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tc517593\Downloads\"/>
    </mc:Choice>
  </mc:AlternateContent>
  <xr:revisionPtr revIDLastSave="0" documentId="13_ncr:1_{755C43FB-95C1-4B81-B547-273D7CE7C0D5}" xr6:coauthVersionLast="47" xr6:coauthVersionMax="47" xr10:uidLastSave="{00000000-0000-0000-0000-000000000000}"/>
  <bookViews>
    <workbookView xWindow="-108" yWindow="-108" windowWidth="30936" windowHeight="16896" tabRatio="848" xr2:uid="{00000000-000D-0000-FFFF-FFFF00000000}"/>
  </bookViews>
  <sheets>
    <sheet name="PLANILHA ORÇAMENTÁRIA" sheetId="7" r:id="rId1"/>
    <sheet name="FÓRMULAS OCULTAS" sheetId="17" state="hidden" r:id="rId2"/>
  </sheets>
  <definedNames>
    <definedName name="__xlfn_IFERROR">#N/A</definedName>
    <definedName name="__xlfn_IFS">NA()</definedName>
    <definedName name="__xlfn_SUMIFS">#N/A</definedName>
    <definedName name="_1Excel_BuiltIn_Print_Area_2_1" localSheetId="0">#N/A</definedName>
    <definedName name="_1Excel_BuiltIn_Print_Area_2_1">#N/A</definedName>
    <definedName name="_4Excel_BuiltIn_Print_Area_2_1" localSheetId="0">#N/A</definedName>
    <definedName name="_4Excel_BuiltIn_Print_Area_2_1">#N/A</definedName>
    <definedName name="_xlnm._FilterDatabase" localSheetId="1" hidden="1">'FÓRMULAS OCULTAS'!$C$1:$E$991</definedName>
    <definedName name="_xlnm._FilterDatabase" localSheetId="0" hidden="1">'PLANILHA ORÇAMENTÁRIA'!$C$7:$P$1003</definedName>
    <definedName name="_xlnm.Print_Area" localSheetId="0">'PLANILHA ORÇAMENTÁRIA'!$C:$P</definedName>
    <definedName name="CQuantidadesValidReal" localSheetId="0">#N/A</definedName>
    <definedName name="CQuantidadesValidReal">#N/A</definedName>
    <definedName name="EGTYDF" localSheetId="0">#N/A</definedName>
    <definedName name="EGTYDF">#N/A</definedName>
    <definedName name="Excel_BuiltIn__FilterDatabase">#N/A</definedName>
    <definedName name="Excel_BuiltIn_Database" localSheetId="0">#N/A</definedName>
    <definedName name="Excel_BuiltIn_Database">#N/A</definedName>
    <definedName name="Excel_BuiltIn_Print_Area">#N/A</definedName>
    <definedName name="Excel_BuiltIn_Print_Area_1" localSheetId="0">#N/A</definedName>
    <definedName name="Excel_BuiltIn_Print_Area_1">#N/A</definedName>
    <definedName name="Excel_BuiltIn_Print_Area_1_1" localSheetId="0">#N/A</definedName>
    <definedName name="Excel_BuiltIn_Print_Area_1_1">#N/A</definedName>
    <definedName name="Excel_BuiltIn_Print_Area_1_1_1" localSheetId="0">#N/A</definedName>
    <definedName name="Excel_BuiltIn_Print_Area_1_1_1">#N/A</definedName>
    <definedName name="Excel_BuiltIn_Print_Area_2" localSheetId="0">#N/A</definedName>
    <definedName name="Excel_BuiltIn_Print_Area_2">#N/A</definedName>
    <definedName name="Excel_BuiltIn_Print_Titles">#N/A</definedName>
    <definedName name="REFORÇO" localSheetId="0">#N/A</definedName>
    <definedName name="REFORÇO">#N/A</definedName>
    <definedName name="se" localSheetId="0">#N/A</definedName>
    <definedName name="se">#N/A</definedName>
    <definedName name="tudo" localSheetId="0">#N/A</definedName>
    <definedName name="tudo">#N/A</definedName>
    <definedName name="tudo2" localSheetId="0">#N/A</definedName>
    <definedName name="tudo2">#N/A</definedName>
    <definedName name="Z_56006DB3_A216_4AF7_905A_1192A12B5807_.wvu.Cols" localSheetId="1" hidden="1">'FÓRMULAS OCULTAS'!$Y:$XFD</definedName>
    <definedName name="Z_56006DB3_A216_4AF7_905A_1192A12B5807_.wvu.Cols" localSheetId="0" hidden="1">'PLANILHA ORÇAMENTÁRIA'!$A:$B,'PLANILHA ORÇAMENTÁRIA'!$E:$E,'PLANILHA ORÇAMENTÁRIA'!$R:$AO,'PLANILHA ORÇAMENTÁRIA'!$AQ:$BJ</definedName>
    <definedName name="Z_56006DB3_A216_4AF7_905A_1192A12B5807_.wvu.FilterData" localSheetId="1" hidden="1">'FÓRMULAS OCULTAS'!$C$1:$E$991</definedName>
    <definedName name="Z_56006DB3_A216_4AF7_905A_1192A12B5807_.wvu.FilterData" localSheetId="0" hidden="1">'PLANILHA ORÇAMENTÁRIA'!$R$9:$R$1003</definedName>
    <definedName name="Z_56006DB3_A216_4AF7_905A_1192A12B5807_.wvu.Rows" localSheetId="1" hidden="1">'FÓRMULAS OCULTAS'!$999:$1048576</definedName>
    <definedName name="Z_56006DB3_A216_4AF7_905A_1192A12B5807_.wvu.Rows" localSheetId="0" hidden="1">'PLANILHA ORÇAMENTÁRIA'!$1048259:$1048576,'PLANILHA ORÇAMENTÁRIA'!$1004:$1048258</definedName>
    <definedName name="Z_DADF8CF3_18EF_421B_8482_B2136779A2EE_.wvu.Cols" localSheetId="1" hidden="1">'FÓRMULAS OCULTAS'!$Y:$XFD</definedName>
    <definedName name="Z_DADF8CF3_18EF_421B_8482_B2136779A2EE_.wvu.Cols" localSheetId="0" hidden="1">'PLANILHA ORÇAMENTÁRIA'!$A:$B,'PLANILHA ORÇAMENTÁRIA'!$E:$E,'PLANILHA ORÇAMENTÁRIA'!$S:$AO</definedName>
    <definedName name="Z_DADF8CF3_18EF_421B_8482_B2136779A2EE_.wvu.FilterData" localSheetId="1" hidden="1">'FÓRMULAS OCULTAS'!$C$1:$E$991</definedName>
    <definedName name="Z_DADF8CF3_18EF_421B_8482_B2136779A2EE_.wvu.FilterData" localSheetId="0" hidden="1">'PLANILHA ORÇAMENTÁRIA'!#REF!</definedName>
    <definedName name="Z_DADF8CF3_18EF_421B_8482_B2136779A2EE_.wvu.Rows" localSheetId="1" hidden="1">'FÓRMULAS OCULTAS'!$999:$1048576</definedName>
    <definedName name="Z_DADF8CF3_18EF_421B_8482_B2136779A2EE_.wvu.Rows" localSheetId="0" hidden="1">'PLANILHA ORÇAMENTÁRIA'!$1048259:$1048576,'PLANILHA ORÇAMENTÁRIA'!$1004:$1048258</definedName>
  </definedNames>
  <calcPr calcId="191029"/>
  <customWorkbookViews>
    <customWorkbookView name="EXIBIR" guid="{DADF8CF3-18EF-421B-8482-B2136779A2EE}" maximized="1" xWindow="1672" yWindow="-8" windowWidth="1696" windowHeight="1026" tabRatio="929" activeSheetId="7"/>
    <customWorkbookView name="OCULTAR" guid="{56006DB3-A216-4AF7-905A-1192A12B5807}" maximized="1" xWindow="1672" yWindow="-8" windowWidth="1696" windowHeight="1026" tabRatio="929" activeSheetId="7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7" l="1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Q10" i="7" l="1"/>
  <c r="R10" i="7"/>
  <c r="S10" i="7"/>
  <c r="T10" i="7"/>
  <c r="X10" i="7"/>
  <c r="AA10" i="7"/>
  <c r="Q11" i="7"/>
  <c r="R11" i="7"/>
  <c r="S11" i="7"/>
  <c r="T11" i="7"/>
  <c r="X11" i="7"/>
  <c r="AA11" i="7"/>
  <c r="Q12" i="7"/>
  <c r="R12" i="7"/>
  <c r="S12" i="7"/>
  <c r="T12" i="7"/>
  <c r="X12" i="7"/>
  <c r="AA12" i="7"/>
  <c r="Q13" i="7"/>
  <c r="R13" i="7"/>
  <c r="S13" i="7"/>
  <c r="T13" i="7"/>
  <c r="X13" i="7"/>
  <c r="AA13" i="7"/>
  <c r="AZ13" i="7" s="1"/>
  <c r="AX13" i="7" s="1"/>
  <c r="Q14" i="7"/>
  <c r="R14" i="7"/>
  <c r="S14" i="7"/>
  <c r="T14" i="7"/>
  <c r="X14" i="7"/>
  <c r="AA14" i="7"/>
  <c r="Q15" i="7"/>
  <c r="R15" i="7"/>
  <c r="S15" i="7"/>
  <c r="T15" i="7"/>
  <c r="X15" i="7"/>
  <c r="AA15" i="7"/>
  <c r="AL15" i="7" s="1"/>
  <c r="AJ15" i="7" s="1"/>
  <c r="Q16" i="7"/>
  <c r="R16" i="7"/>
  <c r="S16" i="7"/>
  <c r="T16" i="7"/>
  <c r="X16" i="7"/>
  <c r="AA16" i="7"/>
  <c r="AS16" i="7" s="1"/>
  <c r="Q17" i="7"/>
  <c r="R17" i="7"/>
  <c r="S17" i="7"/>
  <c r="T17" i="7"/>
  <c r="X17" i="7"/>
  <c r="AA17" i="7"/>
  <c r="AS17" i="7" s="1"/>
  <c r="Q18" i="7"/>
  <c r="R18" i="7"/>
  <c r="S18" i="7"/>
  <c r="T18" i="7"/>
  <c r="X18" i="7"/>
  <c r="AA18" i="7"/>
  <c r="Q19" i="7"/>
  <c r="R19" i="7"/>
  <c r="S19" i="7"/>
  <c r="T19" i="7"/>
  <c r="X19" i="7"/>
  <c r="AA19" i="7"/>
  <c r="Q20" i="7"/>
  <c r="R20" i="7"/>
  <c r="S20" i="7"/>
  <c r="T20" i="7"/>
  <c r="X20" i="7"/>
  <c r="AA20" i="7"/>
  <c r="AL20" i="7" s="1"/>
  <c r="AK20" i="7" s="1"/>
  <c r="Q21" i="7"/>
  <c r="R21" i="7"/>
  <c r="S21" i="7"/>
  <c r="T21" i="7"/>
  <c r="X21" i="7"/>
  <c r="AA21" i="7"/>
  <c r="Q22" i="7"/>
  <c r="R22" i="7"/>
  <c r="S22" i="7"/>
  <c r="T22" i="7"/>
  <c r="X22" i="7"/>
  <c r="AA22" i="7"/>
  <c r="AE22" i="7" s="1"/>
  <c r="Q23" i="7"/>
  <c r="R23" i="7"/>
  <c r="S23" i="7"/>
  <c r="T23" i="7"/>
  <c r="X23" i="7"/>
  <c r="AA23" i="7"/>
  <c r="AZ23" i="7" s="1"/>
  <c r="Q24" i="7"/>
  <c r="R24" i="7"/>
  <c r="S24" i="7"/>
  <c r="T24" i="7"/>
  <c r="X24" i="7"/>
  <c r="AA24" i="7"/>
  <c r="AS24" i="7" s="1"/>
  <c r="Q25" i="7"/>
  <c r="R25" i="7"/>
  <c r="S25" i="7"/>
  <c r="T25" i="7"/>
  <c r="X25" i="7"/>
  <c r="AA25" i="7"/>
  <c r="AL25" i="7" s="1"/>
  <c r="AJ25" i="7" s="1"/>
  <c r="Q26" i="7"/>
  <c r="R26" i="7"/>
  <c r="S26" i="7"/>
  <c r="T26" i="7"/>
  <c r="X26" i="7"/>
  <c r="AA26" i="7"/>
  <c r="AS26" i="7" s="1"/>
  <c r="Q27" i="7"/>
  <c r="R27" i="7"/>
  <c r="S27" i="7"/>
  <c r="T27" i="7"/>
  <c r="X27" i="7"/>
  <c r="AA27" i="7"/>
  <c r="AS27" i="7" s="1"/>
  <c r="Q28" i="7"/>
  <c r="R28" i="7"/>
  <c r="S28" i="7"/>
  <c r="T28" i="7"/>
  <c r="X28" i="7"/>
  <c r="AA28" i="7"/>
  <c r="AS28" i="7" s="1"/>
  <c r="Q29" i="7"/>
  <c r="R29" i="7"/>
  <c r="S29" i="7"/>
  <c r="T29" i="7"/>
  <c r="X29" i="7"/>
  <c r="AA29" i="7"/>
  <c r="AE29" i="7" s="1"/>
  <c r="Q30" i="7"/>
  <c r="R30" i="7"/>
  <c r="S30" i="7"/>
  <c r="T30" i="7"/>
  <c r="X30" i="7"/>
  <c r="AA30" i="7"/>
  <c r="Q31" i="7"/>
  <c r="R31" i="7"/>
  <c r="S31" i="7"/>
  <c r="T31" i="7"/>
  <c r="X31" i="7"/>
  <c r="AA31" i="7"/>
  <c r="AS31" i="7" s="1"/>
  <c r="Q32" i="7"/>
  <c r="R32" i="7"/>
  <c r="S32" i="7"/>
  <c r="T32" i="7"/>
  <c r="X32" i="7"/>
  <c r="AA32" i="7"/>
  <c r="AS32" i="7" s="1"/>
  <c r="Q33" i="7"/>
  <c r="R33" i="7"/>
  <c r="S33" i="7"/>
  <c r="T33" i="7"/>
  <c r="X33" i="7"/>
  <c r="AA33" i="7"/>
  <c r="Q34" i="7"/>
  <c r="R34" i="7"/>
  <c r="S34" i="7"/>
  <c r="T34" i="7"/>
  <c r="X34" i="7"/>
  <c r="AA34" i="7"/>
  <c r="BN34" i="7" s="1"/>
  <c r="Q35" i="7"/>
  <c r="R35" i="7"/>
  <c r="S35" i="7"/>
  <c r="T35" i="7"/>
  <c r="X35" i="7"/>
  <c r="AA35" i="7"/>
  <c r="Q36" i="7"/>
  <c r="R36" i="7"/>
  <c r="S36" i="7"/>
  <c r="T36" i="7"/>
  <c r="X36" i="7"/>
  <c r="AA36" i="7"/>
  <c r="AL36" i="7" s="1"/>
  <c r="AJ36" i="7" s="1"/>
  <c r="Q37" i="7"/>
  <c r="R37" i="7"/>
  <c r="S37" i="7"/>
  <c r="T37" i="7"/>
  <c r="X37" i="7"/>
  <c r="AA37" i="7"/>
  <c r="Q38" i="7"/>
  <c r="R38" i="7"/>
  <c r="S38" i="7"/>
  <c r="T38" i="7"/>
  <c r="X38" i="7"/>
  <c r="AA38" i="7"/>
  <c r="Q39" i="7"/>
  <c r="R39" i="7"/>
  <c r="S39" i="7"/>
  <c r="T39" i="7"/>
  <c r="X39" i="7"/>
  <c r="AA39" i="7"/>
  <c r="AS39" i="7" s="1"/>
  <c r="Q40" i="7"/>
  <c r="R40" i="7"/>
  <c r="S40" i="7"/>
  <c r="T40" i="7"/>
  <c r="X40" i="7"/>
  <c r="AA40" i="7"/>
  <c r="AS40" i="7" s="1"/>
  <c r="Q41" i="7"/>
  <c r="R41" i="7"/>
  <c r="S41" i="7"/>
  <c r="T41" i="7"/>
  <c r="X41" i="7"/>
  <c r="AA41" i="7"/>
  <c r="AE41" i="7" s="1"/>
  <c r="Q42" i="7"/>
  <c r="R42" i="7"/>
  <c r="S42" i="7"/>
  <c r="T42" i="7"/>
  <c r="X42" i="7"/>
  <c r="AA42" i="7"/>
  <c r="BG42" i="7" s="1"/>
  <c r="Q43" i="7"/>
  <c r="R43" i="7"/>
  <c r="S43" i="7"/>
  <c r="T43" i="7"/>
  <c r="X43" i="7"/>
  <c r="AA43" i="7"/>
  <c r="AE43" i="7" s="1"/>
  <c r="Q44" i="7"/>
  <c r="R44" i="7"/>
  <c r="S44" i="7"/>
  <c r="T44" i="7"/>
  <c r="X44" i="7"/>
  <c r="AA44" i="7"/>
  <c r="AS44" i="7" s="1"/>
  <c r="Q45" i="7"/>
  <c r="R45" i="7"/>
  <c r="S45" i="7"/>
  <c r="T45" i="7"/>
  <c r="X45" i="7"/>
  <c r="AA45" i="7"/>
  <c r="BN45" i="7" s="1"/>
  <c r="Q46" i="7"/>
  <c r="R46" i="7"/>
  <c r="S46" i="7"/>
  <c r="T46" i="7"/>
  <c r="X46" i="7"/>
  <c r="AA46" i="7"/>
  <c r="AS46" i="7" s="1"/>
  <c r="Q47" i="7"/>
  <c r="R47" i="7"/>
  <c r="S47" i="7"/>
  <c r="T47" i="7"/>
  <c r="X47" i="7"/>
  <c r="AA47" i="7"/>
  <c r="BG47" i="7" s="1"/>
  <c r="Q48" i="7"/>
  <c r="R48" i="7"/>
  <c r="S48" i="7"/>
  <c r="T48" i="7"/>
  <c r="X48" i="7"/>
  <c r="AA48" i="7"/>
  <c r="Q49" i="7"/>
  <c r="R49" i="7"/>
  <c r="S49" i="7"/>
  <c r="T49" i="7"/>
  <c r="X49" i="7"/>
  <c r="AA49" i="7"/>
  <c r="BN49" i="7" s="1"/>
  <c r="Q50" i="7"/>
  <c r="R50" i="7"/>
  <c r="S50" i="7"/>
  <c r="T50" i="7"/>
  <c r="X50" i="7"/>
  <c r="AA50" i="7"/>
  <c r="Q51" i="7"/>
  <c r="R51" i="7"/>
  <c r="S51" i="7"/>
  <c r="T51" i="7"/>
  <c r="X51" i="7"/>
  <c r="AA51" i="7"/>
  <c r="AE51" i="7" s="1"/>
  <c r="Q52" i="7"/>
  <c r="R52" i="7"/>
  <c r="S52" i="7"/>
  <c r="T52" i="7"/>
  <c r="X52" i="7"/>
  <c r="AA52" i="7"/>
  <c r="AS52" i="7" s="1"/>
  <c r="Q53" i="7"/>
  <c r="R53" i="7"/>
  <c r="S53" i="7"/>
  <c r="T53" i="7"/>
  <c r="X53" i="7"/>
  <c r="AA53" i="7"/>
  <c r="AS53" i="7" s="1"/>
  <c r="Q54" i="7"/>
  <c r="R54" i="7"/>
  <c r="S54" i="7"/>
  <c r="T54" i="7"/>
  <c r="X54" i="7"/>
  <c r="AA54" i="7"/>
  <c r="BG54" i="7" s="1"/>
  <c r="BE54" i="7" s="1"/>
  <c r="Q55" i="7"/>
  <c r="R55" i="7"/>
  <c r="S55" i="7"/>
  <c r="T55" i="7"/>
  <c r="X55" i="7"/>
  <c r="AA55" i="7"/>
  <c r="AS55" i="7" s="1"/>
  <c r="Q56" i="7"/>
  <c r="R56" i="7"/>
  <c r="S56" i="7"/>
  <c r="T56" i="7"/>
  <c r="X56" i="7"/>
  <c r="AA56" i="7"/>
  <c r="Q57" i="7"/>
  <c r="R57" i="7"/>
  <c r="S57" i="7"/>
  <c r="T57" i="7"/>
  <c r="X57" i="7"/>
  <c r="AA57" i="7"/>
  <c r="Q58" i="7"/>
  <c r="R58" i="7"/>
  <c r="S58" i="7"/>
  <c r="T58" i="7"/>
  <c r="X58" i="7"/>
  <c r="AA58" i="7"/>
  <c r="AS58" i="7" s="1"/>
  <c r="AQ58" i="7" s="1"/>
  <c r="Q59" i="7"/>
  <c r="R59" i="7"/>
  <c r="S59" i="7"/>
  <c r="T59" i="7"/>
  <c r="X59" i="7"/>
  <c r="AA59" i="7"/>
  <c r="AS59" i="7" s="1"/>
  <c r="Q60" i="7"/>
  <c r="R60" i="7"/>
  <c r="S60" i="7"/>
  <c r="T60" i="7"/>
  <c r="X60" i="7"/>
  <c r="AA60" i="7"/>
  <c r="AS60" i="7" s="1"/>
  <c r="Q61" i="7"/>
  <c r="R61" i="7"/>
  <c r="S61" i="7"/>
  <c r="T61" i="7"/>
  <c r="X61" i="7"/>
  <c r="AA61" i="7"/>
  <c r="AS61" i="7" s="1"/>
  <c r="Q62" i="7"/>
  <c r="R62" i="7"/>
  <c r="S62" i="7"/>
  <c r="T62" i="7"/>
  <c r="X62" i="7"/>
  <c r="AA62" i="7"/>
  <c r="AZ62" i="7" s="1"/>
  <c r="AX62" i="7" s="1"/>
  <c r="Q63" i="7"/>
  <c r="R63" i="7"/>
  <c r="S63" i="7"/>
  <c r="T63" i="7"/>
  <c r="X63" i="7"/>
  <c r="AA63" i="7"/>
  <c r="AS63" i="7" s="1"/>
  <c r="Q64" i="7"/>
  <c r="R64" i="7"/>
  <c r="S64" i="7"/>
  <c r="T64" i="7"/>
  <c r="X64" i="7"/>
  <c r="AA64" i="7"/>
  <c r="AL64" i="7" s="1"/>
  <c r="AK64" i="7" s="1"/>
  <c r="Q65" i="7"/>
  <c r="R65" i="7"/>
  <c r="S65" i="7"/>
  <c r="T65" i="7"/>
  <c r="X65" i="7"/>
  <c r="AA65" i="7"/>
  <c r="AS65" i="7" s="1"/>
  <c r="Q66" i="7"/>
  <c r="R66" i="7"/>
  <c r="S66" i="7"/>
  <c r="T66" i="7"/>
  <c r="X66" i="7"/>
  <c r="AA66" i="7"/>
  <c r="BG66" i="7" s="1"/>
  <c r="BE66" i="7" s="1"/>
  <c r="Q67" i="7"/>
  <c r="R67" i="7"/>
  <c r="S67" i="7"/>
  <c r="T67" i="7"/>
  <c r="X67" i="7"/>
  <c r="AA67" i="7"/>
  <c r="AS67" i="7" s="1"/>
  <c r="Q68" i="7"/>
  <c r="R68" i="7"/>
  <c r="S68" i="7"/>
  <c r="T68" i="7"/>
  <c r="X68" i="7"/>
  <c r="AA68" i="7"/>
  <c r="Q69" i="7"/>
  <c r="R69" i="7"/>
  <c r="S69" i="7"/>
  <c r="T69" i="7"/>
  <c r="X69" i="7"/>
  <c r="AA69" i="7"/>
  <c r="AS69" i="7" s="1"/>
  <c r="Q70" i="7"/>
  <c r="R70" i="7"/>
  <c r="S70" i="7"/>
  <c r="T70" i="7"/>
  <c r="X70" i="7"/>
  <c r="AA70" i="7"/>
  <c r="Q71" i="7"/>
  <c r="R71" i="7"/>
  <c r="S71" i="7"/>
  <c r="T71" i="7"/>
  <c r="X71" i="7"/>
  <c r="AA71" i="7"/>
  <c r="AS71" i="7" s="1"/>
  <c r="Q72" i="7"/>
  <c r="R72" i="7"/>
  <c r="S72" i="7"/>
  <c r="T72" i="7"/>
  <c r="X72" i="7"/>
  <c r="AA72" i="7"/>
  <c r="AS72" i="7" s="1"/>
  <c r="Q73" i="7"/>
  <c r="R73" i="7"/>
  <c r="S73" i="7"/>
  <c r="T73" i="7"/>
  <c r="X73" i="7"/>
  <c r="AA73" i="7"/>
  <c r="Q74" i="7"/>
  <c r="R74" i="7"/>
  <c r="S74" i="7"/>
  <c r="T74" i="7"/>
  <c r="X74" i="7"/>
  <c r="AA74" i="7"/>
  <c r="BG74" i="7" s="1"/>
  <c r="Q75" i="7"/>
  <c r="R75" i="7"/>
  <c r="S75" i="7"/>
  <c r="T75" i="7"/>
  <c r="X75" i="7"/>
  <c r="AA75" i="7"/>
  <c r="BN75" i="7" s="1"/>
  <c r="BL75" i="7" s="1"/>
  <c r="Q76" i="7"/>
  <c r="R76" i="7"/>
  <c r="S76" i="7"/>
  <c r="T76" i="7"/>
  <c r="X76" i="7"/>
  <c r="AA76" i="7"/>
  <c r="AS76" i="7" s="1"/>
  <c r="AQ76" i="7" s="1"/>
  <c r="Q77" i="7"/>
  <c r="R77" i="7"/>
  <c r="S77" i="7"/>
  <c r="T77" i="7"/>
  <c r="X77" i="7"/>
  <c r="AA77" i="7"/>
  <c r="Q78" i="7"/>
  <c r="R78" i="7"/>
  <c r="S78" i="7"/>
  <c r="T78" i="7"/>
  <c r="X78" i="7"/>
  <c r="AA78" i="7"/>
  <c r="AE78" i="7" s="1"/>
  <c r="Q79" i="7"/>
  <c r="R79" i="7"/>
  <c r="S79" i="7"/>
  <c r="T79" i="7"/>
  <c r="X79" i="7"/>
  <c r="AA79" i="7"/>
  <c r="AS79" i="7" s="1"/>
  <c r="Q80" i="7"/>
  <c r="R80" i="7"/>
  <c r="S80" i="7"/>
  <c r="T80" i="7"/>
  <c r="X80" i="7"/>
  <c r="AA80" i="7"/>
  <c r="AZ80" i="7" s="1"/>
  <c r="AY80" i="7" s="1"/>
  <c r="Q81" i="7"/>
  <c r="R81" i="7"/>
  <c r="S81" i="7"/>
  <c r="T81" i="7"/>
  <c r="X81" i="7"/>
  <c r="AA81" i="7"/>
  <c r="BG81" i="7" s="1"/>
  <c r="Q82" i="7"/>
  <c r="R82" i="7"/>
  <c r="S82" i="7"/>
  <c r="T82" i="7"/>
  <c r="X82" i="7"/>
  <c r="AA82" i="7"/>
  <c r="AZ82" i="7" s="1"/>
  <c r="AX82" i="7" s="1"/>
  <c r="Q83" i="7"/>
  <c r="R83" i="7"/>
  <c r="S83" i="7"/>
  <c r="T83" i="7"/>
  <c r="X83" i="7"/>
  <c r="AA83" i="7"/>
  <c r="AS83" i="7" s="1"/>
  <c r="Q84" i="7"/>
  <c r="R84" i="7"/>
  <c r="S84" i="7"/>
  <c r="T84" i="7"/>
  <c r="X84" i="7"/>
  <c r="AA84" i="7"/>
  <c r="AZ84" i="7" s="1"/>
  <c r="Q85" i="7"/>
  <c r="R85" i="7"/>
  <c r="S85" i="7"/>
  <c r="T85" i="7"/>
  <c r="X85" i="7"/>
  <c r="AA85" i="7"/>
  <c r="Q86" i="7"/>
  <c r="R86" i="7"/>
  <c r="S86" i="7"/>
  <c r="T86" i="7"/>
  <c r="X86" i="7"/>
  <c r="AA86" i="7"/>
  <c r="AZ86" i="7" s="1"/>
  <c r="AX86" i="7" s="1"/>
  <c r="Q87" i="7"/>
  <c r="R87" i="7"/>
  <c r="S87" i="7"/>
  <c r="T87" i="7"/>
  <c r="X87" i="7"/>
  <c r="AA87" i="7"/>
  <c r="AS87" i="7" s="1"/>
  <c r="Q88" i="7"/>
  <c r="R88" i="7"/>
  <c r="S88" i="7"/>
  <c r="T88" i="7"/>
  <c r="X88" i="7"/>
  <c r="AA88" i="7"/>
  <c r="BN88" i="7" s="1"/>
  <c r="Q89" i="7"/>
  <c r="R89" i="7"/>
  <c r="S89" i="7"/>
  <c r="T89" i="7"/>
  <c r="X89" i="7"/>
  <c r="AA89" i="7"/>
  <c r="BG89" i="7" s="1"/>
  <c r="Q90" i="7"/>
  <c r="R90" i="7"/>
  <c r="S90" i="7"/>
  <c r="T90" i="7"/>
  <c r="X90" i="7"/>
  <c r="AA90" i="7"/>
  <c r="AZ90" i="7" s="1"/>
  <c r="Q91" i="7"/>
  <c r="R91" i="7"/>
  <c r="S91" i="7"/>
  <c r="T91" i="7"/>
  <c r="X91" i="7"/>
  <c r="AA91" i="7"/>
  <c r="AZ91" i="7" s="1"/>
  <c r="AX91" i="7" s="1"/>
  <c r="Q92" i="7"/>
  <c r="R92" i="7"/>
  <c r="S92" i="7"/>
  <c r="T92" i="7"/>
  <c r="X92" i="7"/>
  <c r="AA92" i="7"/>
  <c r="AS92" i="7" s="1"/>
  <c r="Q93" i="7"/>
  <c r="R93" i="7"/>
  <c r="S93" i="7"/>
  <c r="T93" i="7"/>
  <c r="X93" i="7"/>
  <c r="AA93" i="7"/>
  <c r="AE93" i="7" s="1"/>
  <c r="Q94" i="7"/>
  <c r="R94" i="7"/>
  <c r="S94" i="7"/>
  <c r="T94" i="7"/>
  <c r="X94" i="7"/>
  <c r="AA94" i="7"/>
  <c r="AS94" i="7" s="1"/>
  <c r="Q95" i="7"/>
  <c r="R95" i="7"/>
  <c r="S95" i="7"/>
  <c r="T95" i="7"/>
  <c r="X95" i="7"/>
  <c r="AA95" i="7"/>
  <c r="BN95" i="7" s="1"/>
  <c r="Q96" i="7"/>
  <c r="R96" i="7"/>
  <c r="S96" i="7"/>
  <c r="T96" i="7"/>
  <c r="X96" i="7"/>
  <c r="AA96" i="7"/>
  <c r="Q97" i="7"/>
  <c r="R97" i="7"/>
  <c r="S97" i="7"/>
  <c r="T97" i="7"/>
  <c r="X97" i="7"/>
  <c r="AA97" i="7"/>
  <c r="Q98" i="7"/>
  <c r="R98" i="7"/>
  <c r="S98" i="7"/>
  <c r="T98" i="7"/>
  <c r="X98" i="7"/>
  <c r="AA98" i="7"/>
  <c r="Q99" i="7"/>
  <c r="R99" i="7"/>
  <c r="S99" i="7"/>
  <c r="T99" i="7"/>
  <c r="X99" i="7"/>
  <c r="AA99" i="7"/>
  <c r="AS99" i="7" s="1"/>
  <c r="Q100" i="7"/>
  <c r="R100" i="7"/>
  <c r="S100" i="7"/>
  <c r="T100" i="7"/>
  <c r="X100" i="7"/>
  <c r="AA100" i="7"/>
  <c r="Q101" i="7"/>
  <c r="R101" i="7"/>
  <c r="S101" i="7"/>
  <c r="T101" i="7"/>
  <c r="X101" i="7"/>
  <c r="AA101" i="7"/>
  <c r="Q102" i="7"/>
  <c r="R102" i="7"/>
  <c r="S102" i="7"/>
  <c r="T102" i="7"/>
  <c r="X102" i="7"/>
  <c r="AA102" i="7"/>
  <c r="AS102" i="7" s="1"/>
  <c r="Q103" i="7"/>
  <c r="R103" i="7"/>
  <c r="S103" i="7"/>
  <c r="T103" i="7"/>
  <c r="X103" i="7"/>
  <c r="AA103" i="7"/>
  <c r="Q104" i="7"/>
  <c r="R104" i="7"/>
  <c r="S104" i="7"/>
  <c r="T104" i="7"/>
  <c r="X104" i="7"/>
  <c r="AA104" i="7"/>
  <c r="AL104" i="7" s="1"/>
  <c r="Q105" i="7"/>
  <c r="R105" i="7"/>
  <c r="S105" i="7"/>
  <c r="T105" i="7"/>
  <c r="X105" i="7"/>
  <c r="AA105" i="7"/>
  <c r="AZ105" i="7" s="1"/>
  <c r="AX105" i="7" s="1"/>
  <c r="Q106" i="7"/>
  <c r="R106" i="7"/>
  <c r="S106" i="7"/>
  <c r="T106" i="7"/>
  <c r="X106" i="7"/>
  <c r="AA106" i="7"/>
  <c r="Q107" i="7"/>
  <c r="R107" i="7"/>
  <c r="S107" i="7"/>
  <c r="T107" i="7"/>
  <c r="X107" i="7"/>
  <c r="AA107" i="7"/>
  <c r="AZ107" i="7" s="1"/>
  <c r="Q108" i="7"/>
  <c r="R108" i="7"/>
  <c r="S108" i="7"/>
  <c r="T108" i="7"/>
  <c r="X108" i="7"/>
  <c r="AA108" i="7"/>
  <c r="Q109" i="7"/>
  <c r="R109" i="7"/>
  <c r="S109" i="7"/>
  <c r="T109" i="7"/>
  <c r="X109" i="7"/>
  <c r="AA109" i="7"/>
  <c r="BG109" i="7" s="1"/>
  <c r="Q110" i="7"/>
  <c r="R110" i="7"/>
  <c r="S110" i="7"/>
  <c r="T110" i="7"/>
  <c r="X110" i="7"/>
  <c r="AA110" i="7"/>
  <c r="Q111" i="7"/>
  <c r="R111" i="7"/>
  <c r="S111" i="7"/>
  <c r="T111" i="7"/>
  <c r="X111" i="7"/>
  <c r="AA111" i="7"/>
  <c r="AL111" i="7" s="1"/>
  <c r="Q112" i="7"/>
  <c r="R112" i="7"/>
  <c r="S112" i="7"/>
  <c r="T112" i="7"/>
  <c r="X112" i="7"/>
  <c r="AA112" i="7"/>
  <c r="Q113" i="7"/>
  <c r="R113" i="7"/>
  <c r="S113" i="7"/>
  <c r="T113" i="7"/>
  <c r="X113" i="7"/>
  <c r="AA113" i="7"/>
  <c r="AS113" i="7" s="1"/>
  <c r="Q114" i="7"/>
  <c r="R114" i="7"/>
  <c r="S114" i="7"/>
  <c r="T114" i="7"/>
  <c r="X114" i="7"/>
  <c r="AA114" i="7"/>
  <c r="AS114" i="7" s="1"/>
  <c r="Q115" i="7"/>
  <c r="R115" i="7"/>
  <c r="S115" i="7"/>
  <c r="T115" i="7"/>
  <c r="X115" i="7"/>
  <c r="AA115" i="7"/>
  <c r="AL115" i="7" s="1"/>
  <c r="AJ115" i="7" s="1"/>
  <c r="Q116" i="7"/>
  <c r="R116" i="7"/>
  <c r="S116" i="7"/>
  <c r="T116" i="7"/>
  <c r="X116" i="7"/>
  <c r="AA116" i="7"/>
  <c r="AS116" i="7" s="1"/>
  <c r="Q117" i="7"/>
  <c r="R117" i="7"/>
  <c r="S117" i="7"/>
  <c r="T117" i="7"/>
  <c r="X117" i="7"/>
  <c r="AA117" i="7"/>
  <c r="AS117" i="7" s="1"/>
  <c r="Q118" i="7"/>
  <c r="R118" i="7"/>
  <c r="S118" i="7"/>
  <c r="T118" i="7"/>
  <c r="X118" i="7"/>
  <c r="AA118" i="7"/>
  <c r="AS118" i="7" s="1"/>
  <c r="Q119" i="7"/>
  <c r="R119" i="7"/>
  <c r="S119" i="7"/>
  <c r="T119" i="7"/>
  <c r="X119" i="7"/>
  <c r="AA119" i="7"/>
  <c r="Q120" i="7"/>
  <c r="R120" i="7"/>
  <c r="S120" i="7"/>
  <c r="T120" i="7"/>
  <c r="X120" i="7"/>
  <c r="AA120" i="7"/>
  <c r="AS120" i="7" s="1"/>
  <c r="Q121" i="7"/>
  <c r="R121" i="7"/>
  <c r="S121" i="7"/>
  <c r="T121" i="7"/>
  <c r="X121" i="7"/>
  <c r="AA121" i="7"/>
  <c r="AZ121" i="7" s="1"/>
  <c r="Q122" i="7"/>
  <c r="R122" i="7"/>
  <c r="S122" i="7"/>
  <c r="T122" i="7"/>
  <c r="X122" i="7"/>
  <c r="AA122" i="7"/>
  <c r="Q123" i="7"/>
  <c r="R123" i="7"/>
  <c r="S123" i="7"/>
  <c r="T123" i="7"/>
  <c r="X123" i="7"/>
  <c r="AA123" i="7"/>
  <c r="BN123" i="7" s="1"/>
  <c r="BL123" i="7" s="1"/>
  <c r="Q124" i="7"/>
  <c r="R124" i="7"/>
  <c r="S124" i="7"/>
  <c r="T124" i="7"/>
  <c r="X124" i="7"/>
  <c r="AA124" i="7"/>
  <c r="Q125" i="7"/>
  <c r="R125" i="7"/>
  <c r="S125" i="7"/>
  <c r="T125" i="7"/>
  <c r="X125" i="7"/>
  <c r="AA125" i="7"/>
  <c r="AL125" i="7" s="1"/>
  <c r="Q126" i="7"/>
  <c r="R126" i="7"/>
  <c r="S126" i="7"/>
  <c r="T126" i="7"/>
  <c r="X126" i="7"/>
  <c r="AA126" i="7"/>
  <c r="AS126" i="7" s="1"/>
  <c r="AR126" i="7" s="1"/>
  <c r="Q127" i="7"/>
  <c r="R127" i="7"/>
  <c r="S127" i="7"/>
  <c r="T127" i="7"/>
  <c r="X127" i="7"/>
  <c r="AA127" i="7"/>
  <c r="Q128" i="7"/>
  <c r="R128" i="7"/>
  <c r="S128" i="7"/>
  <c r="T128" i="7"/>
  <c r="X128" i="7"/>
  <c r="AA128" i="7"/>
  <c r="AS128" i="7" s="1"/>
  <c r="Q129" i="7"/>
  <c r="R129" i="7"/>
  <c r="S129" i="7"/>
  <c r="T129" i="7"/>
  <c r="X129" i="7"/>
  <c r="AA129" i="7"/>
  <c r="AS129" i="7" s="1"/>
  <c r="Q130" i="7"/>
  <c r="R130" i="7"/>
  <c r="S130" i="7"/>
  <c r="T130" i="7"/>
  <c r="X130" i="7"/>
  <c r="AA130" i="7"/>
  <c r="Q131" i="7"/>
  <c r="R131" i="7"/>
  <c r="S131" i="7"/>
  <c r="T131" i="7"/>
  <c r="X131" i="7"/>
  <c r="AA131" i="7"/>
  <c r="Q132" i="7"/>
  <c r="R132" i="7"/>
  <c r="S132" i="7"/>
  <c r="T132" i="7"/>
  <c r="X132" i="7"/>
  <c r="AA132" i="7"/>
  <c r="AS132" i="7" s="1"/>
  <c r="Q133" i="7"/>
  <c r="R133" i="7"/>
  <c r="S133" i="7"/>
  <c r="T133" i="7"/>
  <c r="X133" i="7"/>
  <c r="AA133" i="7"/>
  <c r="BG133" i="7" s="1"/>
  <c r="BE133" i="7" s="1"/>
  <c r="Q134" i="7"/>
  <c r="R134" i="7"/>
  <c r="S134" i="7"/>
  <c r="T134" i="7"/>
  <c r="X134" i="7"/>
  <c r="AA134" i="7"/>
  <c r="AS134" i="7" s="1"/>
  <c r="Q135" i="7"/>
  <c r="R135" i="7"/>
  <c r="S135" i="7"/>
  <c r="T135" i="7"/>
  <c r="X135" i="7"/>
  <c r="AA135" i="7"/>
  <c r="AS135" i="7" s="1"/>
  <c r="Q136" i="7"/>
  <c r="R136" i="7"/>
  <c r="S136" i="7"/>
  <c r="T136" i="7"/>
  <c r="X136" i="7"/>
  <c r="AA136" i="7"/>
  <c r="Q137" i="7"/>
  <c r="R137" i="7"/>
  <c r="S137" i="7"/>
  <c r="T137" i="7"/>
  <c r="X137" i="7"/>
  <c r="AA137" i="7"/>
  <c r="AL137" i="7" s="1"/>
  <c r="AK137" i="7" s="1"/>
  <c r="Q138" i="7"/>
  <c r="R138" i="7"/>
  <c r="S138" i="7"/>
  <c r="T138" i="7"/>
  <c r="X138" i="7"/>
  <c r="AA138" i="7"/>
  <c r="AS138" i="7" s="1"/>
  <c r="Q139" i="7"/>
  <c r="R139" i="7"/>
  <c r="S139" i="7"/>
  <c r="T139" i="7"/>
  <c r="X139" i="7"/>
  <c r="AA139" i="7"/>
  <c r="AS139" i="7" s="1"/>
  <c r="Q140" i="7"/>
  <c r="R140" i="7"/>
  <c r="S140" i="7"/>
  <c r="T140" i="7"/>
  <c r="X140" i="7"/>
  <c r="AA140" i="7"/>
  <c r="Q141" i="7"/>
  <c r="R141" i="7"/>
  <c r="S141" i="7"/>
  <c r="T141" i="7"/>
  <c r="X141" i="7"/>
  <c r="AA141" i="7"/>
  <c r="AS141" i="7" s="1"/>
  <c r="Q142" i="7"/>
  <c r="R142" i="7"/>
  <c r="S142" i="7"/>
  <c r="T142" i="7"/>
  <c r="X142" i="7"/>
  <c r="AA142" i="7"/>
  <c r="BG142" i="7" s="1"/>
  <c r="Q143" i="7"/>
  <c r="R143" i="7"/>
  <c r="S143" i="7"/>
  <c r="T143" i="7"/>
  <c r="X143" i="7"/>
  <c r="AA143" i="7"/>
  <c r="AL143" i="7" s="1"/>
  <c r="Q144" i="7"/>
  <c r="R144" i="7"/>
  <c r="S144" i="7"/>
  <c r="T144" i="7"/>
  <c r="X144" i="7"/>
  <c r="AA144" i="7"/>
  <c r="Q145" i="7"/>
  <c r="R145" i="7"/>
  <c r="S145" i="7"/>
  <c r="T145" i="7"/>
  <c r="X145" i="7"/>
  <c r="AA145" i="7"/>
  <c r="Q146" i="7"/>
  <c r="R146" i="7"/>
  <c r="S146" i="7"/>
  <c r="T146" i="7"/>
  <c r="X146" i="7"/>
  <c r="AA146" i="7"/>
  <c r="BG146" i="7" s="1"/>
  <c r="BE146" i="7" s="1"/>
  <c r="Q147" i="7"/>
  <c r="R147" i="7"/>
  <c r="S147" i="7"/>
  <c r="T147" i="7"/>
  <c r="X147" i="7"/>
  <c r="AA147" i="7"/>
  <c r="AS147" i="7" s="1"/>
  <c r="Q148" i="7"/>
  <c r="R148" i="7"/>
  <c r="S148" i="7"/>
  <c r="T148" i="7"/>
  <c r="X148" i="7"/>
  <c r="AA148" i="7"/>
  <c r="AL148" i="7" s="1"/>
  <c r="AJ148" i="7" s="1"/>
  <c r="Q149" i="7"/>
  <c r="R149" i="7"/>
  <c r="S149" i="7"/>
  <c r="T149" i="7"/>
  <c r="X149" i="7"/>
  <c r="AA149" i="7"/>
  <c r="BG149" i="7" s="1"/>
  <c r="Q150" i="7"/>
  <c r="R150" i="7"/>
  <c r="S150" i="7"/>
  <c r="T150" i="7"/>
  <c r="X150" i="7"/>
  <c r="AA150" i="7"/>
  <c r="Q151" i="7"/>
  <c r="R151" i="7"/>
  <c r="S151" i="7"/>
  <c r="T151" i="7"/>
  <c r="X151" i="7"/>
  <c r="AA151" i="7"/>
  <c r="AS151" i="7" s="1"/>
  <c r="Q152" i="7"/>
  <c r="R152" i="7"/>
  <c r="S152" i="7"/>
  <c r="T152" i="7"/>
  <c r="X152" i="7"/>
  <c r="AA152" i="7"/>
  <c r="AS152" i="7" s="1"/>
  <c r="Q153" i="7"/>
  <c r="R153" i="7"/>
  <c r="S153" i="7"/>
  <c r="T153" i="7"/>
  <c r="X153" i="7"/>
  <c r="AA153" i="7"/>
  <c r="Q154" i="7"/>
  <c r="R154" i="7"/>
  <c r="S154" i="7"/>
  <c r="T154" i="7"/>
  <c r="X154" i="7"/>
  <c r="AA154" i="7"/>
  <c r="AS154" i="7" s="1"/>
  <c r="Q155" i="7"/>
  <c r="R155" i="7"/>
  <c r="S155" i="7"/>
  <c r="T155" i="7"/>
  <c r="X155" i="7"/>
  <c r="AA155" i="7"/>
  <c r="AS155" i="7" s="1"/>
  <c r="Q156" i="7"/>
  <c r="R156" i="7"/>
  <c r="S156" i="7"/>
  <c r="T156" i="7"/>
  <c r="X156" i="7"/>
  <c r="AA156" i="7"/>
  <c r="AS156" i="7" s="1"/>
  <c r="Q157" i="7"/>
  <c r="R157" i="7"/>
  <c r="S157" i="7"/>
  <c r="T157" i="7"/>
  <c r="X157" i="7"/>
  <c r="AA157" i="7"/>
  <c r="BG157" i="7" s="1"/>
  <c r="BF157" i="7" s="1"/>
  <c r="Q158" i="7"/>
  <c r="R158" i="7"/>
  <c r="S158" i="7"/>
  <c r="T158" i="7"/>
  <c r="X158" i="7"/>
  <c r="AA158" i="7"/>
  <c r="Q159" i="7"/>
  <c r="R159" i="7"/>
  <c r="S159" i="7"/>
  <c r="T159" i="7"/>
  <c r="X159" i="7"/>
  <c r="AA159" i="7"/>
  <c r="AS159" i="7" s="1"/>
  <c r="Q160" i="7"/>
  <c r="R160" i="7"/>
  <c r="S160" i="7"/>
  <c r="T160" i="7"/>
  <c r="X160" i="7"/>
  <c r="AA160" i="7"/>
  <c r="BN160" i="7" s="1"/>
  <c r="BL160" i="7" s="1"/>
  <c r="Q161" i="7"/>
  <c r="R161" i="7"/>
  <c r="S161" i="7"/>
  <c r="T161" i="7"/>
  <c r="X161" i="7"/>
  <c r="AA161" i="7"/>
  <c r="AS161" i="7" s="1"/>
  <c r="Q162" i="7"/>
  <c r="R162" i="7"/>
  <c r="S162" i="7"/>
  <c r="T162" i="7"/>
  <c r="X162" i="7"/>
  <c r="AA162" i="7"/>
  <c r="Q163" i="7"/>
  <c r="R163" i="7"/>
  <c r="S163" i="7"/>
  <c r="T163" i="7"/>
  <c r="X163" i="7"/>
  <c r="AA163" i="7"/>
  <c r="Q164" i="7"/>
  <c r="R164" i="7"/>
  <c r="S164" i="7"/>
  <c r="T164" i="7"/>
  <c r="X164" i="7"/>
  <c r="AA164" i="7"/>
  <c r="Q165" i="7"/>
  <c r="R165" i="7"/>
  <c r="S165" i="7"/>
  <c r="T165" i="7"/>
  <c r="X165" i="7"/>
  <c r="AA165" i="7"/>
  <c r="Q166" i="7"/>
  <c r="R166" i="7"/>
  <c r="S166" i="7"/>
  <c r="T166" i="7"/>
  <c r="X166" i="7"/>
  <c r="AA166" i="7"/>
  <c r="AS166" i="7" s="1"/>
  <c r="Q167" i="7"/>
  <c r="R167" i="7"/>
  <c r="S167" i="7"/>
  <c r="T167" i="7"/>
  <c r="X167" i="7"/>
  <c r="AA167" i="7"/>
  <c r="Q168" i="7"/>
  <c r="R168" i="7"/>
  <c r="S168" i="7"/>
  <c r="T168" i="7"/>
  <c r="X168" i="7"/>
  <c r="AA168" i="7"/>
  <c r="AE168" i="7" s="1"/>
  <c r="Q169" i="7"/>
  <c r="R169" i="7"/>
  <c r="S169" i="7"/>
  <c r="T169" i="7"/>
  <c r="X169" i="7"/>
  <c r="AA169" i="7"/>
  <c r="Q170" i="7"/>
  <c r="R170" i="7"/>
  <c r="S170" i="7"/>
  <c r="T170" i="7"/>
  <c r="X170" i="7"/>
  <c r="AA170" i="7"/>
  <c r="AE170" i="7" s="1"/>
  <c r="Q171" i="7"/>
  <c r="R171" i="7"/>
  <c r="S171" i="7"/>
  <c r="T171" i="7"/>
  <c r="X171" i="7"/>
  <c r="AA171" i="7"/>
  <c r="Q172" i="7"/>
  <c r="R172" i="7"/>
  <c r="S172" i="7"/>
  <c r="T172" i="7"/>
  <c r="X172" i="7"/>
  <c r="AA172" i="7"/>
  <c r="Q173" i="7"/>
  <c r="R173" i="7"/>
  <c r="S173" i="7"/>
  <c r="T173" i="7"/>
  <c r="X173" i="7"/>
  <c r="AA173" i="7"/>
  <c r="AS173" i="7" s="1"/>
  <c r="Q174" i="7"/>
  <c r="R174" i="7"/>
  <c r="S174" i="7"/>
  <c r="T174" i="7"/>
  <c r="X174" i="7"/>
  <c r="AA174" i="7"/>
  <c r="AS174" i="7" s="1"/>
  <c r="Q175" i="7"/>
  <c r="R175" i="7"/>
  <c r="S175" i="7"/>
  <c r="T175" i="7"/>
  <c r="X175" i="7"/>
  <c r="AA175" i="7"/>
  <c r="AS175" i="7" s="1"/>
  <c r="Q176" i="7"/>
  <c r="R176" i="7"/>
  <c r="S176" i="7"/>
  <c r="T176" i="7"/>
  <c r="X176" i="7"/>
  <c r="AA176" i="7"/>
  <c r="AZ176" i="7" s="1"/>
  <c r="Q177" i="7"/>
  <c r="R177" i="7"/>
  <c r="S177" i="7"/>
  <c r="T177" i="7"/>
  <c r="X177" i="7"/>
  <c r="AA177" i="7"/>
  <c r="BG177" i="7" s="1"/>
  <c r="Q178" i="7"/>
  <c r="R178" i="7"/>
  <c r="S178" i="7"/>
  <c r="T178" i="7"/>
  <c r="X178" i="7"/>
  <c r="AA178" i="7"/>
  <c r="AS178" i="7" s="1"/>
  <c r="Q179" i="7"/>
  <c r="R179" i="7"/>
  <c r="S179" i="7"/>
  <c r="T179" i="7"/>
  <c r="X179" i="7"/>
  <c r="AA179" i="7"/>
  <c r="BN179" i="7" s="1"/>
  <c r="Q180" i="7"/>
  <c r="R180" i="7"/>
  <c r="S180" i="7"/>
  <c r="T180" i="7"/>
  <c r="X180" i="7"/>
  <c r="AA180" i="7"/>
  <c r="Q181" i="7"/>
  <c r="R181" i="7"/>
  <c r="S181" i="7"/>
  <c r="T181" i="7"/>
  <c r="X181" i="7"/>
  <c r="AA181" i="7"/>
  <c r="Q182" i="7"/>
  <c r="R182" i="7"/>
  <c r="S182" i="7"/>
  <c r="T182" i="7"/>
  <c r="X182" i="7"/>
  <c r="AA182" i="7"/>
  <c r="AE182" i="7" s="1"/>
  <c r="Q183" i="7"/>
  <c r="R183" i="7"/>
  <c r="S183" i="7"/>
  <c r="T183" i="7"/>
  <c r="X183" i="7"/>
  <c r="AA183" i="7"/>
  <c r="AS183" i="7" s="1"/>
  <c r="Q184" i="7"/>
  <c r="R184" i="7"/>
  <c r="S184" i="7"/>
  <c r="T184" i="7"/>
  <c r="X184" i="7"/>
  <c r="AA184" i="7"/>
  <c r="Q185" i="7"/>
  <c r="R185" i="7"/>
  <c r="S185" i="7"/>
  <c r="T185" i="7"/>
  <c r="X185" i="7"/>
  <c r="AA185" i="7"/>
  <c r="AS185" i="7" s="1"/>
  <c r="Q186" i="7"/>
  <c r="R186" i="7"/>
  <c r="S186" i="7"/>
  <c r="T186" i="7"/>
  <c r="X186" i="7"/>
  <c r="AA186" i="7"/>
  <c r="Q187" i="7"/>
  <c r="R187" i="7"/>
  <c r="S187" i="7"/>
  <c r="T187" i="7"/>
  <c r="X187" i="7"/>
  <c r="AA187" i="7"/>
  <c r="Q188" i="7"/>
  <c r="R188" i="7"/>
  <c r="S188" i="7"/>
  <c r="T188" i="7"/>
  <c r="X188" i="7"/>
  <c r="AA188" i="7"/>
  <c r="AL188" i="7" s="1"/>
  <c r="AJ188" i="7" s="1"/>
  <c r="Q189" i="7"/>
  <c r="R189" i="7"/>
  <c r="S189" i="7"/>
  <c r="T189" i="7"/>
  <c r="X189" i="7"/>
  <c r="AA189" i="7"/>
  <c r="AS189" i="7" s="1"/>
  <c r="Q190" i="7"/>
  <c r="R190" i="7"/>
  <c r="S190" i="7"/>
  <c r="T190" i="7"/>
  <c r="X190" i="7"/>
  <c r="AA190" i="7"/>
  <c r="AE190" i="7" s="1"/>
  <c r="Q191" i="7"/>
  <c r="R191" i="7"/>
  <c r="S191" i="7"/>
  <c r="T191" i="7"/>
  <c r="X191" i="7"/>
  <c r="AA191" i="7"/>
  <c r="Q192" i="7"/>
  <c r="R192" i="7"/>
  <c r="S192" i="7"/>
  <c r="T192" i="7"/>
  <c r="X192" i="7"/>
  <c r="AA192" i="7"/>
  <c r="AL192" i="7" s="1"/>
  <c r="AK192" i="7" s="1"/>
  <c r="Q193" i="7"/>
  <c r="R193" i="7"/>
  <c r="S193" i="7"/>
  <c r="T193" i="7"/>
  <c r="X193" i="7"/>
  <c r="AA193" i="7"/>
  <c r="AS193" i="7" s="1"/>
  <c r="Q194" i="7"/>
  <c r="R194" i="7"/>
  <c r="S194" i="7"/>
  <c r="T194" i="7"/>
  <c r="X194" i="7"/>
  <c r="AA194" i="7"/>
  <c r="Q195" i="7"/>
  <c r="R195" i="7"/>
  <c r="S195" i="7"/>
  <c r="T195" i="7"/>
  <c r="X195" i="7"/>
  <c r="AA195" i="7"/>
  <c r="AZ195" i="7" s="1"/>
  <c r="Q196" i="7"/>
  <c r="R196" i="7"/>
  <c r="S196" i="7"/>
  <c r="T196" i="7"/>
  <c r="X196" i="7"/>
  <c r="AA196" i="7"/>
  <c r="AS196" i="7" s="1"/>
  <c r="Q197" i="7"/>
  <c r="R197" i="7"/>
  <c r="S197" i="7"/>
  <c r="T197" i="7"/>
  <c r="X197" i="7"/>
  <c r="AA197" i="7"/>
  <c r="AS197" i="7" s="1"/>
  <c r="Q198" i="7"/>
  <c r="R198" i="7"/>
  <c r="S198" i="7"/>
  <c r="T198" i="7"/>
  <c r="X198" i="7"/>
  <c r="AA198" i="7"/>
  <c r="Q199" i="7"/>
  <c r="R199" i="7"/>
  <c r="S199" i="7"/>
  <c r="T199" i="7"/>
  <c r="X199" i="7"/>
  <c r="AA199" i="7"/>
  <c r="Q200" i="7"/>
  <c r="R200" i="7"/>
  <c r="S200" i="7"/>
  <c r="T200" i="7"/>
  <c r="X200" i="7"/>
  <c r="AA200" i="7"/>
  <c r="Q201" i="7"/>
  <c r="R201" i="7"/>
  <c r="S201" i="7"/>
  <c r="T201" i="7"/>
  <c r="X201" i="7"/>
  <c r="AA201" i="7"/>
  <c r="Q202" i="7"/>
  <c r="R202" i="7"/>
  <c r="S202" i="7"/>
  <c r="T202" i="7"/>
  <c r="X202" i="7"/>
  <c r="AA202" i="7"/>
  <c r="AS202" i="7" s="1"/>
  <c r="Q203" i="7"/>
  <c r="R203" i="7"/>
  <c r="S203" i="7"/>
  <c r="T203" i="7"/>
  <c r="X203" i="7"/>
  <c r="AA203" i="7"/>
  <c r="AS203" i="7" s="1"/>
  <c r="Q204" i="7"/>
  <c r="R204" i="7"/>
  <c r="S204" i="7"/>
  <c r="T204" i="7"/>
  <c r="X204" i="7"/>
  <c r="AA204" i="7"/>
  <c r="AL204" i="7" s="1"/>
  <c r="AK204" i="7" s="1"/>
  <c r="Q205" i="7"/>
  <c r="R205" i="7"/>
  <c r="S205" i="7"/>
  <c r="T205" i="7"/>
  <c r="X205" i="7"/>
  <c r="AA205" i="7"/>
  <c r="Q206" i="7"/>
  <c r="R206" i="7"/>
  <c r="S206" i="7"/>
  <c r="T206" i="7"/>
  <c r="X206" i="7"/>
  <c r="AA206" i="7"/>
  <c r="AE206" i="7" s="1"/>
  <c r="Q207" i="7"/>
  <c r="R207" i="7"/>
  <c r="S207" i="7"/>
  <c r="T207" i="7"/>
  <c r="X207" i="7"/>
  <c r="AA207" i="7"/>
  <c r="AS207" i="7" s="1"/>
  <c r="Q208" i="7"/>
  <c r="R208" i="7"/>
  <c r="S208" i="7"/>
  <c r="T208" i="7"/>
  <c r="X208" i="7"/>
  <c r="AA208" i="7"/>
  <c r="Q209" i="7"/>
  <c r="R209" i="7"/>
  <c r="S209" i="7"/>
  <c r="T209" i="7"/>
  <c r="X209" i="7"/>
  <c r="AA209" i="7"/>
  <c r="AS209" i="7" s="1"/>
  <c r="AQ209" i="7" s="1"/>
  <c r="Q210" i="7"/>
  <c r="R210" i="7"/>
  <c r="S210" i="7"/>
  <c r="T210" i="7"/>
  <c r="X210" i="7"/>
  <c r="AA210" i="7"/>
  <c r="AS210" i="7" s="1"/>
  <c r="Q211" i="7"/>
  <c r="R211" i="7"/>
  <c r="S211" i="7"/>
  <c r="T211" i="7"/>
  <c r="X211" i="7"/>
  <c r="AA211" i="7"/>
  <c r="AZ211" i="7" s="1"/>
  <c r="Q212" i="7"/>
  <c r="R212" i="7"/>
  <c r="S212" i="7"/>
  <c r="T212" i="7"/>
  <c r="X212" i="7"/>
  <c r="AA212" i="7"/>
  <c r="AS212" i="7" s="1"/>
  <c r="Q213" i="7"/>
  <c r="R213" i="7"/>
  <c r="S213" i="7"/>
  <c r="T213" i="7"/>
  <c r="X213" i="7"/>
  <c r="AA213" i="7"/>
  <c r="AS213" i="7" s="1"/>
  <c r="Q214" i="7"/>
  <c r="R214" i="7"/>
  <c r="S214" i="7"/>
  <c r="T214" i="7"/>
  <c r="X214" i="7"/>
  <c r="AA214" i="7"/>
  <c r="AE214" i="7" s="1"/>
  <c r="Q215" i="7"/>
  <c r="R215" i="7"/>
  <c r="S215" i="7"/>
  <c r="T215" i="7"/>
  <c r="X215" i="7"/>
  <c r="AA215" i="7"/>
  <c r="AS215" i="7" s="1"/>
  <c r="Q216" i="7"/>
  <c r="R216" i="7"/>
  <c r="S216" i="7"/>
  <c r="T216" i="7"/>
  <c r="X216" i="7"/>
  <c r="AA216" i="7"/>
  <c r="BN216" i="7" s="1"/>
  <c r="Q217" i="7"/>
  <c r="R217" i="7"/>
  <c r="S217" i="7"/>
  <c r="T217" i="7"/>
  <c r="X217" i="7"/>
  <c r="AA217" i="7"/>
  <c r="Q218" i="7"/>
  <c r="R218" i="7"/>
  <c r="S218" i="7"/>
  <c r="T218" i="7"/>
  <c r="X218" i="7"/>
  <c r="AA218" i="7"/>
  <c r="BG218" i="7" s="1"/>
  <c r="BE218" i="7" s="1"/>
  <c r="Q219" i="7"/>
  <c r="R219" i="7"/>
  <c r="S219" i="7"/>
  <c r="T219" i="7"/>
  <c r="X219" i="7"/>
  <c r="AA219" i="7"/>
  <c r="AL219" i="7" s="1"/>
  <c r="Q220" i="7"/>
  <c r="R220" i="7"/>
  <c r="S220" i="7"/>
  <c r="T220" i="7"/>
  <c r="X220" i="7"/>
  <c r="AA220" i="7"/>
  <c r="BN220" i="7" s="1"/>
  <c r="BL220" i="7" s="1"/>
  <c r="Q221" i="7"/>
  <c r="R221" i="7"/>
  <c r="S221" i="7"/>
  <c r="T221" i="7"/>
  <c r="X221" i="7"/>
  <c r="AA221" i="7"/>
  <c r="AS221" i="7" s="1"/>
  <c r="Q222" i="7"/>
  <c r="R222" i="7"/>
  <c r="S222" i="7"/>
  <c r="T222" i="7"/>
  <c r="X222" i="7"/>
  <c r="AA222" i="7"/>
  <c r="AS222" i="7" s="1"/>
  <c r="Q223" i="7"/>
  <c r="R223" i="7"/>
  <c r="S223" i="7"/>
  <c r="T223" i="7"/>
  <c r="X223" i="7"/>
  <c r="AA223" i="7"/>
  <c r="AS223" i="7" s="1"/>
  <c r="AQ223" i="7" s="1"/>
  <c r="Q224" i="7"/>
  <c r="R224" i="7"/>
  <c r="S224" i="7"/>
  <c r="T224" i="7"/>
  <c r="X224" i="7"/>
  <c r="AA224" i="7"/>
  <c r="AS224" i="7" s="1"/>
  <c r="Q225" i="7"/>
  <c r="R225" i="7"/>
  <c r="S225" i="7"/>
  <c r="T225" i="7"/>
  <c r="X225" i="7"/>
  <c r="AA225" i="7"/>
  <c r="Q226" i="7"/>
  <c r="R226" i="7"/>
  <c r="S226" i="7"/>
  <c r="T226" i="7"/>
  <c r="X226" i="7"/>
  <c r="AA226" i="7"/>
  <c r="Q227" i="7"/>
  <c r="R227" i="7"/>
  <c r="S227" i="7"/>
  <c r="T227" i="7"/>
  <c r="X227" i="7"/>
  <c r="AA227" i="7"/>
  <c r="AS227" i="7" s="1"/>
  <c r="Q228" i="7"/>
  <c r="R228" i="7"/>
  <c r="S228" i="7"/>
  <c r="T228" i="7"/>
  <c r="X228" i="7"/>
  <c r="AA228" i="7"/>
  <c r="AS228" i="7" s="1"/>
  <c r="Q229" i="7"/>
  <c r="R229" i="7"/>
  <c r="S229" i="7"/>
  <c r="T229" i="7"/>
  <c r="X229" i="7"/>
  <c r="AA229" i="7"/>
  <c r="AS229" i="7" s="1"/>
  <c r="Q230" i="7"/>
  <c r="R230" i="7"/>
  <c r="S230" i="7"/>
  <c r="T230" i="7"/>
  <c r="X230" i="7"/>
  <c r="AA230" i="7"/>
  <c r="AS230" i="7" s="1"/>
  <c r="Q231" i="7"/>
  <c r="R231" i="7"/>
  <c r="S231" i="7"/>
  <c r="T231" i="7"/>
  <c r="X231" i="7"/>
  <c r="AA231" i="7"/>
  <c r="BG231" i="7" s="1"/>
  <c r="Q232" i="7"/>
  <c r="R232" i="7"/>
  <c r="S232" i="7"/>
  <c r="T232" i="7"/>
  <c r="X232" i="7"/>
  <c r="AA232" i="7"/>
  <c r="AS232" i="7" s="1"/>
  <c r="Q233" i="7"/>
  <c r="R233" i="7"/>
  <c r="S233" i="7"/>
  <c r="T233" i="7"/>
  <c r="X233" i="7"/>
  <c r="AA233" i="7"/>
  <c r="AS233" i="7" s="1"/>
  <c r="Q234" i="7"/>
  <c r="R234" i="7"/>
  <c r="S234" i="7"/>
  <c r="T234" i="7"/>
  <c r="X234" i="7"/>
  <c r="AA234" i="7"/>
  <c r="AS234" i="7" s="1"/>
  <c r="Q235" i="7"/>
  <c r="R235" i="7"/>
  <c r="S235" i="7"/>
  <c r="T235" i="7"/>
  <c r="X235" i="7"/>
  <c r="AA235" i="7"/>
  <c r="Q236" i="7"/>
  <c r="R236" i="7"/>
  <c r="S236" i="7"/>
  <c r="T236" i="7"/>
  <c r="X236" i="7"/>
  <c r="AA236" i="7"/>
  <c r="AS236" i="7" s="1"/>
  <c r="Q237" i="7"/>
  <c r="R237" i="7"/>
  <c r="S237" i="7"/>
  <c r="T237" i="7"/>
  <c r="X237" i="7"/>
  <c r="AA237" i="7"/>
  <c r="AE237" i="7" s="1"/>
  <c r="Q238" i="7"/>
  <c r="R238" i="7"/>
  <c r="S238" i="7"/>
  <c r="T238" i="7"/>
  <c r="X238" i="7"/>
  <c r="AA238" i="7"/>
  <c r="AS238" i="7" s="1"/>
  <c r="Q239" i="7"/>
  <c r="R239" i="7"/>
  <c r="S239" i="7"/>
  <c r="T239" i="7"/>
  <c r="X239" i="7"/>
  <c r="AA239" i="7"/>
  <c r="AE239" i="7" s="1"/>
  <c r="Q240" i="7"/>
  <c r="R240" i="7"/>
  <c r="S240" i="7"/>
  <c r="T240" i="7"/>
  <c r="X240" i="7"/>
  <c r="AA240" i="7"/>
  <c r="AS240" i="7" s="1"/>
  <c r="Q241" i="7"/>
  <c r="R241" i="7"/>
  <c r="S241" i="7"/>
  <c r="T241" i="7"/>
  <c r="X241" i="7"/>
  <c r="AA241" i="7"/>
  <c r="Q242" i="7"/>
  <c r="R242" i="7"/>
  <c r="S242" i="7"/>
  <c r="T242" i="7"/>
  <c r="X242" i="7"/>
  <c r="AA242" i="7"/>
  <c r="AS242" i="7" s="1"/>
  <c r="Q243" i="7"/>
  <c r="R243" i="7"/>
  <c r="S243" i="7"/>
  <c r="T243" i="7"/>
  <c r="X243" i="7"/>
  <c r="AA243" i="7"/>
  <c r="AS243" i="7" s="1"/>
  <c r="AQ243" i="7" s="1"/>
  <c r="Q244" i="7"/>
  <c r="R244" i="7"/>
  <c r="S244" i="7"/>
  <c r="T244" i="7"/>
  <c r="X244" i="7"/>
  <c r="AA244" i="7"/>
  <c r="AS244" i="7" s="1"/>
  <c r="Q245" i="7"/>
  <c r="R245" i="7"/>
  <c r="S245" i="7"/>
  <c r="T245" i="7"/>
  <c r="X245" i="7"/>
  <c r="AA245" i="7"/>
  <c r="Q246" i="7"/>
  <c r="R246" i="7"/>
  <c r="S246" i="7"/>
  <c r="T246" i="7"/>
  <c r="X246" i="7"/>
  <c r="AA246" i="7"/>
  <c r="AS246" i="7" s="1"/>
  <c r="Q247" i="7"/>
  <c r="R247" i="7"/>
  <c r="S247" i="7"/>
  <c r="T247" i="7"/>
  <c r="X247" i="7"/>
  <c r="AA247" i="7"/>
  <c r="BG247" i="7" s="1"/>
  <c r="BE247" i="7" s="1"/>
  <c r="Q248" i="7"/>
  <c r="R248" i="7"/>
  <c r="S248" i="7"/>
  <c r="T248" i="7"/>
  <c r="X248" i="7"/>
  <c r="AA248" i="7"/>
  <c r="AS248" i="7" s="1"/>
  <c r="Q249" i="7"/>
  <c r="R249" i="7"/>
  <c r="S249" i="7"/>
  <c r="T249" i="7"/>
  <c r="X249" i="7"/>
  <c r="AA249" i="7"/>
  <c r="AE249" i="7" s="1"/>
  <c r="Q250" i="7"/>
  <c r="R250" i="7"/>
  <c r="S250" i="7"/>
  <c r="T250" i="7"/>
  <c r="X250" i="7"/>
  <c r="AA250" i="7"/>
  <c r="AS250" i="7" s="1"/>
  <c r="Q251" i="7"/>
  <c r="R251" i="7"/>
  <c r="S251" i="7"/>
  <c r="T251" i="7"/>
  <c r="X251" i="7"/>
  <c r="AA251" i="7"/>
  <c r="AS251" i="7" s="1"/>
  <c r="Q252" i="7"/>
  <c r="R252" i="7"/>
  <c r="S252" i="7"/>
  <c r="T252" i="7"/>
  <c r="X252" i="7"/>
  <c r="AA252" i="7"/>
  <c r="AS252" i="7" s="1"/>
  <c r="Q253" i="7"/>
  <c r="R253" i="7"/>
  <c r="S253" i="7"/>
  <c r="T253" i="7"/>
  <c r="X253" i="7"/>
  <c r="AA253" i="7"/>
  <c r="AE253" i="7" s="1"/>
  <c r="Q254" i="7"/>
  <c r="R254" i="7"/>
  <c r="S254" i="7"/>
  <c r="T254" i="7"/>
  <c r="X254" i="7"/>
  <c r="AA254" i="7"/>
  <c r="AS254" i="7" s="1"/>
  <c r="Q255" i="7"/>
  <c r="R255" i="7"/>
  <c r="S255" i="7"/>
  <c r="T255" i="7"/>
  <c r="X255" i="7"/>
  <c r="AA255" i="7"/>
  <c r="AZ255" i="7" s="1"/>
  <c r="Q256" i="7"/>
  <c r="R256" i="7"/>
  <c r="S256" i="7"/>
  <c r="T256" i="7"/>
  <c r="X256" i="7"/>
  <c r="AA256" i="7"/>
  <c r="AS256" i="7" s="1"/>
  <c r="Q257" i="7"/>
  <c r="R257" i="7"/>
  <c r="S257" i="7"/>
  <c r="T257" i="7"/>
  <c r="X257" i="7"/>
  <c r="AA257" i="7"/>
  <c r="AZ257" i="7" s="1"/>
  <c r="Q258" i="7"/>
  <c r="R258" i="7"/>
  <c r="S258" i="7"/>
  <c r="T258" i="7"/>
  <c r="X258" i="7"/>
  <c r="AA258" i="7"/>
  <c r="AS258" i="7" s="1"/>
  <c r="Q259" i="7"/>
  <c r="R259" i="7"/>
  <c r="S259" i="7"/>
  <c r="T259" i="7"/>
  <c r="X259" i="7"/>
  <c r="AA259" i="7"/>
  <c r="AS259" i="7" s="1"/>
  <c r="Q260" i="7"/>
  <c r="R260" i="7"/>
  <c r="S260" i="7"/>
  <c r="T260" i="7"/>
  <c r="X260" i="7"/>
  <c r="AA260" i="7"/>
  <c r="AS260" i="7" s="1"/>
  <c r="Q261" i="7"/>
  <c r="R261" i="7"/>
  <c r="S261" i="7"/>
  <c r="T261" i="7"/>
  <c r="X261" i="7"/>
  <c r="AA261" i="7"/>
  <c r="AL261" i="7" s="1"/>
  <c r="Q262" i="7"/>
  <c r="R262" i="7"/>
  <c r="S262" i="7"/>
  <c r="T262" i="7"/>
  <c r="X262" i="7"/>
  <c r="AA262" i="7"/>
  <c r="AS262" i="7" s="1"/>
  <c r="Q263" i="7"/>
  <c r="R263" i="7"/>
  <c r="S263" i="7"/>
  <c r="T263" i="7"/>
  <c r="X263" i="7"/>
  <c r="AA263" i="7"/>
  <c r="AE263" i="7" s="1"/>
  <c r="Q264" i="7"/>
  <c r="R264" i="7"/>
  <c r="S264" i="7"/>
  <c r="T264" i="7"/>
  <c r="X264" i="7"/>
  <c r="AA264" i="7"/>
  <c r="AS264" i="7" s="1"/>
  <c r="Q265" i="7"/>
  <c r="R265" i="7"/>
  <c r="S265" i="7"/>
  <c r="T265" i="7"/>
  <c r="X265" i="7"/>
  <c r="AA265" i="7"/>
  <c r="Q266" i="7"/>
  <c r="R266" i="7"/>
  <c r="S266" i="7"/>
  <c r="T266" i="7"/>
  <c r="X266" i="7"/>
  <c r="AA266" i="7"/>
  <c r="AS266" i="7" s="1"/>
  <c r="Q267" i="7"/>
  <c r="R267" i="7"/>
  <c r="S267" i="7"/>
  <c r="T267" i="7"/>
  <c r="X267" i="7"/>
  <c r="AA267" i="7"/>
  <c r="Q268" i="7"/>
  <c r="R268" i="7"/>
  <c r="S268" i="7"/>
  <c r="T268" i="7"/>
  <c r="X268" i="7"/>
  <c r="AA268" i="7"/>
  <c r="AS268" i="7" s="1"/>
  <c r="Q269" i="7"/>
  <c r="R269" i="7"/>
  <c r="S269" i="7"/>
  <c r="T269" i="7"/>
  <c r="X269" i="7"/>
  <c r="AA269" i="7"/>
  <c r="AS269" i="7" s="1"/>
  <c r="Q270" i="7"/>
  <c r="R270" i="7"/>
  <c r="S270" i="7"/>
  <c r="T270" i="7"/>
  <c r="X270" i="7"/>
  <c r="AA270" i="7"/>
  <c r="AS270" i="7" s="1"/>
  <c r="Q271" i="7"/>
  <c r="R271" i="7"/>
  <c r="S271" i="7"/>
  <c r="T271" i="7"/>
  <c r="X271" i="7"/>
  <c r="AA271" i="7"/>
  <c r="Q272" i="7"/>
  <c r="R272" i="7"/>
  <c r="S272" i="7"/>
  <c r="T272" i="7"/>
  <c r="X272" i="7"/>
  <c r="AA272" i="7"/>
  <c r="AS272" i="7" s="1"/>
  <c r="Q273" i="7"/>
  <c r="R273" i="7"/>
  <c r="S273" i="7"/>
  <c r="T273" i="7"/>
  <c r="X273" i="7"/>
  <c r="AA273" i="7"/>
  <c r="Q274" i="7"/>
  <c r="R274" i="7"/>
  <c r="S274" i="7"/>
  <c r="T274" i="7"/>
  <c r="X274" i="7"/>
  <c r="AA274" i="7"/>
  <c r="AS274" i="7" s="1"/>
  <c r="Q275" i="7"/>
  <c r="R275" i="7"/>
  <c r="S275" i="7"/>
  <c r="T275" i="7"/>
  <c r="X275" i="7"/>
  <c r="AA275" i="7"/>
  <c r="AZ275" i="7" s="1"/>
  <c r="Q276" i="7"/>
  <c r="R276" i="7"/>
  <c r="S276" i="7"/>
  <c r="T276" i="7"/>
  <c r="X276" i="7"/>
  <c r="AA276" i="7"/>
  <c r="AS276" i="7" s="1"/>
  <c r="Q277" i="7"/>
  <c r="R277" i="7"/>
  <c r="S277" i="7"/>
  <c r="T277" i="7"/>
  <c r="X277" i="7"/>
  <c r="AA277" i="7"/>
  <c r="AS277" i="7" s="1"/>
  <c r="AR277" i="7" s="1"/>
  <c r="Q278" i="7"/>
  <c r="R278" i="7"/>
  <c r="S278" i="7"/>
  <c r="T278" i="7"/>
  <c r="X278" i="7"/>
  <c r="AA278" i="7"/>
  <c r="AS278" i="7" s="1"/>
  <c r="Q279" i="7"/>
  <c r="R279" i="7"/>
  <c r="S279" i="7"/>
  <c r="T279" i="7"/>
  <c r="X279" i="7"/>
  <c r="AA279" i="7"/>
  <c r="AE279" i="7" s="1"/>
  <c r="Q280" i="7"/>
  <c r="R280" i="7"/>
  <c r="S280" i="7"/>
  <c r="T280" i="7"/>
  <c r="X280" i="7"/>
  <c r="AA280" i="7"/>
  <c r="AS280" i="7" s="1"/>
  <c r="Q281" i="7"/>
  <c r="R281" i="7"/>
  <c r="S281" i="7"/>
  <c r="T281" i="7"/>
  <c r="X281" i="7"/>
  <c r="AA281" i="7"/>
  <c r="AE281" i="7" s="1"/>
  <c r="Q282" i="7"/>
  <c r="R282" i="7"/>
  <c r="S282" i="7"/>
  <c r="T282" i="7"/>
  <c r="X282" i="7"/>
  <c r="AA282" i="7"/>
  <c r="AS282" i="7" s="1"/>
  <c r="Q283" i="7"/>
  <c r="R283" i="7"/>
  <c r="S283" i="7"/>
  <c r="T283" i="7"/>
  <c r="X283" i="7"/>
  <c r="AA283" i="7"/>
  <c r="AL283" i="7" s="1"/>
  <c r="Q284" i="7"/>
  <c r="R284" i="7"/>
  <c r="S284" i="7"/>
  <c r="T284" i="7"/>
  <c r="X284" i="7"/>
  <c r="AA284" i="7"/>
  <c r="AS284" i="7" s="1"/>
  <c r="Q285" i="7"/>
  <c r="R285" i="7"/>
  <c r="S285" i="7"/>
  <c r="T285" i="7"/>
  <c r="X285" i="7"/>
  <c r="AA285" i="7"/>
  <c r="AE285" i="7" s="1"/>
  <c r="Q286" i="7"/>
  <c r="R286" i="7"/>
  <c r="S286" i="7"/>
  <c r="T286" i="7"/>
  <c r="X286" i="7"/>
  <c r="AA286" i="7"/>
  <c r="AS286" i="7" s="1"/>
  <c r="Q287" i="7"/>
  <c r="R287" i="7"/>
  <c r="S287" i="7"/>
  <c r="T287" i="7"/>
  <c r="X287" i="7"/>
  <c r="AA287" i="7"/>
  <c r="BN287" i="7" s="1"/>
  <c r="BL287" i="7" s="1"/>
  <c r="Q288" i="7"/>
  <c r="R288" i="7"/>
  <c r="S288" i="7"/>
  <c r="T288" i="7"/>
  <c r="X288" i="7"/>
  <c r="AA288" i="7"/>
  <c r="AS288" i="7" s="1"/>
  <c r="Q289" i="7"/>
  <c r="R289" i="7"/>
  <c r="S289" i="7"/>
  <c r="T289" i="7"/>
  <c r="X289" i="7"/>
  <c r="AA289" i="7"/>
  <c r="AE289" i="7" s="1"/>
  <c r="Q290" i="7"/>
  <c r="R290" i="7"/>
  <c r="S290" i="7"/>
  <c r="T290" i="7"/>
  <c r="X290" i="7"/>
  <c r="AA290" i="7"/>
  <c r="AL290" i="7" s="1"/>
  <c r="AJ290" i="7" s="1"/>
  <c r="Q291" i="7"/>
  <c r="R291" i="7"/>
  <c r="S291" i="7"/>
  <c r="T291" i="7"/>
  <c r="X291" i="7"/>
  <c r="AA291" i="7"/>
  <c r="AE291" i="7" s="1"/>
  <c r="Q292" i="7"/>
  <c r="R292" i="7"/>
  <c r="S292" i="7"/>
  <c r="T292" i="7"/>
  <c r="X292" i="7"/>
  <c r="AA292" i="7"/>
  <c r="Q293" i="7"/>
  <c r="R293" i="7"/>
  <c r="S293" i="7"/>
  <c r="T293" i="7"/>
  <c r="X293" i="7"/>
  <c r="AA293" i="7"/>
  <c r="Q294" i="7"/>
  <c r="R294" i="7"/>
  <c r="S294" i="7"/>
  <c r="T294" i="7"/>
  <c r="X294" i="7"/>
  <c r="AA294" i="7"/>
  <c r="Q295" i="7"/>
  <c r="R295" i="7"/>
  <c r="S295" i="7"/>
  <c r="T295" i="7"/>
  <c r="X295" i="7"/>
  <c r="AA295" i="7"/>
  <c r="Q296" i="7"/>
  <c r="R296" i="7"/>
  <c r="S296" i="7"/>
  <c r="T296" i="7"/>
  <c r="X296" i="7"/>
  <c r="AA296" i="7"/>
  <c r="AS296" i="7" s="1"/>
  <c r="Q297" i="7"/>
  <c r="R297" i="7"/>
  <c r="S297" i="7"/>
  <c r="T297" i="7"/>
  <c r="X297" i="7"/>
  <c r="AA297" i="7"/>
  <c r="AS297" i="7" s="1"/>
  <c r="Q298" i="7"/>
  <c r="R298" i="7"/>
  <c r="S298" i="7"/>
  <c r="T298" i="7"/>
  <c r="X298" i="7"/>
  <c r="AA298" i="7"/>
  <c r="Q299" i="7"/>
  <c r="R299" i="7"/>
  <c r="S299" i="7"/>
  <c r="T299" i="7"/>
  <c r="X299" i="7"/>
  <c r="AA299" i="7"/>
  <c r="AS299" i="7" s="1"/>
  <c r="Q300" i="7"/>
  <c r="R300" i="7"/>
  <c r="S300" i="7"/>
  <c r="T300" i="7"/>
  <c r="X300" i="7"/>
  <c r="AA300" i="7"/>
  <c r="Q301" i="7"/>
  <c r="R301" i="7"/>
  <c r="S301" i="7"/>
  <c r="T301" i="7"/>
  <c r="X301" i="7"/>
  <c r="AA301" i="7"/>
  <c r="AS301" i="7" s="1"/>
  <c r="AR301" i="7" s="1"/>
  <c r="Q302" i="7"/>
  <c r="R302" i="7"/>
  <c r="S302" i="7"/>
  <c r="T302" i="7"/>
  <c r="X302" i="7"/>
  <c r="AA302" i="7"/>
  <c r="AS302" i="7" s="1"/>
  <c r="Q303" i="7"/>
  <c r="R303" i="7"/>
  <c r="S303" i="7"/>
  <c r="T303" i="7"/>
  <c r="X303" i="7"/>
  <c r="AA303" i="7"/>
  <c r="Q304" i="7"/>
  <c r="R304" i="7"/>
  <c r="S304" i="7"/>
  <c r="T304" i="7"/>
  <c r="X304" i="7"/>
  <c r="AA304" i="7"/>
  <c r="Q305" i="7"/>
  <c r="R305" i="7"/>
  <c r="S305" i="7"/>
  <c r="T305" i="7"/>
  <c r="X305" i="7"/>
  <c r="AA305" i="7"/>
  <c r="AS305" i="7" s="1"/>
  <c r="Q306" i="7"/>
  <c r="R306" i="7"/>
  <c r="S306" i="7"/>
  <c r="T306" i="7"/>
  <c r="X306" i="7"/>
  <c r="AA306" i="7"/>
  <c r="AS306" i="7" s="1"/>
  <c r="Q307" i="7"/>
  <c r="R307" i="7"/>
  <c r="S307" i="7"/>
  <c r="T307" i="7"/>
  <c r="X307" i="7"/>
  <c r="AA307" i="7"/>
  <c r="AS307" i="7" s="1"/>
  <c r="Q308" i="7"/>
  <c r="R308" i="7"/>
  <c r="S308" i="7"/>
  <c r="T308" i="7"/>
  <c r="X308" i="7"/>
  <c r="AA308" i="7"/>
  <c r="Q309" i="7"/>
  <c r="R309" i="7"/>
  <c r="S309" i="7"/>
  <c r="T309" i="7"/>
  <c r="X309" i="7"/>
  <c r="AA309" i="7"/>
  <c r="AZ309" i="7" s="1"/>
  <c r="Q310" i="7"/>
  <c r="R310" i="7"/>
  <c r="S310" i="7"/>
  <c r="T310" i="7"/>
  <c r="X310" i="7"/>
  <c r="AA310" i="7"/>
  <c r="AS310" i="7" s="1"/>
  <c r="AQ310" i="7" s="1"/>
  <c r="Q311" i="7"/>
  <c r="R311" i="7"/>
  <c r="S311" i="7"/>
  <c r="T311" i="7"/>
  <c r="X311" i="7"/>
  <c r="AA311" i="7"/>
  <c r="AL311" i="7" s="1"/>
  <c r="Q312" i="7"/>
  <c r="R312" i="7"/>
  <c r="S312" i="7"/>
  <c r="T312" i="7"/>
  <c r="X312" i="7"/>
  <c r="AA312" i="7"/>
  <c r="Q313" i="7"/>
  <c r="R313" i="7"/>
  <c r="S313" i="7"/>
  <c r="T313" i="7"/>
  <c r="X313" i="7"/>
  <c r="AA313" i="7"/>
  <c r="AE313" i="7" s="1"/>
  <c r="Q314" i="7"/>
  <c r="R314" i="7"/>
  <c r="S314" i="7"/>
  <c r="T314" i="7"/>
  <c r="X314" i="7"/>
  <c r="AA314" i="7"/>
  <c r="AS314" i="7" s="1"/>
  <c r="Q315" i="7"/>
  <c r="R315" i="7"/>
  <c r="S315" i="7"/>
  <c r="T315" i="7"/>
  <c r="X315" i="7"/>
  <c r="AA315" i="7"/>
  <c r="AS315" i="7" s="1"/>
  <c r="Q316" i="7"/>
  <c r="R316" i="7"/>
  <c r="S316" i="7"/>
  <c r="T316" i="7"/>
  <c r="X316" i="7"/>
  <c r="AA316" i="7"/>
  <c r="AS316" i="7" s="1"/>
  <c r="Q317" i="7"/>
  <c r="R317" i="7"/>
  <c r="S317" i="7"/>
  <c r="T317" i="7"/>
  <c r="X317" i="7"/>
  <c r="AA317" i="7"/>
  <c r="AS317" i="7" s="1"/>
  <c r="Q318" i="7"/>
  <c r="R318" i="7"/>
  <c r="S318" i="7"/>
  <c r="T318" i="7"/>
  <c r="X318" i="7"/>
  <c r="AA318" i="7"/>
  <c r="AS318" i="7" s="1"/>
  <c r="Q319" i="7"/>
  <c r="R319" i="7"/>
  <c r="S319" i="7"/>
  <c r="T319" i="7"/>
  <c r="X319" i="7"/>
  <c r="AA319" i="7"/>
  <c r="AS319" i="7" s="1"/>
  <c r="Q320" i="7"/>
  <c r="R320" i="7"/>
  <c r="S320" i="7"/>
  <c r="T320" i="7"/>
  <c r="X320" i="7"/>
  <c r="AA320" i="7"/>
  <c r="Q321" i="7"/>
  <c r="R321" i="7"/>
  <c r="S321" i="7"/>
  <c r="T321" i="7"/>
  <c r="X321" i="7"/>
  <c r="AA321" i="7"/>
  <c r="AS321" i="7" s="1"/>
  <c r="Q322" i="7"/>
  <c r="R322" i="7"/>
  <c r="S322" i="7"/>
  <c r="T322" i="7"/>
  <c r="X322" i="7"/>
  <c r="AA322" i="7"/>
  <c r="Q323" i="7"/>
  <c r="R323" i="7"/>
  <c r="S323" i="7"/>
  <c r="T323" i="7"/>
  <c r="X323" i="7"/>
  <c r="AA323" i="7"/>
  <c r="AL323" i="7" s="1"/>
  <c r="Q324" i="7"/>
  <c r="R324" i="7"/>
  <c r="S324" i="7"/>
  <c r="T324" i="7"/>
  <c r="X324" i="7"/>
  <c r="AA324" i="7"/>
  <c r="Q325" i="7"/>
  <c r="R325" i="7"/>
  <c r="S325" i="7"/>
  <c r="T325" i="7"/>
  <c r="X325" i="7"/>
  <c r="AA325" i="7"/>
  <c r="AZ325" i="7" s="1"/>
  <c r="Q326" i="7"/>
  <c r="R326" i="7"/>
  <c r="S326" i="7"/>
  <c r="T326" i="7"/>
  <c r="X326" i="7"/>
  <c r="AA326" i="7"/>
  <c r="AE326" i="7" s="1"/>
  <c r="Q327" i="7"/>
  <c r="R327" i="7"/>
  <c r="S327" i="7"/>
  <c r="T327" i="7"/>
  <c r="X327" i="7"/>
  <c r="AA327" i="7"/>
  <c r="AS327" i="7" s="1"/>
  <c r="Q328" i="7"/>
  <c r="R328" i="7"/>
  <c r="S328" i="7"/>
  <c r="T328" i="7"/>
  <c r="X328" i="7"/>
  <c r="AA328" i="7"/>
  <c r="AS328" i="7" s="1"/>
  <c r="Q329" i="7"/>
  <c r="R329" i="7"/>
  <c r="S329" i="7"/>
  <c r="T329" i="7"/>
  <c r="X329" i="7"/>
  <c r="AA329" i="7"/>
  <c r="Q330" i="7"/>
  <c r="R330" i="7"/>
  <c r="S330" i="7"/>
  <c r="T330" i="7"/>
  <c r="X330" i="7"/>
  <c r="AA330" i="7"/>
  <c r="AS330" i="7" s="1"/>
  <c r="Q331" i="7"/>
  <c r="R331" i="7"/>
  <c r="S331" i="7"/>
  <c r="T331" i="7"/>
  <c r="X331" i="7"/>
  <c r="AA331" i="7"/>
  <c r="Q332" i="7"/>
  <c r="R332" i="7"/>
  <c r="S332" i="7"/>
  <c r="T332" i="7"/>
  <c r="X332" i="7"/>
  <c r="AA332" i="7"/>
  <c r="Q333" i="7"/>
  <c r="R333" i="7"/>
  <c r="S333" i="7"/>
  <c r="T333" i="7"/>
  <c r="X333" i="7"/>
  <c r="AA333" i="7"/>
  <c r="Q334" i="7"/>
  <c r="R334" i="7"/>
  <c r="S334" i="7"/>
  <c r="T334" i="7"/>
  <c r="X334" i="7"/>
  <c r="AA334" i="7"/>
  <c r="Q335" i="7"/>
  <c r="R335" i="7"/>
  <c r="S335" i="7"/>
  <c r="T335" i="7"/>
  <c r="X335" i="7"/>
  <c r="AA335" i="7"/>
  <c r="AS335" i="7" s="1"/>
  <c r="Q336" i="7"/>
  <c r="R336" i="7"/>
  <c r="S336" i="7"/>
  <c r="T336" i="7"/>
  <c r="X336" i="7"/>
  <c r="AA336" i="7"/>
  <c r="Q337" i="7"/>
  <c r="R337" i="7"/>
  <c r="S337" i="7"/>
  <c r="T337" i="7"/>
  <c r="X337" i="7"/>
  <c r="AA337" i="7"/>
  <c r="AS337" i="7" s="1"/>
  <c r="AQ337" i="7" s="1"/>
  <c r="Q338" i="7"/>
  <c r="R338" i="7"/>
  <c r="S338" i="7"/>
  <c r="T338" i="7"/>
  <c r="X338" i="7"/>
  <c r="AA338" i="7"/>
  <c r="Q339" i="7"/>
  <c r="R339" i="7"/>
  <c r="S339" i="7"/>
  <c r="T339" i="7"/>
  <c r="X339" i="7"/>
  <c r="AA339" i="7"/>
  <c r="BN339" i="7" s="1"/>
  <c r="Q340" i="7"/>
  <c r="R340" i="7"/>
  <c r="S340" i="7"/>
  <c r="T340" i="7"/>
  <c r="X340" i="7"/>
  <c r="AA340" i="7"/>
  <c r="AS340" i="7" s="1"/>
  <c r="Q341" i="7"/>
  <c r="R341" i="7"/>
  <c r="S341" i="7"/>
  <c r="T341" i="7"/>
  <c r="X341" i="7"/>
  <c r="AA341" i="7"/>
  <c r="AE341" i="7" s="1"/>
  <c r="Q342" i="7"/>
  <c r="R342" i="7"/>
  <c r="S342" i="7"/>
  <c r="T342" i="7"/>
  <c r="X342" i="7"/>
  <c r="AA342" i="7"/>
  <c r="AS342" i="7" s="1"/>
  <c r="Q343" i="7"/>
  <c r="R343" i="7"/>
  <c r="S343" i="7"/>
  <c r="T343" i="7"/>
  <c r="X343" i="7"/>
  <c r="AA343" i="7"/>
  <c r="Q344" i="7"/>
  <c r="R344" i="7"/>
  <c r="S344" i="7"/>
  <c r="T344" i="7"/>
  <c r="X344" i="7"/>
  <c r="AA344" i="7"/>
  <c r="AL344" i="7" s="1"/>
  <c r="Q345" i="7"/>
  <c r="R345" i="7"/>
  <c r="S345" i="7"/>
  <c r="T345" i="7"/>
  <c r="X345" i="7"/>
  <c r="AA345" i="7"/>
  <c r="AS345" i="7" s="1"/>
  <c r="Q346" i="7"/>
  <c r="R346" i="7"/>
  <c r="S346" i="7"/>
  <c r="T346" i="7"/>
  <c r="X346" i="7"/>
  <c r="AA346" i="7"/>
  <c r="AS346" i="7" s="1"/>
  <c r="AR346" i="7" s="1"/>
  <c r="Q347" i="7"/>
  <c r="R347" i="7"/>
  <c r="S347" i="7"/>
  <c r="T347" i="7"/>
  <c r="X347" i="7"/>
  <c r="AA347" i="7"/>
  <c r="AS347" i="7" s="1"/>
  <c r="Q348" i="7"/>
  <c r="R348" i="7"/>
  <c r="S348" i="7"/>
  <c r="T348" i="7"/>
  <c r="X348" i="7"/>
  <c r="AA348" i="7"/>
  <c r="AS348" i="7" s="1"/>
  <c r="AQ348" i="7" s="1"/>
  <c r="Q349" i="7"/>
  <c r="R349" i="7"/>
  <c r="S349" i="7"/>
  <c r="T349" i="7"/>
  <c r="X349" i="7"/>
  <c r="AA349" i="7"/>
  <c r="Q350" i="7"/>
  <c r="R350" i="7"/>
  <c r="S350" i="7"/>
  <c r="T350" i="7"/>
  <c r="X350" i="7"/>
  <c r="AA350" i="7"/>
  <c r="BG350" i="7" s="1"/>
  <c r="Q351" i="7"/>
  <c r="R351" i="7"/>
  <c r="S351" i="7"/>
  <c r="T351" i="7"/>
  <c r="X351" i="7"/>
  <c r="AA351" i="7"/>
  <c r="BN351" i="7" s="1"/>
  <c r="Q352" i="7"/>
  <c r="R352" i="7"/>
  <c r="S352" i="7"/>
  <c r="T352" i="7"/>
  <c r="X352" i="7"/>
  <c r="AA352" i="7"/>
  <c r="AE352" i="7" s="1"/>
  <c r="Q353" i="7"/>
  <c r="R353" i="7"/>
  <c r="S353" i="7"/>
  <c r="T353" i="7"/>
  <c r="X353" i="7"/>
  <c r="AA353" i="7"/>
  <c r="Q354" i="7"/>
  <c r="R354" i="7"/>
  <c r="S354" i="7"/>
  <c r="T354" i="7"/>
  <c r="X354" i="7"/>
  <c r="AA354" i="7"/>
  <c r="AS354" i="7" s="1"/>
  <c r="AR354" i="7" s="1"/>
  <c r="Q355" i="7"/>
  <c r="R355" i="7"/>
  <c r="S355" i="7"/>
  <c r="T355" i="7"/>
  <c r="X355" i="7"/>
  <c r="AA355" i="7"/>
  <c r="AS355" i="7" s="1"/>
  <c r="Q356" i="7"/>
  <c r="R356" i="7"/>
  <c r="S356" i="7"/>
  <c r="T356" i="7"/>
  <c r="X356" i="7"/>
  <c r="AA356" i="7"/>
  <c r="Q357" i="7"/>
  <c r="R357" i="7"/>
  <c r="S357" i="7"/>
  <c r="T357" i="7"/>
  <c r="X357" i="7"/>
  <c r="AA357" i="7"/>
  <c r="AS357" i="7" s="1"/>
  <c r="Q358" i="7"/>
  <c r="R358" i="7"/>
  <c r="S358" i="7"/>
  <c r="T358" i="7"/>
  <c r="X358" i="7"/>
  <c r="AA358" i="7"/>
  <c r="Q359" i="7"/>
  <c r="R359" i="7"/>
  <c r="S359" i="7"/>
  <c r="T359" i="7"/>
  <c r="X359" i="7"/>
  <c r="AA359" i="7"/>
  <c r="AL359" i="7" s="1"/>
  <c r="Q360" i="7"/>
  <c r="R360" i="7"/>
  <c r="S360" i="7"/>
  <c r="T360" i="7"/>
  <c r="X360" i="7"/>
  <c r="AA360" i="7"/>
  <c r="AS360" i="7" s="1"/>
  <c r="Q361" i="7"/>
  <c r="R361" i="7"/>
  <c r="S361" i="7"/>
  <c r="T361" i="7"/>
  <c r="X361" i="7"/>
  <c r="AA361" i="7"/>
  <c r="AS361" i="7" s="1"/>
  <c r="AQ361" i="7" s="1"/>
  <c r="Q362" i="7"/>
  <c r="R362" i="7"/>
  <c r="S362" i="7"/>
  <c r="T362" i="7"/>
  <c r="X362" i="7"/>
  <c r="AA362" i="7"/>
  <c r="Q363" i="7"/>
  <c r="R363" i="7"/>
  <c r="S363" i="7"/>
  <c r="T363" i="7"/>
  <c r="X363" i="7"/>
  <c r="AA363" i="7"/>
  <c r="AS363" i="7" s="1"/>
  <c r="Q364" i="7"/>
  <c r="R364" i="7"/>
  <c r="S364" i="7"/>
  <c r="T364" i="7"/>
  <c r="X364" i="7"/>
  <c r="AA364" i="7"/>
  <c r="AS364" i="7" s="1"/>
  <c r="Q365" i="7"/>
  <c r="R365" i="7"/>
  <c r="S365" i="7"/>
  <c r="T365" i="7"/>
  <c r="X365" i="7"/>
  <c r="AA365" i="7"/>
  <c r="BG365" i="7" s="1"/>
  <c r="Q366" i="7"/>
  <c r="R366" i="7"/>
  <c r="S366" i="7"/>
  <c r="T366" i="7"/>
  <c r="X366" i="7"/>
  <c r="AA366" i="7"/>
  <c r="Q367" i="7"/>
  <c r="R367" i="7"/>
  <c r="S367" i="7"/>
  <c r="T367" i="7"/>
  <c r="X367" i="7"/>
  <c r="AA367" i="7"/>
  <c r="AS367" i="7" s="1"/>
  <c r="Q368" i="7"/>
  <c r="R368" i="7"/>
  <c r="S368" i="7"/>
  <c r="T368" i="7"/>
  <c r="X368" i="7"/>
  <c r="AA368" i="7"/>
  <c r="Q369" i="7"/>
  <c r="R369" i="7"/>
  <c r="S369" i="7"/>
  <c r="T369" i="7"/>
  <c r="X369" i="7"/>
  <c r="AA369" i="7"/>
  <c r="Q370" i="7"/>
  <c r="R370" i="7"/>
  <c r="S370" i="7"/>
  <c r="T370" i="7"/>
  <c r="X370" i="7"/>
  <c r="AA370" i="7"/>
  <c r="AS370" i="7" s="1"/>
  <c r="Q371" i="7"/>
  <c r="R371" i="7"/>
  <c r="S371" i="7"/>
  <c r="T371" i="7"/>
  <c r="X371" i="7"/>
  <c r="AA371" i="7"/>
  <c r="Q372" i="7"/>
  <c r="R372" i="7"/>
  <c r="S372" i="7"/>
  <c r="T372" i="7"/>
  <c r="X372" i="7"/>
  <c r="AA372" i="7"/>
  <c r="AS372" i="7" s="1"/>
  <c r="Q373" i="7"/>
  <c r="R373" i="7"/>
  <c r="S373" i="7"/>
  <c r="T373" i="7"/>
  <c r="X373" i="7"/>
  <c r="AA373" i="7"/>
  <c r="AS373" i="7" s="1"/>
  <c r="Q374" i="7"/>
  <c r="R374" i="7"/>
  <c r="S374" i="7"/>
  <c r="T374" i="7"/>
  <c r="X374" i="7"/>
  <c r="AA374" i="7"/>
  <c r="AS374" i="7" s="1"/>
  <c r="Q375" i="7"/>
  <c r="R375" i="7"/>
  <c r="S375" i="7"/>
  <c r="T375" i="7"/>
  <c r="X375" i="7"/>
  <c r="AA375" i="7"/>
  <c r="AS375" i="7" s="1"/>
  <c r="Q376" i="7"/>
  <c r="R376" i="7"/>
  <c r="S376" i="7"/>
  <c r="T376" i="7"/>
  <c r="X376" i="7"/>
  <c r="AA376" i="7"/>
  <c r="BG376" i="7" s="1"/>
  <c r="Q377" i="7"/>
  <c r="R377" i="7"/>
  <c r="S377" i="7"/>
  <c r="T377" i="7"/>
  <c r="X377" i="7"/>
  <c r="AA377" i="7"/>
  <c r="AS377" i="7" s="1"/>
  <c r="Q378" i="7"/>
  <c r="R378" i="7"/>
  <c r="S378" i="7"/>
  <c r="T378" i="7"/>
  <c r="X378" i="7"/>
  <c r="AA378" i="7"/>
  <c r="AS378" i="7" s="1"/>
  <c r="Q379" i="7"/>
  <c r="R379" i="7"/>
  <c r="S379" i="7"/>
  <c r="T379" i="7"/>
  <c r="X379" i="7"/>
  <c r="AA379" i="7"/>
  <c r="BN379" i="7" s="1"/>
  <c r="Q380" i="7"/>
  <c r="R380" i="7"/>
  <c r="S380" i="7"/>
  <c r="T380" i="7"/>
  <c r="X380" i="7"/>
  <c r="AA380" i="7"/>
  <c r="AS380" i="7" s="1"/>
  <c r="Q381" i="7"/>
  <c r="R381" i="7"/>
  <c r="S381" i="7"/>
  <c r="T381" i="7"/>
  <c r="X381" i="7"/>
  <c r="AA381" i="7"/>
  <c r="Q382" i="7"/>
  <c r="R382" i="7"/>
  <c r="S382" i="7"/>
  <c r="T382" i="7"/>
  <c r="X382" i="7"/>
  <c r="AA382" i="7"/>
  <c r="BG382" i="7" s="1"/>
  <c r="BF382" i="7" s="1"/>
  <c r="Q383" i="7"/>
  <c r="R383" i="7"/>
  <c r="S383" i="7"/>
  <c r="T383" i="7"/>
  <c r="X383" i="7"/>
  <c r="AA383" i="7"/>
  <c r="Q384" i="7"/>
  <c r="R384" i="7"/>
  <c r="S384" i="7"/>
  <c r="T384" i="7"/>
  <c r="X384" i="7"/>
  <c r="AA384" i="7"/>
  <c r="BN384" i="7" s="1"/>
  <c r="Q385" i="7"/>
  <c r="R385" i="7"/>
  <c r="S385" i="7"/>
  <c r="T385" i="7"/>
  <c r="X385" i="7"/>
  <c r="AA385" i="7"/>
  <c r="BG385" i="7" s="1"/>
  <c r="Q386" i="7"/>
  <c r="R386" i="7"/>
  <c r="S386" i="7"/>
  <c r="T386" i="7"/>
  <c r="X386" i="7"/>
  <c r="AA386" i="7"/>
  <c r="AS386" i="7" s="1"/>
  <c r="Q387" i="7"/>
  <c r="R387" i="7"/>
  <c r="S387" i="7"/>
  <c r="T387" i="7"/>
  <c r="X387" i="7"/>
  <c r="AA387" i="7"/>
  <c r="Q388" i="7"/>
  <c r="R388" i="7"/>
  <c r="S388" i="7"/>
  <c r="T388" i="7"/>
  <c r="X388" i="7"/>
  <c r="AA388" i="7"/>
  <c r="Q389" i="7"/>
  <c r="R389" i="7"/>
  <c r="S389" i="7"/>
  <c r="T389" i="7"/>
  <c r="X389" i="7"/>
  <c r="AA389" i="7"/>
  <c r="Q390" i="7"/>
  <c r="R390" i="7"/>
  <c r="S390" i="7"/>
  <c r="T390" i="7"/>
  <c r="X390" i="7"/>
  <c r="AA390" i="7"/>
  <c r="AS390" i="7" s="1"/>
  <c r="Q391" i="7"/>
  <c r="R391" i="7"/>
  <c r="S391" i="7"/>
  <c r="T391" i="7"/>
  <c r="X391" i="7"/>
  <c r="AA391" i="7"/>
  <c r="Q392" i="7"/>
  <c r="R392" i="7"/>
  <c r="S392" i="7"/>
  <c r="T392" i="7"/>
  <c r="X392" i="7"/>
  <c r="AA392" i="7"/>
  <c r="BN392" i="7" s="1"/>
  <c r="Q393" i="7"/>
  <c r="R393" i="7"/>
  <c r="S393" i="7"/>
  <c r="T393" i="7"/>
  <c r="X393" i="7"/>
  <c r="AA393" i="7"/>
  <c r="AS393" i="7" s="1"/>
  <c r="Q394" i="7"/>
  <c r="R394" i="7"/>
  <c r="S394" i="7"/>
  <c r="T394" i="7"/>
  <c r="X394" i="7"/>
  <c r="AA394" i="7"/>
  <c r="Q395" i="7"/>
  <c r="R395" i="7"/>
  <c r="S395" i="7"/>
  <c r="T395" i="7"/>
  <c r="X395" i="7"/>
  <c r="AA395" i="7"/>
  <c r="AS395" i="7" s="1"/>
  <c r="Q396" i="7"/>
  <c r="R396" i="7"/>
  <c r="S396" i="7"/>
  <c r="T396" i="7"/>
  <c r="X396" i="7"/>
  <c r="AA396" i="7"/>
  <c r="AS396" i="7" s="1"/>
  <c r="Q397" i="7"/>
  <c r="R397" i="7"/>
  <c r="S397" i="7"/>
  <c r="T397" i="7"/>
  <c r="X397" i="7"/>
  <c r="AA397" i="7"/>
  <c r="AS397" i="7" s="1"/>
  <c r="Q398" i="7"/>
  <c r="R398" i="7"/>
  <c r="S398" i="7"/>
  <c r="T398" i="7"/>
  <c r="X398" i="7"/>
  <c r="AA398" i="7"/>
  <c r="Q399" i="7"/>
  <c r="R399" i="7"/>
  <c r="S399" i="7"/>
  <c r="T399" i="7"/>
  <c r="X399" i="7"/>
  <c r="AA399" i="7"/>
  <c r="AZ399" i="7" s="1"/>
  <c r="Q400" i="7"/>
  <c r="R400" i="7"/>
  <c r="S400" i="7"/>
  <c r="T400" i="7"/>
  <c r="X400" i="7"/>
  <c r="AA400" i="7"/>
  <c r="Q401" i="7"/>
  <c r="R401" i="7"/>
  <c r="S401" i="7"/>
  <c r="T401" i="7"/>
  <c r="X401" i="7"/>
  <c r="AA401" i="7"/>
  <c r="AS401" i="7" s="1"/>
  <c r="Q402" i="7"/>
  <c r="R402" i="7"/>
  <c r="S402" i="7"/>
  <c r="T402" i="7"/>
  <c r="X402" i="7"/>
  <c r="AA402" i="7"/>
  <c r="Q403" i="7"/>
  <c r="R403" i="7"/>
  <c r="S403" i="7"/>
  <c r="T403" i="7"/>
  <c r="X403" i="7"/>
  <c r="AA403" i="7"/>
  <c r="BN403" i="7" s="1"/>
  <c r="BL403" i="7" s="1"/>
  <c r="Q404" i="7"/>
  <c r="R404" i="7"/>
  <c r="S404" i="7"/>
  <c r="T404" i="7"/>
  <c r="X404" i="7"/>
  <c r="AA404" i="7"/>
  <c r="Q405" i="7"/>
  <c r="R405" i="7"/>
  <c r="S405" i="7"/>
  <c r="T405" i="7"/>
  <c r="X405" i="7"/>
  <c r="AA405" i="7"/>
  <c r="AS405" i="7" s="1"/>
  <c r="Q406" i="7"/>
  <c r="R406" i="7"/>
  <c r="S406" i="7"/>
  <c r="T406" i="7"/>
  <c r="X406" i="7"/>
  <c r="AA406" i="7"/>
  <c r="AS406" i="7" s="1"/>
  <c r="Q407" i="7"/>
  <c r="R407" i="7"/>
  <c r="S407" i="7"/>
  <c r="T407" i="7"/>
  <c r="X407" i="7"/>
  <c r="AA407" i="7"/>
  <c r="AS407" i="7" s="1"/>
  <c r="Q408" i="7"/>
  <c r="R408" i="7"/>
  <c r="S408" i="7"/>
  <c r="T408" i="7"/>
  <c r="X408" i="7"/>
  <c r="AA408" i="7"/>
  <c r="Q409" i="7"/>
  <c r="R409" i="7"/>
  <c r="S409" i="7"/>
  <c r="T409" i="7"/>
  <c r="X409" i="7"/>
  <c r="AA409" i="7"/>
  <c r="BN409" i="7" s="1"/>
  <c r="Q410" i="7"/>
  <c r="R410" i="7"/>
  <c r="S410" i="7"/>
  <c r="T410" i="7"/>
  <c r="X410" i="7"/>
  <c r="AA410" i="7"/>
  <c r="Q411" i="7"/>
  <c r="R411" i="7"/>
  <c r="S411" i="7"/>
  <c r="T411" i="7"/>
  <c r="X411" i="7"/>
  <c r="AA411" i="7"/>
  <c r="AS411" i="7" s="1"/>
  <c r="AR411" i="7" s="1"/>
  <c r="Q412" i="7"/>
  <c r="R412" i="7"/>
  <c r="S412" i="7"/>
  <c r="T412" i="7"/>
  <c r="X412" i="7"/>
  <c r="AA412" i="7"/>
  <c r="AS412" i="7" s="1"/>
  <c r="Q413" i="7"/>
  <c r="R413" i="7"/>
  <c r="S413" i="7"/>
  <c r="T413" i="7"/>
  <c r="X413" i="7"/>
  <c r="AA413" i="7"/>
  <c r="Q414" i="7"/>
  <c r="R414" i="7"/>
  <c r="S414" i="7"/>
  <c r="T414" i="7"/>
  <c r="X414" i="7"/>
  <c r="AA414" i="7"/>
  <c r="AS414" i="7" s="1"/>
  <c r="Q415" i="7"/>
  <c r="R415" i="7"/>
  <c r="S415" i="7"/>
  <c r="T415" i="7"/>
  <c r="X415" i="7"/>
  <c r="AA415" i="7"/>
  <c r="BG415" i="7" s="1"/>
  <c r="BE415" i="7" s="1"/>
  <c r="Q416" i="7"/>
  <c r="R416" i="7"/>
  <c r="S416" i="7"/>
  <c r="T416" i="7"/>
  <c r="X416" i="7"/>
  <c r="AA416" i="7"/>
  <c r="AS416" i="7" s="1"/>
  <c r="Q417" i="7"/>
  <c r="R417" i="7"/>
  <c r="S417" i="7"/>
  <c r="T417" i="7"/>
  <c r="X417" i="7"/>
  <c r="AA417" i="7"/>
  <c r="Q418" i="7"/>
  <c r="R418" i="7"/>
  <c r="S418" i="7"/>
  <c r="T418" i="7"/>
  <c r="X418" i="7"/>
  <c r="AA418" i="7"/>
  <c r="Q419" i="7"/>
  <c r="R419" i="7"/>
  <c r="S419" i="7"/>
  <c r="T419" i="7"/>
  <c r="X419" i="7"/>
  <c r="AA419" i="7"/>
  <c r="AS419" i="7" s="1"/>
  <c r="Q420" i="7"/>
  <c r="R420" i="7"/>
  <c r="S420" i="7"/>
  <c r="T420" i="7"/>
  <c r="X420" i="7"/>
  <c r="AA420" i="7"/>
  <c r="Q421" i="7"/>
  <c r="R421" i="7"/>
  <c r="S421" i="7"/>
  <c r="T421" i="7"/>
  <c r="X421" i="7"/>
  <c r="AA421" i="7"/>
  <c r="AS421" i="7" s="1"/>
  <c r="Q422" i="7"/>
  <c r="R422" i="7"/>
  <c r="S422" i="7"/>
  <c r="T422" i="7"/>
  <c r="X422" i="7"/>
  <c r="AA422" i="7"/>
  <c r="AS422" i="7" s="1"/>
  <c r="Q423" i="7"/>
  <c r="R423" i="7"/>
  <c r="S423" i="7"/>
  <c r="T423" i="7"/>
  <c r="X423" i="7"/>
  <c r="AA423" i="7"/>
  <c r="AS423" i="7" s="1"/>
  <c r="Q424" i="7"/>
  <c r="R424" i="7"/>
  <c r="S424" i="7"/>
  <c r="T424" i="7"/>
  <c r="X424" i="7"/>
  <c r="AA424" i="7"/>
  <c r="AS424" i="7" s="1"/>
  <c r="Q425" i="7"/>
  <c r="R425" i="7"/>
  <c r="S425" i="7"/>
  <c r="T425" i="7"/>
  <c r="X425" i="7"/>
  <c r="AA425" i="7"/>
  <c r="AS425" i="7" s="1"/>
  <c r="Q426" i="7"/>
  <c r="R426" i="7"/>
  <c r="S426" i="7"/>
  <c r="T426" i="7"/>
  <c r="X426" i="7"/>
  <c r="AA426" i="7"/>
  <c r="Q427" i="7"/>
  <c r="R427" i="7"/>
  <c r="S427" i="7"/>
  <c r="T427" i="7"/>
  <c r="X427" i="7"/>
  <c r="AA427" i="7"/>
  <c r="AS427" i="7" s="1"/>
  <c r="Q428" i="7"/>
  <c r="R428" i="7"/>
  <c r="S428" i="7"/>
  <c r="T428" i="7"/>
  <c r="X428" i="7"/>
  <c r="AA428" i="7"/>
  <c r="Q429" i="7"/>
  <c r="R429" i="7"/>
  <c r="S429" i="7"/>
  <c r="T429" i="7"/>
  <c r="X429" i="7"/>
  <c r="AA429" i="7"/>
  <c r="Q430" i="7"/>
  <c r="R430" i="7"/>
  <c r="S430" i="7"/>
  <c r="T430" i="7"/>
  <c r="X430" i="7"/>
  <c r="AA430" i="7"/>
  <c r="AS430" i="7" s="1"/>
  <c r="Q431" i="7"/>
  <c r="R431" i="7"/>
  <c r="S431" i="7"/>
  <c r="T431" i="7"/>
  <c r="X431" i="7"/>
  <c r="AA431" i="7"/>
  <c r="AS431" i="7" s="1"/>
  <c r="Q432" i="7"/>
  <c r="R432" i="7"/>
  <c r="S432" i="7"/>
  <c r="T432" i="7"/>
  <c r="X432" i="7"/>
  <c r="AA432" i="7"/>
  <c r="AS432" i="7" s="1"/>
  <c r="Q433" i="7"/>
  <c r="R433" i="7"/>
  <c r="S433" i="7"/>
  <c r="T433" i="7"/>
  <c r="X433" i="7"/>
  <c r="AA433" i="7"/>
  <c r="AL433" i="7" s="1"/>
  <c r="AK433" i="7" s="1"/>
  <c r="Q434" i="7"/>
  <c r="R434" i="7"/>
  <c r="S434" i="7"/>
  <c r="T434" i="7"/>
  <c r="X434" i="7"/>
  <c r="AA434" i="7"/>
  <c r="AS434" i="7" s="1"/>
  <c r="Q435" i="7"/>
  <c r="R435" i="7"/>
  <c r="S435" i="7"/>
  <c r="T435" i="7"/>
  <c r="X435" i="7"/>
  <c r="AA435" i="7"/>
  <c r="AE435" i="7" s="1"/>
  <c r="Q436" i="7"/>
  <c r="R436" i="7"/>
  <c r="S436" i="7"/>
  <c r="T436" i="7"/>
  <c r="X436" i="7"/>
  <c r="AA436" i="7"/>
  <c r="AZ436" i="7" s="1"/>
  <c r="AY436" i="7" s="1"/>
  <c r="Q437" i="7"/>
  <c r="R437" i="7"/>
  <c r="S437" i="7"/>
  <c r="T437" i="7"/>
  <c r="X437" i="7"/>
  <c r="AA437" i="7"/>
  <c r="Q438" i="7"/>
  <c r="R438" i="7"/>
  <c r="S438" i="7"/>
  <c r="T438" i="7"/>
  <c r="X438" i="7"/>
  <c r="AA438" i="7"/>
  <c r="Q439" i="7"/>
  <c r="R439" i="7"/>
  <c r="S439" i="7"/>
  <c r="T439" i="7"/>
  <c r="X439" i="7"/>
  <c r="AA439" i="7"/>
  <c r="BN439" i="7" s="1"/>
  <c r="BL439" i="7" s="1"/>
  <c r="Q440" i="7"/>
  <c r="R440" i="7"/>
  <c r="S440" i="7"/>
  <c r="T440" i="7"/>
  <c r="X440" i="7"/>
  <c r="AA440" i="7"/>
  <c r="Q441" i="7"/>
  <c r="R441" i="7"/>
  <c r="S441" i="7"/>
  <c r="T441" i="7"/>
  <c r="X441" i="7"/>
  <c r="AA441" i="7"/>
  <c r="AS441" i="7" s="1"/>
  <c r="Q442" i="7"/>
  <c r="R442" i="7"/>
  <c r="S442" i="7"/>
  <c r="T442" i="7"/>
  <c r="X442" i="7"/>
  <c r="AA442" i="7"/>
  <c r="AS442" i="7" s="1"/>
  <c r="Q443" i="7"/>
  <c r="R443" i="7"/>
  <c r="S443" i="7"/>
  <c r="T443" i="7"/>
  <c r="X443" i="7"/>
  <c r="AA443" i="7"/>
  <c r="Q444" i="7"/>
  <c r="R444" i="7"/>
  <c r="S444" i="7"/>
  <c r="T444" i="7"/>
  <c r="X444" i="7"/>
  <c r="AA444" i="7"/>
  <c r="AS444" i="7" s="1"/>
  <c r="AR444" i="7" s="1"/>
  <c r="Q445" i="7"/>
  <c r="R445" i="7"/>
  <c r="S445" i="7"/>
  <c r="T445" i="7"/>
  <c r="X445" i="7"/>
  <c r="AA445" i="7"/>
  <c r="AS445" i="7" s="1"/>
  <c r="Q446" i="7"/>
  <c r="R446" i="7"/>
  <c r="S446" i="7"/>
  <c r="T446" i="7"/>
  <c r="X446" i="7"/>
  <c r="AA446" i="7"/>
  <c r="Q447" i="7"/>
  <c r="R447" i="7"/>
  <c r="S447" i="7"/>
  <c r="T447" i="7"/>
  <c r="X447" i="7"/>
  <c r="AA447" i="7"/>
  <c r="AE447" i="7" s="1"/>
  <c r="Q448" i="7"/>
  <c r="R448" i="7"/>
  <c r="S448" i="7"/>
  <c r="T448" i="7"/>
  <c r="X448" i="7"/>
  <c r="AA448" i="7"/>
  <c r="AS448" i="7" s="1"/>
  <c r="Q449" i="7"/>
  <c r="R449" i="7"/>
  <c r="S449" i="7"/>
  <c r="T449" i="7"/>
  <c r="X449" i="7"/>
  <c r="AA449" i="7"/>
  <c r="AE449" i="7" s="1"/>
  <c r="Q450" i="7"/>
  <c r="R450" i="7"/>
  <c r="S450" i="7"/>
  <c r="T450" i="7"/>
  <c r="X450" i="7"/>
  <c r="AA450" i="7"/>
  <c r="AS450" i="7" s="1"/>
  <c r="Q451" i="7"/>
  <c r="R451" i="7"/>
  <c r="S451" i="7"/>
  <c r="T451" i="7"/>
  <c r="X451" i="7"/>
  <c r="AA451" i="7"/>
  <c r="AZ451" i="7" s="1"/>
  <c r="Q452" i="7"/>
  <c r="R452" i="7"/>
  <c r="S452" i="7"/>
  <c r="T452" i="7"/>
  <c r="X452" i="7"/>
  <c r="AA452" i="7"/>
  <c r="Q453" i="7"/>
  <c r="R453" i="7"/>
  <c r="S453" i="7"/>
  <c r="T453" i="7"/>
  <c r="X453" i="7"/>
  <c r="AA453" i="7"/>
  <c r="AS453" i="7" s="1"/>
  <c r="Q454" i="7"/>
  <c r="R454" i="7"/>
  <c r="S454" i="7"/>
  <c r="T454" i="7"/>
  <c r="X454" i="7"/>
  <c r="AA454" i="7"/>
  <c r="AZ454" i="7" s="1"/>
  <c r="Q455" i="7"/>
  <c r="R455" i="7"/>
  <c r="S455" i="7"/>
  <c r="T455" i="7"/>
  <c r="X455" i="7"/>
  <c r="AA455" i="7"/>
  <c r="AS455" i="7" s="1"/>
  <c r="Q456" i="7"/>
  <c r="R456" i="7"/>
  <c r="S456" i="7"/>
  <c r="T456" i="7"/>
  <c r="X456" i="7"/>
  <c r="AA456" i="7"/>
  <c r="Q457" i="7"/>
  <c r="R457" i="7"/>
  <c r="S457" i="7"/>
  <c r="T457" i="7"/>
  <c r="X457" i="7"/>
  <c r="AA457" i="7"/>
  <c r="AE457" i="7" s="1"/>
  <c r="Q458" i="7"/>
  <c r="R458" i="7"/>
  <c r="S458" i="7"/>
  <c r="T458" i="7"/>
  <c r="X458" i="7"/>
  <c r="AA458" i="7"/>
  <c r="AS458" i="7" s="1"/>
  <c r="Q459" i="7"/>
  <c r="R459" i="7"/>
  <c r="S459" i="7"/>
  <c r="T459" i="7"/>
  <c r="X459" i="7"/>
  <c r="AA459" i="7"/>
  <c r="AS459" i="7" s="1"/>
  <c r="Q460" i="7"/>
  <c r="R460" i="7"/>
  <c r="S460" i="7"/>
  <c r="T460" i="7"/>
  <c r="X460" i="7"/>
  <c r="AA460" i="7"/>
  <c r="AS460" i="7" s="1"/>
  <c r="Q461" i="7"/>
  <c r="R461" i="7"/>
  <c r="S461" i="7"/>
  <c r="T461" i="7"/>
  <c r="X461" i="7"/>
  <c r="AA461" i="7"/>
  <c r="BG461" i="7" s="1"/>
  <c r="BE461" i="7" s="1"/>
  <c r="Q462" i="7"/>
  <c r="R462" i="7"/>
  <c r="S462" i="7"/>
  <c r="T462" i="7"/>
  <c r="X462" i="7"/>
  <c r="AA462" i="7"/>
  <c r="Q463" i="7"/>
  <c r="R463" i="7"/>
  <c r="S463" i="7"/>
  <c r="T463" i="7"/>
  <c r="X463" i="7"/>
  <c r="AA463" i="7"/>
  <c r="AZ463" i="7" s="1"/>
  <c r="Q464" i="7"/>
  <c r="R464" i="7"/>
  <c r="S464" i="7"/>
  <c r="T464" i="7"/>
  <c r="X464" i="7"/>
  <c r="AA464" i="7"/>
  <c r="AS464" i="7" s="1"/>
  <c r="Q465" i="7"/>
  <c r="R465" i="7"/>
  <c r="S465" i="7"/>
  <c r="T465" i="7"/>
  <c r="X465" i="7"/>
  <c r="AA465" i="7"/>
  <c r="AS465" i="7" s="1"/>
  <c r="AQ465" i="7" s="1"/>
  <c r="Q466" i="7"/>
  <c r="R466" i="7"/>
  <c r="S466" i="7"/>
  <c r="T466" i="7"/>
  <c r="X466" i="7"/>
  <c r="AA466" i="7"/>
  <c r="AS466" i="7" s="1"/>
  <c r="Q467" i="7"/>
  <c r="R467" i="7"/>
  <c r="S467" i="7"/>
  <c r="T467" i="7"/>
  <c r="X467" i="7"/>
  <c r="AA467" i="7"/>
  <c r="Q468" i="7"/>
  <c r="R468" i="7"/>
  <c r="S468" i="7"/>
  <c r="T468" i="7"/>
  <c r="X468" i="7"/>
  <c r="AA468" i="7"/>
  <c r="AE468" i="7" s="1"/>
  <c r="Q469" i="7"/>
  <c r="R469" i="7"/>
  <c r="S469" i="7"/>
  <c r="T469" i="7"/>
  <c r="X469" i="7"/>
  <c r="AA469" i="7"/>
  <c r="Q470" i="7"/>
  <c r="R470" i="7"/>
  <c r="S470" i="7"/>
  <c r="T470" i="7"/>
  <c r="X470" i="7"/>
  <c r="AA470" i="7"/>
  <c r="AL470" i="7" s="1"/>
  <c r="AJ470" i="7" s="1"/>
  <c r="Q471" i="7"/>
  <c r="R471" i="7"/>
  <c r="S471" i="7"/>
  <c r="T471" i="7"/>
  <c r="X471" i="7"/>
  <c r="AA471" i="7"/>
  <c r="BG471" i="7" s="1"/>
  <c r="BF471" i="7" s="1"/>
  <c r="Q472" i="7"/>
  <c r="R472" i="7"/>
  <c r="S472" i="7"/>
  <c r="T472" i="7"/>
  <c r="X472" i="7"/>
  <c r="AA472" i="7"/>
  <c r="AS472" i="7" s="1"/>
  <c r="Q473" i="7"/>
  <c r="R473" i="7"/>
  <c r="S473" i="7"/>
  <c r="T473" i="7"/>
  <c r="X473" i="7"/>
  <c r="AA473" i="7"/>
  <c r="BN473" i="7" s="1"/>
  <c r="Q474" i="7"/>
  <c r="R474" i="7"/>
  <c r="S474" i="7"/>
  <c r="T474" i="7"/>
  <c r="X474" i="7"/>
  <c r="AA474" i="7"/>
  <c r="Q475" i="7"/>
  <c r="R475" i="7"/>
  <c r="S475" i="7"/>
  <c r="T475" i="7"/>
  <c r="X475" i="7"/>
  <c r="AA475" i="7"/>
  <c r="Q476" i="7"/>
  <c r="R476" i="7"/>
  <c r="S476" i="7"/>
  <c r="T476" i="7"/>
  <c r="X476" i="7"/>
  <c r="AA476" i="7"/>
  <c r="Q477" i="7"/>
  <c r="R477" i="7"/>
  <c r="S477" i="7"/>
  <c r="T477" i="7"/>
  <c r="X477" i="7"/>
  <c r="AA477" i="7"/>
  <c r="BN477" i="7" s="1"/>
  <c r="Q478" i="7"/>
  <c r="R478" i="7"/>
  <c r="S478" i="7"/>
  <c r="T478" i="7"/>
  <c r="X478" i="7"/>
  <c r="AA478" i="7"/>
  <c r="Q479" i="7"/>
  <c r="R479" i="7"/>
  <c r="S479" i="7"/>
  <c r="T479" i="7"/>
  <c r="X479" i="7"/>
  <c r="AA479" i="7"/>
  <c r="Q480" i="7"/>
  <c r="R480" i="7"/>
  <c r="S480" i="7"/>
  <c r="T480" i="7"/>
  <c r="X480" i="7"/>
  <c r="AA480" i="7"/>
  <c r="AE480" i="7" s="1"/>
  <c r="Q481" i="7"/>
  <c r="R481" i="7"/>
  <c r="S481" i="7"/>
  <c r="T481" i="7"/>
  <c r="X481" i="7"/>
  <c r="AA481" i="7"/>
  <c r="Q482" i="7"/>
  <c r="R482" i="7"/>
  <c r="S482" i="7"/>
  <c r="T482" i="7"/>
  <c r="X482" i="7"/>
  <c r="AA482" i="7"/>
  <c r="BN482" i="7" s="1"/>
  <c r="Q483" i="7"/>
  <c r="R483" i="7"/>
  <c r="S483" i="7"/>
  <c r="T483" i="7"/>
  <c r="X483" i="7"/>
  <c r="AA483" i="7"/>
  <c r="AS483" i="7" s="1"/>
  <c r="Q484" i="7"/>
  <c r="R484" i="7"/>
  <c r="S484" i="7"/>
  <c r="T484" i="7"/>
  <c r="X484" i="7"/>
  <c r="AA484" i="7"/>
  <c r="Q485" i="7"/>
  <c r="R485" i="7"/>
  <c r="S485" i="7"/>
  <c r="T485" i="7"/>
  <c r="X485" i="7"/>
  <c r="AA485" i="7"/>
  <c r="AL485" i="7" s="1"/>
  <c r="AK485" i="7" s="1"/>
  <c r="Q486" i="7"/>
  <c r="R486" i="7"/>
  <c r="S486" i="7"/>
  <c r="T486" i="7"/>
  <c r="X486" i="7"/>
  <c r="AA486" i="7"/>
  <c r="AL486" i="7" s="1"/>
  <c r="Q487" i="7"/>
  <c r="R487" i="7"/>
  <c r="S487" i="7"/>
  <c r="T487" i="7"/>
  <c r="X487" i="7"/>
  <c r="AA487" i="7"/>
  <c r="Q488" i="7"/>
  <c r="R488" i="7"/>
  <c r="S488" i="7"/>
  <c r="T488" i="7"/>
  <c r="X488" i="7"/>
  <c r="AA488" i="7"/>
  <c r="Q489" i="7"/>
  <c r="R489" i="7"/>
  <c r="S489" i="7"/>
  <c r="T489" i="7"/>
  <c r="X489" i="7"/>
  <c r="AA489" i="7"/>
  <c r="BN489" i="7" s="1"/>
  <c r="BL489" i="7" s="1"/>
  <c r="Q490" i="7"/>
  <c r="R490" i="7"/>
  <c r="S490" i="7"/>
  <c r="T490" i="7"/>
  <c r="X490" i="7"/>
  <c r="AA490" i="7"/>
  <c r="AS490" i="7" s="1"/>
  <c r="Q491" i="7"/>
  <c r="R491" i="7"/>
  <c r="S491" i="7"/>
  <c r="T491" i="7"/>
  <c r="X491" i="7"/>
  <c r="AA491" i="7"/>
  <c r="Q492" i="7"/>
  <c r="R492" i="7"/>
  <c r="S492" i="7"/>
  <c r="T492" i="7"/>
  <c r="X492" i="7"/>
  <c r="AA492" i="7"/>
  <c r="Q493" i="7"/>
  <c r="R493" i="7"/>
  <c r="S493" i="7"/>
  <c r="T493" i="7"/>
  <c r="X493" i="7"/>
  <c r="AA493" i="7"/>
  <c r="Q494" i="7"/>
  <c r="R494" i="7"/>
  <c r="S494" i="7"/>
  <c r="T494" i="7"/>
  <c r="X494" i="7"/>
  <c r="AA494" i="7"/>
  <c r="AL494" i="7" s="1"/>
  <c r="Q495" i="7"/>
  <c r="R495" i="7"/>
  <c r="S495" i="7"/>
  <c r="T495" i="7"/>
  <c r="X495" i="7"/>
  <c r="AA495" i="7"/>
  <c r="AS495" i="7" s="1"/>
  <c r="Q496" i="7"/>
  <c r="R496" i="7"/>
  <c r="S496" i="7"/>
  <c r="T496" i="7"/>
  <c r="X496" i="7"/>
  <c r="AA496" i="7"/>
  <c r="Q497" i="7"/>
  <c r="R497" i="7"/>
  <c r="S497" i="7"/>
  <c r="T497" i="7"/>
  <c r="X497" i="7"/>
  <c r="AA497" i="7"/>
  <c r="Q498" i="7"/>
  <c r="R498" i="7"/>
  <c r="S498" i="7"/>
  <c r="T498" i="7"/>
  <c r="X498" i="7"/>
  <c r="AA498" i="7"/>
  <c r="AZ498" i="7" s="1"/>
  <c r="Q499" i="7"/>
  <c r="R499" i="7"/>
  <c r="S499" i="7"/>
  <c r="T499" i="7"/>
  <c r="X499" i="7"/>
  <c r="AA499" i="7"/>
  <c r="Q500" i="7"/>
  <c r="R500" i="7"/>
  <c r="S500" i="7"/>
  <c r="T500" i="7"/>
  <c r="X500" i="7"/>
  <c r="AA500" i="7"/>
  <c r="AZ500" i="7" s="1"/>
  <c r="Q501" i="7"/>
  <c r="R501" i="7"/>
  <c r="S501" i="7"/>
  <c r="T501" i="7"/>
  <c r="X501" i="7"/>
  <c r="AA501" i="7"/>
  <c r="AS501" i="7" s="1"/>
  <c r="Q502" i="7"/>
  <c r="R502" i="7"/>
  <c r="S502" i="7"/>
  <c r="T502" i="7"/>
  <c r="X502" i="7"/>
  <c r="AA502" i="7"/>
  <c r="AS502" i="7" s="1"/>
  <c r="Q503" i="7"/>
  <c r="R503" i="7"/>
  <c r="S503" i="7"/>
  <c r="T503" i="7"/>
  <c r="X503" i="7"/>
  <c r="AA503" i="7"/>
  <c r="AS503" i="7" s="1"/>
  <c r="Q504" i="7"/>
  <c r="R504" i="7"/>
  <c r="S504" i="7"/>
  <c r="T504" i="7"/>
  <c r="X504" i="7"/>
  <c r="AA504" i="7"/>
  <c r="BG504" i="7" s="1"/>
  <c r="Q505" i="7"/>
  <c r="R505" i="7"/>
  <c r="S505" i="7"/>
  <c r="T505" i="7"/>
  <c r="X505" i="7"/>
  <c r="AA505" i="7"/>
  <c r="AS505" i="7" s="1"/>
  <c r="AR505" i="7" s="1"/>
  <c r="Q506" i="7"/>
  <c r="R506" i="7"/>
  <c r="S506" i="7"/>
  <c r="T506" i="7"/>
  <c r="X506" i="7"/>
  <c r="AA506" i="7"/>
  <c r="AE506" i="7" s="1"/>
  <c r="Q507" i="7"/>
  <c r="R507" i="7"/>
  <c r="S507" i="7"/>
  <c r="T507" i="7"/>
  <c r="X507" i="7"/>
  <c r="AA507" i="7"/>
  <c r="BN507" i="7" s="1"/>
  <c r="Q508" i="7"/>
  <c r="R508" i="7"/>
  <c r="S508" i="7"/>
  <c r="T508" i="7"/>
  <c r="X508" i="7"/>
  <c r="AA508" i="7"/>
  <c r="AS508" i="7" s="1"/>
  <c r="Q509" i="7"/>
  <c r="R509" i="7"/>
  <c r="S509" i="7"/>
  <c r="T509" i="7"/>
  <c r="X509" i="7"/>
  <c r="AA509" i="7"/>
  <c r="Q510" i="7"/>
  <c r="R510" i="7"/>
  <c r="S510" i="7"/>
  <c r="T510" i="7"/>
  <c r="X510" i="7"/>
  <c r="AA510" i="7"/>
  <c r="AS510" i="7" s="1"/>
  <c r="Q511" i="7"/>
  <c r="R511" i="7"/>
  <c r="S511" i="7"/>
  <c r="T511" i="7"/>
  <c r="X511" i="7"/>
  <c r="AA511" i="7"/>
  <c r="AS511" i="7" s="1"/>
  <c r="Q512" i="7"/>
  <c r="R512" i="7"/>
  <c r="S512" i="7"/>
  <c r="T512" i="7"/>
  <c r="X512" i="7"/>
  <c r="AA512" i="7"/>
  <c r="Q513" i="7"/>
  <c r="R513" i="7"/>
  <c r="S513" i="7"/>
  <c r="T513" i="7"/>
  <c r="X513" i="7"/>
  <c r="AA513" i="7"/>
  <c r="AZ513" i="7" s="1"/>
  <c r="Q514" i="7"/>
  <c r="R514" i="7"/>
  <c r="S514" i="7"/>
  <c r="T514" i="7"/>
  <c r="X514" i="7"/>
  <c r="AA514" i="7"/>
  <c r="BN514" i="7" s="1"/>
  <c r="Q515" i="7"/>
  <c r="R515" i="7"/>
  <c r="S515" i="7"/>
  <c r="T515" i="7"/>
  <c r="X515" i="7"/>
  <c r="AA515" i="7"/>
  <c r="AE515" i="7" s="1"/>
  <c r="Q516" i="7"/>
  <c r="R516" i="7"/>
  <c r="S516" i="7"/>
  <c r="T516" i="7"/>
  <c r="X516" i="7"/>
  <c r="AA516" i="7"/>
  <c r="AS516" i="7" s="1"/>
  <c r="Q517" i="7"/>
  <c r="R517" i="7"/>
  <c r="S517" i="7"/>
  <c r="T517" i="7"/>
  <c r="X517" i="7"/>
  <c r="AA517" i="7"/>
  <c r="Q518" i="7"/>
  <c r="R518" i="7"/>
  <c r="S518" i="7"/>
  <c r="T518" i="7"/>
  <c r="X518" i="7"/>
  <c r="AA518" i="7"/>
  <c r="AS518" i="7" s="1"/>
  <c r="Q519" i="7"/>
  <c r="R519" i="7"/>
  <c r="S519" i="7"/>
  <c r="T519" i="7"/>
  <c r="X519" i="7"/>
  <c r="AA519" i="7"/>
  <c r="BG519" i="7" s="1"/>
  <c r="BF519" i="7" s="1"/>
  <c r="Q520" i="7"/>
  <c r="R520" i="7"/>
  <c r="S520" i="7"/>
  <c r="T520" i="7"/>
  <c r="X520" i="7"/>
  <c r="AA520" i="7"/>
  <c r="Q521" i="7"/>
  <c r="R521" i="7"/>
  <c r="S521" i="7"/>
  <c r="T521" i="7"/>
  <c r="X521" i="7"/>
  <c r="AA521" i="7"/>
  <c r="AE521" i="7" s="1"/>
  <c r="Q522" i="7"/>
  <c r="R522" i="7"/>
  <c r="S522" i="7"/>
  <c r="T522" i="7"/>
  <c r="X522" i="7"/>
  <c r="AA522" i="7"/>
  <c r="AE522" i="7" s="1"/>
  <c r="Q523" i="7"/>
  <c r="R523" i="7"/>
  <c r="S523" i="7"/>
  <c r="T523" i="7"/>
  <c r="X523" i="7"/>
  <c r="AA523" i="7"/>
  <c r="Q524" i="7"/>
  <c r="R524" i="7"/>
  <c r="S524" i="7"/>
  <c r="T524" i="7"/>
  <c r="X524" i="7"/>
  <c r="AA524" i="7"/>
  <c r="AS524" i="7" s="1"/>
  <c r="Q525" i="7"/>
  <c r="R525" i="7"/>
  <c r="S525" i="7"/>
  <c r="T525" i="7"/>
  <c r="X525" i="7"/>
  <c r="AA525" i="7"/>
  <c r="AE525" i="7" s="1"/>
  <c r="Q526" i="7"/>
  <c r="R526" i="7"/>
  <c r="S526" i="7"/>
  <c r="T526" i="7"/>
  <c r="X526" i="7"/>
  <c r="AA526" i="7"/>
  <c r="Q527" i="7"/>
  <c r="R527" i="7"/>
  <c r="S527" i="7"/>
  <c r="T527" i="7"/>
  <c r="X527" i="7"/>
  <c r="AA527" i="7"/>
  <c r="AE527" i="7" s="1"/>
  <c r="Q528" i="7"/>
  <c r="R528" i="7"/>
  <c r="S528" i="7"/>
  <c r="T528" i="7"/>
  <c r="X528" i="7"/>
  <c r="AA528" i="7"/>
  <c r="AL528" i="7" s="1"/>
  <c r="Q529" i="7"/>
  <c r="R529" i="7"/>
  <c r="S529" i="7"/>
  <c r="T529" i="7"/>
  <c r="X529" i="7"/>
  <c r="AA529" i="7"/>
  <c r="AS529" i="7" s="1"/>
  <c r="Q530" i="7"/>
  <c r="R530" i="7"/>
  <c r="S530" i="7"/>
  <c r="T530" i="7"/>
  <c r="X530" i="7"/>
  <c r="AA530" i="7"/>
  <c r="Q531" i="7"/>
  <c r="R531" i="7"/>
  <c r="S531" i="7"/>
  <c r="T531" i="7"/>
  <c r="X531" i="7"/>
  <c r="AA531" i="7"/>
  <c r="Q532" i="7"/>
  <c r="R532" i="7"/>
  <c r="S532" i="7"/>
  <c r="T532" i="7"/>
  <c r="X532" i="7"/>
  <c r="AA532" i="7"/>
  <c r="AS532" i="7" s="1"/>
  <c r="Q533" i="7"/>
  <c r="R533" i="7"/>
  <c r="S533" i="7"/>
  <c r="T533" i="7"/>
  <c r="X533" i="7"/>
  <c r="AA533" i="7"/>
  <c r="Q534" i="7"/>
  <c r="R534" i="7"/>
  <c r="S534" i="7"/>
  <c r="T534" i="7"/>
  <c r="X534" i="7"/>
  <c r="AA534" i="7"/>
  <c r="Q535" i="7"/>
  <c r="R535" i="7"/>
  <c r="S535" i="7"/>
  <c r="T535" i="7"/>
  <c r="X535" i="7"/>
  <c r="AA535" i="7"/>
  <c r="AS535" i="7" s="1"/>
  <c r="Q536" i="7"/>
  <c r="R536" i="7"/>
  <c r="S536" i="7"/>
  <c r="T536" i="7"/>
  <c r="X536" i="7"/>
  <c r="AA536" i="7"/>
  <c r="AL536" i="7" s="1"/>
  <c r="Q537" i="7"/>
  <c r="R537" i="7"/>
  <c r="S537" i="7"/>
  <c r="T537" i="7"/>
  <c r="X537" i="7"/>
  <c r="AA537" i="7"/>
  <c r="BN537" i="7" s="1"/>
  <c r="BL537" i="7" s="1"/>
  <c r="Q538" i="7"/>
  <c r="R538" i="7"/>
  <c r="S538" i="7"/>
  <c r="T538" i="7"/>
  <c r="X538" i="7"/>
  <c r="AA538" i="7"/>
  <c r="Q539" i="7"/>
  <c r="R539" i="7"/>
  <c r="S539" i="7"/>
  <c r="T539" i="7"/>
  <c r="X539" i="7"/>
  <c r="AA539" i="7"/>
  <c r="AS539" i="7" s="1"/>
  <c r="AR539" i="7" s="1"/>
  <c r="Q540" i="7"/>
  <c r="R540" i="7"/>
  <c r="S540" i="7"/>
  <c r="T540" i="7"/>
  <c r="X540" i="7"/>
  <c r="AA540" i="7"/>
  <c r="Q541" i="7"/>
  <c r="R541" i="7"/>
  <c r="S541" i="7"/>
  <c r="T541" i="7"/>
  <c r="X541" i="7"/>
  <c r="AA541" i="7"/>
  <c r="Q542" i="7"/>
  <c r="R542" i="7"/>
  <c r="S542" i="7"/>
  <c r="T542" i="7"/>
  <c r="X542" i="7"/>
  <c r="AA542" i="7"/>
  <c r="AE542" i="7" s="1"/>
  <c r="Q543" i="7"/>
  <c r="R543" i="7"/>
  <c r="S543" i="7"/>
  <c r="T543" i="7"/>
  <c r="X543" i="7"/>
  <c r="AA543" i="7"/>
  <c r="AE543" i="7" s="1"/>
  <c r="Q544" i="7"/>
  <c r="R544" i="7"/>
  <c r="S544" i="7"/>
  <c r="T544" i="7"/>
  <c r="X544" i="7"/>
  <c r="AA544" i="7"/>
  <c r="AS544" i="7" s="1"/>
  <c r="Q545" i="7"/>
  <c r="R545" i="7"/>
  <c r="S545" i="7"/>
  <c r="T545" i="7"/>
  <c r="X545" i="7"/>
  <c r="AA545" i="7"/>
  <c r="AS545" i="7" s="1"/>
  <c r="Q546" i="7"/>
  <c r="R546" i="7"/>
  <c r="S546" i="7"/>
  <c r="T546" i="7"/>
  <c r="X546" i="7"/>
  <c r="AA546" i="7"/>
  <c r="AS546" i="7" s="1"/>
  <c r="AR546" i="7" s="1"/>
  <c r="Q547" i="7"/>
  <c r="R547" i="7"/>
  <c r="S547" i="7"/>
  <c r="T547" i="7"/>
  <c r="X547" i="7"/>
  <c r="AA547" i="7"/>
  <c r="AS547" i="7" s="1"/>
  <c r="Q548" i="7"/>
  <c r="R548" i="7"/>
  <c r="S548" i="7"/>
  <c r="T548" i="7"/>
  <c r="X548" i="7"/>
  <c r="AA548" i="7"/>
  <c r="Q549" i="7"/>
  <c r="R549" i="7"/>
  <c r="S549" i="7"/>
  <c r="T549" i="7"/>
  <c r="X549" i="7"/>
  <c r="AA549" i="7"/>
  <c r="AS549" i="7" s="1"/>
  <c r="Q550" i="7"/>
  <c r="R550" i="7"/>
  <c r="S550" i="7"/>
  <c r="T550" i="7"/>
  <c r="X550" i="7"/>
  <c r="AA550" i="7"/>
  <c r="Q551" i="7"/>
  <c r="R551" i="7"/>
  <c r="S551" i="7"/>
  <c r="T551" i="7"/>
  <c r="X551" i="7"/>
  <c r="AA551" i="7"/>
  <c r="BN551" i="7" s="1"/>
  <c r="BL551" i="7" s="1"/>
  <c r="Q552" i="7"/>
  <c r="R552" i="7"/>
  <c r="S552" i="7"/>
  <c r="T552" i="7"/>
  <c r="X552" i="7"/>
  <c r="AA552" i="7"/>
  <c r="Q553" i="7"/>
  <c r="R553" i="7"/>
  <c r="S553" i="7"/>
  <c r="T553" i="7"/>
  <c r="X553" i="7"/>
  <c r="AA553" i="7"/>
  <c r="Q554" i="7"/>
  <c r="R554" i="7"/>
  <c r="S554" i="7"/>
  <c r="T554" i="7"/>
  <c r="X554" i="7"/>
  <c r="AA554" i="7"/>
  <c r="BG554" i="7" s="1"/>
  <c r="BF554" i="7" s="1"/>
  <c r="Q555" i="7"/>
  <c r="R555" i="7"/>
  <c r="S555" i="7"/>
  <c r="T555" i="7"/>
  <c r="X555" i="7"/>
  <c r="AA555" i="7"/>
  <c r="AZ555" i="7" s="1"/>
  <c r="Q556" i="7"/>
  <c r="R556" i="7"/>
  <c r="S556" i="7"/>
  <c r="T556" i="7"/>
  <c r="X556" i="7"/>
  <c r="AA556" i="7"/>
  <c r="AL556" i="7" s="1"/>
  <c r="Q557" i="7"/>
  <c r="R557" i="7"/>
  <c r="S557" i="7"/>
  <c r="T557" i="7"/>
  <c r="X557" i="7"/>
  <c r="AA557" i="7"/>
  <c r="Q558" i="7"/>
  <c r="R558" i="7"/>
  <c r="S558" i="7"/>
  <c r="T558" i="7"/>
  <c r="X558" i="7"/>
  <c r="AA558" i="7"/>
  <c r="Q559" i="7"/>
  <c r="R559" i="7"/>
  <c r="S559" i="7"/>
  <c r="T559" i="7"/>
  <c r="X559" i="7"/>
  <c r="AA559" i="7"/>
  <c r="AE559" i="7" s="1"/>
  <c r="Q560" i="7"/>
  <c r="R560" i="7"/>
  <c r="S560" i="7"/>
  <c r="T560" i="7"/>
  <c r="X560" i="7"/>
  <c r="AA560" i="7"/>
  <c r="AS560" i="7" s="1"/>
  <c r="Q561" i="7"/>
  <c r="R561" i="7"/>
  <c r="S561" i="7"/>
  <c r="T561" i="7"/>
  <c r="X561" i="7"/>
  <c r="AA561" i="7"/>
  <c r="AL561" i="7" s="1"/>
  <c r="AK561" i="7" s="1"/>
  <c r="Q562" i="7"/>
  <c r="R562" i="7"/>
  <c r="S562" i="7"/>
  <c r="T562" i="7"/>
  <c r="X562" i="7"/>
  <c r="AA562" i="7"/>
  <c r="Q563" i="7"/>
  <c r="R563" i="7"/>
  <c r="S563" i="7"/>
  <c r="T563" i="7"/>
  <c r="X563" i="7"/>
  <c r="AA563" i="7"/>
  <c r="Q564" i="7"/>
  <c r="R564" i="7"/>
  <c r="S564" i="7"/>
  <c r="T564" i="7"/>
  <c r="X564" i="7"/>
  <c r="AA564" i="7"/>
  <c r="BN564" i="7" s="1"/>
  <c r="Q565" i="7"/>
  <c r="R565" i="7"/>
  <c r="S565" i="7"/>
  <c r="T565" i="7"/>
  <c r="X565" i="7"/>
  <c r="AA565" i="7"/>
  <c r="AS565" i="7" s="1"/>
  <c r="Q566" i="7"/>
  <c r="R566" i="7"/>
  <c r="S566" i="7"/>
  <c r="T566" i="7"/>
  <c r="X566" i="7"/>
  <c r="AA566" i="7"/>
  <c r="AS566" i="7" s="1"/>
  <c r="Q567" i="7"/>
  <c r="R567" i="7"/>
  <c r="S567" i="7"/>
  <c r="T567" i="7"/>
  <c r="X567" i="7"/>
  <c r="AA567" i="7"/>
  <c r="AS567" i="7" s="1"/>
  <c r="Q568" i="7"/>
  <c r="R568" i="7"/>
  <c r="S568" i="7"/>
  <c r="T568" i="7"/>
  <c r="X568" i="7"/>
  <c r="AA568" i="7"/>
  <c r="AS568" i="7" s="1"/>
  <c r="Q569" i="7"/>
  <c r="R569" i="7"/>
  <c r="S569" i="7"/>
  <c r="T569" i="7"/>
  <c r="X569" i="7"/>
  <c r="AA569" i="7"/>
  <c r="Q570" i="7"/>
  <c r="R570" i="7"/>
  <c r="S570" i="7"/>
  <c r="T570" i="7"/>
  <c r="X570" i="7"/>
  <c r="AA570" i="7"/>
  <c r="AS570" i="7" s="1"/>
  <c r="Q571" i="7"/>
  <c r="R571" i="7"/>
  <c r="S571" i="7"/>
  <c r="T571" i="7"/>
  <c r="X571" i="7"/>
  <c r="AA571" i="7"/>
  <c r="Q572" i="7"/>
  <c r="R572" i="7"/>
  <c r="S572" i="7"/>
  <c r="T572" i="7"/>
  <c r="X572" i="7"/>
  <c r="AA572" i="7"/>
  <c r="Q573" i="7"/>
  <c r="R573" i="7"/>
  <c r="S573" i="7"/>
  <c r="T573" i="7"/>
  <c r="X573" i="7"/>
  <c r="AA573" i="7"/>
  <c r="Q574" i="7"/>
  <c r="R574" i="7"/>
  <c r="S574" i="7"/>
  <c r="T574" i="7"/>
  <c r="X574" i="7"/>
  <c r="AA574" i="7"/>
  <c r="AS574" i="7" s="1"/>
  <c r="Q575" i="7"/>
  <c r="R575" i="7"/>
  <c r="S575" i="7"/>
  <c r="T575" i="7"/>
  <c r="X575" i="7"/>
  <c r="AA575" i="7"/>
  <c r="BG575" i="7" s="1"/>
  <c r="Q576" i="7"/>
  <c r="R576" i="7"/>
  <c r="S576" i="7"/>
  <c r="T576" i="7"/>
  <c r="X576" i="7"/>
  <c r="AA576" i="7"/>
  <c r="Q577" i="7"/>
  <c r="R577" i="7"/>
  <c r="S577" i="7"/>
  <c r="T577" i="7"/>
  <c r="X577" i="7"/>
  <c r="AA577" i="7"/>
  <c r="Q578" i="7"/>
  <c r="R578" i="7"/>
  <c r="S578" i="7"/>
  <c r="T578" i="7"/>
  <c r="X578" i="7"/>
  <c r="AA578" i="7"/>
  <c r="AS578" i="7" s="1"/>
  <c r="Q579" i="7"/>
  <c r="R579" i="7"/>
  <c r="S579" i="7"/>
  <c r="T579" i="7"/>
  <c r="X579" i="7"/>
  <c r="AA579" i="7"/>
  <c r="AS579" i="7" s="1"/>
  <c r="Q580" i="7"/>
  <c r="R580" i="7"/>
  <c r="S580" i="7"/>
  <c r="T580" i="7"/>
  <c r="X580" i="7"/>
  <c r="AA580" i="7"/>
  <c r="Q581" i="7"/>
  <c r="R581" i="7"/>
  <c r="S581" i="7"/>
  <c r="T581" i="7"/>
  <c r="X581" i="7"/>
  <c r="AA581" i="7"/>
  <c r="Q582" i="7"/>
  <c r="R582" i="7"/>
  <c r="S582" i="7"/>
  <c r="T582" i="7"/>
  <c r="X582" i="7"/>
  <c r="AA582" i="7"/>
  <c r="AS582" i="7" s="1"/>
  <c r="Q583" i="7"/>
  <c r="R583" i="7"/>
  <c r="S583" i="7"/>
  <c r="T583" i="7"/>
  <c r="X583" i="7"/>
  <c r="AA583" i="7"/>
  <c r="Q584" i="7"/>
  <c r="R584" i="7"/>
  <c r="S584" i="7"/>
  <c r="T584" i="7"/>
  <c r="X584" i="7"/>
  <c r="AA584" i="7"/>
  <c r="Q585" i="7"/>
  <c r="R585" i="7"/>
  <c r="S585" i="7"/>
  <c r="T585" i="7"/>
  <c r="X585" i="7"/>
  <c r="AA585" i="7"/>
  <c r="Q586" i="7"/>
  <c r="R586" i="7"/>
  <c r="S586" i="7"/>
  <c r="T586" i="7"/>
  <c r="X586" i="7"/>
  <c r="AA586" i="7"/>
  <c r="Q587" i="7"/>
  <c r="R587" i="7"/>
  <c r="S587" i="7"/>
  <c r="T587" i="7"/>
  <c r="X587" i="7"/>
  <c r="AA587" i="7"/>
  <c r="AL587" i="7" s="1"/>
  <c r="Q588" i="7"/>
  <c r="R588" i="7"/>
  <c r="S588" i="7"/>
  <c r="T588" i="7"/>
  <c r="X588" i="7"/>
  <c r="AA588" i="7"/>
  <c r="Q589" i="7"/>
  <c r="R589" i="7"/>
  <c r="S589" i="7"/>
  <c r="T589" i="7"/>
  <c r="X589" i="7"/>
  <c r="AA589" i="7"/>
  <c r="AZ589" i="7" s="1"/>
  <c r="Q590" i="7"/>
  <c r="R590" i="7"/>
  <c r="S590" i="7"/>
  <c r="T590" i="7"/>
  <c r="X590" i="7"/>
  <c r="AA590" i="7"/>
  <c r="Q591" i="7"/>
  <c r="R591" i="7"/>
  <c r="S591" i="7"/>
  <c r="T591" i="7"/>
  <c r="X591" i="7"/>
  <c r="AA591" i="7"/>
  <c r="AS591" i="7" s="1"/>
  <c r="Q592" i="7"/>
  <c r="R592" i="7"/>
  <c r="S592" i="7"/>
  <c r="T592" i="7"/>
  <c r="X592" i="7"/>
  <c r="AA592" i="7"/>
  <c r="AS592" i="7" s="1"/>
  <c r="Q593" i="7"/>
  <c r="R593" i="7"/>
  <c r="S593" i="7"/>
  <c r="T593" i="7"/>
  <c r="X593" i="7"/>
  <c r="AA593" i="7"/>
  <c r="Q594" i="7"/>
  <c r="R594" i="7"/>
  <c r="S594" i="7"/>
  <c r="T594" i="7"/>
  <c r="X594" i="7"/>
  <c r="AA594" i="7"/>
  <c r="AS594" i="7" s="1"/>
  <c r="Q595" i="7"/>
  <c r="R595" i="7"/>
  <c r="S595" i="7"/>
  <c r="T595" i="7"/>
  <c r="X595" i="7"/>
  <c r="AA595" i="7"/>
  <c r="AZ595" i="7" s="1"/>
  <c r="Q596" i="7"/>
  <c r="R596" i="7"/>
  <c r="S596" i="7"/>
  <c r="T596" i="7"/>
  <c r="X596" i="7"/>
  <c r="AA596" i="7"/>
  <c r="AS596" i="7" s="1"/>
  <c r="Q597" i="7"/>
  <c r="R597" i="7"/>
  <c r="S597" i="7"/>
  <c r="T597" i="7"/>
  <c r="X597" i="7"/>
  <c r="AA597" i="7"/>
  <c r="Q598" i="7"/>
  <c r="R598" i="7"/>
  <c r="S598" i="7"/>
  <c r="T598" i="7"/>
  <c r="X598" i="7"/>
  <c r="AA598" i="7"/>
  <c r="AS598" i="7" s="1"/>
  <c r="AR598" i="7" s="1"/>
  <c r="Q599" i="7"/>
  <c r="R599" i="7"/>
  <c r="S599" i="7"/>
  <c r="T599" i="7"/>
  <c r="X599" i="7"/>
  <c r="AA599" i="7"/>
  <c r="AS599" i="7" s="1"/>
  <c r="Q600" i="7"/>
  <c r="R600" i="7"/>
  <c r="S600" i="7"/>
  <c r="T600" i="7"/>
  <c r="X600" i="7"/>
  <c r="AA600" i="7"/>
  <c r="AZ600" i="7" s="1"/>
  <c r="Q601" i="7"/>
  <c r="R601" i="7"/>
  <c r="S601" i="7"/>
  <c r="T601" i="7"/>
  <c r="X601" i="7"/>
  <c r="AA601" i="7"/>
  <c r="AE601" i="7" s="1"/>
  <c r="AF601" i="7" s="1"/>
  <c r="Q602" i="7"/>
  <c r="R602" i="7"/>
  <c r="S602" i="7"/>
  <c r="T602" i="7"/>
  <c r="X602" i="7"/>
  <c r="AA602" i="7"/>
  <c r="Q603" i="7"/>
  <c r="R603" i="7"/>
  <c r="S603" i="7"/>
  <c r="T603" i="7"/>
  <c r="X603" i="7"/>
  <c r="AA603" i="7"/>
  <c r="Q604" i="7"/>
  <c r="R604" i="7"/>
  <c r="S604" i="7"/>
  <c r="T604" i="7"/>
  <c r="X604" i="7"/>
  <c r="AA604" i="7"/>
  <c r="AL604" i="7" s="1"/>
  <c r="AK604" i="7" s="1"/>
  <c r="Q605" i="7"/>
  <c r="R605" i="7"/>
  <c r="S605" i="7"/>
  <c r="T605" i="7"/>
  <c r="X605" i="7"/>
  <c r="AA605" i="7"/>
  <c r="Q606" i="7"/>
  <c r="R606" i="7"/>
  <c r="S606" i="7"/>
  <c r="T606" i="7"/>
  <c r="X606" i="7"/>
  <c r="AA606" i="7"/>
  <c r="AS606" i="7" s="1"/>
  <c r="Q607" i="7"/>
  <c r="R607" i="7"/>
  <c r="S607" i="7"/>
  <c r="T607" i="7"/>
  <c r="X607" i="7"/>
  <c r="AA607" i="7"/>
  <c r="AL607" i="7" s="1"/>
  <c r="AJ607" i="7" s="1"/>
  <c r="Q608" i="7"/>
  <c r="R608" i="7"/>
  <c r="S608" i="7"/>
  <c r="T608" i="7"/>
  <c r="X608" i="7"/>
  <c r="AA608" i="7"/>
  <c r="AS608" i="7" s="1"/>
  <c r="Q609" i="7"/>
  <c r="R609" i="7"/>
  <c r="S609" i="7"/>
  <c r="T609" i="7"/>
  <c r="X609" i="7"/>
  <c r="AA609" i="7"/>
  <c r="AS609" i="7" s="1"/>
  <c r="Q610" i="7"/>
  <c r="R610" i="7"/>
  <c r="S610" i="7"/>
  <c r="T610" i="7"/>
  <c r="X610" i="7"/>
  <c r="AA610" i="7"/>
  <c r="AS610" i="7" s="1"/>
  <c r="AR610" i="7" s="1"/>
  <c r="Q611" i="7"/>
  <c r="R611" i="7"/>
  <c r="S611" i="7"/>
  <c r="T611" i="7"/>
  <c r="X611" i="7"/>
  <c r="AA611" i="7"/>
  <c r="Q612" i="7"/>
  <c r="R612" i="7"/>
  <c r="S612" i="7"/>
  <c r="T612" i="7"/>
  <c r="X612" i="7"/>
  <c r="AA612" i="7"/>
  <c r="Q613" i="7"/>
  <c r="R613" i="7"/>
  <c r="S613" i="7"/>
  <c r="T613" i="7"/>
  <c r="X613" i="7"/>
  <c r="AA613" i="7"/>
  <c r="AL613" i="7" s="1"/>
  <c r="Q614" i="7"/>
  <c r="R614" i="7"/>
  <c r="S614" i="7"/>
  <c r="T614" i="7"/>
  <c r="X614" i="7"/>
  <c r="AA614" i="7"/>
  <c r="Q615" i="7"/>
  <c r="R615" i="7"/>
  <c r="S615" i="7"/>
  <c r="T615" i="7"/>
  <c r="X615" i="7"/>
  <c r="AA615" i="7"/>
  <c r="Q616" i="7"/>
  <c r="R616" i="7"/>
  <c r="S616" i="7"/>
  <c r="T616" i="7"/>
  <c r="X616" i="7"/>
  <c r="AA616" i="7"/>
  <c r="AS616" i="7" s="1"/>
  <c r="Q617" i="7"/>
  <c r="R617" i="7"/>
  <c r="S617" i="7"/>
  <c r="T617" i="7"/>
  <c r="X617" i="7"/>
  <c r="AA617" i="7"/>
  <c r="AS617" i="7" s="1"/>
  <c r="Q618" i="7"/>
  <c r="R618" i="7"/>
  <c r="S618" i="7"/>
  <c r="T618" i="7"/>
  <c r="X618" i="7"/>
  <c r="AA618" i="7"/>
  <c r="AS618" i="7" s="1"/>
  <c r="Q619" i="7"/>
  <c r="R619" i="7"/>
  <c r="S619" i="7"/>
  <c r="T619" i="7"/>
  <c r="X619" i="7"/>
  <c r="AA619" i="7"/>
  <c r="AZ619" i="7" s="1"/>
  <c r="AY619" i="7" s="1"/>
  <c r="Q620" i="7"/>
  <c r="R620" i="7"/>
  <c r="S620" i="7"/>
  <c r="T620" i="7"/>
  <c r="X620" i="7"/>
  <c r="AA620" i="7"/>
  <c r="Q621" i="7"/>
  <c r="R621" i="7"/>
  <c r="S621" i="7"/>
  <c r="T621" i="7"/>
  <c r="X621" i="7"/>
  <c r="AA621" i="7"/>
  <c r="Q622" i="7"/>
  <c r="R622" i="7"/>
  <c r="S622" i="7"/>
  <c r="T622" i="7"/>
  <c r="X622" i="7"/>
  <c r="AA622" i="7"/>
  <c r="Q623" i="7"/>
  <c r="R623" i="7"/>
  <c r="S623" i="7"/>
  <c r="T623" i="7"/>
  <c r="X623" i="7"/>
  <c r="AA623" i="7"/>
  <c r="Q624" i="7"/>
  <c r="R624" i="7"/>
  <c r="S624" i="7"/>
  <c r="T624" i="7"/>
  <c r="X624" i="7"/>
  <c r="AA624" i="7"/>
  <c r="AZ624" i="7" s="1"/>
  <c r="Q625" i="7"/>
  <c r="R625" i="7"/>
  <c r="S625" i="7"/>
  <c r="T625" i="7"/>
  <c r="X625" i="7"/>
  <c r="AA625" i="7"/>
  <c r="Q626" i="7"/>
  <c r="R626" i="7"/>
  <c r="S626" i="7"/>
  <c r="T626" i="7"/>
  <c r="X626" i="7"/>
  <c r="AA626" i="7"/>
  <c r="Q627" i="7"/>
  <c r="R627" i="7"/>
  <c r="S627" i="7"/>
  <c r="T627" i="7"/>
  <c r="X627" i="7"/>
  <c r="AA627" i="7"/>
  <c r="Q628" i="7"/>
  <c r="R628" i="7"/>
  <c r="S628" i="7"/>
  <c r="T628" i="7"/>
  <c r="X628" i="7"/>
  <c r="AA628" i="7"/>
  <c r="Q629" i="7"/>
  <c r="R629" i="7"/>
  <c r="S629" i="7"/>
  <c r="T629" i="7"/>
  <c r="X629" i="7"/>
  <c r="AA629" i="7"/>
  <c r="AZ629" i="7" s="1"/>
  <c r="AX629" i="7" s="1"/>
  <c r="Q630" i="7"/>
  <c r="R630" i="7"/>
  <c r="S630" i="7"/>
  <c r="T630" i="7"/>
  <c r="X630" i="7"/>
  <c r="AA630" i="7"/>
  <c r="BG630" i="7" s="1"/>
  <c r="Q631" i="7"/>
  <c r="R631" i="7"/>
  <c r="S631" i="7"/>
  <c r="T631" i="7"/>
  <c r="X631" i="7"/>
  <c r="AA631" i="7"/>
  <c r="AE631" i="7" s="1"/>
  <c r="Q632" i="7"/>
  <c r="R632" i="7"/>
  <c r="S632" i="7"/>
  <c r="T632" i="7"/>
  <c r="X632" i="7"/>
  <c r="AA632" i="7"/>
  <c r="AS632" i="7" s="1"/>
  <c r="Q633" i="7"/>
  <c r="R633" i="7"/>
  <c r="S633" i="7"/>
  <c r="T633" i="7"/>
  <c r="X633" i="7"/>
  <c r="AA633" i="7"/>
  <c r="AZ633" i="7" s="1"/>
  <c r="Q634" i="7"/>
  <c r="R634" i="7"/>
  <c r="S634" i="7"/>
  <c r="T634" i="7"/>
  <c r="X634" i="7"/>
  <c r="AA634" i="7"/>
  <c r="Q635" i="7"/>
  <c r="R635" i="7"/>
  <c r="S635" i="7"/>
  <c r="T635" i="7"/>
  <c r="X635" i="7"/>
  <c r="AA635" i="7"/>
  <c r="Q636" i="7"/>
  <c r="R636" i="7"/>
  <c r="S636" i="7"/>
  <c r="T636" i="7"/>
  <c r="X636" i="7"/>
  <c r="AA636" i="7"/>
  <c r="Q637" i="7"/>
  <c r="R637" i="7"/>
  <c r="S637" i="7"/>
  <c r="T637" i="7"/>
  <c r="X637" i="7"/>
  <c r="AA637" i="7"/>
  <c r="AS637" i="7" s="1"/>
  <c r="Q638" i="7"/>
  <c r="R638" i="7"/>
  <c r="S638" i="7"/>
  <c r="T638" i="7"/>
  <c r="X638" i="7"/>
  <c r="AA638" i="7"/>
  <c r="AS638" i="7" s="1"/>
  <c r="Q639" i="7"/>
  <c r="R639" i="7"/>
  <c r="S639" i="7"/>
  <c r="T639" i="7"/>
  <c r="X639" i="7"/>
  <c r="AA639" i="7"/>
  <c r="AS639" i="7" s="1"/>
  <c r="Q640" i="7"/>
  <c r="R640" i="7"/>
  <c r="S640" i="7"/>
  <c r="T640" i="7"/>
  <c r="X640" i="7"/>
  <c r="AA640" i="7"/>
  <c r="AS640" i="7" s="1"/>
  <c r="Q641" i="7"/>
  <c r="R641" i="7"/>
  <c r="S641" i="7"/>
  <c r="T641" i="7"/>
  <c r="X641" i="7"/>
  <c r="AA641" i="7"/>
  <c r="Q642" i="7"/>
  <c r="R642" i="7"/>
  <c r="S642" i="7"/>
  <c r="T642" i="7"/>
  <c r="X642" i="7"/>
  <c r="AA642" i="7"/>
  <c r="AS642" i="7" s="1"/>
  <c r="Q643" i="7"/>
  <c r="R643" i="7"/>
  <c r="S643" i="7"/>
  <c r="T643" i="7"/>
  <c r="X643" i="7"/>
  <c r="AA643" i="7"/>
  <c r="AE643" i="7" s="1"/>
  <c r="Q644" i="7"/>
  <c r="R644" i="7"/>
  <c r="S644" i="7"/>
  <c r="T644" i="7"/>
  <c r="X644" i="7"/>
  <c r="AA644" i="7"/>
  <c r="BN644" i="7" s="1"/>
  <c r="BL644" i="7" s="1"/>
  <c r="Q645" i="7"/>
  <c r="R645" i="7"/>
  <c r="S645" i="7"/>
  <c r="T645" i="7"/>
  <c r="X645" i="7"/>
  <c r="AA645" i="7"/>
  <c r="Q646" i="7"/>
  <c r="R646" i="7"/>
  <c r="S646" i="7"/>
  <c r="T646" i="7"/>
  <c r="X646" i="7"/>
  <c r="AA646" i="7"/>
  <c r="AS646" i="7" s="1"/>
  <c r="Q647" i="7"/>
  <c r="R647" i="7"/>
  <c r="S647" i="7"/>
  <c r="T647" i="7"/>
  <c r="X647" i="7"/>
  <c r="AA647" i="7"/>
  <c r="AS647" i="7" s="1"/>
  <c r="Q648" i="7"/>
  <c r="R648" i="7"/>
  <c r="S648" i="7"/>
  <c r="T648" i="7"/>
  <c r="X648" i="7"/>
  <c r="AA648" i="7"/>
  <c r="AS648" i="7" s="1"/>
  <c r="Q649" i="7"/>
  <c r="R649" i="7"/>
  <c r="S649" i="7"/>
  <c r="T649" i="7"/>
  <c r="X649" i="7"/>
  <c r="AA649" i="7"/>
  <c r="AL649" i="7" s="1"/>
  <c r="AJ649" i="7" s="1"/>
  <c r="Q650" i="7"/>
  <c r="R650" i="7"/>
  <c r="S650" i="7"/>
  <c r="T650" i="7"/>
  <c r="X650" i="7"/>
  <c r="AA650" i="7"/>
  <c r="Q651" i="7"/>
  <c r="R651" i="7"/>
  <c r="S651" i="7"/>
  <c r="T651" i="7"/>
  <c r="X651" i="7"/>
  <c r="AA651" i="7"/>
  <c r="Q652" i="7"/>
  <c r="R652" i="7"/>
  <c r="S652" i="7"/>
  <c r="T652" i="7"/>
  <c r="X652" i="7"/>
  <c r="AA652" i="7"/>
  <c r="Q653" i="7"/>
  <c r="R653" i="7"/>
  <c r="S653" i="7"/>
  <c r="T653" i="7"/>
  <c r="X653" i="7"/>
  <c r="AA653" i="7"/>
  <c r="Q654" i="7"/>
  <c r="R654" i="7"/>
  <c r="S654" i="7"/>
  <c r="T654" i="7"/>
  <c r="X654" i="7"/>
  <c r="AA654" i="7"/>
  <c r="AS654" i="7" s="1"/>
  <c r="Q655" i="7"/>
  <c r="R655" i="7"/>
  <c r="S655" i="7"/>
  <c r="T655" i="7"/>
  <c r="X655" i="7"/>
  <c r="AA655" i="7"/>
  <c r="BN655" i="7" s="1"/>
  <c r="Q656" i="7"/>
  <c r="R656" i="7"/>
  <c r="S656" i="7"/>
  <c r="T656" i="7"/>
  <c r="X656" i="7"/>
  <c r="AA656" i="7"/>
  <c r="AS656" i="7" s="1"/>
  <c r="Q657" i="7"/>
  <c r="R657" i="7"/>
  <c r="S657" i="7"/>
  <c r="T657" i="7"/>
  <c r="X657" i="7"/>
  <c r="AA657" i="7"/>
  <c r="AS657" i="7" s="1"/>
  <c r="Q658" i="7"/>
  <c r="R658" i="7"/>
  <c r="S658" i="7"/>
  <c r="T658" i="7"/>
  <c r="X658" i="7"/>
  <c r="AA658" i="7"/>
  <c r="AZ658" i="7" s="1"/>
  <c r="AY658" i="7" s="1"/>
  <c r="Q659" i="7"/>
  <c r="R659" i="7"/>
  <c r="S659" i="7"/>
  <c r="T659" i="7"/>
  <c r="X659" i="7"/>
  <c r="AA659" i="7"/>
  <c r="AS659" i="7" s="1"/>
  <c r="Q660" i="7"/>
  <c r="R660" i="7"/>
  <c r="S660" i="7"/>
  <c r="T660" i="7"/>
  <c r="X660" i="7"/>
  <c r="AA660" i="7"/>
  <c r="AS660" i="7" s="1"/>
  <c r="Q661" i="7"/>
  <c r="R661" i="7"/>
  <c r="S661" i="7"/>
  <c r="T661" i="7"/>
  <c r="X661" i="7"/>
  <c r="AA661" i="7"/>
  <c r="AS661" i="7" s="1"/>
  <c r="Q662" i="7"/>
  <c r="R662" i="7"/>
  <c r="S662" i="7"/>
  <c r="T662" i="7"/>
  <c r="X662" i="7"/>
  <c r="AA662" i="7"/>
  <c r="AS662" i="7" s="1"/>
  <c r="Q663" i="7"/>
  <c r="R663" i="7"/>
  <c r="S663" i="7"/>
  <c r="T663" i="7"/>
  <c r="X663" i="7"/>
  <c r="AA663" i="7"/>
  <c r="AS663" i="7" s="1"/>
  <c r="Q664" i="7"/>
  <c r="R664" i="7"/>
  <c r="S664" i="7"/>
  <c r="T664" i="7"/>
  <c r="X664" i="7"/>
  <c r="AA664" i="7"/>
  <c r="Q665" i="7"/>
  <c r="R665" i="7"/>
  <c r="S665" i="7"/>
  <c r="T665" i="7"/>
  <c r="X665" i="7"/>
  <c r="AA665" i="7"/>
  <c r="AS665" i="7" s="1"/>
  <c r="Q666" i="7"/>
  <c r="R666" i="7"/>
  <c r="S666" i="7"/>
  <c r="T666" i="7"/>
  <c r="X666" i="7"/>
  <c r="AA666" i="7"/>
  <c r="Q667" i="7"/>
  <c r="R667" i="7"/>
  <c r="S667" i="7"/>
  <c r="T667" i="7"/>
  <c r="X667" i="7"/>
  <c r="AA667" i="7"/>
  <c r="AS667" i="7" s="1"/>
  <c r="Q668" i="7"/>
  <c r="R668" i="7"/>
  <c r="S668" i="7"/>
  <c r="T668" i="7"/>
  <c r="X668" i="7"/>
  <c r="AA668" i="7"/>
  <c r="AS668" i="7" s="1"/>
  <c r="Q669" i="7"/>
  <c r="R669" i="7"/>
  <c r="S669" i="7"/>
  <c r="T669" i="7"/>
  <c r="X669" i="7"/>
  <c r="AA669" i="7"/>
  <c r="AS669" i="7" s="1"/>
  <c r="Q670" i="7"/>
  <c r="R670" i="7"/>
  <c r="S670" i="7"/>
  <c r="T670" i="7"/>
  <c r="X670" i="7"/>
  <c r="AA670" i="7"/>
  <c r="BG670" i="7" s="1"/>
  <c r="Q671" i="7"/>
  <c r="R671" i="7"/>
  <c r="S671" i="7"/>
  <c r="T671" i="7"/>
  <c r="X671" i="7"/>
  <c r="AA671" i="7"/>
  <c r="AS671" i="7" s="1"/>
  <c r="Q672" i="7"/>
  <c r="R672" i="7"/>
  <c r="S672" i="7"/>
  <c r="T672" i="7"/>
  <c r="X672" i="7"/>
  <c r="AA672" i="7"/>
  <c r="AS672" i="7" s="1"/>
  <c r="Q673" i="7"/>
  <c r="R673" i="7"/>
  <c r="S673" i="7"/>
  <c r="T673" i="7"/>
  <c r="X673" i="7"/>
  <c r="AA673" i="7"/>
  <c r="AS673" i="7" s="1"/>
  <c r="Q674" i="7"/>
  <c r="R674" i="7"/>
  <c r="S674" i="7"/>
  <c r="T674" i="7"/>
  <c r="X674" i="7"/>
  <c r="AA674" i="7"/>
  <c r="AS674" i="7" s="1"/>
  <c r="Q675" i="7"/>
  <c r="R675" i="7"/>
  <c r="S675" i="7"/>
  <c r="T675" i="7"/>
  <c r="X675" i="7"/>
  <c r="AA675" i="7"/>
  <c r="BG675" i="7" s="1"/>
  <c r="Q676" i="7"/>
  <c r="R676" i="7"/>
  <c r="S676" i="7"/>
  <c r="T676" i="7"/>
  <c r="X676" i="7"/>
  <c r="AA676" i="7"/>
  <c r="Q677" i="7"/>
  <c r="R677" i="7"/>
  <c r="S677" i="7"/>
  <c r="T677" i="7"/>
  <c r="X677" i="7"/>
  <c r="AA677" i="7"/>
  <c r="AS677" i="7" s="1"/>
  <c r="Q678" i="7"/>
  <c r="R678" i="7"/>
  <c r="S678" i="7"/>
  <c r="T678" i="7"/>
  <c r="X678" i="7"/>
  <c r="AA678" i="7"/>
  <c r="Q679" i="7"/>
  <c r="R679" i="7"/>
  <c r="S679" i="7"/>
  <c r="T679" i="7"/>
  <c r="X679" i="7"/>
  <c r="AA679" i="7"/>
  <c r="AS679" i="7" s="1"/>
  <c r="Q680" i="7"/>
  <c r="R680" i="7"/>
  <c r="S680" i="7"/>
  <c r="T680" i="7"/>
  <c r="X680" i="7"/>
  <c r="AA680" i="7"/>
  <c r="BG680" i="7" s="1"/>
  <c r="BF680" i="7" s="1"/>
  <c r="Q681" i="7"/>
  <c r="R681" i="7"/>
  <c r="S681" i="7"/>
  <c r="T681" i="7"/>
  <c r="X681" i="7"/>
  <c r="AA681" i="7"/>
  <c r="AS681" i="7" s="1"/>
  <c r="Q682" i="7"/>
  <c r="R682" i="7"/>
  <c r="S682" i="7"/>
  <c r="T682" i="7"/>
  <c r="X682" i="7"/>
  <c r="AA682" i="7"/>
  <c r="Q683" i="7"/>
  <c r="R683" i="7"/>
  <c r="S683" i="7"/>
  <c r="T683" i="7"/>
  <c r="X683" i="7"/>
  <c r="AA683" i="7"/>
  <c r="AE683" i="7" s="1"/>
  <c r="AG683" i="7" s="1"/>
  <c r="Q684" i="7"/>
  <c r="R684" i="7"/>
  <c r="S684" i="7"/>
  <c r="T684" i="7"/>
  <c r="X684" i="7"/>
  <c r="AA684" i="7"/>
  <c r="BG684" i="7" s="1"/>
  <c r="Q685" i="7"/>
  <c r="R685" i="7"/>
  <c r="S685" i="7"/>
  <c r="T685" i="7"/>
  <c r="X685" i="7"/>
  <c r="AA685" i="7"/>
  <c r="Q686" i="7"/>
  <c r="R686" i="7"/>
  <c r="S686" i="7"/>
  <c r="T686" i="7"/>
  <c r="X686" i="7"/>
  <c r="AA686" i="7"/>
  <c r="AE686" i="7" s="1"/>
  <c r="AF686" i="7" s="1"/>
  <c r="Q687" i="7"/>
  <c r="R687" i="7"/>
  <c r="S687" i="7"/>
  <c r="T687" i="7"/>
  <c r="X687" i="7"/>
  <c r="AA687" i="7"/>
  <c r="AS687" i="7" s="1"/>
  <c r="Q688" i="7"/>
  <c r="R688" i="7"/>
  <c r="S688" i="7"/>
  <c r="T688" i="7"/>
  <c r="X688" i="7"/>
  <c r="AA688" i="7"/>
  <c r="AS688" i="7" s="1"/>
  <c r="Q689" i="7"/>
  <c r="R689" i="7"/>
  <c r="S689" i="7"/>
  <c r="T689" i="7"/>
  <c r="X689" i="7"/>
  <c r="AA689" i="7"/>
  <c r="AS689" i="7" s="1"/>
  <c r="Q690" i="7"/>
  <c r="R690" i="7"/>
  <c r="S690" i="7"/>
  <c r="T690" i="7"/>
  <c r="X690" i="7"/>
  <c r="AA690" i="7"/>
  <c r="BN690" i="7" s="1"/>
  <c r="Q691" i="7"/>
  <c r="R691" i="7"/>
  <c r="S691" i="7"/>
  <c r="T691" i="7"/>
  <c r="X691" i="7"/>
  <c r="AA691" i="7"/>
  <c r="AS691" i="7" s="1"/>
  <c r="Q692" i="7"/>
  <c r="R692" i="7"/>
  <c r="S692" i="7"/>
  <c r="T692" i="7"/>
  <c r="X692" i="7"/>
  <c r="AA692" i="7"/>
  <c r="Q693" i="7"/>
  <c r="R693" i="7"/>
  <c r="S693" i="7"/>
  <c r="T693" i="7"/>
  <c r="X693" i="7"/>
  <c r="AA693" i="7"/>
  <c r="AS693" i="7" s="1"/>
  <c r="Q694" i="7"/>
  <c r="R694" i="7"/>
  <c r="S694" i="7"/>
  <c r="T694" i="7"/>
  <c r="X694" i="7"/>
  <c r="AA694" i="7"/>
  <c r="AL694" i="7" s="1"/>
  <c r="Q695" i="7"/>
  <c r="R695" i="7"/>
  <c r="S695" i="7"/>
  <c r="T695" i="7"/>
  <c r="X695" i="7"/>
  <c r="AA695" i="7"/>
  <c r="AS695" i="7" s="1"/>
  <c r="Q696" i="7"/>
  <c r="R696" i="7"/>
  <c r="S696" i="7"/>
  <c r="T696" i="7"/>
  <c r="X696" i="7"/>
  <c r="AA696" i="7"/>
  <c r="Q697" i="7"/>
  <c r="R697" i="7"/>
  <c r="S697" i="7"/>
  <c r="T697" i="7"/>
  <c r="X697" i="7"/>
  <c r="AA697" i="7"/>
  <c r="AS697" i="7" s="1"/>
  <c r="Q698" i="7"/>
  <c r="R698" i="7"/>
  <c r="S698" i="7"/>
  <c r="T698" i="7"/>
  <c r="X698" i="7"/>
  <c r="AA698" i="7"/>
  <c r="AS698" i="7" s="1"/>
  <c r="Q699" i="7"/>
  <c r="R699" i="7"/>
  <c r="S699" i="7"/>
  <c r="T699" i="7"/>
  <c r="X699" i="7"/>
  <c r="AA699" i="7"/>
  <c r="Q700" i="7"/>
  <c r="R700" i="7"/>
  <c r="S700" i="7"/>
  <c r="T700" i="7"/>
  <c r="X700" i="7"/>
  <c r="AA700" i="7"/>
  <c r="AS700" i="7" s="1"/>
  <c r="Q701" i="7"/>
  <c r="R701" i="7"/>
  <c r="S701" i="7"/>
  <c r="T701" i="7"/>
  <c r="X701" i="7"/>
  <c r="AA701" i="7"/>
  <c r="Q702" i="7"/>
  <c r="R702" i="7"/>
  <c r="S702" i="7"/>
  <c r="T702" i="7"/>
  <c r="X702" i="7"/>
  <c r="AA702" i="7"/>
  <c r="Q703" i="7"/>
  <c r="R703" i="7"/>
  <c r="S703" i="7"/>
  <c r="T703" i="7"/>
  <c r="X703" i="7"/>
  <c r="AA703" i="7"/>
  <c r="AS703" i="7" s="1"/>
  <c r="Q704" i="7"/>
  <c r="R704" i="7"/>
  <c r="S704" i="7"/>
  <c r="T704" i="7"/>
  <c r="X704" i="7"/>
  <c r="AA704" i="7"/>
  <c r="Q705" i="7"/>
  <c r="R705" i="7"/>
  <c r="S705" i="7"/>
  <c r="T705" i="7"/>
  <c r="X705" i="7"/>
  <c r="AA705" i="7"/>
  <c r="AE705" i="7" s="1"/>
  <c r="Q706" i="7"/>
  <c r="R706" i="7"/>
  <c r="S706" i="7"/>
  <c r="T706" i="7"/>
  <c r="X706" i="7"/>
  <c r="AA706" i="7"/>
  <c r="AZ706" i="7" s="1"/>
  <c r="Q707" i="7"/>
  <c r="R707" i="7"/>
  <c r="S707" i="7"/>
  <c r="T707" i="7"/>
  <c r="X707" i="7"/>
  <c r="AA707" i="7"/>
  <c r="Q708" i="7"/>
  <c r="R708" i="7"/>
  <c r="S708" i="7"/>
  <c r="T708" i="7"/>
  <c r="X708" i="7"/>
  <c r="AA708" i="7"/>
  <c r="Q709" i="7"/>
  <c r="R709" i="7"/>
  <c r="S709" i="7"/>
  <c r="T709" i="7"/>
  <c r="X709" i="7"/>
  <c r="AA709" i="7"/>
  <c r="Q710" i="7"/>
  <c r="R710" i="7"/>
  <c r="S710" i="7"/>
  <c r="T710" i="7"/>
  <c r="X710" i="7"/>
  <c r="AA710" i="7"/>
  <c r="BG710" i="7" s="1"/>
  <c r="Q711" i="7"/>
  <c r="R711" i="7"/>
  <c r="S711" i="7"/>
  <c r="T711" i="7"/>
  <c r="X711" i="7"/>
  <c r="AA711" i="7"/>
  <c r="Q712" i="7"/>
  <c r="R712" i="7"/>
  <c r="S712" i="7"/>
  <c r="T712" i="7"/>
  <c r="X712" i="7"/>
  <c r="AA712" i="7"/>
  <c r="AE712" i="7" s="1"/>
  <c r="AF712" i="7" s="1"/>
  <c r="Q713" i="7"/>
  <c r="R713" i="7"/>
  <c r="S713" i="7"/>
  <c r="T713" i="7"/>
  <c r="X713" i="7"/>
  <c r="AA713" i="7"/>
  <c r="AL713" i="7" s="1"/>
  <c r="Q714" i="7"/>
  <c r="R714" i="7"/>
  <c r="S714" i="7"/>
  <c r="T714" i="7"/>
  <c r="X714" i="7"/>
  <c r="AA714" i="7"/>
  <c r="Q715" i="7"/>
  <c r="R715" i="7"/>
  <c r="S715" i="7"/>
  <c r="T715" i="7"/>
  <c r="X715" i="7"/>
  <c r="AA715" i="7"/>
  <c r="AS715" i="7" s="1"/>
  <c r="Q716" i="7"/>
  <c r="R716" i="7"/>
  <c r="S716" i="7"/>
  <c r="T716" i="7"/>
  <c r="X716" i="7"/>
  <c r="AA716" i="7"/>
  <c r="AS716" i="7" s="1"/>
  <c r="Q717" i="7"/>
  <c r="R717" i="7"/>
  <c r="S717" i="7"/>
  <c r="T717" i="7"/>
  <c r="X717" i="7"/>
  <c r="AA717" i="7"/>
  <c r="AS717" i="7" s="1"/>
  <c r="Q718" i="7"/>
  <c r="R718" i="7"/>
  <c r="S718" i="7"/>
  <c r="T718" i="7"/>
  <c r="X718" i="7"/>
  <c r="AA718" i="7"/>
  <c r="Q719" i="7"/>
  <c r="R719" i="7"/>
  <c r="S719" i="7"/>
  <c r="T719" i="7"/>
  <c r="X719" i="7"/>
  <c r="AA719" i="7"/>
  <c r="Q720" i="7"/>
  <c r="R720" i="7"/>
  <c r="S720" i="7"/>
  <c r="T720" i="7"/>
  <c r="X720" i="7"/>
  <c r="AA720" i="7"/>
  <c r="AE720" i="7" s="1"/>
  <c r="AG720" i="7" s="1"/>
  <c r="Q721" i="7"/>
  <c r="R721" i="7"/>
  <c r="S721" i="7"/>
  <c r="T721" i="7"/>
  <c r="X721" i="7"/>
  <c r="AA721" i="7"/>
  <c r="BG721" i="7" s="1"/>
  <c r="Q722" i="7"/>
  <c r="R722" i="7"/>
  <c r="S722" i="7"/>
  <c r="T722" i="7"/>
  <c r="X722" i="7"/>
  <c r="AA722" i="7"/>
  <c r="AS722" i="7" s="1"/>
  <c r="Q723" i="7"/>
  <c r="R723" i="7"/>
  <c r="S723" i="7"/>
  <c r="T723" i="7"/>
  <c r="X723" i="7"/>
  <c r="AA723" i="7"/>
  <c r="BG723" i="7" s="1"/>
  <c r="Q724" i="7"/>
  <c r="R724" i="7"/>
  <c r="S724" i="7"/>
  <c r="T724" i="7"/>
  <c r="X724" i="7"/>
  <c r="AA724" i="7"/>
  <c r="AS724" i="7" s="1"/>
  <c r="Q725" i="7"/>
  <c r="R725" i="7"/>
  <c r="S725" i="7"/>
  <c r="T725" i="7"/>
  <c r="X725" i="7"/>
  <c r="AA725" i="7"/>
  <c r="AS725" i="7" s="1"/>
  <c r="Q726" i="7"/>
  <c r="R726" i="7"/>
  <c r="S726" i="7"/>
  <c r="T726" i="7"/>
  <c r="X726" i="7"/>
  <c r="AA726" i="7"/>
  <c r="AS726" i="7" s="1"/>
  <c r="Q727" i="7"/>
  <c r="R727" i="7"/>
  <c r="S727" i="7"/>
  <c r="T727" i="7"/>
  <c r="X727" i="7"/>
  <c r="AA727" i="7"/>
  <c r="BN727" i="7" s="1"/>
  <c r="Q728" i="7"/>
  <c r="R728" i="7"/>
  <c r="S728" i="7"/>
  <c r="T728" i="7"/>
  <c r="X728" i="7"/>
  <c r="AA728" i="7"/>
  <c r="Q729" i="7"/>
  <c r="R729" i="7"/>
  <c r="S729" i="7"/>
  <c r="T729" i="7"/>
  <c r="X729" i="7"/>
  <c r="AA729" i="7"/>
  <c r="AS729" i="7" s="1"/>
  <c r="Q730" i="7"/>
  <c r="R730" i="7"/>
  <c r="S730" i="7"/>
  <c r="T730" i="7"/>
  <c r="X730" i="7"/>
  <c r="AA730" i="7"/>
  <c r="Q731" i="7"/>
  <c r="R731" i="7"/>
  <c r="S731" i="7"/>
  <c r="T731" i="7"/>
  <c r="X731" i="7"/>
  <c r="AA731" i="7"/>
  <c r="Q732" i="7"/>
  <c r="R732" i="7"/>
  <c r="S732" i="7"/>
  <c r="T732" i="7"/>
  <c r="X732" i="7"/>
  <c r="AA732" i="7"/>
  <c r="AS732" i="7" s="1"/>
  <c r="Q733" i="7"/>
  <c r="R733" i="7"/>
  <c r="S733" i="7"/>
  <c r="T733" i="7"/>
  <c r="X733" i="7"/>
  <c r="AA733" i="7"/>
  <c r="Q734" i="7"/>
  <c r="R734" i="7"/>
  <c r="S734" i="7"/>
  <c r="T734" i="7"/>
  <c r="X734" i="7"/>
  <c r="AA734" i="7"/>
  <c r="Q735" i="7"/>
  <c r="R735" i="7"/>
  <c r="S735" i="7"/>
  <c r="T735" i="7"/>
  <c r="X735" i="7"/>
  <c r="AA735" i="7"/>
  <c r="Q736" i="7"/>
  <c r="R736" i="7"/>
  <c r="S736" i="7"/>
  <c r="T736" i="7"/>
  <c r="X736" i="7"/>
  <c r="AA736" i="7"/>
  <c r="AS736" i="7" s="1"/>
  <c r="Q737" i="7"/>
  <c r="R737" i="7"/>
  <c r="S737" i="7"/>
  <c r="T737" i="7"/>
  <c r="X737" i="7"/>
  <c r="AA737" i="7"/>
  <c r="Q738" i="7"/>
  <c r="R738" i="7"/>
  <c r="S738" i="7"/>
  <c r="T738" i="7"/>
  <c r="X738" i="7"/>
  <c r="AA738" i="7"/>
  <c r="AS738" i="7" s="1"/>
  <c r="Q739" i="7"/>
  <c r="R739" i="7"/>
  <c r="S739" i="7"/>
  <c r="T739" i="7"/>
  <c r="X739" i="7"/>
  <c r="AA739" i="7"/>
  <c r="AS739" i="7" s="1"/>
  <c r="Q740" i="7"/>
  <c r="R740" i="7"/>
  <c r="S740" i="7"/>
  <c r="T740" i="7"/>
  <c r="X740" i="7"/>
  <c r="AA740" i="7"/>
  <c r="AS740" i="7" s="1"/>
  <c r="Q741" i="7"/>
  <c r="R741" i="7"/>
  <c r="S741" i="7"/>
  <c r="T741" i="7"/>
  <c r="X741" i="7"/>
  <c r="AA741" i="7"/>
  <c r="AS741" i="7" s="1"/>
  <c r="Q742" i="7"/>
  <c r="R742" i="7"/>
  <c r="S742" i="7"/>
  <c r="T742" i="7"/>
  <c r="X742" i="7"/>
  <c r="AA742" i="7"/>
  <c r="AE742" i="7" s="1"/>
  <c r="Q743" i="7"/>
  <c r="R743" i="7"/>
  <c r="S743" i="7"/>
  <c r="T743" i="7"/>
  <c r="X743" i="7"/>
  <c r="AA743" i="7"/>
  <c r="Q744" i="7"/>
  <c r="R744" i="7"/>
  <c r="S744" i="7"/>
  <c r="T744" i="7"/>
  <c r="X744" i="7"/>
  <c r="AA744" i="7"/>
  <c r="AZ744" i="7" s="1"/>
  <c r="AX744" i="7" s="1"/>
  <c r="BA744" i="7" s="1"/>
  <c r="Q745" i="7"/>
  <c r="R745" i="7"/>
  <c r="S745" i="7"/>
  <c r="T745" i="7"/>
  <c r="X745" i="7"/>
  <c r="AA745" i="7"/>
  <c r="AS745" i="7" s="1"/>
  <c r="Q746" i="7"/>
  <c r="R746" i="7"/>
  <c r="S746" i="7"/>
  <c r="T746" i="7"/>
  <c r="X746" i="7"/>
  <c r="AA746" i="7"/>
  <c r="Q747" i="7"/>
  <c r="R747" i="7"/>
  <c r="S747" i="7"/>
  <c r="T747" i="7"/>
  <c r="X747" i="7"/>
  <c r="AA747" i="7"/>
  <c r="Q748" i="7"/>
  <c r="R748" i="7"/>
  <c r="S748" i="7"/>
  <c r="T748" i="7"/>
  <c r="X748" i="7"/>
  <c r="AA748" i="7"/>
  <c r="AS748" i="7" s="1"/>
  <c r="Q749" i="7"/>
  <c r="R749" i="7"/>
  <c r="S749" i="7"/>
  <c r="T749" i="7"/>
  <c r="X749" i="7"/>
  <c r="AA749" i="7"/>
  <c r="AS749" i="7" s="1"/>
  <c r="Q750" i="7"/>
  <c r="R750" i="7"/>
  <c r="S750" i="7"/>
  <c r="T750" i="7"/>
  <c r="X750" i="7"/>
  <c r="AA750" i="7"/>
  <c r="AS750" i="7" s="1"/>
  <c r="Q751" i="7"/>
  <c r="R751" i="7"/>
  <c r="S751" i="7"/>
  <c r="T751" i="7"/>
  <c r="X751" i="7"/>
  <c r="AA751" i="7"/>
  <c r="AS751" i="7" s="1"/>
  <c r="Q752" i="7"/>
  <c r="R752" i="7"/>
  <c r="S752" i="7"/>
  <c r="T752" i="7"/>
  <c r="X752" i="7"/>
  <c r="AA752" i="7"/>
  <c r="BG752" i="7" s="1"/>
  <c r="BE752" i="7" s="1"/>
  <c r="Q753" i="7"/>
  <c r="R753" i="7"/>
  <c r="S753" i="7"/>
  <c r="T753" i="7"/>
  <c r="X753" i="7"/>
  <c r="AA753" i="7"/>
  <c r="AS753" i="7" s="1"/>
  <c r="Q754" i="7"/>
  <c r="R754" i="7"/>
  <c r="S754" i="7"/>
  <c r="T754" i="7"/>
  <c r="X754" i="7"/>
  <c r="AA754" i="7"/>
  <c r="Q755" i="7"/>
  <c r="R755" i="7"/>
  <c r="S755" i="7"/>
  <c r="T755" i="7"/>
  <c r="X755" i="7"/>
  <c r="AA755" i="7"/>
  <c r="Q756" i="7"/>
  <c r="R756" i="7"/>
  <c r="S756" i="7"/>
  <c r="T756" i="7"/>
  <c r="X756" i="7"/>
  <c r="AA756" i="7"/>
  <c r="Q757" i="7"/>
  <c r="R757" i="7"/>
  <c r="S757" i="7"/>
  <c r="T757" i="7"/>
  <c r="X757" i="7"/>
  <c r="AA757" i="7"/>
  <c r="AS757" i="7" s="1"/>
  <c r="Q758" i="7"/>
  <c r="R758" i="7"/>
  <c r="S758" i="7"/>
  <c r="T758" i="7"/>
  <c r="X758" i="7"/>
  <c r="AA758" i="7"/>
  <c r="Q759" i="7"/>
  <c r="R759" i="7"/>
  <c r="S759" i="7"/>
  <c r="T759" i="7"/>
  <c r="X759" i="7"/>
  <c r="AA759" i="7"/>
  <c r="AS759" i="7" s="1"/>
  <c r="Q760" i="7"/>
  <c r="R760" i="7"/>
  <c r="S760" i="7"/>
  <c r="T760" i="7"/>
  <c r="X760" i="7"/>
  <c r="AA760" i="7"/>
  <c r="AE760" i="7" s="1"/>
  <c r="Q761" i="7"/>
  <c r="R761" i="7"/>
  <c r="S761" i="7"/>
  <c r="T761" i="7"/>
  <c r="X761" i="7"/>
  <c r="AA761" i="7"/>
  <c r="BN761" i="7" s="1"/>
  <c r="Q762" i="7"/>
  <c r="R762" i="7"/>
  <c r="S762" i="7"/>
  <c r="T762" i="7"/>
  <c r="X762" i="7"/>
  <c r="AA762" i="7"/>
  <c r="Q763" i="7"/>
  <c r="R763" i="7"/>
  <c r="S763" i="7"/>
  <c r="T763" i="7"/>
  <c r="X763" i="7"/>
  <c r="AA763" i="7"/>
  <c r="AS763" i="7" s="1"/>
  <c r="Q764" i="7"/>
  <c r="R764" i="7"/>
  <c r="S764" i="7"/>
  <c r="T764" i="7"/>
  <c r="X764" i="7"/>
  <c r="AA764" i="7"/>
  <c r="AS764" i="7" s="1"/>
  <c r="Q765" i="7"/>
  <c r="R765" i="7"/>
  <c r="S765" i="7"/>
  <c r="T765" i="7"/>
  <c r="X765" i="7"/>
  <c r="AA765" i="7"/>
  <c r="BN765" i="7" s="1"/>
  <c r="Q766" i="7"/>
  <c r="R766" i="7"/>
  <c r="S766" i="7"/>
  <c r="T766" i="7"/>
  <c r="X766" i="7"/>
  <c r="AA766" i="7"/>
  <c r="Q767" i="7"/>
  <c r="R767" i="7"/>
  <c r="S767" i="7"/>
  <c r="T767" i="7"/>
  <c r="X767" i="7"/>
  <c r="AA767" i="7"/>
  <c r="AS767" i="7" s="1"/>
  <c r="Q768" i="7"/>
  <c r="R768" i="7"/>
  <c r="S768" i="7"/>
  <c r="T768" i="7"/>
  <c r="X768" i="7"/>
  <c r="AA768" i="7"/>
  <c r="Q769" i="7"/>
  <c r="R769" i="7"/>
  <c r="S769" i="7"/>
  <c r="T769" i="7"/>
  <c r="X769" i="7"/>
  <c r="AA769" i="7"/>
  <c r="AS769" i="7" s="1"/>
  <c r="Q770" i="7"/>
  <c r="R770" i="7"/>
  <c r="S770" i="7"/>
  <c r="T770" i="7"/>
  <c r="X770" i="7"/>
  <c r="AA770" i="7"/>
  <c r="Q771" i="7"/>
  <c r="R771" i="7"/>
  <c r="S771" i="7"/>
  <c r="T771" i="7"/>
  <c r="X771" i="7"/>
  <c r="AA771" i="7"/>
  <c r="AS771" i="7" s="1"/>
  <c r="Q772" i="7"/>
  <c r="R772" i="7"/>
  <c r="S772" i="7"/>
  <c r="T772" i="7"/>
  <c r="X772" i="7"/>
  <c r="AA772" i="7"/>
  <c r="AS772" i="7" s="1"/>
  <c r="Q773" i="7"/>
  <c r="R773" i="7"/>
  <c r="S773" i="7"/>
  <c r="T773" i="7"/>
  <c r="X773" i="7"/>
  <c r="AA773" i="7"/>
  <c r="AS773" i="7" s="1"/>
  <c r="Q774" i="7"/>
  <c r="R774" i="7"/>
  <c r="S774" i="7"/>
  <c r="T774" i="7"/>
  <c r="X774" i="7"/>
  <c r="AA774" i="7"/>
  <c r="AS774" i="7" s="1"/>
  <c r="Q775" i="7"/>
  <c r="R775" i="7"/>
  <c r="S775" i="7"/>
  <c r="T775" i="7"/>
  <c r="X775" i="7"/>
  <c r="AA775" i="7"/>
  <c r="Q776" i="7"/>
  <c r="R776" i="7"/>
  <c r="S776" i="7"/>
  <c r="T776" i="7"/>
  <c r="X776" i="7"/>
  <c r="AA776" i="7"/>
  <c r="AE776" i="7" s="1"/>
  <c r="AF776" i="7" s="1"/>
  <c r="Q777" i="7"/>
  <c r="R777" i="7"/>
  <c r="S777" i="7"/>
  <c r="T777" i="7"/>
  <c r="X777" i="7"/>
  <c r="AA777" i="7"/>
  <c r="Q778" i="7"/>
  <c r="R778" i="7"/>
  <c r="S778" i="7"/>
  <c r="T778" i="7"/>
  <c r="X778" i="7"/>
  <c r="AA778" i="7"/>
  <c r="Q779" i="7"/>
  <c r="R779" i="7"/>
  <c r="S779" i="7"/>
  <c r="T779" i="7"/>
  <c r="X779" i="7"/>
  <c r="AA779" i="7"/>
  <c r="AS779" i="7" s="1"/>
  <c r="Q780" i="7"/>
  <c r="R780" i="7"/>
  <c r="S780" i="7"/>
  <c r="T780" i="7"/>
  <c r="X780" i="7"/>
  <c r="AA780" i="7"/>
  <c r="AS780" i="7" s="1"/>
  <c r="Q781" i="7"/>
  <c r="R781" i="7"/>
  <c r="S781" i="7"/>
  <c r="T781" i="7"/>
  <c r="X781" i="7"/>
  <c r="AA781" i="7"/>
  <c r="BG781" i="7" s="1"/>
  <c r="Q782" i="7"/>
  <c r="R782" i="7"/>
  <c r="S782" i="7"/>
  <c r="T782" i="7"/>
  <c r="X782" i="7"/>
  <c r="AA782" i="7"/>
  <c r="Q783" i="7"/>
  <c r="R783" i="7"/>
  <c r="S783" i="7"/>
  <c r="T783" i="7"/>
  <c r="X783" i="7"/>
  <c r="AA783" i="7"/>
  <c r="BG783" i="7" s="1"/>
  <c r="Q784" i="7"/>
  <c r="R784" i="7"/>
  <c r="S784" i="7"/>
  <c r="T784" i="7"/>
  <c r="X784" i="7"/>
  <c r="AA784" i="7"/>
  <c r="Q785" i="7"/>
  <c r="R785" i="7"/>
  <c r="S785" i="7"/>
  <c r="T785" i="7"/>
  <c r="X785" i="7"/>
  <c r="AA785" i="7"/>
  <c r="Q786" i="7"/>
  <c r="R786" i="7"/>
  <c r="S786" i="7"/>
  <c r="T786" i="7"/>
  <c r="X786" i="7"/>
  <c r="AA786" i="7"/>
  <c r="AZ786" i="7" s="1"/>
  <c r="AY786" i="7" s="1"/>
  <c r="Q787" i="7"/>
  <c r="R787" i="7"/>
  <c r="S787" i="7"/>
  <c r="T787" i="7"/>
  <c r="X787" i="7"/>
  <c r="AA787" i="7"/>
  <c r="AS787" i="7" s="1"/>
  <c r="Q788" i="7"/>
  <c r="R788" i="7"/>
  <c r="S788" i="7"/>
  <c r="T788" i="7"/>
  <c r="X788" i="7"/>
  <c r="AA788" i="7"/>
  <c r="AS788" i="7" s="1"/>
  <c r="Q789" i="7"/>
  <c r="R789" i="7"/>
  <c r="S789" i="7"/>
  <c r="T789" i="7"/>
  <c r="X789" i="7"/>
  <c r="AA789" i="7"/>
  <c r="Q790" i="7"/>
  <c r="R790" i="7"/>
  <c r="S790" i="7"/>
  <c r="T790" i="7"/>
  <c r="X790" i="7"/>
  <c r="AA790" i="7"/>
  <c r="AS790" i="7" s="1"/>
  <c r="Q791" i="7"/>
  <c r="R791" i="7"/>
  <c r="S791" i="7"/>
  <c r="T791" i="7"/>
  <c r="X791" i="7"/>
  <c r="AA791" i="7"/>
  <c r="BG791" i="7" s="1"/>
  <c r="Q792" i="7"/>
  <c r="R792" i="7"/>
  <c r="S792" i="7"/>
  <c r="T792" i="7"/>
  <c r="X792" i="7"/>
  <c r="AA792" i="7"/>
  <c r="AE792" i="7" s="1"/>
  <c r="Q793" i="7"/>
  <c r="R793" i="7"/>
  <c r="S793" i="7"/>
  <c r="T793" i="7"/>
  <c r="X793" i="7"/>
  <c r="AA793" i="7"/>
  <c r="AS793" i="7" s="1"/>
  <c r="Q794" i="7"/>
  <c r="R794" i="7"/>
  <c r="S794" i="7"/>
  <c r="T794" i="7"/>
  <c r="X794" i="7"/>
  <c r="AA794" i="7"/>
  <c r="Q795" i="7"/>
  <c r="R795" i="7"/>
  <c r="S795" i="7"/>
  <c r="T795" i="7"/>
  <c r="X795" i="7"/>
  <c r="AA795" i="7"/>
  <c r="Q796" i="7"/>
  <c r="R796" i="7"/>
  <c r="S796" i="7"/>
  <c r="T796" i="7"/>
  <c r="X796" i="7"/>
  <c r="AA796" i="7"/>
  <c r="AL796" i="7" s="1"/>
  <c r="AK796" i="7" s="1"/>
  <c r="Q797" i="7"/>
  <c r="R797" i="7"/>
  <c r="S797" i="7"/>
  <c r="T797" i="7"/>
  <c r="X797" i="7"/>
  <c r="AA797" i="7"/>
  <c r="AS797" i="7" s="1"/>
  <c r="Q798" i="7"/>
  <c r="R798" i="7"/>
  <c r="S798" i="7"/>
  <c r="T798" i="7"/>
  <c r="X798" i="7"/>
  <c r="AA798" i="7"/>
  <c r="AL798" i="7" s="1"/>
  <c r="Q799" i="7"/>
  <c r="R799" i="7"/>
  <c r="S799" i="7"/>
  <c r="T799" i="7"/>
  <c r="X799" i="7"/>
  <c r="AA799" i="7"/>
  <c r="Q800" i="7"/>
  <c r="R800" i="7"/>
  <c r="S800" i="7"/>
  <c r="T800" i="7"/>
  <c r="X800" i="7"/>
  <c r="AA800" i="7"/>
  <c r="AZ800" i="7" s="1"/>
  <c r="AY800" i="7" s="1"/>
  <c r="Q801" i="7"/>
  <c r="R801" i="7"/>
  <c r="S801" i="7"/>
  <c r="T801" i="7"/>
  <c r="X801" i="7"/>
  <c r="AA801" i="7"/>
  <c r="Q802" i="7"/>
  <c r="R802" i="7"/>
  <c r="S802" i="7"/>
  <c r="T802" i="7"/>
  <c r="X802" i="7"/>
  <c r="AA802" i="7"/>
  <c r="AS802" i="7" s="1"/>
  <c r="Q803" i="7"/>
  <c r="R803" i="7"/>
  <c r="S803" i="7"/>
  <c r="T803" i="7"/>
  <c r="X803" i="7"/>
  <c r="AA803" i="7"/>
  <c r="Q804" i="7"/>
  <c r="R804" i="7"/>
  <c r="S804" i="7"/>
  <c r="T804" i="7"/>
  <c r="X804" i="7"/>
  <c r="AA804" i="7"/>
  <c r="AL804" i="7" s="1"/>
  <c r="AK804" i="7" s="1"/>
  <c r="Q805" i="7"/>
  <c r="R805" i="7"/>
  <c r="S805" i="7"/>
  <c r="T805" i="7"/>
  <c r="X805" i="7"/>
  <c r="AA805" i="7"/>
  <c r="Q806" i="7"/>
  <c r="R806" i="7"/>
  <c r="S806" i="7"/>
  <c r="T806" i="7"/>
  <c r="X806" i="7"/>
  <c r="AA806" i="7"/>
  <c r="AE806" i="7" s="1"/>
  <c r="AF806" i="7" s="1"/>
  <c r="Q807" i="7"/>
  <c r="R807" i="7"/>
  <c r="S807" i="7"/>
  <c r="T807" i="7"/>
  <c r="X807" i="7"/>
  <c r="AA807" i="7"/>
  <c r="BG807" i="7" s="1"/>
  <c r="Q808" i="7"/>
  <c r="R808" i="7"/>
  <c r="S808" i="7"/>
  <c r="T808" i="7"/>
  <c r="X808" i="7"/>
  <c r="AA808" i="7"/>
  <c r="Q809" i="7"/>
  <c r="R809" i="7"/>
  <c r="S809" i="7"/>
  <c r="T809" i="7"/>
  <c r="X809" i="7"/>
  <c r="AA809" i="7"/>
  <c r="AS809" i="7" s="1"/>
  <c r="Q810" i="7"/>
  <c r="R810" i="7"/>
  <c r="S810" i="7"/>
  <c r="T810" i="7"/>
  <c r="X810" i="7"/>
  <c r="AA810" i="7"/>
  <c r="AS810" i="7" s="1"/>
  <c r="Q811" i="7"/>
  <c r="R811" i="7"/>
  <c r="S811" i="7"/>
  <c r="T811" i="7"/>
  <c r="X811" i="7"/>
  <c r="AA811" i="7"/>
  <c r="AE811" i="7" s="1"/>
  <c r="AF811" i="7" s="1"/>
  <c r="Q812" i="7"/>
  <c r="R812" i="7"/>
  <c r="S812" i="7"/>
  <c r="T812" i="7"/>
  <c r="X812" i="7"/>
  <c r="AA812" i="7"/>
  <c r="Q813" i="7"/>
  <c r="R813" i="7"/>
  <c r="S813" i="7"/>
  <c r="T813" i="7"/>
  <c r="X813" i="7"/>
  <c r="AA813" i="7"/>
  <c r="AZ813" i="7" s="1"/>
  <c r="Q814" i="7"/>
  <c r="R814" i="7"/>
  <c r="S814" i="7"/>
  <c r="T814" i="7"/>
  <c r="X814" i="7"/>
  <c r="AA814" i="7"/>
  <c r="Q815" i="7"/>
  <c r="R815" i="7"/>
  <c r="S815" i="7"/>
  <c r="T815" i="7"/>
  <c r="X815" i="7"/>
  <c r="AA815" i="7"/>
  <c r="Q816" i="7"/>
  <c r="R816" i="7"/>
  <c r="S816" i="7"/>
  <c r="T816" i="7"/>
  <c r="X816" i="7"/>
  <c r="AA816" i="7"/>
  <c r="AS816" i="7" s="1"/>
  <c r="Q817" i="7"/>
  <c r="R817" i="7"/>
  <c r="S817" i="7"/>
  <c r="T817" i="7"/>
  <c r="X817" i="7"/>
  <c r="AA817" i="7"/>
  <c r="BG817" i="7" s="1"/>
  <c r="Q818" i="7"/>
  <c r="R818" i="7"/>
  <c r="S818" i="7"/>
  <c r="T818" i="7"/>
  <c r="X818" i="7"/>
  <c r="AA818" i="7"/>
  <c r="BN818" i="7" s="1"/>
  <c r="BL818" i="7" s="1"/>
  <c r="Q819" i="7"/>
  <c r="R819" i="7"/>
  <c r="S819" i="7"/>
  <c r="T819" i="7"/>
  <c r="X819" i="7"/>
  <c r="AA819" i="7"/>
  <c r="Q820" i="7"/>
  <c r="R820" i="7"/>
  <c r="S820" i="7"/>
  <c r="T820" i="7"/>
  <c r="X820" i="7"/>
  <c r="AA820" i="7"/>
  <c r="AE820" i="7" s="1"/>
  <c r="AF820" i="7" s="1"/>
  <c r="Q821" i="7"/>
  <c r="R821" i="7"/>
  <c r="S821" i="7"/>
  <c r="T821" i="7"/>
  <c r="X821" i="7"/>
  <c r="AA821" i="7"/>
  <c r="AS821" i="7" s="1"/>
  <c r="Q822" i="7"/>
  <c r="R822" i="7"/>
  <c r="S822" i="7"/>
  <c r="T822" i="7"/>
  <c r="X822" i="7"/>
  <c r="AA822" i="7"/>
  <c r="AZ822" i="7" s="1"/>
  <c r="Q823" i="7"/>
  <c r="R823" i="7"/>
  <c r="S823" i="7"/>
  <c r="T823" i="7"/>
  <c r="X823" i="7"/>
  <c r="AA823" i="7"/>
  <c r="AS823" i="7" s="1"/>
  <c r="Q824" i="7"/>
  <c r="R824" i="7"/>
  <c r="S824" i="7"/>
  <c r="T824" i="7"/>
  <c r="X824" i="7"/>
  <c r="AA824" i="7"/>
  <c r="Q825" i="7"/>
  <c r="R825" i="7"/>
  <c r="S825" i="7"/>
  <c r="T825" i="7"/>
  <c r="X825" i="7"/>
  <c r="AA825" i="7"/>
  <c r="AZ825" i="7" s="1"/>
  <c r="AX825" i="7" s="1"/>
  <c r="Q826" i="7"/>
  <c r="R826" i="7"/>
  <c r="S826" i="7"/>
  <c r="T826" i="7"/>
  <c r="X826" i="7"/>
  <c r="AA826" i="7"/>
  <c r="AS826" i="7" s="1"/>
  <c r="Q827" i="7"/>
  <c r="R827" i="7"/>
  <c r="S827" i="7"/>
  <c r="T827" i="7"/>
  <c r="X827" i="7"/>
  <c r="AA827" i="7"/>
  <c r="AS827" i="7" s="1"/>
  <c r="Q828" i="7"/>
  <c r="R828" i="7"/>
  <c r="S828" i="7"/>
  <c r="T828" i="7"/>
  <c r="X828" i="7"/>
  <c r="AA828" i="7"/>
  <c r="AS828" i="7" s="1"/>
  <c r="Q829" i="7"/>
  <c r="R829" i="7"/>
  <c r="S829" i="7"/>
  <c r="T829" i="7"/>
  <c r="X829" i="7"/>
  <c r="AA829" i="7"/>
  <c r="Q830" i="7"/>
  <c r="R830" i="7"/>
  <c r="S830" i="7"/>
  <c r="T830" i="7"/>
  <c r="X830" i="7"/>
  <c r="AA830" i="7"/>
  <c r="AS830" i="7" s="1"/>
  <c r="Q831" i="7"/>
  <c r="R831" i="7"/>
  <c r="S831" i="7"/>
  <c r="T831" i="7"/>
  <c r="X831" i="7"/>
  <c r="AA831" i="7"/>
  <c r="AS831" i="7" s="1"/>
  <c r="Q832" i="7"/>
  <c r="R832" i="7"/>
  <c r="S832" i="7"/>
  <c r="T832" i="7"/>
  <c r="X832" i="7"/>
  <c r="AA832" i="7"/>
  <c r="Q833" i="7"/>
  <c r="R833" i="7"/>
  <c r="S833" i="7"/>
  <c r="T833" i="7"/>
  <c r="X833" i="7"/>
  <c r="AA833" i="7"/>
  <c r="AS833" i="7" s="1"/>
  <c r="Q834" i="7"/>
  <c r="R834" i="7"/>
  <c r="S834" i="7"/>
  <c r="T834" i="7"/>
  <c r="X834" i="7"/>
  <c r="AA834" i="7"/>
  <c r="Q835" i="7"/>
  <c r="R835" i="7"/>
  <c r="S835" i="7"/>
  <c r="T835" i="7"/>
  <c r="X835" i="7"/>
  <c r="AA835" i="7"/>
  <c r="AS835" i="7" s="1"/>
  <c r="Q836" i="7"/>
  <c r="R836" i="7"/>
  <c r="S836" i="7"/>
  <c r="T836" i="7"/>
  <c r="X836" i="7"/>
  <c r="AA836" i="7"/>
  <c r="Q837" i="7"/>
  <c r="R837" i="7"/>
  <c r="S837" i="7"/>
  <c r="T837" i="7"/>
  <c r="X837" i="7"/>
  <c r="AA837" i="7"/>
  <c r="Q838" i="7"/>
  <c r="R838" i="7"/>
  <c r="S838" i="7"/>
  <c r="T838" i="7"/>
  <c r="X838" i="7"/>
  <c r="AA838" i="7"/>
  <c r="Q839" i="7"/>
  <c r="R839" i="7"/>
  <c r="S839" i="7"/>
  <c r="T839" i="7"/>
  <c r="X839" i="7"/>
  <c r="AA839" i="7"/>
  <c r="Q840" i="7"/>
  <c r="R840" i="7"/>
  <c r="S840" i="7"/>
  <c r="T840" i="7"/>
  <c r="X840" i="7"/>
  <c r="AA840" i="7"/>
  <c r="AS840" i="7" s="1"/>
  <c r="Q841" i="7"/>
  <c r="R841" i="7"/>
  <c r="S841" i="7"/>
  <c r="T841" i="7"/>
  <c r="X841" i="7"/>
  <c r="AA841" i="7"/>
  <c r="AS841" i="7" s="1"/>
  <c r="Q842" i="7"/>
  <c r="R842" i="7"/>
  <c r="S842" i="7"/>
  <c r="T842" i="7"/>
  <c r="X842" i="7"/>
  <c r="AA842" i="7"/>
  <c r="AS842" i="7" s="1"/>
  <c r="Q843" i="7"/>
  <c r="R843" i="7"/>
  <c r="S843" i="7"/>
  <c r="T843" i="7"/>
  <c r="X843" i="7"/>
  <c r="AA843" i="7"/>
  <c r="Q844" i="7"/>
  <c r="R844" i="7"/>
  <c r="S844" i="7"/>
  <c r="T844" i="7"/>
  <c r="X844" i="7"/>
  <c r="AA844" i="7"/>
  <c r="AS844" i="7" s="1"/>
  <c r="Q845" i="7"/>
  <c r="R845" i="7"/>
  <c r="S845" i="7"/>
  <c r="T845" i="7"/>
  <c r="X845" i="7"/>
  <c r="AA845" i="7"/>
  <c r="AL845" i="7" s="1"/>
  <c r="AJ845" i="7" s="1"/>
  <c r="Q846" i="7"/>
  <c r="R846" i="7"/>
  <c r="S846" i="7"/>
  <c r="T846" i="7"/>
  <c r="X846" i="7"/>
  <c r="AA846" i="7"/>
  <c r="AS846" i="7" s="1"/>
  <c r="Q847" i="7"/>
  <c r="R847" i="7"/>
  <c r="S847" i="7"/>
  <c r="T847" i="7"/>
  <c r="X847" i="7"/>
  <c r="AA847" i="7"/>
  <c r="AL847" i="7" s="1"/>
  <c r="Q848" i="7"/>
  <c r="R848" i="7"/>
  <c r="S848" i="7"/>
  <c r="T848" i="7"/>
  <c r="X848" i="7"/>
  <c r="AA848" i="7"/>
  <c r="Q849" i="7"/>
  <c r="R849" i="7"/>
  <c r="S849" i="7"/>
  <c r="T849" i="7"/>
  <c r="X849" i="7"/>
  <c r="AA849" i="7"/>
  <c r="AS849" i="7" s="1"/>
  <c r="Q850" i="7"/>
  <c r="R850" i="7"/>
  <c r="S850" i="7"/>
  <c r="T850" i="7"/>
  <c r="X850" i="7"/>
  <c r="AA850" i="7"/>
  <c r="Q851" i="7"/>
  <c r="R851" i="7"/>
  <c r="S851" i="7"/>
  <c r="T851" i="7"/>
  <c r="X851" i="7"/>
  <c r="AA851" i="7"/>
  <c r="Q852" i="7"/>
  <c r="R852" i="7"/>
  <c r="S852" i="7"/>
  <c r="T852" i="7"/>
  <c r="X852" i="7"/>
  <c r="AA852" i="7"/>
  <c r="AL852" i="7" s="1"/>
  <c r="Q853" i="7"/>
  <c r="R853" i="7"/>
  <c r="S853" i="7"/>
  <c r="T853" i="7"/>
  <c r="X853" i="7"/>
  <c r="AA853" i="7"/>
  <c r="AZ853" i="7" s="1"/>
  <c r="Q854" i="7"/>
  <c r="R854" i="7"/>
  <c r="S854" i="7"/>
  <c r="T854" i="7"/>
  <c r="X854" i="7"/>
  <c r="AA854" i="7"/>
  <c r="Q855" i="7"/>
  <c r="R855" i="7"/>
  <c r="S855" i="7"/>
  <c r="T855" i="7"/>
  <c r="X855" i="7"/>
  <c r="AA855" i="7"/>
  <c r="AS855" i="7" s="1"/>
  <c r="Q856" i="7"/>
  <c r="R856" i="7"/>
  <c r="S856" i="7"/>
  <c r="T856" i="7"/>
  <c r="X856" i="7"/>
  <c r="AA856" i="7"/>
  <c r="Q857" i="7"/>
  <c r="R857" i="7"/>
  <c r="S857" i="7"/>
  <c r="T857" i="7"/>
  <c r="X857" i="7"/>
  <c r="AA857" i="7"/>
  <c r="BN857" i="7" s="1"/>
  <c r="Q858" i="7"/>
  <c r="R858" i="7"/>
  <c r="S858" i="7"/>
  <c r="T858" i="7"/>
  <c r="X858" i="7"/>
  <c r="AA858" i="7"/>
  <c r="AS858" i="7" s="1"/>
  <c r="Q859" i="7"/>
  <c r="R859" i="7"/>
  <c r="S859" i="7"/>
  <c r="T859" i="7"/>
  <c r="X859" i="7"/>
  <c r="AA859" i="7"/>
  <c r="AS859" i="7" s="1"/>
  <c r="Q860" i="7"/>
  <c r="R860" i="7"/>
  <c r="S860" i="7"/>
  <c r="T860" i="7"/>
  <c r="X860" i="7"/>
  <c r="AA860" i="7"/>
  <c r="Q861" i="7"/>
  <c r="R861" i="7"/>
  <c r="S861" i="7"/>
  <c r="T861" i="7"/>
  <c r="X861" i="7"/>
  <c r="AA861" i="7"/>
  <c r="Q862" i="7"/>
  <c r="R862" i="7"/>
  <c r="S862" i="7"/>
  <c r="T862" i="7"/>
  <c r="X862" i="7"/>
  <c r="AA862" i="7"/>
  <c r="Q863" i="7"/>
  <c r="R863" i="7"/>
  <c r="S863" i="7"/>
  <c r="T863" i="7"/>
  <c r="X863" i="7"/>
  <c r="AA863" i="7"/>
  <c r="Q864" i="7"/>
  <c r="R864" i="7"/>
  <c r="S864" i="7"/>
  <c r="T864" i="7"/>
  <c r="X864" i="7"/>
  <c r="AA864" i="7"/>
  <c r="Q865" i="7"/>
  <c r="R865" i="7"/>
  <c r="S865" i="7"/>
  <c r="T865" i="7"/>
  <c r="X865" i="7"/>
  <c r="AA865" i="7"/>
  <c r="AL865" i="7" s="1"/>
  <c r="Q866" i="7"/>
  <c r="R866" i="7"/>
  <c r="S866" i="7"/>
  <c r="T866" i="7"/>
  <c r="X866" i="7"/>
  <c r="AA866" i="7"/>
  <c r="AS866" i="7" s="1"/>
  <c r="Q867" i="7"/>
  <c r="R867" i="7"/>
  <c r="S867" i="7"/>
  <c r="T867" i="7"/>
  <c r="X867" i="7"/>
  <c r="AA867" i="7"/>
  <c r="Q868" i="7"/>
  <c r="R868" i="7"/>
  <c r="S868" i="7"/>
  <c r="T868" i="7"/>
  <c r="X868" i="7"/>
  <c r="AA868" i="7"/>
  <c r="AS868" i="7" s="1"/>
  <c r="Q869" i="7"/>
  <c r="R869" i="7"/>
  <c r="S869" i="7"/>
  <c r="T869" i="7"/>
  <c r="X869" i="7"/>
  <c r="AA869" i="7"/>
  <c r="AZ869" i="7" s="1"/>
  <c r="Q870" i="7"/>
  <c r="R870" i="7"/>
  <c r="S870" i="7"/>
  <c r="T870" i="7"/>
  <c r="X870" i="7"/>
  <c r="AA870" i="7"/>
  <c r="AS870" i="7" s="1"/>
  <c r="Q871" i="7"/>
  <c r="R871" i="7"/>
  <c r="S871" i="7"/>
  <c r="T871" i="7"/>
  <c r="X871" i="7"/>
  <c r="AA871" i="7"/>
  <c r="AS871" i="7" s="1"/>
  <c r="Q872" i="7"/>
  <c r="R872" i="7"/>
  <c r="S872" i="7"/>
  <c r="T872" i="7"/>
  <c r="X872" i="7"/>
  <c r="AA872" i="7"/>
  <c r="Q873" i="7"/>
  <c r="R873" i="7"/>
  <c r="S873" i="7"/>
  <c r="T873" i="7"/>
  <c r="X873" i="7"/>
  <c r="AA873" i="7"/>
  <c r="AS873" i="7" s="1"/>
  <c r="Q874" i="7"/>
  <c r="R874" i="7"/>
  <c r="S874" i="7"/>
  <c r="T874" i="7"/>
  <c r="X874" i="7"/>
  <c r="AA874" i="7"/>
  <c r="Q875" i="7"/>
  <c r="R875" i="7"/>
  <c r="S875" i="7"/>
  <c r="T875" i="7"/>
  <c r="X875" i="7"/>
  <c r="AA875" i="7"/>
  <c r="AS875" i="7" s="1"/>
  <c r="Q876" i="7"/>
  <c r="R876" i="7"/>
  <c r="S876" i="7"/>
  <c r="T876" i="7"/>
  <c r="X876" i="7"/>
  <c r="AA876" i="7"/>
  <c r="AS876" i="7" s="1"/>
  <c r="Q877" i="7"/>
  <c r="R877" i="7"/>
  <c r="S877" i="7"/>
  <c r="T877" i="7"/>
  <c r="X877" i="7"/>
  <c r="AA877" i="7"/>
  <c r="Q878" i="7"/>
  <c r="R878" i="7"/>
  <c r="S878" i="7"/>
  <c r="T878" i="7"/>
  <c r="X878" i="7"/>
  <c r="AA878" i="7"/>
  <c r="AZ878" i="7" s="1"/>
  <c r="Q879" i="7"/>
  <c r="R879" i="7"/>
  <c r="S879" i="7"/>
  <c r="T879" i="7"/>
  <c r="X879" i="7"/>
  <c r="AA879" i="7"/>
  <c r="Q880" i="7"/>
  <c r="R880" i="7"/>
  <c r="S880" i="7"/>
  <c r="T880" i="7"/>
  <c r="X880" i="7"/>
  <c r="AA880" i="7"/>
  <c r="Q881" i="7"/>
  <c r="R881" i="7"/>
  <c r="S881" i="7"/>
  <c r="T881" i="7"/>
  <c r="X881" i="7"/>
  <c r="AA881" i="7"/>
  <c r="Q882" i="7"/>
  <c r="R882" i="7"/>
  <c r="S882" i="7"/>
  <c r="T882" i="7"/>
  <c r="X882" i="7"/>
  <c r="AA882" i="7"/>
  <c r="Q883" i="7"/>
  <c r="R883" i="7"/>
  <c r="S883" i="7"/>
  <c r="T883" i="7"/>
  <c r="X883" i="7"/>
  <c r="AA883" i="7"/>
  <c r="AE883" i="7" s="1"/>
  <c r="Q884" i="7"/>
  <c r="R884" i="7"/>
  <c r="S884" i="7"/>
  <c r="T884" i="7"/>
  <c r="X884" i="7"/>
  <c r="AA884" i="7"/>
  <c r="AS884" i="7" s="1"/>
  <c r="Q885" i="7"/>
  <c r="R885" i="7"/>
  <c r="S885" i="7"/>
  <c r="T885" i="7"/>
  <c r="X885" i="7"/>
  <c r="AA885" i="7"/>
  <c r="Q886" i="7"/>
  <c r="R886" i="7"/>
  <c r="S886" i="7"/>
  <c r="T886" i="7"/>
  <c r="X886" i="7"/>
  <c r="AA886" i="7"/>
  <c r="BN886" i="7" s="1"/>
  <c r="BL886" i="7" s="1"/>
  <c r="Q887" i="7"/>
  <c r="R887" i="7"/>
  <c r="S887" i="7"/>
  <c r="T887" i="7"/>
  <c r="X887" i="7"/>
  <c r="AA887" i="7"/>
  <c r="BN887" i="7" s="1"/>
  <c r="BL887" i="7" s="1"/>
  <c r="Q888" i="7"/>
  <c r="R888" i="7"/>
  <c r="S888" i="7"/>
  <c r="T888" i="7"/>
  <c r="X888" i="7"/>
  <c r="AA888" i="7"/>
  <c r="Q889" i="7"/>
  <c r="R889" i="7"/>
  <c r="S889" i="7"/>
  <c r="T889" i="7"/>
  <c r="X889" i="7"/>
  <c r="AA889" i="7"/>
  <c r="Q890" i="7"/>
  <c r="R890" i="7"/>
  <c r="S890" i="7"/>
  <c r="T890" i="7"/>
  <c r="X890" i="7"/>
  <c r="AA890" i="7"/>
  <c r="BN890" i="7" s="1"/>
  <c r="Q891" i="7"/>
  <c r="R891" i="7"/>
  <c r="S891" i="7"/>
  <c r="T891" i="7"/>
  <c r="X891" i="7"/>
  <c r="AA891" i="7"/>
  <c r="AS891" i="7" s="1"/>
  <c r="Q892" i="7"/>
  <c r="R892" i="7"/>
  <c r="S892" i="7"/>
  <c r="T892" i="7"/>
  <c r="X892" i="7"/>
  <c r="AA892" i="7"/>
  <c r="Q893" i="7"/>
  <c r="R893" i="7"/>
  <c r="S893" i="7"/>
  <c r="T893" i="7"/>
  <c r="X893" i="7"/>
  <c r="AA893" i="7"/>
  <c r="Q894" i="7"/>
  <c r="R894" i="7"/>
  <c r="S894" i="7"/>
  <c r="T894" i="7"/>
  <c r="X894" i="7"/>
  <c r="AA894" i="7"/>
  <c r="AE894" i="7" s="1"/>
  <c r="AF894" i="7" s="1"/>
  <c r="Q895" i="7"/>
  <c r="R895" i="7"/>
  <c r="S895" i="7"/>
  <c r="T895" i="7"/>
  <c r="X895" i="7"/>
  <c r="AA895" i="7"/>
  <c r="AS895" i="7" s="1"/>
  <c r="Q896" i="7"/>
  <c r="R896" i="7"/>
  <c r="S896" i="7"/>
  <c r="T896" i="7"/>
  <c r="X896" i="7"/>
  <c r="AA896" i="7"/>
  <c r="AS896" i="7" s="1"/>
  <c r="Q897" i="7"/>
  <c r="R897" i="7"/>
  <c r="S897" i="7"/>
  <c r="T897" i="7"/>
  <c r="X897" i="7"/>
  <c r="AA897" i="7"/>
  <c r="AS897" i="7" s="1"/>
  <c r="Q898" i="7"/>
  <c r="R898" i="7"/>
  <c r="S898" i="7"/>
  <c r="T898" i="7"/>
  <c r="X898" i="7"/>
  <c r="AA898" i="7"/>
  <c r="Q899" i="7"/>
  <c r="R899" i="7"/>
  <c r="S899" i="7"/>
  <c r="T899" i="7"/>
  <c r="X899" i="7"/>
  <c r="AA899" i="7"/>
  <c r="AS899" i="7" s="1"/>
  <c r="Q900" i="7"/>
  <c r="R900" i="7"/>
  <c r="S900" i="7"/>
  <c r="T900" i="7"/>
  <c r="X900" i="7"/>
  <c r="AA900" i="7"/>
  <c r="AL900" i="7" s="1"/>
  <c r="Q901" i="7"/>
  <c r="R901" i="7"/>
  <c r="S901" i="7"/>
  <c r="T901" i="7"/>
  <c r="X901" i="7"/>
  <c r="AA901" i="7"/>
  <c r="Q902" i="7"/>
  <c r="R902" i="7"/>
  <c r="S902" i="7"/>
  <c r="T902" i="7"/>
  <c r="X902" i="7"/>
  <c r="AA902" i="7"/>
  <c r="AS902" i="7" s="1"/>
  <c r="Q903" i="7"/>
  <c r="R903" i="7"/>
  <c r="S903" i="7"/>
  <c r="T903" i="7"/>
  <c r="X903" i="7"/>
  <c r="AA903" i="7"/>
  <c r="AZ903" i="7" s="1"/>
  <c r="AX903" i="7" s="1"/>
  <c r="Q904" i="7"/>
  <c r="R904" i="7"/>
  <c r="S904" i="7"/>
  <c r="T904" i="7"/>
  <c r="X904" i="7"/>
  <c r="AA904" i="7"/>
  <c r="Q905" i="7"/>
  <c r="R905" i="7"/>
  <c r="S905" i="7"/>
  <c r="T905" i="7"/>
  <c r="X905" i="7"/>
  <c r="AA905" i="7"/>
  <c r="AS905" i="7" s="1"/>
  <c r="Q906" i="7"/>
  <c r="R906" i="7"/>
  <c r="S906" i="7"/>
  <c r="T906" i="7"/>
  <c r="X906" i="7"/>
  <c r="AA906" i="7"/>
  <c r="Q907" i="7"/>
  <c r="R907" i="7"/>
  <c r="S907" i="7"/>
  <c r="T907" i="7"/>
  <c r="X907" i="7"/>
  <c r="AA907" i="7"/>
  <c r="Q908" i="7"/>
  <c r="R908" i="7"/>
  <c r="S908" i="7"/>
  <c r="T908" i="7"/>
  <c r="X908" i="7"/>
  <c r="AA908" i="7"/>
  <c r="Q909" i="7"/>
  <c r="R909" i="7"/>
  <c r="S909" i="7"/>
  <c r="T909" i="7"/>
  <c r="X909" i="7"/>
  <c r="AA909" i="7"/>
  <c r="AE909" i="7" s="1"/>
  <c r="Q910" i="7"/>
  <c r="R910" i="7"/>
  <c r="S910" i="7"/>
  <c r="T910" i="7"/>
  <c r="X910" i="7"/>
  <c r="AA910" i="7"/>
  <c r="Q911" i="7"/>
  <c r="R911" i="7"/>
  <c r="S911" i="7"/>
  <c r="T911" i="7"/>
  <c r="X911" i="7"/>
  <c r="AA911" i="7"/>
  <c r="Q912" i="7"/>
  <c r="R912" i="7"/>
  <c r="S912" i="7"/>
  <c r="T912" i="7"/>
  <c r="X912" i="7"/>
  <c r="AA912" i="7"/>
  <c r="AS912" i="7" s="1"/>
  <c r="Q913" i="7"/>
  <c r="R913" i="7"/>
  <c r="S913" i="7"/>
  <c r="T913" i="7"/>
  <c r="X913" i="7"/>
  <c r="AA913" i="7"/>
  <c r="AZ913" i="7" s="1"/>
  <c r="Q914" i="7"/>
  <c r="R914" i="7"/>
  <c r="S914" i="7"/>
  <c r="T914" i="7"/>
  <c r="X914" i="7"/>
  <c r="AA914" i="7"/>
  <c r="Q915" i="7"/>
  <c r="R915" i="7"/>
  <c r="S915" i="7"/>
  <c r="T915" i="7"/>
  <c r="X915" i="7"/>
  <c r="AA915" i="7"/>
  <c r="Q916" i="7"/>
  <c r="R916" i="7"/>
  <c r="S916" i="7"/>
  <c r="T916" i="7"/>
  <c r="X916" i="7"/>
  <c r="AA916" i="7"/>
  <c r="Q917" i="7"/>
  <c r="R917" i="7"/>
  <c r="S917" i="7"/>
  <c r="T917" i="7"/>
  <c r="X917" i="7"/>
  <c r="AA917" i="7"/>
  <c r="AS917" i="7" s="1"/>
  <c r="Q918" i="7"/>
  <c r="R918" i="7"/>
  <c r="S918" i="7"/>
  <c r="T918" i="7"/>
  <c r="X918" i="7"/>
  <c r="AA918" i="7"/>
  <c r="AS918" i="7" s="1"/>
  <c r="Q919" i="7"/>
  <c r="R919" i="7"/>
  <c r="S919" i="7"/>
  <c r="T919" i="7"/>
  <c r="X919" i="7"/>
  <c r="AA919" i="7"/>
  <c r="Q920" i="7"/>
  <c r="R920" i="7"/>
  <c r="S920" i="7"/>
  <c r="T920" i="7"/>
  <c r="X920" i="7"/>
  <c r="AA920" i="7"/>
  <c r="BG920" i="7" s="1"/>
  <c r="Q921" i="7"/>
  <c r="R921" i="7"/>
  <c r="S921" i="7"/>
  <c r="T921" i="7"/>
  <c r="X921" i="7"/>
  <c r="AA921" i="7"/>
  <c r="Q922" i="7"/>
  <c r="R922" i="7"/>
  <c r="S922" i="7"/>
  <c r="T922" i="7"/>
  <c r="X922" i="7"/>
  <c r="AA922" i="7"/>
  <c r="Q923" i="7"/>
  <c r="R923" i="7"/>
  <c r="S923" i="7"/>
  <c r="T923" i="7"/>
  <c r="X923" i="7"/>
  <c r="AA923" i="7"/>
  <c r="AE923" i="7" s="1"/>
  <c r="Q924" i="7"/>
  <c r="R924" i="7"/>
  <c r="S924" i="7"/>
  <c r="T924" i="7"/>
  <c r="X924" i="7"/>
  <c r="AA924" i="7"/>
  <c r="Q925" i="7"/>
  <c r="R925" i="7"/>
  <c r="S925" i="7"/>
  <c r="T925" i="7"/>
  <c r="X925" i="7"/>
  <c r="AA925" i="7"/>
  <c r="AZ925" i="7" s="1"/>
  <c r="Q926" i="7"/>
  <c r="R926" i="7"/>
  <c r="S926" i="7"/>
  <c r="T926" i="7"/>
  <c r="X926" i="7"/>
  <c r="AA926" i="7"/>
  <c r="Q927" i="7"/>
  <c r="R927" i="7"/>
  <c r="S927" i="7"/>
  <c r="T927" i="7"/>
  <c r="X927" i="7"/>
  <c r="AA927" i="7"/>
  <c r="Q928" i="7"/>
  <c r="R928" i="7"/>
  <c r="S928" i="7"/>
  <c r="T928" i="7"/>
  <c r="X928" i="7"/>
  <c r="AA928" i="7"/>
  <c r="AE928" i="7" s="1"/>
  <c r="Q929" i="7"/>
  <c r="R929" i="7"/>
  <c r="S929" i="7"/>
  <c r="T929" i="7"/>
  <c r="X929" i="7"/>
  <c r="AA929" i="7"/>
  <c r="AS929" i="7" s="1"/>
  <c r="Q930" i="7"/>
  <c r="R930" i="7"/>
  <c r="S930" i="7"/>
  <c r="T930" i="7"/>
  <c r="X930" i="7"/>
  <c r="AA930" i="7"/>
  <c r="AL930" i="7" s="1"/>
  <c r="Q931" i="7"/>
  <c r="R931" i="7"/>
  <c r="S931" i="7"/>
  <c r="T931" i="7"/>
  <c r="X931" i="7"/>
  <c r="AA931" i="7"/>
  <c r="AS931" i="7" s="1"/>
  <c r="AQ931" i="7" s="1"/>
  <c r="Q932" i="7"/>
  <c r="R932" i="7"/>
  <c r="S932" i="7"/>
  <c r="T932" i="7"/>
  <c r="X932" i="7"/>
  <c r="AA932" i="7"/>
  <c r="AS932" i="7" s="1"/>
  <c r="Q933" i="7"/>
  <c r="R933" i="7"/>
  <c r="S933" i="7"/>
  <c r="T933" i="7"/>
  <c r="X933" i="7"/>
  <c r="AA933" i="7"/>
  <c r="Q934" i="7"/>
  <c r="R934" i="7"/>
  <c r="S934" i="7"/>
  <c r="T934" i="7"/>
  <c r="X934" i="7"/>
  <c r="AA934" i="7"/>
  <c r="AS934" i="7" s="1"/>
  <c r="Q935" i="7"/>
  <c r="R935" i="7"/>
  <c r="S935" i="7"/>
  <c r="T935" i="7"/>
  <c r="X935" i="7"/>
  <c r="AA935" i="7"/>
  <c r="Q936" i="7"/>
  <c r="R936" i="7"/>
  <c r="S936" i="7"/>
  <c r="T936" i="7"/>
  <c r="X936" i="7"/>
  <c r="AA936" i="7"/>
  <c r="AE936" i="7" s="1"/>
  <c r="AG936" i="7" s="1"/>
  <c r="Q937" i="7"/>
  <c r="R937" i="7"/>
  <c r="S937" i="7"/>
  <c r="T937" i="7"/>
  <c r="X937" i="7"/>
  <c r="AA937" i="7"/>
  <c r="Q938" i="7"/>
  <c r="R938" i="7"/>
  <c r="S938" i="7"/>
  <c r="T938" i="7"/>
  <c r="X938" i="7"/>
  <c r="AA938" i="7"/>
  <c r="Q939" i="7"/>
  <c r="R939" i="7"/>
  <c r="S939" i="7"/>
  <c r="T939" i="7"/>
  <c r="X939" i="7"/>
  <c r="AA939" i="7"/>
  <c r="BG939" i="7" s="1"/>
  <c r="BE939" i="7" s="1"/>
  <c r="Q940" i="7"/>
  <c r="R940" i="7"/>
  <c r="S940" i="7"/>
  <c r="T940" i="7"/>
  <c r="X940" i="7"/>
  <c r="AA940" i="7"/>
  <c r="Q941" i="7"/>
  <c r="R941" i="7"/>
  <c r="S941" i="7"/>
  <c r="T941" i="7"/>
  <c r="X941" i="7"/>
  <c r="AA941" i="7"/>
  <c r="Q942" i="7"/>
  <c r="R942" i="7"/>
  <c r="S942" i="7"/>
  <c r="T942" i="7"/>
  <c r="X942" i="7"/>
  <c r="AA942" i="7"/>
  <c r="AS942" i="7" s="1"/>
  <c r="Q943" i="7"/>
  <c r="R943" i="7"/>
  <c r="S943" i="7"/>
  <c r="T943" i="7"/>
  <c r="X943" i="7"/>
  <c r="AA943" i="7"/>
  <c r="AE943" i="7" s="1"/>
  <c r="AG943" i="7" s="1"/>
  <c r="Q944" i="7"/>
  <c r="R944" i="7"/>
  <c r="S944" i="7"/>
  <c r="T944" i="7"/>
  <c r="X944" i="7"/>
  <c r="AA944" i="7"/>
  <c r="AS944" i="7" s="1"/>
  <c r="Q945" i="7"/>
  <c r="R945" i="7"/>
  <c r="S945" i="7"/>
  <c r="T945" i="7"/>
  <c r="X945" i="7"/>
  <c r="AA945" i="7"/>
  <c r="Q946" i="7"/>
  <c r="R946" i="7"/>
  <c r="S946" i="7"/>
  <c r="T946" i="7"/>
  <c r="X946" i="7"/>
  <c r="AA946" i="7"/>
  <c r="AS946" i="7" s="1"/>
  <c r="Q947" i="7"/>
  <c r="R947" i="7"/>
  <c r="S947" i="7"/>
  <c r="T947" i="7"/>
  <c r="X947" i="7"/>
  <c r="AA947" i="7"/>
  <c r="AE947" i="7" s="1"/>
  <c r="Q948" i="7"/>
  <c r="R948" i="7"/>
  <c r="S948" i="7"/>
  <c r="T948" i="7"/>
  <c r="X948" i="7"/>
  <c r="AA948" i="7"/>
  <c r="Q949" i="7"/>
  <c r="R949" i="7"/>
  <c r="S949" i="7"/>
  <c r="T949" i="7"/>
  <c r="X949" i="7"/>
  <c r="AA949" i="7"/>
  <c r="AS949" i="7" s="1"/>
  <c r="Q950" i="7"/>
  <c r="R950" i="7"/>
  <c r="S950" i="7"/>
  <c r="T950" i="7"/>
  <c r="X950" i="7"/>
  <c r="AA950" i="7"/>
  <c r="Q951" i="7"/>
  <c r="R951" i="7"/>
  <c r="S951" i="7"/>
  <c r="T951" i="7"/>
  <c r="X951" i="7"/>
  <c r="AA951" i="7"/>
  <c r="AE951" i="7" s="1"/>
  <c r="Q952" i="7"/>
  <c r="R952" i="7"/>
  <c r="S952" i="7"/>
  <c r="T952" i="7"/>
  <c r="X952" i="7"/>
  <c r="AA952" i="7"/>
  <c r="AS952" i="7" s="1"/>
  <c r="Q953" i="7"/>
  <c r="R953" i="7"/>
  <c r="S953" i="7"/>
  <c r="T953" i="7"/>
  <c r="X953" i="7"/>
  <c r="AA953" i="7"/>
  <c r="AS953" i="7" s="1"/>
  <c r="Q954" i="7"/>
  <c r="R954" i="7"/>
  <c r="S954" i="7"/>
  <c r="T954" i="7"/>
  <c r="X954" i="7"/>
  <c r="AA954" i="7"/>
  <c r="Q955" i="7"/>
  <c r="R955" i="7"/>
  <c r="S955" i="7"/>
  <c r="T955" i="7"/>
  <c r="X955" i="7"/>
  <c r="AA955" i="7"/>
  <c r="Q956" i="7"/>
  <c r="R956" i="7"/>
  <c r="S956" i="7"/>
  <c r="T956" i="7"/>
  <c r="X956" i="7"/>
  <c r="AA956" i="7"/>
  <c r="Q957" i="7"/>
  <c r="R957" i="7"/>
  <c r="S957" i="7"/>
  <c r="T957" i="7"/>
  <c r="X957" i="7"/>
  <c r="AA957" i="7"/>
  <c r="Q958" i="7"/>
  <c r="R958" i="7"/>
  <c r="S958" i="7"/>
  <c r="T958" i="7"/>
  <c r="X958" i="7"/>
  <c r="AA958" i="7"/>
  <c r="AL958" i="7" s="1"/>
  <c r="AK958" i="7" s="1"/>
  <c r="Q959" i="7"/>
  <c r="R959" i="7"/>
  <c r="S959" i="7"/>
  <c r="T959" i="7"/>
  <c r="X959" i="7"/>
  <c r="AA959" i="7"/>
  <c r="BN959" i="7" s="1"/>
  <c r="Q960" i="7"/>
  <c r="R960" i="7"/>
  <c r="S960" i="7"/>
  <c r="T960" i="7"/>
  <c r="X960" i="7"/>
  <c r="AA960" i="7"/>
  <c r="Q961" i="7"/>
  <c r="R961" i="7"/>
  <c r="S961" i="7"/>
  <c r="T961" i="7"/>
  <c r="X961" i="7"/>
  <c r="AA961" i="7"/>
  <c r="Q962" i="7"/>
  <c r="R962" i="7"/>
  <c r="S962" i="7"/>
  <c r="T962" i="7"/>
  <c r="X962" i="7"/>
  <c r="AA962" i="7"/>
  <c r="AS962" i="7" s="1"/>
  <c r="Q963" i="7"/>
  <c r="R963" i="7"/>
  <c r="S963" i="7"/>
  <c r="T963" i="7"/>
  <c r="X963" i="7"/>
  <c r="AA963" i="7"/>
  <c r="AL963" i="7" s="1"/>
  <c r="AJ963" i="7" s="1"/>
  <c r="Q964" i="7"/>
  <c r="R964" i="7"/>
  <c r="S964" i="7"/>
  <c r="T964" i="7"/>
  <c r="X964" i="7"/>
  <c r="AA964" i="7"/>
  <c r="AS964" i="7" s="1"/>
  <c r="Q965" i="7"/>
  <c r="R965" i="7"/>
  <c r="S965" i="7"/>
  <c r="T965" i="7"/>
  <c r="X965" i="7"/>
  <c r="AA965" i="7"/>
  <c r="BG965" i="7" s="1"/>
  <c r="BE965" i="7" s="1"/>
  <c r="Q966" i="7"/>
  <c r="R966" i="7"/>
  <c r="S966" i="7"/>
  <c r="T966" i="7"/>
  <c r="X966" i="7"/>
  <c r="AA966" i="7"/>
  <c r="AS966" i="7" s="1"/>
  <c r="Q967" i="7"/>
  <c r="R967" i="7"/>
  <c r="S967" i="7"/>
  <c r="T967" i="7"/>
  <c r="X967" i="7"/>
  <c r="AA967" i="7"/>
  <c r="AE967" i="7" s="1"/>
  <c r="AG967" i="7" s="1"/>
  <c r="Q968" i="7"/>
  <c r="R968" i="7"/>
  <c r="S968" i="7"/>
  <c r="T968" i="7"/>
  <c r="X968" i="7"/>
  <c r="AA968" i="7"/>
  <c r="Q969" i="7"/>
  <c r="R969" i="7"/>
  <c r="S969" i="7"/>
  <c r="T969" i="7"/>
  <c r="X969" i="7"/>
  <c r="AA969" i="7"/>
  <c r="Q970" i="7"/>
  <c r="R970" i="7"/>
  <c r="S970" i="7"/>
  <c r="T970" i="7"/>
  <c r="X970" i="7"/>
  <c r="AA970" i="7"/>
  <c r="Q971" i="7"/>
  <c r="R971" i="7"/>
  <c r="S971" i="7"/>
  <c r="T971" i="7"/>
  <c r="X971" i="7"/>
  <c r="AA971" i="7"/>
  <c r="AS971" i="7" s="1"/>
  <c r="AR971" i="7" s="1"/>
  <c r="Q972" i="7"/>
  <c r="R972" i="7"/>
  <c r="S972" i="7"/>
  <c r="T972" i="7"/>
  <c r="X972" i="7"/>
  <c r="AA972" i="7"/>
  <c r="AS972" i="7" s="1"/>
  <c r="Q973" i="7"/>
  <c r="R973" i="7"/>
  <c r="S973" i="7"/>
  <c r="T973" i="7"/>
  <c r="X973" i="7"/>
  <c r="AA973" i="7"/>
  <c r="AE973" i="7" s="1"/>
  <c r="Q974" i="7"/>
  <c r="R974" i="7"/>
  <c r="S974" i="7"/>
  <c r="T974" i="7"/>
  <c r="X974" i="7"/>
  <c r="AA974" i="7"/>
  <c r="AS974" i="7" s="1"/>
  <c r="Q975" i="7"/>
  <c r="R975" i="7"/>
  <c r="S975" i="7"/>
  <c r="T975" i="7"/>
  <c r="X975" i="7"/>
  <c r="AA975" i="7"/>
  <c r="Q976" i="7"/>
  <c r="R976" i="7"/>
  <c r="S976" i="7"/>
  <c r="T976" i="7"/>
  <c r="X976" i="7"/>
  <c r="AA976" i="7"/>
  <c r="AS976" i="7" s="1"/>
  <c r="Q977" i="7"/>
  <c r="R977" i="7"/>
  <c r="S977" i="7"/>
  <c r="T977" i="7"/>
  <c r="X977" i="7"/>
  <c r="AA977" i="7"/>
  <c r="AS977" i="7" s="1"/>
  <c r="Q978" i="7"/>
  <c r="R978" i="7"/>
  <c r="S978" i="7"/>
  <c r="T978" i="7"/>
  <c r="X978" i="7"/>
  <c r="AA978" i="7"/>
  <c r="AL978" i="7" s="1"/>
  <c r="Q979" i="7"/>
  <c r="R979" i="7"/>
  <c r="S979" i="7"/>
  <c r="T979" i="7"/>
  <c r="X979" i="7"/>
  <c r="AA979" i="7"/>
  <c r="Q980" i="7"/>
  <c r="R980" i="7"/>
  <c r="S980" i="7"/>
  <c r="T980" i="7"/>
  <c r="X980" i="7"/>
  <c r="AA980" i="7"/>
  <c r="Q981" i="7"/>
  <c r="R981" i="7"/>
  <c r="S981" i="7"/>
  <c r="T981" i="7"/>
  <c r="X981" i="7"/>
  <c r="AA981" i="7"/>
  <c r="AS981" i="7" s="1"/>
  <c r="Q982" i="7"/>
  <c r="R982" i="7"/>
  <c r="S982" i="7"/>
  <c r="T982" i="7"/>
  <c r="X982" i="7"/>
  <c r="AA982" i="7"/>
  <c r="AL982" i="7" s="1"/>
  <c r="AK982" i="7" s="1"/>
  <c r="AN982" i="7" s="1"/>
  <c r="Q983" i="7"/>
  <c r="R983" i="7"/>
  <c r="S983" i="7"/>
  <c r="T983" i="7"/>
  <c r="X983" i="7"/>
  <c r="AA983" i="7"/>
  <c r="Q984" i="7"/>
  <c r="R984" i="7"/>
  <c r="S984" i="7"/>
  <c r="T984" i="7"/>
  <c r="X984" i="7"/>
  <c r="AA984" i="7"/>
  <c r="AS984" i="7" s="1"/>
  <c r="Q985" i="7"/>
  <c r="R985" i="7"/>
  <c r="S985" i="7"/>
  <c r="T985" i="7"/>
  <c r="X985" i="7"/>
  <c r="AA985" i="7"/>
  <c r="BG985" i="7" s="1"/>
  <c r="BE985" i="7" s="1"/>
  <c r="Q986" i="7"/>
  <c r="R986" i="7"/>
  <c r="S986" i="7"/>
  <c r="T986" i="7"/>
  <c r="X986" i="7"/>
  <c r="AA986" i="7"/>
  <c r="Q987" i="7"/>
  <c r="R987" i="7"/>
  <c r="S987" i="7"/>
  <c r="T987" i="7"/>
  <c r="X987" i="7"/>
  <c r="AA987" i="7"/>
  <c r="AE987" i="7" s="1"/>
  <c r="Q988" i="7"/>
  <c r="R988" i="7"/>
  <c r="S988" i="7"/>
  <c r="T988" i="7"/>
  <c r="X988" i="7"/>
  <c r="AA988" i="7"/>
  <c r="AS988" i="7" s="1"/>
  <c r="Q989" i="7"/>
  <c r="R989" i="7"/>
  <c r="S989" i="7"/>
  <c r="T989" i="7"/>
  <c r="X989" i="7"/>
  <c r="AA989" i="7"/>
  <c r="Q990" i="7"/>
  <c r="R990" i="7"/>
  <c r="S990" i="7"/>
  <c r="T990" i="7"/>
  <c r="X990" i="7"/>
  <c r="AA990" i="7"/>
  <c r="AS990" i="7" s="1"/>
  <c r="Q991" i="7"/>
  <c r="R991" i="7"/>
  <c r="S991" i="7"/>
  <c r="T991" i="7"/>
  <c r="X991" i="7"/>
  <c r="AA991" i="7"/>
  <c r="Q992" i="7"/>
  <c r="R992" i="7"/>
  <c r="S992" i="7"/>
  <c r="T992" i="7"/>
  <c r="X992" i="7"/>
  <c r="AA992" i="7"/>
  <c r="AE992" i="7" s="1"/>
  <c r="AF992" i="7" s="1"/>
  <c r="Q993" i="7"/>
  <c r="R993" i="7"/>
  <c r="S993" i="7"/>
  <c r="T993" i="7"/>
  <c r="X993" i="7"/>
  <c r="AA993" i="7"/>
  <c r="AS993" i="7" s="1"/>
  <c r="Q994" i="7"/>
  <c r="R994" i="7"/>
  <c r="S994" i="7"/>
  <c r="T994" i="7"/>
  <c r="X994" i="7"/>
  <c r="AA994" i="7"/>
  <c r="AZ994" i="7" s="1"/>
  <c r="Q995" i="7"/>
  <c r="R995" i="7"/>
  <c r="S995" i="7"/>
  <c r="T995" i="7"/>
  <c r="X995" i="7"/>
  <c r="AA995" i="7"/>
  <c r="Q996" i="7"/>
  <c r="R996" i="7"/>
  <c r="S996" i="7"/>
  <c r="T996" i="7"/>
  <c r="X996" i="7"/>
  <c r="AA996" i="7"/>
  <c r="Q997" i="7"/>
  <c r="R997" i="7"/>
  <c r="S997" i="7"/>
  <c r="T997" i="7"/>
  <c r="X997" i="7"/>
  <c r="AA997" i="7"/>
  <c r="AL997" i="7" s="1"/>
  <c r="AK997" i="7" s="1"/>
  <c r="Q998" i="7"/>
  <c r="R998" i="7"/>
  <c r="S998" i="7"/>
  <c r="T998" i="7"/>
  <c r="X998" i="7"/>
  <c r="AA998" i="7"/>
  <c r="AS998" i="7" s="1"/>
  <c r="Q999" i="7"/>
  <c r="R999" i="7"/>
  <c r="S999" i="7"/>
  <c r="T999" i="7"/>
  <c r="X999" i="7"/>
  <c r="AA999" i="7"/>
  <c r="AL999" i="7" s="1"/>
  <c r="Q9" i="7"/>
  <c r="O4" i="17"/>
  <c r="U4" i="17"/>
  <c r="V4" i="17"/>
  <c r="O5" i="17"/>
  <c r="U5" i="17"/>
  <c r="V5" i="17"/>
  <c r="O6" i="17"/>
  <c r="U6" i="17"/>
  <c r="V6" i="17"/>
  <c r="O7" i="17"/>
  <c r="U7" i="17"/>
  <c r="V7" i="17"/>
  <c r="O8" i="17"/>
  <c r="U8" i="17"/>
  <c r="V8" i="17"/>
  <c r="O9" i="17"/>
  <c r="U9" i="17"/>
  <c r="V9" i="17"/>
  <c r="O10" i="17"/>
  <c r="U10" i="17"/>
  <c r="V10" i="17"/>
  <c r="O11" i="17"/>
  <c r="U11" i="17"/>
  <c r="V11" i="17"/>
  <c r="O12" i="17"/>
  <c r="U12" i="17"/>
  <c r="V12" i="17"/>
  <c r="O13" i="17"/>
  <c r="U13" i="17"/>
  <c r="V13" i="17"/>
  <c r="O14" i="17"/>
  <c r="U14" i="17"/>
  <c r="V14" i="17"/>
  <c r="O15" i="17"/>
  <c r="U15" i="17"/>
  <c r="V15" i="17"/>
  <c r="O16" i="17"/>
  <c r="U16" i="17"/>
  <c r="V16" i="17"/>
  <c r="O17" i="17"/>
  <c r="U17" i="17"/>
  <c r="V17" i="17"/>
  <c r="O18" i="17"/>
  <c r="U18" i="17"/>
  <c r="V18" i="17"/>
  <c r="O19" i="17"/>
  <c r="U19" i="17"/>
  <c r="V19" i="17"/>
  <c r="O20" i="17"/>
  <c r="U20" i="17"/>
  <c r="V20" i="17"/>
  <c r="O21" i="17"/>
  <c r="U21" i="17"/>
  <c r="V21" i="17"/>
  <c r="O22" i="17"/>
  <c r="U22" i="17"/>
  <c r="V22" i="17"/>
  <c r="O23" i="17"/>
  <c r="U23" i="17"/>
  <c r="V23" i="17"/>
  <c r="O24" i="17"/>
  <c r="U24" i="17"/>
  <c r="V24" i="17"/>
  <c r="O25" i="17"/>
  <c r="U25" i="17"/>
  <c r="V25" i="17"/>
  <c r="O26" i="17"/>
  <c r="U26" i="17"/>
  <c r="V26" i="17"/>
  <c r="O27" i="17"/>
  <c r="U27" i="17"/>
  <c r="V27" i="17"/>
  <c r="O28" i="17"/>
  <c r="U28" i="17"/>
  <c r="V28" i="17"/>
  <c r="O29" i="17"/>
  <c r="U29" i="17"/>
  <c r="V29" i="17"/>
  <c r="O30" i="17"/>
  <c r="U30" i="17"/>
  <c r="V30" i="17"/>
  <c r="O31" i="17"/>
  <c r="U31" i="17"/>
  <c r="V31" i="17"/>
  <c r="O32" i="17"/>
  <c r="U32" i="17"/>
  <c r="V32" i="17"/>
  <c r="O33" i="17"/>
  <c r="U33" i="17"/>
  <c r="V33" i="17"/>
  <c r="O34" i="17"/>
  <c r="U34" i="17"/>
  <c r="V34" i="17"/>
  <c r="O35" i="17"/>
  <c r="U35" i="17"/>
  <c r="V35" i="17"/>
  <c r="O36" i="17"/>
  <c r="U36" i="17"/>
  <c r="V36" i="17"/>
  <c r="O37" i="17"/>
  <c r="U37" i="17"/>
  <c r="V37" i="17"/>
  <c r="O38" i="17"/>
  <c r="U38" i="17"/>
  <c r="V38" i="17"/>
  <c r="O39" i="17"/>
  <c r="U39" i="17"/>
  <c r="V39" i="17"/>
  <c r="O40" i="17"/>
  <c r="U40" i="17"/>
  <c r="V40" i="17"/>
  <c r="O41" i="17"/>
  <c r="U41" i="17"/>
  <c r="V41" i="17"/>
  <c r="O42" i="17"/>
  <c r="U42" i="17"/>
  <c r="V42" i="17"/>
  <c r="O43" i="17"/>
  <c r="U43" i="17"/>
  <c r="V43" i="17"/>
  <c r="O44" i="17"/>
  <c r="U44" i="17"/>
  <c r="V44" i="17"/>
  <c r="O45" i="17"/>
  <c r="U45" i="17"/>
  <c r="V45" i="17"/>
  <c r="O46" i="17"/>
  <c r="U46" i="17"/>
  <c r="V46" i="17"/>
  <c r="O47" i="17"/>
  <c r="U47" i="17"/>
  <c r="V47" i="17"/>
  <c r="O48" i="17"/>
  <c r="U48" i="17"/>
  <c r="V48" i="17"/>
  <c r="O49" i="17"/>
  <c r="U49" i="17"/>
  <c r="V49" i="17"/>
  <c r="O50" i="17"/>
  <c r="U50" i="17"/>
  <c r="V50" i="17"/>
  <c r="O51" i="17"/>
  <c r="U51" i="17"/>
  <c r="V51" i="17"/>
  <c r="O52" i="17"/>
  <c r="U52" i="17"/>
  <c r="V52" i="17"/>
  <c r="O53" i="17"/>
  <c r="U53" i="17"/>
  <c r="V53" i="17"/>
  <c r="O54" i="17"/>
  <c r="U54" i="17"/>
  <c r="V54" i="17"/>
  <c r="O55" i="17"/>
  <c r="U55" i="17"/>
  <c r="V55" i="17"/>
  <c r="O56" i="17"/>
  <c r="U56" i="17"/>
  <c r="V56" i="17"/>
  <c r="O57" i="17"/>
  <c r="U57" i="17"/>
  <c r="V57" i="17"/>
  <c r="O58" i="17"/>
  <c r="U58" i="17"/>
  <c r="V58" i="17"/>
  <c r="O59" i="17"/>
  <c r="U59" i="17"/>
  <c r="V59" i="17"/>
  <c r="O60" i="17"/>
  <c r="U60" i="17"/>
  <c r="V60" i="17"/>
  <c r="O61" i="17"/>
  <c r="U61" i="17"/>
  <c r="V61" i="17"/>
  <c r="O62" i="17"/>
  <c r="U62" i="17"/>
  <c r="V62" i="17"/>
  <c r="O63" i="17"/>
  <c r="U63" i="17"/>
  <c r="V63" i="17"/>
  <c r="O64" i="17"/>
  <c r="U64" i="17"/>
  <c r="V64" i="17"/>
  <c r="O65" i="17"/>
  <c r="U65" i="17"/>
  <c r="V65" i="17"/>
  <c r="O66" i="17"/>
  <c r="U66" i="17"/>
  <c r="V66" i="17"/>
  <c r="O67" i="17"/>
  <c r="U67" i="17"/>
  <c r="V67" i="17"/>
  <c r="O68" i="17"/>
  <c r="U68" i="17"/>
  <c r="V68" i="17"/>
  <c r="O69" i="17"/>
  <c r="U69" i="17"/>
  <c r="V69" i="17"/>
  <c r="O70" i="17"/>
  <c r="U70" i="17"/>
  <c r="V70" i="17"/>
  <c r="O71" i="17"/>
  <c r="U71" i="17"/>
  <c r="V71" i="17"/>
  <c r="O72" i="17"/>
  <c r="U72" i="17"/>
  <c r="V72" i="17"/>
  <c r="O73" i="17"/>
  <c r="U73" i="17"/>
  <c r="V73" i="17"/>
  <c r="O74" i="17"/>
  <c r="U74" i="17"/>
  <c r="V74" i="17"/>
  <c r="O75" i="17"/>
  <c r="U75" i="17"/>
  <c r="V75" i="17"/>
  <c r="O76" i="17"/>
  <c r="U76" i="17"/>
  <c r="V76" i="17"/>
  <c r="O77" i="17"/>
  <c r="U77" i="17"/>
  <c r="V77" i="17"/>
  <c r="O78" i="17"/>
  <c r="U78" i="17"/>
  <c r="V78" i="17"/>
  <c r="O79" i="17"/>
  <c r="U79" i="17"/>
  <c r="V79" i="17"/>
  <c r="O80" i="17"/>
  <c r="U80" i="17"/>
  <c r="V80" i="17"/>
  <c r="O81" i="17"/>
  <c r="U81" i="17"/>
  <c r="V81" i="17"/>
  <c r="O82" i="17"/>
  <c r="U82" i="17"/>
  <c r="V82" i="17"/>
  <c r="O83" i="17"/>
  <c r="U83" i="17"/>
  <c r="V83" i="17"/>
  <c r="O84" i="17"/>
  <c r="U84" i="17"/>
  <c r="V84" i="17"/>
  <c r="O85" i="17"/>
  <c r="U85" i="17"/>
  <c r="V85" i="17"/>
  <c r="O86" i="17"/>
  <c r="U86" i="17"/>
  <c r="V86" i="17"/>
  <c r="O87" i="17"/>
  <c r="U87" i="17"/>
  <c r="V87" i="17"/>
  <c r="O88" i="17"/>
  <c r="U88" i="17"/>
  <c r="V88" i="17"/>
  <c r="O89" i="17"/>
  <c r="U89" i="17"/>
  <c r="V89" i="17"/>
  <c r="O90" i="17"/>
  <c r="U90" i="17"/>
  <c r="V90" i="17"/>
  <c r="O91" i="17"/>
  <c r="U91" i="17"/>
  <c r="V91" i="17"/>
  <c r="O92" i="17"/>
  <c r="U92" i="17"/>
  <c r="V92" i="17"/>
  <c r="O93" i="17"/>
  <c r="U93" i="17"/>
  <c r="V93" i="17"/>
  <c r="O94" i="17"/>
  <c r="U94" i="17"/>
  <c r="V94" i="17"/>
  <c r="O95" i="17"/>
  <c r="U95" i="17"/>
  <c r="V95" i="17"/>
  <c r="O96" i="17"/>
  <c r="U96" i="17"/>
  <c r="V96" i="17"/>
  <c r="O97" i="17"/>
  <c r="U97" i="17"/>
  <c r="V97" i="17"/>
  <c r="O98" i="17"/>
  <c r="U98" i="17"/>
  <c r="V98" i="17"/>
  <c r="O99" i="17"/>
  <c r="U99" i="17"/>
  <c r="V99" i="17"/>
  <c r="O100" i="17"/>
  <c r="U100" i="17"/>
  <c r="V100" i="17"/>
  <c r="O101" i="17"/>
  <c r="U101" i="17"/>
  <c r="V101" i="17"/>
  <c r="O102" i="17"/>
  <c r="U102" i="17"/>
  <c r="V102" i="17"/>
  <c r="O103" i="17"/>
  <c r="U103" i="17"/>
  <c r="V103" i="17"/>
  <c r="O104" i="17"/>
  <c r="U104" i="17"/>
  <c r="V104" i="17"/>
  <c r="O105" i="17"/>
  <c r="U105" i="17"/>
  <c r="V105" i="17"/>
  <c r="O106" i="17"/>
  <c r="U106" i="17"/>
  <c r="V106" i="17"/>
  <c r="O107" i="17"/>
  <c r="U107" i="17"/>
  <c r="V107" i="17"/>
  <c r="O108" i="17"/>
  <c r="U108" i="17"/>
  <c r="V108" i="17"/>
  <c r="O109" i="17"/>
  <c r="U109" i="17"/>
  <c r="V109" i="17"/>
  <c r="O110" i="17"/>
  <c r="U110" i="17"/>
  <c r="V110" i="17"/>
  <c r="O111" i="17"/>
  <c r="U111" i="17"/>
  <c r="V111" i="17"/>
  <c r="O112" i="17"/>
  <c r="U112" i="17"/>
  <c r="V112" i="17"/>
  <c r="O113" i="17"/>
  <c r="U113" i="17"/>
  <c r="V113" i="17"/>
  <c r="O114" i="17"/>
  <c r="U114" i="17"/>
  <c r="V114" i="17"/>
  <c r="O115" i="17"/>
  <c r="U115" i="17"/>
  <c r="V115" i="17"/>
  <c r="O116" i="17"/>
  <c r="U116" i="17"/>
  <c r="V116" i="17"/>
  <c r="O117" i="17"/>
  <c r="U117" i="17"/>
  <c r="V117" i="17"/>
  <c r="O118" i="17"/>
  <c r="U118" i="17"/>
  <c r="V118" i="17"/>
  <c r="O119" i="17"/>
  <c r="U119" i="17"/>
  <c r="V119" i="17"/>
  <c r="O120" i="17"/>
  <c r="U120" i="17"/>
  <c r="V120" i="17"/>
  <c r="O121" i="17"/>
  <c r="U121" i="17"/>
  <c r="V121" i="17"/>
  <c r="O122" i="17"/>
  <c r="U122" i="17"/>
  <c r="V122" i="17"/>
  <c r="O123" i="17"/>
  <c r="U123" i="17"/>
  <c r="V123" i="17"/>
  <c r="O124" i="17"/>
  <c r="U124" i="17"/>
  <c r="V124" i="17"/>
  <c r="O125" i="17"/>
  <c r="U125" i="17"/>
  <c r="V125" i="17"/>
  <c r="O126" i="17"/>
  <c r="U126" i="17"/>
  <c r="V126" i="17"/>
  <c r="O127" i="17"/>
  <c r="U127" i="17"/>
  <c r="V127" i="17"/>
  <c r="O128" i="17"/>
  <c r="U128" i="17"/>
  <c r="V128" i="17"/>
  <c r="O129" i="17"/>
  <c r="U129" i="17"/>
  <c r="V129" i="17"/>
  <c r="O130" i="17"/>
  <c r="U130" i="17"/>
  <c r="V130" i="17"/>
  <c r="O131" i="17"/>
  <c r="U131" i="17"/>
  <c r="V131" i="17"/>
  <c r="O132" i="17"/>
  <c r="U132" i="17"/>
  <c r="V132" i="17"/>
  <c r="O133" i="17"/>
  <c r="U133" i="17"/>
  <c r="V133" i="17"/>
  <c r="O134" i="17"/>
  <c r="U134" i="17"/>
  <c r="V134" i="17"/>
  <c r="O135" i="17"/>
  <c r="U135" i="17"/>
  <c r="V135" i="17"/>
  <c r="O136" i="17"/>
  <c r="U136" i="17"/>
  <c r="V136" i="17"/>
  <c r="O137" i="17"/>
  <c r="U137" i="17"/>
  <c r="V137" i="17"/>
  <c r="O138" i="17"/>
  <c r="U138" i="17"/>
  <c r="V138" i="17"/>
  <c r="O139" i="17"/>
  <c r="U139" i="17"/>
  <c r="V139" i="17"/>
  <c r="O140" i="17"/>
  <c r="U140" i="17"/>
  <c r="V140" i="17"/>
  <c r="O141" i="17"/>
  <c r="U141" i="17"/>
  <c r="V141" i="17"/>
  <c r="O142" i="17"/>
  <c r="U142" i="17"/>
  <c r="V142" i="17"/>
  <c r="O143" i="17"/>
  <c r="U143" i="17"/>
  <c r="V143" i="17"/>
  <c r="O144" i="17"/>
  <c r="U144" i="17"/>
  <c r="V144" i="17"/>
  <c r="O145" i="17"/>
  <c r="U145" i="17"/>
  <c r="V145" i="17"/>
  <c r="O146" i="17"/>
  <c r="U146" i="17"/>
  <c r="V146" i="17"/>
  <c r="O147" i="17"/>
  <c r="U147" i="17"/>
  <c r="V147" i="17"/>
  <c r="O148" i="17"/>
  <c r="U148" i="17"/>
  <c r="V148" i="17"/>
  <c r="O149" i="17"/>
  <c r="U149" i="17"/>
  <c r="V149" i="17"/>
  <c r="O150" i="17"/>
  <c r="U150" i="17"/>
  <c r="V150" i="17"/>
  <c r="O151" i="17"/>
  <c r="U151" i="17"/>
  <c r="V151" i="17"/>
  <c r="O152" i="17"/>
  <c r="U152" i="17"/>
  <c r="V152" i="17"/>
  <c r="O153" i="17"/>
  <c r="U153" i="17"/>
  <c r="V153" i="17"/>
  <c r="O154" i="17"/>
  <c r="U154" i="17"/>
  <c r="V154" i="17"/>
  <c r="O155" i="17"/>
  <c r="U155" i="17"/>
  <c r="V155" i="17"/>
  <c r="O156" i="17"/>
  <c r="U156" i="17"/>
  <c r="V156" i="17"/>
  <c r="O157" i="17"/>
  <c r="U157" i="17"/>
  <c r="V157" i="17"/>
  <c r="O158" i="17"/>
  <c r="U158" i="17"/>
  <c r="V158" i="17"/>
  <c r="O159" i="17"/>
  <c r="U159" i="17"/>
  <c r="V159" i="17"/>
  <c r="O160" i="17"/>
  <c r="U160" i="17"/>
  <c r="V160" i="17"/>
  <c r="O161" i="17"/>
  <c r="U161" i="17"/>
  <c r="V161" i="17"/>
  <c r="O162" i="17"/>
  <c r="U162" i="17"/>
  <c r="V162" i="17"/>
  <c r="O163" i="17"/>
  <c r="U163" i="17"/>
  <c r="V163" i="17"/>
  <c r="O164" i="17"/>
  <c r="U164" i="17"/>
  <c r="V164" i="17"/>
  <c r="O165" i="17"/>
  <c r="U165" i="17"/>
  <c r="V165" i="17"/>
  <c r="O166" i="17"/>
  <c r="U166" i="17"/>
  <c r="V166" i="17"/>
  <c r="O167" i="17"/>
  <c r="U167" i="17"/>
  <c r="V167" i="17"/>
  <c r="O168" i="17"/>
  <c r="U168" i="17"/>
  <c r="V168" i="17"/>
  <c r="O169" i="17"/>
  <c r="U169" i="17"/>
  <c r="V169" i="17"/>
  <c r="O170" i="17"/>
  <c r="U170" i="17"/>
  <c r="V170" i="17"/>
  <c r="O171" i="17"/>
  <c r="U171" i="17"/>
  <c r="V171" i="17"/>
  <c r="O172" i="17"/>
  <c r="U172" i="17"/>
  <c r="V172" i="17"/>
  <c r="O173" i="17"/>
  <c r="U173" i="17"/>
  <c r="V173" i="17"/>
  <c r="O174" i="17"/>
  <c r="U174" i="17"/>
  <c r="V174" i="17"/>
  <c r="O175" i="17"/>
  <c r="U175" i="17"/>
  <c r="V175" i="17"/>
  <c r="O176" i="17"/>
  <c r="U176" i="17"/>
  <c r="V176" i="17"/>
  <c r="O177" i="17"/>
  <c r="U177" i="17"/>
  <c r="V177" i="17"/>
  <c r="O178" i="17"/>
  <c r="U178" i="17"/>
  <c r="V178" i="17"/>
  <c r="O179" i="17"/>
  <c r="U179" i="17"/>
  <c r="V179" i="17"/>
  <c r="O180" i="17"/>
  <c r="U180" i="17"/>
  <c r="V180" i="17"/>
  <c r="O181" i="17"/>
  <c r="U181" i="17"/>
  <c r="V181" i="17"/>
  <c r="O182" i="17"/>
  <c r="U182" i="17"/>
  <c r="V182" i="17"/>
  <c r="O183" i="17"/>
  <c r="U183" i="17"/>
  <c r="V183" i="17"/>
  <c r="O184" i="17"/>
  <c r="U184" i="17"/>
  <c r="V184" i="17"/>
  <c r="O185" i="17"/>
  <c r="U185" i="17"/>
  <c r="V185" i="17"/>
  <c r="O186" i="17"/>
  <c r="U186" i="17"/>
  <c r="V186" i="17"/>
  <c r="O187" i="17"/>
  <c r="U187" i="17"/>
  <c r="V187" i="17"/>
  <c r="O188" i="17"/>
  <c r="U188" i="17"/>
  <c r="V188" i="17"/>
  <c r="O189" i="17"/>
  <c r="U189" i="17"/>
  <c r="V189" i="17"/>
  <c r="O190" i="17"/>
  <c r="U190" i="17"/>
  <c r="V190" i="17"/>
  <c r="O191" i="17"/>
  <c r="U191" i="17"/>
  <c r="V191" i="17"/>
  <c r="O192" i="17"/>
  <c r="U192" i="17"/>
  <c r="V192" i="17"/>
  <c r="O193" i="17"/>
  <c r="U193" i="17"/>
  <c r="V193" i="17"/>
  <c r="O194" i="17"/>
  <c r="U194" i="17"/>
  <c r="V194" i="17"/>
  <c r="O195" i="17"/>
  <c r="U195" i="17"/>
  <c r="V195" i="17"/>
  <c r="O196" i="17"/>
  <c r="U196" i="17"/>
  <c r="V196" i="17"/>
  <c r="O197" i="17"/>
  <c r="U197" i="17"/>
  <c r="V197" i="17"/>
  <c r="O198" i="17"/>
  <c r="U198" i="17"/>
  <c r="V198" i="17"/>
  <c r="O199" i="17"/>
  <c r="U199" i="17"/>
  <c r="V199" i="17"/>
  <c r="O200" i="17"/>
  <c r="U200" i="17"/>
  <c r="V200" i="17"/>
  <c r="O201" i="17"/>
  <c r="U201" i="17"/>
  <c r="V201" i="17"/>
  <c r="O202" i="17"/>
  <c r="U202" i="17"/>
  <c r="V202" i="17"/>
  <c r="O203" i="17"/>
  <c r="U203" i="17"/>
  <c r="V203" i="17"/>
  <c r="O204" i="17"/>
  <c r="U204" i="17"/>
  <c r="V204" i="17"/>
  <c r="O205" i="17"/>
  <c r="U205" i="17"/>
  <c r="V205" i="17"/>
  <c r="O206" i="17"/>
  <c r="U206" i="17"/>
  <c r="V206" i="17"/>
  <c r="O207" i="17"/>
  <c r="U207" i="17"/>
  <c r="V207" i="17"/>
  <c r="O208" i="17"/>
  <c r="U208" i="17"/>
  <c r="V208" i="17"/>
  <c r="O209" i="17"/>
  <c r="U209" i="17"/>
  <c r="V209" i="17"/>
  <c r="O210" i="17"/>
  <c r="U210" i="17"/>
  <c r="V210" i="17"/>
  <c r="O211" i="17"/>
  <c r="U211" i="17"/>
  <c r="V211" i="17"/>
  <c r="O212" i="17"/>
  <c r="U212" i="17"/>
  <c r="V212" i="17"/>
  <c r="O213" i="17"/>
  <c r="U213" i="17"/>
  <c r="V213" i="17"/>
  <c r="O214" i="17"/>
  <c r="U214" i="17"/>
  <c r="V214" i="17"/>
  <c r="O215" i="17"/>
  <c r="U215" i="17"/>
  <c r="V215" i="17"/>
  <c r="O216" i="17"/>
  <c r="U216" i="17"/>
  <c r="V216" i="17"/>
  <c r="O217" i="17"/>
  <c r="U217" i="17"/>
  <c r="V217" i="17"/>
  <c r="O218" i="17"/>
  <c r="U218" i="17"/>
  <c r="V218" i="17"/>
  <c r="O219" i="17"/>
  <c r="U219" i="17"/>
  <c r="V219" i="17"/>
  <c r="O220" i="17"/>
  <c r="U220" i="17"/>
  <c r="V220" i="17"/>
  <c r="O221" i="17"/>
  <c r="U221" i="17"/>
  <c r="V221" i="17"/>
  <c r="O222" i="17"/>
  <c r="U222" i="17"/>
  <c r="V222" i="17"/>
  <c r="O223" i="17"/>
  <c r="U223" i="17"/>
  <c r="V223" i="17"/>
  <c r="O224" i="17"/>
  <c r="U224" i="17"/>
  <c r="V224" i="17"/>
  <c r="O225" i="17"/>
  <c r="U225" i="17"/>
  <c r="V225" i="17"/>
  <c r="O226" i="17"/>
  <c r="U226" i="17"/>
  <c r="V226" i="17"/>
  <c r="O227" i="17"/>
  <c r="U227" i="17"/>
  <c r="V227" i="17"/>
  <c r="O228" i="17"/>
  <c r="U228" i="17"/>
  <c r="V228" i="17"/>
  <c r="O229" i="17"/>
  <c r="U229" i="17"/>
  <c r="V229" i="17"/>
  <c r="O230" i="17"/>
  <c r="U230" i="17"/>
  <c r="V230" i="17"/>
  <c r="O231" i="17"/>
  <c r="U231" i="17"/>
  <c r="V231" i="17"/>
  <c r="O232" i="17"/>
  <c r="U232" i="17"/>
  <c r="V232" i="17"/>
  <c r="O233" i="17"/>
  <c r="U233" i="17"/>
  <c r="V233" i="17"/>
  <c r="O234" i="17"/>
  <c r="U234" i="17"/>
  <c r="V234" i="17"/>
  <c r="O235" i="17"/>
  <c r="U235" i="17"/>
  <c r="V235" i="17"/>
  <c r="O236" i="17"/>
  <c r="U236" i="17"/>
  <c r="V236" i="17"/>
  <c r="O237" i="17"/>
  <c r="U237" i="17"/>
  <c r="V237" i="17"/>
  <c r="O238" i="17"/>
  <c r="U238" i="17"/>
  <c r="V238" i="17"/>
  <c r="O239" i="17"/>
  <c r="U239" i="17"/>
  <c r="V239" i="17"/>
  <c r="O240" i="17"/>
  <c r="U240" i="17"/>
  <c r="V240" i="17"/>
  <c r="O241" i="17"/>
  <c r="U241" i="17"/>
  <c r="V241" i="17"/>
  <c r="O242" i="17"/>
  <c r="U242" i="17"/>
  <c r="V242" i="17"/>
  <c r="O243" i="17"/>
  <c r="U243" i="17"/>
  <c r="V243" i="17"/>
  <c r="O244" i="17"/>
  <c r="U244" i="17"/>
  <c r="V244" i="17"/>
  <c r="O245" i="17"/>
  <c r="U245" i="17"/>
  <c r="V245" i="17"/>
  <c r="O246" i="17"/>
  <c r="U246" i="17"/>
  <c r="V246" i="17"/>
  <c r="O247" i="17"/>
  <c r="U247" i="17"/>
  <c r="V247" i="17"/>
  <c r="O248" i="17"/>
  <c r="U248" i="17"/>
  <c r="V248" i="17"/>
  <c r="O249" i="17"/>
  <c r="U249" i="17"/>
  <c r="V249" i="17"/>
  <c r="O250" i="17"/>
  <c r="U250" i="17"/>
  <c r="V250" i="17"/>
  <c r="O251" i="17"/>
  <c r="U251" i="17"/>
  <c r="V251" i="17"/>
  <c r="O252" i="17"/>
  <c r="U252" i="17"/>
  <c r="V252" i="17"/>
  <c r="O253" i="17"/>
  <c r="U253" i="17"/>
  <c r="V253" i="17"/>
  <c r="O254" i="17"/>
  <c r="U254" i="17"/>
  <c r="V254" i="17"/>
  <c r="O255" i="17"/>
  <c r="U255" i="17"/>
  <c r="V255" i="17"/>
  <c r="O256" i="17"/>
  <c r="U256" i="17"/>
  <c r="V256" i="17"/>
  <c r="O257" i="17"/>
  <c r="U257" i="17"/>
  <c r="V257" i="17"/>
  <c r="O258" i="17"/>
  <c r="U258" i="17"/>
  <c r="V258" i="17"/>
  <c r="O259" i="17"/>
  <c r="U259" i="17"/>
  <c r="V259" i="17"/>
  <c r="O260" i="17"/>
  <c r="U260" i="17"/>
  <c r="V260" i="17"/>
  <c r="O261" i="17"/>
  <c r="U261" i="17"/>
  <c r="V261" i="17"/>
  <c r="O262" i="17"/>
  <c r="U262" i="17"/>
  <c r="V262" i="17"/>
  <c r="O263" i="17"/>
  <c r="U263" i="17"/>
  <c r="V263" i="17"/>
  <c r="O264" i="17"/>
  <c r="U264" i="17"/>
  <c r="V264" i="17"/>
  <c r="O265" i="17"/>
  <c r="U265" i="17"/>
  <c r="V265" i="17"/>
  <c r="O266" i="17"/>
  <c r="U266" i="17"/>
  <c r="V266" i="17"/>
  <c r="O267" i="17"/>
  <c r="U267" i="17"/>
  <c r="V267" i="17"/>
  <c r="O268" i="17"/>
  <c r="U268" i="17"/>
  <c r="V268" i="17"/>
  <c r="O269" i="17"/>
  <c r="U269" i="17"/>
  <c r="V269" i="17"/>
  <c r="O270" i="17"/>
  <c r="U270" i="17"/>
  <c r="V270" i="17"/>
  <c r="O271" i="17"/>
  <c r="U271" i="17"/>
  <c r="V271" i="17"/>
  <c r="O272" i="17"/>
  <c r="U272" i="17"/>
  <c r="V272" i="17"/>
  <c r="O273" i="17"/>
  <c r="U273" i="17"/>
  <c r="V273" i="17"/>
  <c r="O274" i="17"/>
  <c r="U274" i="17"/>
  <c r="V274" i="17"/>
  <c r="O275" i="17"/>
  <c r="U275" i="17"/>
  <c r="V275" i="17"/>
  <c r="O276" i="17"/>
  <c r="U276" i="17"/>
  <c r="V276" i="17"/>
  <c r="O277" i="17"/>
  <c r="U277" i="17"/>
  <c r="V277" i="17"/>
  <c r="O278" i="17"/>
  <c r="U278" i="17"/>
  <c r="V278" i="17"/>
  <c r="O279" i="17"/>
  <c r="U279" i="17"/>
  <c r="V279" i="17"/>
  <c r="O280" i="17"/>
  <c r="U280" i="17"/>
  <c r="V280" i="17"/>
  <c r="O281" i="17"/>
  <c r="U281" i="17"/>
  <c r="V281" i="17"/>
  <c r="O282" i="17"/>
  <c r="U282" i="17"/>
  <c r="V282" i="17"/>
  <c r="O283" i="17"/>
  <c r="U283" i="17"/>
  <c r="V283" i="17"/>
  <c r="O284" i="17"/>
  <c r="U284" i="17"/>
  <c r="V284" i="17"/>
  <c r="O285" i="17"/>
  <c r="U285" i="17"/>
  <c r="V285" i="17"/>
  <c r="O286" i="17"/>
  <c r="U286" i="17"/>
  <c r="V286" i="17"/>
  <c r="O287" i="17"/>
  <c r="U287" i="17"/>
  <c r="V287" i="17"/>
  <c r="O288" i="17"/>
  <c r="U288" i="17"/>
  <c r="V288" i="17"/>
  <c r="O289" i="17"/>
  <c r="U289" i="17"/>
  <c r="V289" i="17"/>
  <c r="O290" i="17"/>
  <c r="U290" i="17"/>
  <c r="V290" i="17"/>
  <c r="O291" i="17"/>
  <c r="U291" i="17"/>
  <c r="V291" i="17"/>
  <c r="O292" i="17"/>
  <c r="U292" i="17"/>
  <c r="V292" i="17"/>
  <c r="O293" i="17"/>
  <c r="U293" i="17"/>
  <c r="V293" i="17"/>
  <c r="O294" i="17"/>
  <c r="U294" i="17"/>
  <c r="V294" i="17"/>
  <c r="O295" i="17"/>
  <c r="U295" i="17"/>
  <c r="V295" i="17"/>
  <c r="O296" i="17"/>
  <c r="U296" i="17"/>
  <c r="V296" i="17"/>
  <c r="O297" i="17"/>
  <c r="U297" i="17"/>
  <c r="V297" i="17"/>
  <c r="O298" i="17"/>
  <c r="U298" i="17"/>
  <c r="V298" i="17"/>
  <c r="O299" i="17"/>
  <c r="U299" i="17"/>
  <c r="V299" i="17"/>
  <c r="O300" i="17"/>
  <c r="U300" i="17"/>
  <c r="V300" i="17"/>
  <c r="O301" i="17"/>
  <c r="U301" i="17"/>
  <c r="V301" i="17"/>
  <c r="O302" i="17"/>
  <c r="U302" i="17"/>
  <c r="V302" i="17"/>
  <c r="O303" i="17"/>
  <c r="U303" i="17"/>
  <c r="V303" i="17"/>
  <c r="O304" i="17"/>
  <c r="U304" i="17"/>
  <c r="V304" i="17"/>
  <c r="O305" i="17"/>
  <c r="U305" i="17"/>
  <c r="V305" i="17"/>
  <c r="O306" i="17"/>
  <c r="U306" i="17"/>
  <c r="V306" i="17"/>
  <c r="O307" i="17"/>
  <c r="U307" i="17"/>
  <c r="V307" i="17"/>
  <c r="O308" i="17"/>
  <c r="U308" i="17"/>
  <c r="V308" i="17"/>
  <c r="O309" i="17"/>
  <c r="U309" i="17"/>
  <c r="V309" i="17"/>
  <c r="O310" i="17"/>
  <c r="U310" i="17"/>
  <c r="V310" i="17"/>
  <c r="O311" i="17"/>
  <c r="U311" i="17"/>
  <c r="V311" i="17"/>
  <c r="O312" i="17"/>
  <c r="U312" i="17"/>
  <c r="V312" i="17"/>
  <c r="O313" i="17"/>
  <c r="U313" i="17"/>
  <c r="V313" i="17"/>
  <c r="O314" i="17"/>
  <c r="U314" i="17"/>
  <c r="V314" i="17"/>
  <c r="O315" i="17"/>
  <c r="U315" i="17"/>
  <c r="V315" i="17"/>
  <c r="O316" i="17"/>
  <c r="U316" i="17"/>
  <c r="V316" i="17"/>
  <c r="O317" i="17"/>
  <c r="U317" i="17"/>
  <c r="V317" i="17"/>
  <c r="O318" i="17"/>
  <c r="U318" i="17"/>
  <c r="V318" i="17"/>
  <c r="O319" i="17"/>
  <c r="U319" i="17"/>
  <c r="V319" i="17"/>
  <c r="O320" i="17"/>
  <c r="U320" i="17"/>
  <c r="V320" i="17"/>
  <c r="O321" i="17"/>
  <c r="U321" i="17"/>
  <c r="V321" i="17"/>
  <c r="O322" i="17"/>
  <c r="U322" i="17"/>
  <c r="V322" i="17"/>
  <c r="O323" i="17"/>
  <c r="U323" i="17"/>
  <c r="V323" i="17"/>
  <c r="O324" i="17"/>
  <c r="U324" i="17"/>
  <c r="V324" i="17"/>
  <c r="O325" i="17"/>
  <c r="U325" i="17"/>
  <c r="V325" i="17"/>
  <c r="O326" i="17"/>
  <c r="U326" i="17"/>
  <c r="V326" i="17"/>
  <c r="O327" i="17"/>
  <c r="U327" i="17"/>
  <c r="V327" i="17"/>
  <c r="O328" i="17"/>
  <c r="U328" i="17"/>
  <c r="V328" i="17"/>
  <c r="O329" i="17"/>
  <c r="U329" i="17"/>
  <c r="V329" i="17"/>
  <c r="O330" i="17"/>
  <c r="U330" i="17"/>
  <c r="V330" i="17"/>
  <c r="O331" i="17"/>
  <c r="U331" i="17"/>
  <c r="V331" i="17"/>
  <c r="O332" i="17"/>
  <c r="U332" i="17"/>
  <c r="V332" i="17"/>
  <c r="O333" i="17"/>
  <c r="U333" i="17"/>
  <c r="V333" i="17"/>
  <c r="O334" i="17"/>
  <c r="U334" i="17"/>
  <c r="V334" i="17"/>
  <c r="O335" i="17"/>
  <c r="U335" i="17"/>
  <c r="V335" i="17"/>
  <c r="O336" i="17"/>
  <c r="U336" i="17"/>
  <c r="V336" i="17"/>
  <c r="O337" i="17"/>
  <c r="U337" i="17"/>
  <c r="V337" i="17"/>
  <c r="O338" i="17"/>
  <c r="U338" i="17"/>
  <c r="V338" i="17"/>
  <c r="O339" i="17"/>
  <c r="U339" i="17"/>
  <c r="V339" i="17"/>
  <c r="O340" i="17"/>
  <c r="U340" i="17"/>
  <c r="V340" i="17"/>
  <c r="O341" i="17"/>
  <c r="U341" i="17"/>
  <c r="V341" i="17"/>
  <c r="O342" i="17"/>
  <c r="U342" i="17"/>
  <c r="V342" i="17"/>
  <c r="O343" i="17"/>
  <c r="U343" i="17"/>
  <c r="V343" i="17"/>
  <c r="O344" i="17"/>
  <c r="U344" i="17"/>
  <c r="V344" i="17"/>
  <c r="O345" i="17"/>
  <c r="U345" i="17"/>
  <c r="V345" i="17"/>
  <c r="O346" i="17"/>
  <c r="U346" i="17"/>
  <c r="V346" i="17"/>
  <c r="O347" i="17"/>
  <c r="U347" i="17"/>
  <c r="V347" i="17"/>
  <c r="O348" i="17"/>
  <c r="U348" i="17"/>
  <c r="V348" i="17"/>
  <c r="O349" i="17"/>
  <c r="U349" i="17"/>
  <c r="V349" i="17"/>
  <c r="O350" i="17"/>
  <c r="U350" i="17"/>
  <c r="V350" i="17"/>
  <c r="O351" i="17"/>
  <c r="U351" i="17"/>
  <c r="V351" i="17"/>
  <c r="O352" i="17"/>
  <c r="U352" i="17"/>
  <c r="V352" i="17"/>
  <c r="O353" i="17"/>
  <c r="U353" i="17"/>
  <c r="V353" i="17"/>
  <c r="O354" i="17"/>
  <c r="U354" i="17"/>
  <c r="V354" i="17"/>
  <c r="O355" i="17"/>
  <c r="U355" i="17"/>
  <c r="V355" i="17"/>
  <c r="O356" i="17"/>
  <c r="U356" i="17"/>
  <c r="V356" i="17"/>
  <c r="O357" i="17"/>
  <c r="U357" i="17"/>
  <c r="V357" i="17"/>
  <c r="O358" i="17"/>
  <c r="U358" i="17"/>
  <c r="V358" i="17"/>
  <c r="O359" i="17"/>
  <c r="U359" i="17"/>
  <c r="V359" i="17"/>
  <c r="O360" i="17"/>
  <c r="U360" i="17"/>
  <c r="V360" i="17"/>
  <c r="O361" i="17"/>
  <c r="U361" i="17"/>
  <c r="V361" i="17"/>
  <c r="O362" i="17"/>
  <c r="U362" i="17"/>
  <c r="V362" i="17"/>
  <c r="O363" i="17"/>
  <c r="U363" i="17"/>
  <c r="V363" i="17"/>
  <c r="O364" i="17"/>
  <c r="U364" i="17"/>
  <c r="V364" i="17"/>
  <c r="O365" i="17"/>
  <c r="U365" i="17"/>
  <c r="V365" i="17"/>
  <c r="O366" i="17"/>
  <c r="U366" i="17"/>
  <c r="V366" i="17"/>
  <c r="O367" i="17"/>
  <c r="U367" i="17"/>
  <c r="V367" i="17"/>
  <c r="O368" i="17"/>
  <c r="U368" i="17"/>
  <c r="V368" i="17"/>
  <c r="O369" i="17"/>
  <c r="U369" i="17"/>
  <c r="V369" i="17"/>
  <c r="O370" i="17"/>
  <c r="U370" i="17"/>
  <c r="V370" i="17"/>
  <c r="O371" i="17"/>
  <c r="U371" i="17"/>
  <c r="V371" i="17"/>
  <c r="O372" i="17"/>
  <c r="U372" i="17"/>
  <c r="V372" i="17"/>
  <c r="O373" i="17"/>
  <c r="U373" i="17"/>
  <c r="V373" i="17"/>
  <c r="O374" i="17"/>
  <c r="U374" i="17"/>
  <c r="V374" i="17"/>
  <c r="O375" i="17"/>
  <c r="U375" i="17"/>
  <c r="V375" i="17"/>
  <c r="O376" i="17"/>
  <c r="U376" i="17"/>
  <c r="V376" i="17"/>
  <c r="O377" i="17"/>
  <c r="U377" i="17"/>
  <c r="V377" i="17"/>
  <c r="O378" i="17"/>
  <c r="U378" i="17"/>
  <c r="V378" i="17"/>
  <c r="O379" i="17"/>
  <c r="U379" i="17"/>
  <c r="V379" i="17"/>
  <c r="O380" i="17"/>
  <c r="U380" i="17"/>
  <c r="V380" i="17"/>
  <c r="O381" i="17"/>
  <c r="U381" i="17"/>
  <c r="V381" i="17"/>
  <c r="O382" i="17"/>
  <c r="U382" i="17"/>
  <c r="V382" i="17"/>
  <c r="O383" i="17"/>
  <c r="U383" i="17"/>
  <c r="V383" i="17"/>
  <c r="O384" i="17"/>
  <c r="U384" i="17"/>
  <c r="V384" i="17"/>
  <c r="O385" i="17"/>
  <c r="U385" i="17"/>
  <c r="V385" i="17"/>
  <c r="O386" i="17"/>
  <c r="U386" i="17"/>
  <c r="V386" i="17"/>
  <c r="O387" i="17"/>
  <c r="U387" i="17"/>
  <c r="V387" i="17"/>
  <c r="O388" i="17"/>
  <c r="U388" i="17"/>
  <c r="V388" i="17"/>
  <c r="O389" i="17"/>
  <c r="U389" i="17"/>
  <c r="V389" i="17"/>
  <c r="O390" i="17"/>
  <c r="U390" i="17"/>
  <c r="V390" i="17"/>
  <c r="O391" i="17"/>
  <c r="U391" i="17"/>
  <c r="V391" i="17"/>
  <c r="O392" i="17"/>
  <c r="U392" i="17"/>
  <c r="V392" i="17"/>
  <c r="O393" i="17"/>
  <c r="U393" i="17"/>
  <c r="V393" i="17"/>
  <c r="O394" i="17"/>
  <c r="U394" i="17"/>
  <c r="V394" i="17"/>
  <c r="O395" i="17"/>
  <c r="U395" i="17"/>
  <c r="V395" i="17"/>
  <c r="O396" i="17"/>
  <c r="U396" i="17"/>
  <c r="V396" i="17"/>
  <c r="O397" i="17"/>
  <c r="U397" i="17"/>
  <c r="V397" i="17"/>
  <c r="O398" i="17"/>
  <c r="U398" i="17"/>
  <c r="V398" i="17"/>
  <c r="O399" i="17"/>
  <c r="U399" i="17"/>
  <c r="V399" i="17"/>
  <c r="O400" i="17"/>
  <c r="U400" i="17"/>
  <c r="V400" i="17"/>
  <c r="O401" i="17"/>
  <c r="U401" i="17"/>
  <c r="V401" i="17"/>
  <c r="O402" i="17"/>
  <c r="U402" i="17"/>
  <c r="V402" i="17"/>
  <c r="O403" i="17"/>
  <c r="U403" i="17"/>
  <c r="V403" i="17"/>
  <c r="O404" i="17"/>
  <c r="U404" i="17"/>
  <c r="V404" i="17"/>
  <c r="O405" i="17"/>
  <c r="U405" i="17"/>
  <c r="V405" i="17"/>
  <c r="O406" i="17"/>
  <c r="U406" i="17"/>
  <c r="V406" i="17"/>
  <c r="O407" i="17"/>
  <c r="U407" i="17"/>
  <c r="V407" i="17"/>
  <c r="O408" i="17"/>
  <c r="U408" i="17"/>
  <c r="V408" i="17"/>
  <c r="O409" i="17"/>
  <c r="U409" i="17"/>
  <c r="V409" i="17"/>
  <c r="O410" i="17"/>
  <c r="U410" i="17"/>
  <c r="V410" i="17"/>
  <c r="O411" i="17"/>
  <c r="U411" i="17"/>
  <c r="V411" i="17"/>
  <c r="O412" i="17"/>
  <c r="U412" i="17"/>
  <c r="V412" i="17"/>
  <c r="O413" i="17"/>
  <c r="U413" i="17"/>
  <c r="V413" i="17"/>
  <c r="O414" i="17"/>
  <c r="U414" i="17"/>
  <c r="V414" i="17"/>
  <c r="O415" i="17"/>
  <c r="U415" i="17"/>
  <c r="V415" i="17"/>
  <c r="O416" i="17"/>
  <c r="U416" i="17"/>
  <c r="V416" i="17"/>
  <c r="O417" i="17"/>
  <c r="U417" i="17"/>
  <c r="V417" i="17"/>
  <c r="O418" i="17"/>
  <c r="U418" i="17"/>
  <c r="V418" i="17"/>
  <c r="O419" i="17"/>
  <c r="U419" i="17"/>
  <c r="V419" i="17"/>
  <c r="O420" i="17"/>
  <c r="U420" i="17"/>
  <c r="V420" i="17"/>
  <c r="O421" i="17"/>
  <c r="U421" i="17"/>
  <c r="V421" i="17"/>
  <c r="O422" i="17"/>
  <c r="U422" i="17"/>
  <c r="V422" i="17"/>
  <c r="O423" i="17"/>
  <c r="U423" i="17"/>
  <c r="V423" i="17"/>
  <c r="O424" i="17"/>
  <c r="U424" i="17"/>
  <c r="V424" i="17"/>
  <c r="O425" i="17"/>
  <c r="U425" i="17"/>
  <c r="V425" i="17"/>
  <c r="O426" i="17"/>
  <c r="U426" i="17"/>
  <c r="V426" i="17"/>
  <c r="O427" i="17"/>
  <c r="U427" i="17"/>
  <c r="V427" i="17"/>
  <c r="O428" i="17"/>
  <c r="U428" i="17"/>
  <c r="V428" i="17"/>
  <c r="O429" i="17"/>
  <c r="U429" i="17"/>
  <c r="V429" i="17"/>
  <c r="O430" i="17"/>
  <c r="U430" i="17"/>
  <c r="V430" i="17"/>
  <c r="O431" i="17"/>
  <c r="U431" i="17"/>
  <c r="V431" i="17"/>
  <c r="O432" i="17"/>
  <c r="U432" i="17"/>
  <c r="V432" i="17"/>
  <c r="O433" i="17"/>
  <c r="U433" i="17"/>
  <c r="V433" i="17"/>
  <c r="O434" i="17"/>
  <c r="U434" i="17"/>
  <c r="V434" i="17"/>
  <c r="O435" i="17"/>
  <c r="U435" i="17"/>
  <c r="V435" i="17"/>
  <c r="O436" i="17"/>
  <c r="U436" i="17"/>
  <c r="V436" i="17"/>
  <c r="O437" i="17"/>
  <c r="U437" i="17"/>
  <c r="V437" i="17"/>
  <c r="O438" i="17"/>
  <c r="U438" i="17"/>
  <c r="V438" i="17"/>
  <c r="O439" i="17"/>
  <c r="U439" i="17"/>
  <c r="V439" i="17"/>
  <c r="O440" i="17"/>
  <c r="U440" i="17"/>
  <c r="V440" i="17"/>
  <c r="O441" i="17"/>
  <c r="U441" i="17"/>
  <c r="V441" i="17"/>
  <c r="O442" i="17"/>
  <c r="U442" i="17"/>
  <c r="V442" i="17"/>
  <c r="O443" i="17"/>
  <c r="U443" i="17"/>
  <c r="V443" i="17"/>
  <c r="O444" i="17"/>
  <c r="U444" i="17"/>
  <c r="V444" i="17"/>
  <c r="O445" i="17"/>
  <c r="U445" i="17"/>
  <c r="V445" i="17"/>
  <c r="O446" i="17"/>
  <c r="U446" i="17"/>
  <c r="V446" i="17"/>
  <c r="O447" i="17"/>
  <c r="U447" i="17"/>
  <c r="V447" i="17"/>
  <c r="O448" i="17"/>
  <c r="U448" i="17"/>
  <c r="V448" i="17"/>
  <c r="O449" i="17"/>
  <c r="U449" i="17"/>
  <c r="V449" i="17"/>
  <c r="O450" i="17"/>
  <c r="U450" i="17"/>
  <c r="V450" i="17"/>
  <c r="O451" i="17"/>
  <c r="U451" i="17"/>
  <c r="V451" i="17"/>
  <c r="O452" i="17"/>
  <c r="U452" i="17"/>
  <c r="V452" i="17"/>
  <c r="O453" i="17"/>
  <c r="U453" i="17"/>
  <c r="V453" i="17"/>
  <c r="O454" i="17"/>
  <c r="U454" i="17"/>
  <c r="V454" i="17"/>
  <c r="O455" i="17"/>
  <c r="U455" i="17"/>
  <c r="V455" i="17"/>
  <c r="O456" i="17"/>
  <c r="U456" i="17"/>
  <c r="V456" i="17"/>
  <c r="O457" i="17"/>
  <c r="U457" i="17"/>
  <c r="V457" i="17"/>
  <c r="O458" i="17"/>
  <c r="U458" i="17"/>
  <c r="V458" i="17"/>
  <c r="O459" i="17"/>
  <c r="U459" i="17"/>
  <c r="V459" i="17"/>
  <c r="O460" i="17"/>
  <c r="U460" i="17"/>
  <c r="V460" i="17"/>
  <c r="O461" i="17"/>
  <c r="U461" i="17"/>
  <c r="V461" i="17"/>
  <c r="O462" i="17"/>
  <c r="U462" i="17"/>
  <c r="V462" i="17"/>
  <c r="O463" i="17"/>
  <c r="U463" i="17"/>
  <c r="V463" i="17"/>
  <c r="O464" i="17"/>
  <c r="U464" i="17"/>
  <c r="V464" i="17"/>
  <c r="O465" i="17"/>
  <c r="U465" i="17"/>
  <c r="V465" i="17"/>
  <c r="O466" i="17"/>
  <c r="U466" i="17"/>
  <c r="V466" i="17"/>
  <c r="O467" i="17"/>
  <c r="U467" i="17"/>
  <c r="V467" i="17"/>
  <c r="O468" i="17"/>
  <c r="U468" i="17"/>
  <c r="V468" i="17"/>
  <c r="O469" i="17"/>
  <c r="U469" i="17"/>
  <c r="V469" i="17"/>
  <c r="O470" i="17"/>
  <c r="U470" i="17"/>
  <c r="V470" i="17"/>
  <c r="O471" i="17"/>
  <c r="U471" i="17"/>
  <c r="V471" i="17"/>
  <c r="O472" i="17"/>
  <c r="U472" i="17"/>
  <c r="V472" i="17"/>
  <c r="O473" i="17"/>
  <c r="U473" i="17"/>
  <c r="V473" i="17"/>
  <c r="O474" i="17"/>
  <c r="U474" i="17"/>
  <c r="V474" i="17"/>
  <c r="O475" i="17"/>
  <c r="U475" i="17"/>
  <c r="V475" i="17"/>
  <c r="O476" i="17"/>
  <c r="U476" i="17"/>
  <c r="V476" i="17"/>
  <c r="O477" i="17"/>
  <c r="U477" i="17"/>
  <c r="V477" i="17"/>
  <c r="O478" i="17"/>
  <c r="U478" i="17"/>
  <c r="V478" i="17"/>
  <c r="O479" i="17"/>
  <c r="U479" i="17"/>
  <c r="V479" i="17"/>
  <c r="O480" i="17"/>
  <c r="U480" i="17"/>
  <c r="V480" i="17"/>
  <c r="O481" i="17"/>
  <c r="U481" i="17"/>
  <c r="V481" i="17"/>
  <c r="O482" i="17"/>
  <c r="U482" i="17"/>
  <c r="V482" i="17"/>
  <c r="O483" i="17"/>
  <c r="U483" i="17"/>
  <c r="V483" i="17"/>
  <c r="O484" i="17"/>
  <c r="U484" i="17"/>
  <c r="V484" i="17"/>
  <c r="O485" i="17"/>
  <c r="U485" i="17"/>
  <c r="V485" i="17"/>
  <c r="O486" i="17"/>
  <c r="U486" i="17"/>
  <c r="V486" i="17"/>
  <c r="O487" i="17"/>
  <c r="U487" i="17"/>
  <c r="V487" i="17"/>
  <c r="O488" i="17"/>
  <c r="U488" i="17"/>
  <c r="V488" i="17"/>
  <c r="O489" i="17"/>
  <c r="U489" i="17"/>
  <c r="V489" i="17"/>
  <c r="O490" i="17"/>
  <c r="U490" i="17"/>
  <c r="V490" i="17"/>
  <c r="O491" i="17"/>
  <c r="U491" i="17"/>
  <c r="V491" i="17"/>
  <c r="O492" i="17"/>
  <c r="U492" i="17"/>
  <c r="V492" i="17"/>
  <c r="O493" i="17"/>
  <c r="U493" i="17"/>
  <c r="V493" i="17"/>
  <c r="O494" i="17"/>
  <c r="U494" i="17"/>
  <c r="V494" i="17"/>
  <c r="O495" i="17"/>
  <c r="U495" i="17"/>
  <c r="V495" i="17"/>
  <c r="O496" i="17"/>
  <c r="U496" i="17"/>
  <c r="V496" i="17"/>
  <c r="O497" i="17"/>
  <c r="U497" i="17"/>
  <c r="V497" i="17"/>
  <c r="O498" i="17"/>
  <c r="U498" i="17"/>
  <c r="V498" i="17"/>
  <c r="O499" i="17"/>
  <c r="U499" i="17"/>
  <c r="V499" i="17"/>
  <c r="O500" i="17"/>
  <c r="U500" i="17"/>
  <c r="V500" i="17"/>
  <c r="O501" i="17"/>
  <c r="U501" i="17"/>
  <c r="V501" i="17"/>
  <c r="O502" i="17"/>
  <c r="U502" i="17"/>
  <c r="V502" i="17"/>
  <c r="O503" i="17"/>
  <c r="U503" i="17"/>
  <c r="V503" i="17"/>
  <c r="O504" i="17"/>
  <c r="U504" i="17"/>
  <c r="V504" i="17"/>
  <c r="O505" i="17"/>
  <c r="U505" i="17"/>
  <c r="V505" i="17"/>
  <c r="O506" i="17"/>
  <c r="U506" i="17"/>
  <c r="V506" i="17"/>
  <c r="O507" i="17"/>
  <c r="U507" i="17"/>
  <c r="V507" i="17"/>
  <c r="O508" i="17"/>
  <c r="U508" i="17"/>
  <c r="V508" i="17"/>
  <c r="O509" i="17"/>
  <c r="U509" i="17"/>
  <c r="V509" i="17"/>
  <c r="O510" i="17"/>
  <c r="U510" i="17"/>
  <c r="V510" i="17"/>
  <c r="O511" i="17"/>
  <c r="U511" i="17"/>
  <c r="V511" i="17"/>
  <c r="O512" i="17"/>
  <c r="U512" i="17"/>
  <c r="V512" i="17"/>
  <c r="O513" i="17"/>
  <c r="U513" i="17"/>
  <c r="V513" i="17"/>
  <c r="O514" i="17"/>
  <c r="U514" i="17"/>
  <c r="V514" i="17"/>
  <c r="O515" i="17"/>
  <c r="U515" i="17"/>
  <c r="V515" i="17"/>
  <c r="O516" i="17"/>
  <c r="U516" i="17"/>
  <c r="V516" i="17"/>
  <c r="O517" i="17"/>
  <c r="U517" i="17"/>
  <c r="V517" i="17"/>
  <c r="O518" i="17"/>
  <c r="U518" i="17"/>
  <c r="V518" i="17"/>
  <c r="O519" i="17"/>
  <c r="U519" i="17"/>
  <c r="V519" i="17"/>
  <c r="O520" i="17"/>
  <c r="U520" i="17"/>
  <c r="V520" i="17"/>
  <c r="O521" i="17"/>
  <c r="U521" i="17"/>
  <c r="V521" i="17"/>
  <c r="O522" i="17"/>
  <c r="U522" i="17"/>
  <c r="V522" i="17"/>
  <c r="O523" i="17"/>
  <c r="U523" i="17"/>
  <c r="V523" i="17"/>
  <c r="O524" i="17"/>
  <c r="U524" i="17"/>
  <c r="V524" i="17"/>
  <c r="O525" i="17"/>
  <c r="U525" i="17"/>
  <c r="V525" i="17"/>
  <c r="O526" i="17"/>
  <c r="U526" i="17"/>
  <c r="V526" i="17"/>
  <c r="O527" i="17"/>
  <c r="U527" i="17"/>
  <c r="V527" i="17"/>
  <c r="O528" i="17"/>
  <c r="U528" i="17"/>
  <c r="V528" i="17"/>
  <c r="O529" i="17"/>
  <c r="U529" i="17"/>
  <c r="V529" i="17"/>
  <c r="O530" i="17"/>
  <c r="U530" i="17"/>
  <c r="V530" i="17"/>
  <c r="O531" i="17"/>
  <c r="U531" i="17"/>
  <c r="V531" i="17"/>
  <c r="O532" i="17"/>
  <c r="U532" i="17"/>
  <c r="V532" i="17"/>
  <c r="O533" i="17"/>
  <c r="U533" i="17"/>
  <c r="V533" i="17"/>
  <c r="O534" i="17"/>
  <c r="U534" i="17"/>
  <c r="V534" i="17"/>
  <c r="O535" i="17"/>
  <c r="U535" i="17"/>
  <c r="V535" i="17"/>
  <c r="O536" i="17"/>
  <c r="U536" i="17"/>
  <c r="V536" i="17"/>
  <c r="O537" i="17"/>
  <c r="U537" i="17"/>
  <c r="V537" i="17"/>
  <c r="O538" i="17"/>
  <c r="U538" i="17"/>
  <c r="V538" i="17"/>
  <c r="O539" i="17"/>
  <c r="U539" i="17"/>
  <c r="V539" i="17"/>
  <c r="O540" i="17"/>
  <c r="U540" i="17"/>
  <c r="V540" i="17"/>
  <c r="O541" i="17"/>
  <c r="U541" i="17"/>
  <c r="V541" i="17"/>
  <c r="O542" i="17"/>
  <c r="U542" i="17"/>
  <c r="V542" i="17"/>
  <c r="O543" i="17"/>
  <c r="U543" i="17"/>
  <c r="V543" i="17"/>
  <c r="O544" i="17"/>
  <c r="U544" i="17"/>
  <c r="V544" i="17"/>
  <c r="O545" i="17"/>
  <c r="U545" i="17"/>
  <c r="V545" i="17"/>
  <c r="O546" i="17"/>
  <c r="U546" i="17"/>
  <c r="V546" i="17"/>
  <c r="O547" i="17"/>
  <c r="U547" i="17"/>
  <c r="V547" i="17"/>
  <c r="O548" i="17"/>
  <c r="U548" i="17"/>
  <c r="V548" i="17"/>
  <c r="O549" i="17"/>
  <c r="U549" i="17"/>
  <c r="V549" i="17"/>
  <c r="O550" i="17"/>
  <c r="U550" i="17"/>
  <c r="V550" i="17"/>
  <c r="O551" i="17"/>
  <c r="U551" i="17"/>
  <c r="V551" i="17"/>
  <c r="O552" i="17"/>
  <c r="U552" i="17"/>
  <c r="V552" i="17"/>
  <c r="O553" i="17"/>
  <c r="U553" i="17"/>
  <c r="V553" i="17"/>
  <c r="O554" i="17"/>
  <c r="U554" i="17"/>
  <c r="V554" i="17"/>
  <c r="O555" i="17"/>
  <c r="U555" i="17"/>
  <c r="V555" i="17"/>
  <c r="O556" i="17"/>
  <c r="U556" i="17"/>
  <c r="V556" i="17"/>
  <c r="O557" i="17"/>
  <c r="U557" i="17"/>
  <c r="V557" i="17"/>
  <c r="O558" i="17"/>
  <c r="U558" i="17"/>
  <c r="V558" i="17"/>
  <c r="O559" i="17"/>
  <c r="U559" i="17"/>
  <c r="V559" i="17"/>
  <c r="O560" i="17"/>
  <c r="U560" i="17"/>
  <c r="V560" i="17"/>
  <c r="O561" i="17"/>
  <c r="U561" i="17"/>
  <c r="V561" i="17"/>
  <c r="O562" i="17"/>
  <c r="U562" i="17"/>
  <c r="V562" i="17"/>
  <c r="O563" i="17"/>
  <c r="U563" i="17"/>
  <c r="V563" i="17"/>
  <c r="O564" i="17"/>
  <c r="U564" i="17"/>
  <c r="V564" i="17"/>
  <c r="O565" i="17"/>
  <c r="U565" i="17"/>
  <c r="V565" i="17"/>
  <c r="O566" i="17"/>
  <c r="U566" i="17"/>
  <c r="V566" i="17"/>
  <c r="O567" i="17"/>
  <c r="U567" i="17"/>
  <c r="V567" i="17"/>
  <c r="O568" i="17"/>
  <c r="U568" i="17"/>
  <c r="V568" i="17"/>
  <c r="O569" i="17"/>
  <c r="U569" i="17"/>
  <c r="V569" i="17"/>
  <c r="O570" i="17"/>
  <c r="U570" i="17"/>
  <c r="V570" i="17"/>
  <c r="O571" i="17"/>
  <c r="U571" i="17"/>
  <c r="V571" i="17"/>
  <c r="O572" i="17"/>
  <c r="U572" i="17"/>
  <c r="V572" i="17"/>
  <c r="O573" i="17"/>
  <c r="U573" i="17"/>
  <c r="V573" i="17"/>
  <c r="O574" i="17"/>
  <c r="U574" i="17"/>
  <c r="V574" i="17"/>
  <c r="O575" i="17"/>
  <c r="U575" i="17"/>
  <c r="V575" i="17"/>
  <c r="O576" i="17"/>
  <c r="U576" i="17"/>
  <c r="V576" i="17"/>
  <c r="O577" i="17"/>
  <c r="U577" i="17"/>
  <c r="V577" i="17"/>
  <c r="O578" i="17"/>
  <c r="U578" i="17"/>
  <c r="V578" i="17"/>
  <c r="O579" i="17"/>
  <c r="U579" i="17"/>
  <c r="V579" i="17"/>
  <c r="O580" i="17"/>
  <c r="U580" i="17"/>
  <c r="V580" i="17"/>
  <c r="O581" i="17"/>
  <c r="U581" i="17"/>
  <c r="V581" i="17"/>
  <c r="O582" i="17"/>
  <c r="U582" i="17"/>
  <c r="V582" i="17"/>
  <c r="O583" i="17"/>
  <c r="U583" i="17"/>
  <c r="V583" i="17"/>
  <c r="O584" i="17"/>
  <c r="U584" i="17"/>
  <c r="V584" i="17"/>
  <c r="O585" i="17"/>
  <c r="U585" i="17"/>
  <c r="V585" i="17"/>
  <c r="O586" i="17"/>
  <c r="U586" i="17"/>
  <c r="V586" i="17"/>
  <c r="O587" i="17"/>
  <c r="U587" i="17"/>
  <c r="V587" i="17"/>
  <c r="O588" i="17"/>
  <c r="U588" i="17"/>
  <c r="V588" i="17"/>
  <c r="O589" i="17"/>
  <c r="U589" i="17"/>
  <c r="V589" i="17"/>
  <c r="O590" i="17"/>
  <c r="U590" i="17"/>
  <c r="V590" i="17"/>
  <c r="O591" i="17"/>
  <c r="U591" i="17"/>
  <c r="V591" i="17"/>
  <c r="O592" i="17"/>
  <c r="U592" i="17"/>
  <c r="V592" i="17"/>
  <c r="O593" i="17"/>
  <c r="U593" i="17"/>
  <c r="V593" i="17"/>
  <c r="O594" i="17"/>
  <c r="U594" i="17"/>
  <c r="V594" i="17"/>
  <c r="O595" i="17"/>
  <c r="U595" i="17"/>
  <c r="V595" i="17"/>
  <c r="O596" i="17"/>
  <c r="U596" i="17"/>
  <c r="V596" i="17"/>
  <c r="O597" i="17"/>
  <c r="U597" i="17"/>
  <c r="V597" i="17"/>
  <c r="O598" i="17"/>
  <c r="U598" i="17"/>
  <c r="V598" i="17"/>
  <c r="O599" i="17"/>
  <c r="U599" i="17"/>
  <c r="V599" i="17"/>
  <c r="O600" i="17"/>
  <c r="U600" i="17"/>
  <c r="V600" i="17"/>
  <c r="O601" i="17"/>
  <c r="U601" i="17"/>
  <c r="V601" i="17"/>
  <c r="O602" i="17"/>
  <c r="U602" i="17"/>
  <c r="V602" i="17"/>
  <c r="O603" i="17"/>
  <c r="U603" i="17"/>
  <c r="V603" i="17"/>
  <c r="O604" i="17"/>
  <c r="U604" i="17"/>
  <c r="V604" i="17"/>
  <c r="O605" i="17"/>
  <c r="U605" i="17"/>
  <c r="V605" i="17"/>
  <c r="O606" i="17"/>
  <c r="U606" i="17"/>
  <c r="V606" i="17"/>
  <c r="O607" i="17"/>
  <c r="U607" i="17"/>
  <c r="V607" i="17"/>
  <c r="O608" i="17"/>
  <c r="U608" i="17"/>
  <c r="V608" i="17"/>
  <c r="O609" i="17"/>
  <c r="U609" i="17"/>
  <c r="V609" i="17"/>
  <c r="O610" i="17"/>
  <c r="U610" i="17"/>
  <c r="V610" i="17"/>
  <c r="O611" i="17"/>
  <c r="U611" i="17"/>
  <c r="V611" i="17"/>
  <c r="O612" i="17"/>
  <c r="U612" i="17"/>
  <c r="V612" i="17"/>
  <c r="O613" i="17"/>
  <c r="U613" i="17"/>
  <c r="V613" i="17"/>
  <c r="O614" i="17"/>
  <c r="U614" i="17"/>
  <c r="V614" i="17"/>
  <c r="O615" i="17"/>
  <c r="U615" i="17"/>
  <c r="V615" i="17"/>
  <c r="O616" i="17"/>
  <c r="U616" i="17"/>
  <c r="V616" i="17"/>
  <c r="O617" i="17"/>
  <c r="U617" i="17"/>
  <c r="V617" i="17"/>
  <c r="O618" i="17"/>
  <c r="U618" i="17"/>
  <c r="V618" i="17"/>
  <c r="O619" i="17"/>
  <c r="U619" i="17"/>
  <c r="V619" i="17"/>
  <c r="O620" i="17"/>
  <c r="U620" i="17"/>
  <c r="V620" i="17"/>
  <c r="O621" i="17"/>
  <c r="U621" i="17"/>
  <c r="V621" i="17"/>
  <c r="O622" i="17"/>
  <c r="U622" i="17"/>
  <c r="V622" i="17"/>
  <c r="O623" i="17"/>
  <c r="U623" i="17"/>
  <c r="V623" i="17"/>
  <c r="O624" i="17"/>
  <c r="U624" i="17"/>
  <c r="V624" i="17"/>
  <c r="O625" i="17"/>
  <c r="U625" i="17"/>
  <c r="V625" i="17"/>
  <c r="O626" i="17"/>
  <c r="U626" i="17"/>
  <c r="V626" i="17"/>
  <c r="O627" i="17"/>
  <c r="U627" i="17"/>
  <c r="V627" i="17"/>
  <c r="O628" i="17"/>
  <c r="U628" i="17"/>
  <c r="V628" i="17"/>
  <c r="O629" i="17"/>
  <c r="U629" i="17"/>
  <c r="V629" i="17"/>
  <c r="O630" i="17"/>
  <c r="U630" i="17"/>
  <c r="V630" i="17"/>
  <c r="O631" i="17"/>
  <c r="U631" i="17"/>
  <c r="V631" i="17"/>
  <c r="O632" i="17"/>
  <c r="U632" i="17"/>
  <c r="V632" i="17"/>
  <c r="O633" i="17"/>
  <c r="U633" i="17"/>
  <c r="V633" i="17"/>
  <c r="O634" i="17"/>
  <c r="U634" i="17"/>
  <c r="V634" i="17"/>
  <c r="O635" i="17"/>
  <c r="U635" i="17"/>
  <c r="V635" i="17"/>
  <c r="O636" i="17"/>
  <c r="U636" i="17"/>
  <c r="V636" i="17"/>
  <c r="O637" i="17"/>
  <c r="U637" i="17"/>
  <c r="V637" i="17"/>
  <c r="O638" i="17"/>
  <c r="U638" i="17"/>
  <c r="V638" i="17"/>
  <c r="O639" i="17"/>
  <c r="U639" i="17"/>
  <c r="V639" i="17"/>
  <c r="O640" i="17"/>
  <c r="U640" i="17"/>
  <c r="V640" i="17"/>
  <c r="O641" i="17"/>
  <c r="U641" i="17"/>
  <c r="V641" i="17"/>
  <c r="O642" i="17"/>
  <c r="U642" i="17"/>
  <c r="V642" i="17"/>
  <c r="O643" i="17"/>
  <c r="U643" i="17"/>
  <c r="V643" i="17"/>
  <c r="O644" i="17"/>
  <c r="U644" i="17"/>
  <c r="V644" i="17"/>
  <c r="O645" i="17"/>
  <c r="U645" i="17"/>
  <c r="V645" i="17"/>
  <c r="O646" i="17"/>
  <c r="U646" i="17"/>
  <c r="V646" i="17"/>
  <c r="O647" i="17"/>
  <c r="U647" i="17"/>
  <c r="V647" i="17"/>
  <c r="O648" i="17"/>
  <c r="U648" i="17"/>
  <c r="V648" i="17"/>
  <c r="O649" i="17"/>
  <c r="U649" i="17"/>
  <c r="V649" i="17"/>
  <c r="O650" i="17"/>
  <c r="U650" i="17"/>
  <c r="V650" i="17"/>
  <c r="O651" i="17"/>
  <c r="U651" i="17"/>
  <c r="V651" i="17"/>
  <c r="O652" i="17"/>
  <c r="U652" i="17"/>
  <c r="V652" i="17"/>
  <c r="O653" i="17"/>
  <c r="U653" i="17"/>
  <c r="V653" i="17"/>
  <c r="O654" i="17"/>
  <c r="U654" i="17"/>
  <c r="V654" i="17"/>
  <c r="O655" i="17"/>
  <c r="U655" i="17"/>
  <c r="V655" i="17"/>
  <c r="O656" i="17"/>
  <c r="U656" i="17"/>
  <c r="V656" i="17"/>
  <c r="O657" i="17"/>
  <c r="U657" i="17"/>
  <c r="V657" i="17"/>
  <c r="O658" i="17"/>
  <c r="U658" i="17"/>
  <c r="V658" i="17"/>
  <c r="O659" i="17"/>
  <c r="U659" i="17"/>
  <c r="V659" i="17"/>
  <c r="O660" i="17"/>
  <c r="U660" i="17"/>
  <c r="V660" i="17"/>
  <c r="O661" i="17"/>
  <c r="U661" i="17"/>
  <c r="V661" i="17"/>
  <c r="O662" i="17"/>
  <c r="U662" i="17"/>
  <c r="V662" i="17"/>
  <c r="O663" i="17"/>
  <c r="U663" i="17"/>
  <c r="V663" i="17"/>
  <c r="O664" i="17"/>
  <c r="U664" i="17"/>
  <c r="V664" i="17"/>
  <c r="O665" i="17"/>
  <c r="U665" i="17"/>
  <c r="V665" i="17"/>
  <c r="O666" i="17"/>
  <c r="U666" i="17"/>
  <c r="V666" i="17"/>
  <c r="O667" i="17"/>
  <c r="U667" i="17"/>
  <c r="V667" i="17"/>
  <c r="O668" i="17"/>
  <c r="U668" i="17"/>
  <c r="V668" i="17"/>
  <c r="O669" i="17"/>
  <c r="U669" i="17"/>
  <c r="V669" i="17"/>
  <c r="O670" i="17"/>
  <c r="U670" i="17"/>
  <c r="V670" i="17"/>
  <c r="O671" i="17"/>
  <c r="U671" i="17"/>
  <c r="V671" i="17"/>
  <c r="O672" i="17"/>
  <c r="U672" i="17"/>
  <c r="V672" i="17"/>
  <c r="O673" i="17"/>
  <c r="U673" i="17"/>
  <c r="V673" i="17"/>
  <c r="O674" i="17"/>
  <c r="U674" i="17"/>
  <c r="V674" i="17"/>
  <c r="O675" i="17"/>
  <c r="U675" i="17"/>
  <c r="V675" i="17"/>
  <c r="O676" i="17"/>
  <c r="U676" i="17"/>
  <c r="V676" i="17"/>
  <c r="O677" i="17"/>
  <c r="U677" i="17"/>
  <c r="V677" i="17"/>
  <c r="O678" i="17"/>
  <c r="U678" i="17"/>
  <c r="V678" i="17"/>
  <c r="O679" i="17"/>
  <c r="U679" i="17"/>
  <c r="V679" i="17"/>
  <c r="O680" i="17"/>
  <c r="U680" i="17"/>
  <c r="V680" i="17"/>
  <c r="O681" i="17"/>
  <c r="U681" i="17"/>
  <c r="V681" i="17"/>
  <c r="O682" i="17"/>
  <c r="U682" i="17"/>
  <c r="V682" i="17"/>
  <c r="O683" i="17"/>
  <c r="U683" i="17"/>
  <c r="V683" i="17"/>
  <c r="O684" i="17"/>
  <c r="U684" i="17"/>
  <c r="V684" i="17"/>
  <c r="O685" i="17"/>
  <c r="U685" i="17"/>
  <c r="V685" i="17"/>
  <c r="O686" i="17"/>
  <c r="U686" i="17"/>
  <c r="V686" i="17"/>
  <c r="O687" i="17"/>
  <c r="U687" i="17"/>
  <c r="V687" i="17"/>
  <c r="O688" i="17"/>
  <c r="U688" i="17"/>
  <c r="V688" i="17"/>
  <c r="O689" i="17"/>
  <c r="U689" i="17"/>
  <c r="V689" i="17"/>
  <c r="O690" i="17"/>
  <c r="U690" i="17"/>
  <c r="V690" i="17"/>
  <c r="O691" i="17"/>
  <c r="U691" i="17"/>
  <c r="V691" i="17"/>
  <c r="O692" i="17"/>
  <c r="U692" i="17"/>
  <c r="V692" i="17"/>
  <c r="O693" i="17"/>
  <c r="U693" i="17"/>
  <c r="V693" i="17"/>
  <c r="O694" i="17"/>
  <c r="U694" i="17"/>
  <c r="V694" i="17"/>
  <c r="O695" i="17"/>
  <c r="U695" i="17"/>
  <c r="V695" i="17"/>
  <c r="O696" i="17"/>
  <c r="U696" i="17"/>
  <c r="V696" i="17"/>
  <c r="O697" i="17"/>
  <c r="U697" i="17"/>
  <c r="V697" i="17"/>
  <c r="O698" i="17"/>
  <c r="U698" i="17"/>
  <c r="V698" i="17"/>
  <c r="O699" i="17"/>
  <c r="U699" i="17"/>
  <c r="V699" i="17"/>
  <c r="O700" i="17"/>
  <c r="U700" i="17"/>
  <c r="V700" i="17"/>
  <c r="O701" i="17"/>
  <c r="U701" i="17"/>
  <c r="V701" i="17"/>
  <c r="O702" i="17"/>
  <c r="U702" i="17"/>
  <c r="V702" i="17"/>
  <c r="O703" i="17"/>
  <c r="U703" i="17"/>
  <c r="V703" i="17"/>
  <c r="O704" i="17"/>
  <c r="U704" i="17"/>
  <c r="V704" i="17"/>
  <c r="O705" i="17"/>
  <c r="U705" i="17"/>
  <c r="V705" i="17"/>
  <c r="O706" i="17"/>
  <c r="U706" i="17"/>
  <c r="V706" i="17"/>
  <c r="O707" i="17"/>
  <c r="U707" i="17"/>
  <c r="V707" i="17"/>
  <c r="O708" i="17"/>
  <c r="U708" i="17"/>
  <c r="V708" i="17"/>
  <c r="O709" i="17"/>
  <c r="U709" i="17"/>
  <c r="V709" i="17"/>
  <c r="O710" i="17"/>
  <c r="U710" i="17"/>
  <c r="V710" i="17"/>
  <c r="O711" i="17"/>
  <c r="U711" i="17"/>
  <c r="V711" i="17"/>
  <c r="O712" i="17"/>
  <c r="U712" i="17"/>
  <c r="V712" i="17"/>
  <c r="O713" i="17"/>
  <c r="U713" i="17"/>
  <c r="V713" i="17"/>
  <c r="O714" i="17"/>
  <c r="U714" i="17"/>
  <c r="V714" i="17"/>
  <c r="O715" i="17"/>
  <c r="U715" i="17"/>
  <c r="V715" i="17"/>
  <c r="O716" i="17"/>
  <c r="U716" i="17"/>
  <c r="V716" i="17"/>
  <c r="O717" i="17"/>
  <c r="U717" i="17"/>
  <c r="V717" i="17"/>
  <c r="O718" i="17"/>
  <c r="U718" i="17"/>
  <c r="V718" i="17"/>
  <c r="O719" i="17"/>
  <c r="U719" i="17"/>
  <c r="V719" i="17"/>
  <c r="O720" i="17"/>
  <c r="U720" i="17"/>
  <c r="V720" i="17"/>
  <c r="O721" i="17"/>
  <c r="U721" i="17"/>
  <c r="V721" i="17"/>
  <c r="O722" i="17"/>
  <c r="U722" i="17"/>
  <c r="V722" i="17"/>
  <c r="O723" i="17"/>
  <c r="U723" i="17"/>
  <c r="V723" i="17"/>
  <c r="O724" i="17"/>
  <c r="U724" i="17"/>
  <c r="V724" i="17"/>
  <c r="O725" i="17"/>
  <c r="U725" i="17"/>
  <c r="V725" i="17"/>
  <c r="O726" i="17"/>
  <c r="U726" i="17"/>
  <c r="V726" i="17"/>
  <c r="O727" i="17"/>
  <c r="U727" i="17"/>
  <c r="V727" i="17"/>
  <c r="O728" i="17"/>
  <c r="U728" i="17"/>
  <c r="V728" i="17"/>
  <c r="O729" i="17"/>
  <c r="U729" i="17"/>
  <c r="V729" i="17"/>
  <c r="O730" i="17"/>
  <c r="U730" i="17"/>
  <c r="V730" i="17"/>
  <c r="O731" i="17"/>
  <c r="U731" i="17"/>
  <c r="V731" i="17"/>
  <c r="O732" i="17"/>
  <c r="U732" i="17"/>
  <c r="V732" i="17"/>
  <c r="O733" i="17"/>
  <c r="U733" i="17"/>
  <c r="V733" i="17"/>
  <c r="O734" i="17"/>
  <c r="U734" i="17"/>
  <c r="V734" i="17"/>
  <c r="O735" i="17"/>
  <c r="U735" i="17"/>
  <c r="V735" i="17"/>
  <c r="O736" i="17"/>
  <c r="U736" i="17"/>
  <c r="V736" i="17"/>
  <c r="O737" i="17"/>
  <c r="U737" i="17"/>
  <c r="V737" i="17"/>
  <c r="O738" i="17"/>
  <c r="U738" i="17"/>
  <c r="V738" i="17"/>
  <c r="O739" i="17"/>
  <c r="U739" i="17"/>
  <c r="V739" i="17"/>
  <c r="O740" i="17"/>
  <c r="U740" i="17"/>
  <c r="V740" i="17"/>
  <c r="O741" i="17"/>
  <c r="U741" i="17"/>
  <c r="V741" i="17"/>
  <c r="O742" i="17"/>
  <c r="U742" i="17"/>
  <c r="V742" i="17"/>
  <c r="O743" i="17"/>
  <c r="U743" i="17"/>
  <c r="V743" i="17"/>
  <c r="O744" i="17"/>
  <c r="U744" i="17"/>
  <c r="V744" i="17"/>
  <c r="O745" i="17"/>
  <c r="U745" i="17"/>
  <c r="V745" i="17"/>
  <c r="O746" i="17"/>
  <c r="U746" i="17"/>
  <c r="V746" i="17"/>
  <c r="O747" i="17"/>
  <c r="U747" i="17"/>
  <c r="V747" i="17"/>
  <c r="O748" i="17"/>
  <c r="U748" i="17"/>
  <c r="V748" i="17"/>
  <c r="O749" i="17"/>
  <c r="U749" i="17"/>
  <c r="V749" i="17"/>
  <c r="O750" i="17"/>
  <c r="U750" i="17"/>
  <c r="V750" i="17"/>
  <c r="O751" i="17"/>
  <c r="U751" i="17"/>
  <c r="V751" i="17"/>
  <c r="O752" i="17"/>
  <c r="U752" i="17"/>
  <c r="V752" i="17"/>
  <c r="O753" i="17"/>
  <c r="U753" i="17"/>
  <c r="V753" i="17"/>
  <c r="O754" i="17"/>
  <c r="U754" i="17"/>
  <c r="V754" i="17"/>
  <c r="O755" i="17"/>
  <c r="U755" i="17"/>
  <c r="V755" i="17"/>
  <c r="O756" i="17"/>
  <c r="U756" i="17"/>
  <c r="V756" i="17"/>
  <c r="O757" i="17"/>
  <c r="U757" i="17"/>
  <c r="V757" i="17"/>
  <c r="O758" i="17"/>
  <c r="U758" i="17"/>
  <c r="V758" i="17"/>
  <c r="O759" i="17"/>
  <c r="U759" i="17"/>
  <c r="V759" i="17"/>
  <c r="O760" i="17"/>
  <c r="U760" i="17"/>
  <c r="V760" i="17"/>
  <c r="O761" i="17"/>
  <c r="U761" i="17"/>
  <c r="V761" i="17"/>
  <c r="O762" i="17"/>
  <c r="U762" i="17"/>
  <c r="V762" i="17"/>
  <c r="O763" i="17"/>
  <c r="U763" i="17"/>
  <c r="V763" i="17"/>
  <c r="O764" i="17"/>
  <c r="U764" i="17"/>
  <c r="V764" i="17"/>
  <c r="O765" i="17"/>
  <c r="U765" i="17"/>
  <c r="V765" i="17"/>
  <c r="O766" i="17"/>
  <c r="U766" i="17"/>
  <c r="V766" i="17"/>
  <c r="O767" i="17"/>
  <c r="U767" i="17"/>
  <c r="V767" i="17"/>
  <c r="O768" i="17"/>
  <c r="U768" i="17"/>
  <c r="V768" i="17"/>
  <c r="O769" i="17"/>
  <c r="U769" i="17"/>
  <c r="V769" i="17"/>
  <c r="O770" i="17"/>
  <c r="U770" i="17"/>
  <c r="V770" i="17"/>
  <c r="O771" i="17"/>
  <c r="U771" i="17"/>
  <c r="V771" i="17"/>
  <c r="O772" i="17"/>
  <c r="U772" i="17"/>
  <c r="V772" i="17"/>
  <c r="O773" i="17"/>
  <c r="U773" i="17"/>
  <c r="V773" i="17"/>
  <c r="O774" i="17"/>
  <c r="U774" i="17"/>
  <c r="V774" i="17"/>
  <c r="O775" i="17"/>
  <c r="U775" i="17"/>
  <c r="V775" i="17"/>
  <c r="O776" i="17"/>
  <c r="U776" i="17"/>
  <c r="V776" i="17"/>
  <c r="O777" i="17"/>
  <c r="U777" i="17"/>
  <c r="V777" i="17"/>
  <c r="O778" i="17"/>
  <c r="U778" i="17"/>
  <c r="V778" i="17"/>
  <c r="O779" i="17"/>
  <c r="U779" i="17"/>
  <c r="V779" i="17"/>
  <c r="O780" i="17"/>
  <c r="U780" i="17"/>
  <c r="V780" i="17"/>
  <c r="O781" i="17"/>
  <c r="U781" i="17"/>
  <c r="V781" i="17"/>
  <c r="O782" i="17"/>
  <c r="U782" i="17"/>
  <c r="V782" i="17"/>
  <c r="O783" i="17"/>
  <c r="U783" i="17"/>
  <c r="V783" i="17"/>
  <c r="O784" i="17"/>
  <c r="U784" i="17"/>
  <c r="V784" i="17"/>
  <c r="O785" i="17"/>
  <c r="U785" i="17"/>
  <c r="V785" i="17"/>
  <c r="O786" i="17"/>
  <c r="U786" i="17"/>
  <c r="V786" i="17"/>
  <c r="O787" i="17"/>
  <c r="U787" i="17"/>
  <c r="V787" i="17"/>
  <c r="O788" i="17"/>
  <c r="U788" i="17"/>
  <c r="V788" i="17"/>
  <c r="O789" i="17"/>
  <c r="U789" i="17"/>
  <c r="V789" i="17"/>
  <c r="O790" i="17"/>
  <c r="U790" i="17"/>
  <c r="V790" i="17"/>
  <c r="O791" i="17"/>
  <c r="U791" i="17"/>
  <c r="V791" i="17"/>
  <c r="O792" i="17"/>
  <c r="U792" i="17"/>
  <c r="V792" i="17"/>
  <c r="O793" i="17"/>
  <c r="U793" i="17"/>
  <c r="V793" i="17"/>
  <c r="O794" i="17"/>
  <c r="U794" i="17"/>
  <c r="V794" i="17"/>
  <c r="O795" i="17"/>
  <c r="U795" i="17"/>
  <c r="V795" i="17"/>
  <c r="O796" i="17"/>
  <c r="U796" i="17"/>
  <c r="V796" i="17"/>
  <c r="O797" i="17"/>
  <c r="U797" i="17"/>
  <c r="V797" i="17"/>
  <c r="O798" i="17"/>
  <c r="U798" i="17"/>
  <c r="V798" i="17"/>
  <c r="O799" i="17"/>
  <c r="U799" i="17"/>
  <c r="V799" i="17"/>
  <c r="O800" i="17"/>
  <c r="U800" i="17"/>
  <c r="V800" i="17"/>
  <c r="O801" i="17"/>
  <c r="U801" i="17"/>
  <c r="V801" i="17"/>
  <c r="O802" i="17"/>
  <c r="U802" i="17"/>
  <c r="V802" i="17"/>
  <c r="O803" i="17"/>
  <c r="U803" i="17"/>
  <c r="V803" i="17"/>
  <c r="O804" i="17"/>
  <c r="U804" i="17"/>
  <c r="V804" i="17"/>
  <c r="O805" i="17"/>
  <c r="U805" i="17"/>
  <c r="V805" i="17"/>
  <c r="O806" i="17"/>
  <c r="U806" i="17"/>
  <c r="V806" i="17"/>
  <c r="O807" i="17"/>
  <c r="U807" i="17"/>
  <c r="V807" i="17"/>
  <c r="O808" i="17"/>
  <c r="U808" i="17"/>
  <c r="V808" i="17"/>
  <c r="O809" i="17"/>
  <c r="U809" i="17"/>
  <c r="V809" i="17"/>
  <c r="O810" i="17"/>
  <c r="U810" i="17"/>
  <c r="V810" i="17"/>
  <c r="O811" i="17"/>
  <c r="U811" i="17"/>
  <c r="V811" i="17"/>
  <c r="O812" i="17"/>
  <c r="U812" i="17"/>
  <c r="V812" i="17"/>
  <c r="O813" i="17"/>
  <c r="U813" i="17"/>
  <c r="V813" i="17"/>
  <c r="O814" i="17"/>
  <c r="U814" i="17"/>
  <c r="V814" i="17"/>
  <c r="O815" i="17"/>
  <c r="U815" i="17"/>
  <c r="V815" i="17"/>
  <c r="O816" i="17"/>
  <c r="U816" i="17"/>
  <c r="V816" i="17"/>
  <c r="O817" i="17"/>
  <c r="U817" i="17"/>
  <c r="V817" i="17"/>
  <c r="O818" i="17"/>
  <c r="U818" i="17"/>
  <c r="V818" i="17"/>
  <c r="O819" i="17"/>
  <c r="U819" i="17"/>
  <c r="V819" i="17"/>
  <c r="O820" i="17"/>
  <c r="U820" i="17"/>
  <c r="V820" i="17"/>
  <c r="O821" i="17"/>
  <c r="U821" i="17"/>
  <c r="V821" i="17"/>
  <c r="O822" i="17"/>
  <c r="U822" i="17"/>
  <c r="V822" i="17"/>
  <c r="O823" i="17"/>
  <c r="U823" i="17"/>
  <c r="V823" i="17"/>
  <c r="O824" i="17"/>
  <c r="U824" i="17"/>
  <c r="V824" i="17"/>
  <c r="O825" i="17"/>
  <c r="U825" i="17"/>
  <c r="V825" i="17"/>
  <c r="O826" i="17"/>
  <c r="U826" i="17"/>
  <c r="V826" i="17"/>
  <c r="O827" i="17"/>
  <c r="U827" i="17"/>
  <c r="V827" i="17"/>
  <c r="O828" i="17"/>
  <c r="U828" i="17"/>
  <c r="V828" i="17"/>
  <c r="O829" i="17"/>
  <c r="U829" i="17"/>
  <c r="V829" i="17"/>
  <c r="O830" i="17"/>
  <c r="U830" i="17"/>
  <c r="V830" i="17"/>
  <c r="O831" i="17"/>
  <c r="U831" i="17"/>
  <c r="V831" i="17"/>
  <c r="O832" i="17"/>
  <c r="U832" i="17"/>
  <c r="V832" i="17"/>
  <c r="O833" i="17"/>
  <c r="U833" i="17"/>
  <c r="V833" i="17"/>
  <c r="O834" i="17"/>
  <c r="U834" i="17"/>
  <c r="V834" i="17"/>
  <c r="O835" i="17"/>
  <c r="U835" i="17"/>
  <c r="V835" i="17"/>
  <c r="O836" i="17"/>
  <c r="U836" i="17"/>
  <c r="V836" i="17"/>
  <c r="O837" i="17"/>
  <c r="U837" i="17"/>
  <c r="V837" i="17"/>
  <c r="O838" i="17"/>
  <c r="U838" i="17"/>
  <c r="V838" i="17"/>
  <c r="O839" i="17"/>
  <c r="U839" i="17"/>
  <c r="V839" i="17"/>
  <c r="O840" i="17"/>
  <c r="U840" i="17"/>
  <c r="V840" i="17"/>
  <c r="O841" i="17"/>
  <c r="U841" i="17"/>
  <c r="V841" i="17"/>
  <c r="O842" i="17"/>
  <c r="U842" i="17"/>
  <c r="V842" i="17"/>
  <c r="O843" i="17"/>
  <c r="U843" i="17"/>
  <c r="V843" i="17"/>
  <c r="O844" i="17"/>
  <c r="U844" i="17"/>
  <c r="V844" i="17"/>
  <c r="O845" i="17"/>
  <c r="U845" i="17"/>
  <c r="V845" i="17"/>
  <c r="O846" i="17"/>
  <c r="U846" i="17"/>
  <c r="V846" i="17"/>
  <c r="O847" i="17"/>
  <c r="U847" i="17"/>
  <c r="V847" i="17"/>
  <c r="O848" i="17"/>
  <c r="U848" i="17"/>
  <c r="V848" i="17"/>
  <c r="O849" i="17"/>
  <c r="U849" i="17"/>
  <c r="V849" i="17"/>
  <c r="O850" i="17"/>
  <c r="U850" i="17"/>
  <c r="V850" i="17"/>
  <c r="O851" i="17"/>
  <c r="U851" i="17"/>
  <c r="V851" i="17"/>
  <c r="O852" i="17"/>
  <c r="U852" i="17"/>
  <c r="V852" i="17"/>
  <c r="O853" i="17"/>
  <c r="U853" i="17"/>
  <c r="V853" i="17"/>
  <c r="O854" i="17"/>
  <c r="U854" i="17"/>
  <c r="V854" i="17"/>
  <c r="O855" i="17"/>
  <c r="U855" i="17"/>
  <c r="V855" i="17"/>
  <c r="O856" i="17"/>
  <c r="U856" i="17"/>
  <c r="V856" i="17"/>
  <c r="O857" i="17"/>
  <c r="U857" i="17"/>
  <c r="V857" i="17"/>
  <c r="O858" i="17"/>
  <c r="U858" i="17"/>
  <c r="V858" i="17"/>
  <c r="O859" i="17"/>
  <c r="U859" i="17"/>
  <c r="V859" i="17"/>
  <c r="O860" i="17"/>
  <c r="U860" i="17"/>
  <c r="V860" i="17"/>
  <c r="O861" i="17"/>
  <c r="U861" i="17"/>
  <c r="V861" i="17"/>
  <c r="O862" i="17"/>
  <c r="U862" i="17"/>
  <c r="V862" i="17"/>
  <c r="O863" i="17"/>
  <c r="U863" i="17"/>
  <c r="V863" i="17"/>
  <c r="O864" i="17"/>
  <c r="U864" i="17"/>
  <c r="V864" i="17"/>
  <c r="O865" i="17"/>
  <c r="U865" i="17"/>
  <c r="V865" i="17"/>
  <c r="O866" i="17"/>
  <c r="U866" i="17"/>
  <c r="V866" i="17"/>
  <c r="O867" i="17"/>
  <c r="U867" i="17"/>
  <c r="V867" i="17"/>
  <c r="O868" i="17"/>
  <c r="U868" i="17"/>
  <c r="V868" i="17"/>
  <c r="O869" i="17"/>
  <c r="U869" i="17"/>
  <c r="V869" i="17"/>
  <c r="O870" i="17"/>
  <c r="U870" i="17"/>
  <c r="V870" i="17"/>
  <c r="O871" i="17"/>
  <c r="U871" i="17"/>
  <c r="V871" i="17"/>
  <c r="O872" i="17"/>
  <c r="U872" i="17"/>
  <c r="V872" i="17"/>
  <c r="O873" i="17"/>
  <c r="U873" i="17"/>
  <c r="V873" i="17"/>
  <c r="O874" i="17"/>
  <c r="U874" i="17"/>
  <c r="V874" i="17"/>
  <c r="O875" i="17"/>
  <c r="U875" i="17"/>
  <c r="V875" i="17"/>
  <c r="O876" i="17"/>
  <c r="U876" i="17"/>
  <c r="V876" i="17"/>
  <c r="O877" i="17"/>
  <c r="U877" i="17"/>
  <c r="V877" i="17"/>
  <c r="O878" i="17"/>
  <c r="U878" i="17"/>
  <c r="V878" i="17"/>
  <c r="O879" i="17"/>
  <c r="U879" i="17"/>
  <c r="V879" i="17"/>
  <c r="O880" i="17"/>
  <c r="U880" i="17"/>
  <c r="V880" i="17"/>
  <c r="O881" i="17"/>
  <c r="U881" i="17"/>
  <c r="V881" i="17"/>
  <c r="O882" i="17"/>
  <c r="U882" i="17"/>
  <c r="V882" i="17"/>
  <c r="O883" i="17"/>
  <c r="U883" i="17"/>
  <c r="V883" i="17"/>
  <c r="O884" i="17"/>
  <c r="U884" i="17"/>
  <c r="V884" i="17"/>
  <c r="O885" i="17"/>
  <c r="U885" i="17"/>
  <c r="V885" i="17"/>
  <c r="O886" i="17"/>
  <c r="U886" i="17"/>
  <c r="V886" i="17"/>
  <c r="O887" i="17"/>
  <c r="U887" i="17"/>
  <c r="V887" i="17"/>
  <c r="O888" i="17"/>
  <c r="U888" i="17"/>
  <c r="V888" i="17"/>
  <c r="O889" i="17"/>
  <c r="U889" i="17"/>
  <c r="V889" i="17"/>
  <c r="O890" i="17"/>
  <c r="U890" i="17"/>
  <c r="V890" i="17"/>
  <c r="O891" i="17"/>
  <c r="U891" i="17"/>
  <c r="V891" i="17"/>
  <c r="O892" i="17"/>
  <c r="U892" i="17"/>
  <c r="V892" i="17"/>
  <c r="O893" i="17"/>
  <c r="U893" i="17"/>
  <c r="V893" i="17"/>
  <c r="O894" i="17"/>
  <c r="U894" i="17"/>
  <c r="V894" i="17"/>
  <c r="O895" i="17"/>
  <c r="U895" i="17"/>
  <c r="V895" i="17"/>
  <c r="O896" i="17"/>
  <c r="U896" i="17"/>
  <c r="V896" i="17"/>
  <c r="O897" i="17"/>
  <c r="U897" i="17"/>
  <c r="V897" i="17"/>
  <c r="O898" i="17"/>
  <c r="U898" i="17"/>
  <c r="V898" i="17"/>
  <c r="O899" i="17"/>
  <c r="U899" i="17"/>
  <c r="V899" i="17"/>
  <c r="O900" i="17"/>
  <c r="U900" i="17"/>
  <c r="V900" i="17"/>
  <c r="O901" i="17"/>
  <c r="U901" i="17"/>
  <c r="V901" i="17"/>
  <c r="O902" i="17"/>
  <c r="U902" i="17"/>
  <c r="V902" i="17"/>
  <c r="O903" i="17"/>
  <c r="U903" i="17"/>
  <c r="V903" i="17"/>
  <c r="O904" i="17"/>
  <c r="U904" i="17"/>
  <c r="V904" i="17"/>
  <c r="O905" i="17"/>
  <c r="U905" i="17"/>
  <c r="V905" i="17"/>
  <c r="O906" i="17"/>
  <c r="U906" i="17"/>
  <c r="V906" i="17"/>
  <c r="O907" i="17"/>
  <c r="U907" i="17"/>
  <c r="V907" i="17"/>
  <c r="O908" i="17"/>
  <c r="U908" i="17"/>
  <c r="V908" i="17"/>
  <c r="O909" i="17"/>
  <c r="U909" i="17"/>
  <c r="V909" i="17"/>
  <c r="O910" i="17"/>
  <c r="U910" i="17"/>
  <c r="V910" i="17"/>
  <c r="O911" i="17"/>
  <c r="U911" i="17"/>
  <c r="V911" i="17"/>
  <c r="O912" i="17"/>
  <c r="U912" i="17"/>
  <c r="V912" i="17"/>
  <c r="O913" i="17"/>
  <c r="U913" i="17"/>
  <c r="V913" i="17"/>
  <c r="O914" i="17"/>
  <c r="U914" i="17"/>
  <c r="V914" i="17"/>
  <c r="O915" i="17"/>
  <c r="U915" i="17"/>
  <c r="V915" i="17"/>
  <c r="O916" i="17"/>
  <c r="U916" i="17"/>
  <c r="V916" i="17"/>
  <c r="O917" i="17"/>
  <c r="U917" i="17"/>
  <c r="V917" i="17"/>
  <c r="O918" i="17"/>
  <c r="U918" i="17"/>
  <c r="V918" i="17"/>
  <c r="O919" i="17"/>
  <c r="U919" i="17"/>
  <c r="V919" i="17"/>
  <c r="O920" i="17"/>
  <c r="U920" i="17"/>
  <c r="V920" i="17"/>
  <c r="O921" i="17"/>
  <c r="U921" i="17"/>
  <c r="V921" i="17"/>
  <c r="O922" i="17"/>
  <c r="U922" i="17"/>
  <c r="V922" i="17"/>
  <c r="O923" i="17"/>
  <c r="U923" i="17"/>
  <c r="V923" i="17"/>
  <c r="O924" i="17"/>
  <c r="U924" i="17"/>
  <c r="V924" i="17"/>
  <c r="O925" i="17"/>
  <c r="U925" i="17"/>
  <c r="V925" i="17"/>
  <c r="O926" i="17"/>
  <c r="U926" i="17"/>
  <c r="V926" i="17"/>
  <c r="O927" i="17"/>
  <c r="U927" i="17"/>
  <c r="V927" i="17"/>
  <c r="O928" i="17"/>
  <c r="U928" i="17"/>
  <c r="V928" i="17"/>
  <c r="O929" i="17"/>
  <c r="U929" i="17"/>
  <c r="V929" i="17"/>
  <c r="O930" i="17"/>
  <c r="U930" i="17"/>
  <c r="V930" i="17"/>
  <c r="O931" i="17"/>
  <c r="U931" i="17"/>
  <c r="V931" i="17"/>
  <c r="O932" i="17"/>
  <c r="U932" i="17"/>
  <c r="V932" i="17"/>
  <c r="O933" i="17"/>
  <c r="U933" i="17"/>
  <c r="V933" i="17"/>
  <c r="O934" i="17"/>
  <c r="U934" i="17"/>
  <c r="V934" i="17"/>
  <c r="O935" i="17"/>
  <c r="U935" i="17"/>
  <c r="V935" i="17"/>
  <c r="O936" i="17"/>
  <c r="U936" i="17"/>
  <c r="V936" i="17"/>
  <c r="O937" i="17"/>
  <c r="U937" i="17"/>
  <c r="V937" i="17"/>
  <c r="O938" i="17"/>
  <c r="U938" i="17"/>
  <c r="V938" i="17"/>
  <c r="O939" i="17"/>
  <c r="U939" i="17"/>
  <c r="V939" i="17"/>
  <c r="O940" i="17"/>
  <c r="U940" i="17"/>
  <c r="V940" i="17"/>
  <c r="O941" i="17"/>
  <c r="U941" i="17"/>
  <c r="V941" i="17"/>
  <c r="O942" i="17"/>
  <c r="U942" i="17"/>
  <c r="V942" i="17"/>
  <c r="O943" i="17"/>
  <c r="U943" i="17"/>
  <c r="V943" i="17"/>
  <c r="O944" i="17"/>
  <c r="U944" i="17"/>
  <c r="V944" i="17"/>
  <c r="O945" i="17"/>
  <c r="U945" i="17"/>
  <c r="V945" i="17"/>
  <c r="O946" i="17"/>
  <c r="U946" i="17"/>
  <c r="V946" i="17"/>
  <c r="O947" i="17"/>
  <c r="U947" i="17"/>
  <c r="V947" i="17"/>
  <c r="O948" i="17"/>
  <c r="U948" i="17"/>
  <c r="V948" i="17"/>
  <c r="O949" i="17"/>
  <c r="U949" i="17"/>
  <c r="V949" i="17"/>
  <c r="O950" i="17"/>
  <c r="U950" i="17"/>
  <c r="V950" i="17"/>
  <c r="O951" i="17"/>
  <c r="U951" i="17"/>
  <c r="V951" i="17"/>
  <c r="O952" i="17"/>
  <c r="U952" i="17"/>
  <c r="V952" i="17"/>
  <c r="O953" i="17"/>
  <c r="U953" i="17"/>
  <c r="V953" i="17"/>
  <c r="O954" i="17"/>
  <c r="U954" i="17"/>
  <c r="V954" i="17"/>
  <c r="O955" i="17"/>
  <c r="U955" i="17"/>
  <c r="V955" i="17"/>
  <c r="O956" i="17"/>
  <c r="U956" i="17"/>
  <c r="V956" i="17"/>
  <c r="O957" i="17"/>
  <c r="U957" i="17"/>
  <c r="V957" i="17"/>
  <c r="O958" i="17"/>
  <c r="U958" i="17"/>
  <c r="V958" i="17"/>
  <c r="O959" i="17"/>
  <c r="U959" i="17"/>
  <c r="V959" i="17"/>
  <c r="O960" i="17"/>
  <c r="U960" i="17"/>
  <c r="V960" i="17"/>
  <c r="O961" i="17"/>
  <c r="U961" i="17"/>
  <c r="V961" i="17"/>
  <c r="O962" i="17"/>
  <c r="U962" i="17"/>
  <c r="V962" i="17"/>
  <c r="O963" i="17"/>
  <c r="U963" i="17"/>
  <c r="V963" i="17"/>
  <c r="O964" i="17"/>
  <c r="U964" i="17"/>
  <c r="V964" i="17"/>
  <c r="O965" i="17"/>
  <c r="U965" i="17"/>
  <c r="V965" i="17"/>
  <c r="O966" i="17"/>
  <c r="U966" i="17"/>
  <c r="V966" i="17"/>
  <c r="O967" i="17"/>
  <c r="U967" i="17"/>
  <c r="V967" i="17"/>
  <c r="O968" i="17"/>
  <c r="U968" i="17"/>
  <c r="V968" i="17"/>
  <c r="O969" i="17"/>
  <c r="U969" i="17"/>
  <c r="V969" i="17"/>
  <c r="O970" i="17"/>
  <c r="U970" i="17"/>
  <c r="V970" i="17"/>
  <c r="O971" i="17"/>
  <c r="U971" i="17"/>
  <c r="V971" i="17"/>
  <c r="O972" i="17"/>
  <c r="U972" i="17"/>
  <c r="V972" i="17"/>
  <c r="O973" i="17"/>
  <c r="U973" i="17"/>
  <c r="V973" i="17"/>
  <c r="O974" i="17"/>
  <c r="U974" i="17"/>
  <c r="V974" i="17"/>
  <c r="O975" i="17"/>
  <c r="U975" i="17"/>
  <c r="V975" i="17"/>
  <c r="O976" i="17"/>
  <c r="U976" i="17"/>
  <c r="V976" i="17"/>
  <c r="O977" i="17"/>
  <c r="U977" i="17"/>
  <c r="V977" i="17"/>
  <c r="O978" i="17"/>
  <c r="U978" i="17"/>
  <c r="V978" i="17"/>
  <c r="O979" i="17"/>
  <c r="U979" i="17"/>
  <c r="V979" i="17"/>
  <c r="O980" i="17"/>
  <c r="U980" i="17"/>
  <c r="V980" i="17"/>
  <c r="O981" i="17"/>
  <c r="U981" i="17"/>
  <c r="V981" i="17"/>
  <c r="O982" i="17"/>
  <c r="U982" i="17"/>
  <c r="V982" i="17"/>
  <c r="O983" i="17"/>
  <c r="U983" i="17"/>
  <c r="V983" i="17"/>
  <c r="O984" i="17"/>
  <c r="U984" i="17"/>
  <c r="V984" i="17"/>
  <c r="O985" i="17"/>
  <c r="U985" i="17"/>
  <c r="V985" i="17"/>
  <c r="O986" i="17"/>
  <c r="U986" i="17"/>
  <c r="V986" i="17"/>
  <c r="O987" i="17"/>
  <c r="U987" i="17"/>
  <c r="V987" i="17"/>
  <c r="O988" i="17"/>
  <c r="U988" i="17"/>
  <c r="V988" i="17"/>
  <c r="O989" i="17"/>
  <c r="U989" i="17"/>
  <c r="V989" i="17"/>
  <c r="O990" i="17"/>
  <c r="U990" i="17"/>
  <c r="V990" i="17"/>
  <c r="O991" i="17"/>
  <c r="U991" i="17"/>
  <c r="V991" i="17"/>
  <c r="AZ36" i="7" l="1"/>
  <c r="AX36" i="7" s="1"/>
  <c r="BG473" i="7"/>
  <c r="BE473" i="7" s="1"/>
  <c r="AE407" i="7"/>
  <c r="AL450" i="7"/>
  <c r="AZ931" i="7"/>
  <c r="AY931" i="7" s="1"/>
  <c r="BB931" i="7" s="1"/>
  <c r="AR361" i="7"/>
  <c r="AE774" i="7"/>
  <c r="AF774" i="7" s="1"/>
  <c r="AZ539" i="7"/>
  <c r="AX539" i="7" s="1"/>
  <c r="BG442" i="7"/>
  <c r="BF442" i="7" s="1"/>
  <c r="AZ301" i="7"/>
  <c r="BG943" i="7"/>
  <c r="BE943" i="7" s="1"/>
  <c r="AL147" i="7"/>
  <c r="AE111" i="7"/>
  <c r="AL461" i="7"/>
  <c r="BN632" i="7"/>
  <c r="BL632" i="7" s="1"/>
  <c r="AE318" i="7"/>
  <c r="AL705" i="7"/>
  <c r="AZ524" i="7"/>
  <c r="AX524" i="7" s="1"/>
  <c r="AL86" i="7"/>
  <c r="BG511" i="7"/>
  <c r="AL361" i="7"/>
  <c r="AE903" i="7"/>
  <c r="AG903" i="7" s="1"/>
  <c r="AE788" i="7"/>
  <c r="AZ675" i="7"/>
  <c r="AL325" i="7"/>
  <c r="BN206" i="7"/>
  <c r="BG722" i="7"/>
  <c r="BN524" i="7"/>
  <c r="BL524" i="7" s="1"/>
  <c r="BG463" i="7"/>
  <c r="BN845" i="7"/>
  <c r="BL845" i="7" s="1"/>
  <c r="AE126" i="7"/>
  <c r="BG561" i="7"/>
  <c r="BF561" i="7" s="1"/>
  <c r="AZ561" i="7"/>
  <c r="AX561" i="7" s="1"/>
  <c r="AZ88" i="7"/>
  <c r="AY88" i="7" s="1"/>
  <c r="AQ539" i="7"/>
  <c r="AZ508" i="7"/>
  <c r="AY508" i="7" s="1"/>
  <c r="BN461" i="7"/>
  <c r="AE442" i="7"/>
  <c r="AE348" i="7"/>
  <c r="BG185" i="7"/>
  <c r="AE958" i="7"/>
  <c r="AF958" i="7" s="1"/>
  <c r="AL700" i="7"/>
  <c r="BG494" i="7"/>
  <c r="BE494" i="7" s="1"/>
  <c r="AZ41" i="7"/>
  <c r="BN946" i="7"/>
  <c r="BG946" i="7"/>
  <c r="BN643" i="7"/>
  <c r="BL643" i="7" s="1"/>
  <c r="AL513" i="7"/>
  <c r="AZ396" i="7"/>
  <c r="AY396" i="7" s="1"/>
  <c r="AE316" i="7"/>
  <c r="AL269" i="7"/>
  <c r="BN192" i="7"/>
  <c r="BL192" i="7" s="1"/>
  <c r="BN985" i="7"/>
  <c r="BL985" i="7" s="1"/>
  <c r="BN382" i="7"/>
  <c r="AL257" i="7"/>
  <c r="AJ257" i="7" s="1"/>
  <c r="BG192" i="7"/>
  <c r="BG23" i="7"/>
  <c r="BE23" i="7" s="1"/>
  <c r="AE965" i="7"/>
  <c r="AF965" i="7" s="1"/>
  <c r="AZ865" i="7"/>
  <c r="BN619" i="7"/>
  <c r="BG310" i="7"/>
  <c r="AL423" i="7"/>
  <c r="AJ423" i="7" s="1"/>
  <c r="BN337" i="7"/>
  <c r="BN174" i="7"/>
  <c r="AE62" i="7"/>
  <c r="AL237" i="7"/>
  <c r="BG160" i="7"/>
  <c r="BF160" i="7" s="1"/>
  <c r="AL109" i="7"/>
  <c r="AK109" i="7" s="1"/>
  <c r="BN990" i="7"/>
  <c r="BG681" i="7"/>
  <c r="BE681" i="7" s="1"/>
  <c r="AE551" i="7"/>
  <c r="BG444" i="7"/>
  <c r="BE444" i="7" s="1"/>
  <c r="AZ360" i="7"/>
  <c r="AX360" i="7" s="1"/>
  <c r="AE944" i="7"/>
  <c r="AE884" i="7"/>
  <c r="AG884" i="7" s="1"/>
  <c r="BN781" i="7"/>
  <c r="BL781" i="7" s="1"/>
  <c r="BG639" i="7"/>
  <c r="AE895" i="7"/>
  <c r="AZ817" i="7"/>
  <c r="AY817" i="7" s="1"/>
  <c r="AL757" i="7"/>
  <c r="BG683" i="7"/>
  <c r="BE683" i="7" s="1"/>
  <c r="AL698" i="7"/>
  <c r="AL820" i="7"/>
  <c r="AE715" i="7"/>
  <c r="BG661" i="7"/>
  <c r="BE661" i="7" s="1"/>
  <c r="BG610" i="7"/>
  <c r="BN463" i="7"/>
  <c r="BN444" i="7"/>
  <c r="AE431" i="7"/>
  <c r="AE406" i="7"/>
  <c r="BN373" i="7"/>
  <c r="BG339" i="7"/>
  <c r="BN310" i="7"/>
  <c r="AZ291" i="7"/>
  <c r="AX291" i="7" s="1"/>
  <c r="AE25" i="7"/>
  <c r="BG411" i="7"/>
  <c r="AQ346" i="7"/>
  <c r="BN277" i="7"/>
  <c r="BL277" i="7" s="1"/>
  <c r="BG221" i="7"/>
  <c r="BG204" i="7"/>
  <c r="BG472" i="7"/>
  <c r="AE346" i="7"/>
  <c r="AL277" i="7"/>
  <c r="AL221" i="7"/>
  <c r="AJ221" i="7" s="1"/>
  <c r="AZ204" i="7"/>
  <c r="AX204" i="7" s="1"/>
  <c r="BN84" i="7"/>
  <c r="BN539" i="7"/>
  <c r="BL539" i="7" s="1"/>
  <c r="AE269" i="7"/>
  <c r="BN211" i="7"/>
  <c r="BL211" i="7" s="1"/>
  <c r="AL202" i="7"/>
  <c r="AK202" i="7" s="1"/>
  <c r="AE118" i="7"/>
  <c r="AZ401" i="7"/>
  <c r="AY401" i="7" s="1"/>
  <c r="AZ290" i="7"/>
  <c r="AY290" i="7" s="1"/>
  <c r="BN263" i="7"/>
  <c r="AZ74" i="7"/>
  <c r="AL401" i="7"/>
  <c r="AK401" i="7" s="1"/>
  <c r="BG309" i="7"/>
  <c r="BF309" i="7" s="1"/>
  <c r="BG263" i="7"/>
  <c r="BN66" i="7"/>
  <c r="AL39" i="7"/>
  <c r="AE147" i="7"/>
  <c r="AC147" i="7" s="1"/>
  <c r="AE64" i="7"/>
  <c r="BG431" i="7"/>
  <c r="BE431" i="7" s="1"/>
  <c r="AZ431" i="7"/>
  <c r="AY431" i="7" s="1"/>
  <c r="BN354" i="7"/>
  <c r="BL354" i="7" s="1"/>
  <c r="BG291" i="7"/>
  <c r="BF291" i="7" s="1"/>
  <c r="AE247" i="7"/>
  <c r="AZ203" i="7"/>
  <c r="BG166" i="7"/>
  <c r="AZ94" i="7"/>
  <c r="AZ58" i="7"/>
  <c r="AX58" i="7" s="1"/>
  <c r="AL984" i="7"/>
  <c r="AJ984" i="7" s="1"/>
  <c r="AL965" i="7"/>
  <c r="BN943" i="7"/>
  <c r="AL925" i="7"/>
  <c r="AJ925" i="7" s="1"/>
  <c r="AE873" i="7"/>
  <c r="AZ729" i="7"/>
  <c r="AE598" i="7"/>
  <c r="BN928" i="7"/>
  <c r="AE744" i="7"/>
  <c r="AL693" i="7"/>
  <c r="BG643" i="7"/>
  <c r="BE643" i="7" s="1"/>
  <c r="AE740" i="7"/>
  <c r="AL643" i="7"/>
  <c r="AE618" i="7"/>
  <c r="AG618" i="7" s="1"/>
  <c r="BN920" i="7"/>
  <c r="BG751" i="7"/>
  <c r="AE920" i="7"/>
  <c r="AG920" i="7" s="1"/>
  <c r="BG845" i="7"/>
  <c r="BF845" i="7" s="1"/>
  <c r="BI845" i="7" s="1"/>
  <c r="AZ967" i="7"/>
  <c r="AY967" i="7" s="1"/>
  <c r="BN958" i="7"/>
  <c r="BG841" i="7"/>
  <c r="BG587" i="7"/>
  <c r="BG958" i="7"/>
  <c r="BE958" i="7" s="1"/>
  <c r="BN932" i="7"/>
  <c r="BL932" i="7" s="1"/>
  <c r="BN925" i="7"/>
  <c r="BL925" i="7" s="1"/>
  <c r="AZ852" i="7"/>
  <c r="AX852" i="7" s="1"/>
  <c r="AL841" i="7"/>
  <c r="AZ764" i="7"/>
  <c r="AZ739" i="7"/>
  <c r="AE703" i="7"/>
  <c r="BG688" i="7"/>
  <c r="BF688" i="7" s="1"/>
  <c r="AZ984" i="7"/>
  <c r="AZ965" i="7"/>
  <c r="BG729" i="7"/>
  <c r="AZ517" i="7"/>
  <c r="AL517" i="7"/>
  <c r="AE517" i="7"/>
  <c r="AS180" i="7"/>
  <c r="AZ180" i="7"/>
  <c r="AZ343" i="7"/>
  <c r="AE343" i="7"/>
  <c r="AS474" i="7"/>
  <c r="AL474" i="7"/>
  <c r="AE398" i="7"/>
  <c r="AZ398" i="7"/>
  <c r="AX398" i="7" s="1"/>
  <c r="BN398" i="7"/>
  <c r="BL398" i="7" s="1"/>
  <c r="AL398" i="7"/>
  <c r="AZ359" i="7"/>
  <c r="AE403" i="7"/>
  <c r="AD403" i="7" s="1"/>
  <c r="AX275" i="7"/>
  <c r="AY275" i="7"/>
  <c r="AS271" i="7"/>
  <c r="AZ271" i="7"/>
  <c r="AY271" i="7" s="1"/>
  <c r="AS556" i="7"/>
  <c r="BN556" i="7"/>
  <c r="BL556" i="7" s="1"/>
  <c r="AS467" i="7"/>
  <c r="AL467" i="7"/>
  <c r="BN291" i="7"/>
  <c r="AL229" i="7"/>
  <c r="AZ202" i="7"/>
  <c r="AE121" i="7"/>
  <c r="AD121" i="7" s="1"/>
  <c r="AE561" i="7"/>
  <c r="AE539" i="7"/>
  <c r="AZ511" i="7"/>
  <c r="AE477" i="7"/>
  <c r="AZ444" i="7"/>
  <c r="AX444" i="7" s="1"/>
  <c r="AL441" i="7"/>
  <c r="AL411" i="7"/>
  <c r="BG344" i="7"/>
  <c r="BG314" i="7"/>
  <c r="AL309" i="7"/>
  <c r="AZ263" i="7"/>
  <c r="AZ219" i="7"/>
  <c r="AX219" i="7" s="1"/>
  <c r="AZ192" i="7"/>
  <c r="AX192" i="7" s="1"/>
  <c r="AE143" i="7"/>
  <c r="BN109" i="7"/>
  <c r="BL109" i="7" s="1"/>
  <c r="BN104" i="7"/>
  <c r="BL104" i="7" s="1"/>
  <c r="BG82" i="7"/>
  <c r="BN58" i="7"/>
  <c r="BL58" i="7" s="1"/>
  <c r="AZ53" i="7"/>
  <c r="AE511" i="7"/>
  <c r="AL453" i="7"/>
  <c r="AE439" i="7"/>
  <c r="AL424" i="7"/>
  <c r="AK424" i="7" s="1"/>
  <c r="BG407" i="7"/>
  <c r="BG386" i="7"/>
  <c r="BN361" i="7"/>
  <c r="BL361" i="7" s="1"/>
  <c r="AL360" i="7"/>
  <c r="AJ360" i="7" s="1"/>
  <c r="AE327" i="7"/>
  <c r="AC327" i="7" s="1"/>
  <c r="AL314" i="7"/>
  <c r="BG305" i="7"/>
  <c r="BE305" i="7" s="1"/>
  <c r="BN281" i="7"/>
  <c r="BL281" i="7" s="1"/>
  <c r="AZ259" i="7"/>
  <c r="AX259" i="7" s="1"/>
  <c r="AL233" i="7"/>
  <c r="AJ233" i="7" s="1"/>
  <c r="BN204" i="7"/>
  <c r="BL204" i="7" s="1"/>
  <c r="AE152" i="7"/>
  <c r="AZ109" i="7"/>
  <c r="AY109" i="7" s="1"/>
  <c r="BN94" i="7"/>
  <c r="BL94" i="7" s="1"/>
  <c r="BG58" i="7"/>
  <c r="BE58" i="7" s="1"/>
  <c r="BN494" i="7"/>
  <c r="BL494" i="7" s="1"/>
  <c r="AL444" i="7"/>
  <c r="AZ407" i="7"/>
  <c r="AZ397" i="7"/>
  <c r="AX397" i="7" s="1"/>
  <c r="AZ342" i="7"/>
  <c r="AE305" i="7"/>
  <c r="AD305" i="7" s="1"/>
  <c r="AL281" i="7"/>
  <c r="AE259" i="7"/>
  <c r="BN188" i="7"/>
  <c r="BL188" i="7" s="1"/>
  <c r="BN148" i="7"/>
  <c r="AZ141" i="7"/>
  <c r="BN229" i="7"/>
  <c r="BL229" i="7" s="1"/>
  <c r="AZ393" i="7"/>
  <c r="AY393" i="7" s="1"/>
  <c r="BN182" i="7"/>
  <c r="BG105" i="7"/>
  <c r="BE105" i="7" s="1"/>
  <c r="BN90" i="7"/>
  <c r="BL90" i="7" s="1"/>
  <c r="BN76" i="7"/>
  <c r="AL58" i="7"/>
  <c r="AJ58" i="7" s="1"/>
  <c r="BN39" i="7"/>
  <c r="BP39" i="7" s="1"/>
  <c r="BG13" i="7"/>
  <c r="BE13" i="7" s="1"/>
  <c r="AE547" i="7"/>
  <c r="AE519" i="7"/>
  <c r="AL505" i="7"/>
  <c r="AK505" i="7" s="1"/>
  <c r="BG427" i="7"/>
  <c r="BE427" i="7" s="1"/>
  <c r="BG405" i="7"/>
  <c r="BF405" i="7" s="1"/>
  <c r="AL393" i="7"/>
  <c r="AK393" i="7" s="1"/>
  <c r="AL354" i="7"/>
  <c r="AK354" i="7" s="1"/>
  <c r="AZ299" i="7"/>
  <c r="BN253" i="7"/>
  <c r="BG229" i="7"/>
  <c r="BF229" i="7" s="1"/>
  <c r="BG182" i="7"/>
  <c r="BG90" i="7"/>
  <c r="BG76" i="7"/>
  <c r="BE76" i="7" s="1"/>
  <c r="AE58" i="7"/>
  <c r="BN543" i="7"/>
  <c r="AZ427" i="7"/>
  <c r="AX427" i="7" s="1"/>
  <c r="AZ405" i="7"/>
  <c r="AX405" i="7" s="1"/>
  <c r="AE393" i="7"/>
  <c r="AC393" i="7" s="1"/>
  <c r="BG364" i="7"/>
  <c r="BN352" i="7"/>
  <c r="BL352" i="7" s="1"/>
  <c r="BG297" i="7"/>
  <c r="BN202" i="7"/>
  <c r="BL202" i="7" s="1"/>
  <c r="AZ182" i="7"/>
  <c r="AE157" i="7"/>
  <c r="AD157" i="7" s="1"/>
  <c r="AE90" i="7"/>
  <c r="AL76" i="7"/>
  <c r="AJ76" i="7" s="1"/>
  <c r="AC285" i="7"/>
  <c r="AL996" i="7"/>
  <c r="AS996" i="7"/>
  <c r="BG814" i="7"/>
  <c r="BF814" i="7" s="1"/>
  <c r="AS814" i="7"/>
  <c r="AS755" i="7"/>
  <c r="BG755" i="7"/>
  <c r="AZ636" i="7"/>
  <c r="AS636" i="7"/>
  <c r="AE634" i="7"/>
  <c r="AS634" i="7"/>
  <c r="AQ634" i="7" s="1"/>
  <c r="AT634" i="7" s="1"/>
  <c r="AC249" i="7"/>
  <c r="AS98" i="7"/>
  <c r="AQ98" i="7" s="1"/>
  <c r="AL98" i="7"/>
  <c r="AN98" i="7" s="1"/>
  <c r="AZ98" i="7"/>
  <c r="BG98" i="7"/>
  <c r="BN98" i="7"/>
  <c r="BL98" i="7" s="1"/>
  <c r="AE98" i="7"/>
  <c r="AS96" i="7"/>
  <c r="AQ96" i="7" s="1"/>
  <c r="AZ919" i="7"/>
  <c r="AS919" i="7"/>
  <c r="AE915" i="7"/>
  <c r="AS915" i="7"/>
  <c r="AE856" i="7"/>
  <c r="AG856" i="7" s="1"/>
  <c r="AS856" i="7"/>
  <c r="BG854" i="7"/>
  <c r="BE854" i="7" s="1"/>
  <c r="AS854" i="7"/>
  <c r="AL808" i="7"/>
  <c r="AK808" i="7" s="1"/>
  <c r="AS808" i="7"/>
  <c r="AQ808" i="7" s="1"/>
  <c r="AT808" i="7" s="1"/>
  <c r="AL747" i="7"/>
  <c r="AS747" i="7"/>
  <c r="AZ702" i="7"/>
  <c r="AS702" i="7"/>
  <c r="AL621" i="7"/>
  <c r="AS621" i="7"/>
  <c r="AZ621" i="7"/>
  <c r="AX621" i="7" s="1"/>
  <c r="AE621" i="7"/>
  <c r="BG555" i="7"/>
  <c r="AS555" i="7"/>
  <c r="AE520" i="7"/>
  <c r="AS520" i="7"/>
  <c r="AL520" i="7"/>
  <c r="AL469" i="7"/>
  <c r="AS469" i="7"/>
  <c r="AR469" i="7" s="1"/>
  <c r="BN469" i="7"/>
  <c r="BL469" i="7" s="1"/>
  <c r="AE469" i="7"/>
  <c r="BG469" i="7"/>
  <c r="BE469" i="7" s="1"/>
  <c r="AE329" i="7"/>
  <c r="AC329" i="7" s="1"/>
  <c r="AS329" i="7"/>
  <c r="AQ329" i="7" s="1"/>
  <c r="AL329" i="7"/>
  <c r="AS249" i="7"/>
  <c r="AR249" i="7" s="1"/>
  <c r="AZ249" i="7"/>
  <c r="BN249" i="7"/>
  <c r="BL249" i="7" s="1"/>
  <c r="BE109" i="7"/>
  <c r="BF109" i="7"/>
  <c r="AE89" i="7"/>
  <c r="AC89" i="7" s="1"/>
  <c r="AS89" i="7"/>
  <c r="AL75" i="7"/>
  <c r="AS75" i="7"/>
  <c r="AZ75" i="7"/>
  <c r="AY75" i="7" s="1"/>
  <c r="BG913" i="7"/>
  <c r="AS913" i="7"/>
  <c r="AE911" i="7"/>
  <c r="AG911" i="7" s="1"/>
  <c r="AS911" i="7"/>
  <c r="AL685" i="7"/>
  <c r="AJ685" i="7" s="1"/>
  <c r="AS685" i="7"/>
  <c r="AL589" i="7"/>
  <c r="AS589" i="7"/>
  <c r="BG589" i="7"/>
  <c r="BE589" i="7" s="1"/>
  <c r="BG531" i="7"/>
  <c r="AS531" i="7"/>
  <c r="AR531" i="7" s="1"/>
  <c r="AZ531" i="7"/>
  <c r="AY531" i="7" s="1"/>
  <c r="AE127" i="7"/>
  <c r="AS127" i="7"/>
  <c r="AZ127" i="7"/>
  <c r="AX127" i="7" s="1"/>
  <c r="BG127" i="7"/>
  <c r="BF127" i="7" s="1"/>
  <c r="AL127" i="7"/>
  <c r="AJ127" i="7" s="1"/>
  <c r="BN127" i="7"/>
  <c r="BL127" i="7" s="1"/>
  <c r="AL107" i="7"/>
  <c r="AJ107" i="7" s="1"/>
  <c r="AS107" i="7"/>
  <c r="AZ770" i="7"/>
  <c r="AS770" i="7"/>
  <c r="AL770" i="7"/>
  <c r="AE768" i="7"/>
  <c r="AS768" i="7"/>
  <c r="AE766" i="7"/>
  <c r="AS766" i="7"/>
  <c r="AE619" i="7"/>
  <c r="AS619" i="7"/>
  <c r="AQ619" i="7" s="1"/>
  <c r="AT619" i="7" s="1"/>
  <c r="AS487" i="7"/>
  <c r="AQ487" i="7" s="1"/>
  <c r="AE487" i="7"/>
  <c r="BG487" i="7"/>
  <c r="BF487" i="7" s="1"/>
  <c r="AL265" i="7"/>
  <c r="AK265" i="7" s="1"/>
  <c r="AS265" i="7"/>
  <c r="AQ265" i="7" s="1"/>
  <c r="BN265" i="7"/>
  <c r="BL265" i="7" s="1"/>
  <c r="AD182" i="7"/>
  <c r="AS973" i="7"/>
  <c r="AR973" i="7" s="1"/>
  <c r="AU973" i="7" s="1"/>
  <c r="AL973" i="7"/>
  <c r="AL960" i="7"/>
  <c r="AK960" i="7" s="1"/>
  <c r="AN960" i="7" s="1"/>
  <c r="AS960" i="7"/>
  <c r="AQ960" i="7" s="1"/>
  <c r="AT960" i="7" s="1"/>
  <c r="AL882" i="7"/>
  <c r="AS882" i="7"/>
  <c r="AR882" i="7" s="1"/>
  <c r="AU882" i="7" s="1"/>
  <c r="BG880" i="7"/>
  <c r="AS880" i="7"/>
  <c r="BN762" i="7"/>
  <c r="BL762" i="7" s="1"/>
  <c r="AS762" i="7"/>
  <c r="AE696" i="7"/>
  <c r="AG696" i="7" s="1"/>
  <c r="AS696" i="7"/>
  <c r="BG558" i="7"/>
  <c r="BE558" i="7" s="1"/>
  <c r="AS558" i="7"/>
  <c r="AQ558" i="7" s="1"/>
  <c r="BG481" i="7"/>
  <c r="AS481" i="7"/>
  <c r="AL481" i="7"/>
  <c r="AJ481" i="7" s="1"/>
  <c r="AZ481" i="7"/>
  <c r="AY481" i="7" s="1"/>
  <c r="BN481" i="7"/>
  <c r="BL481" i="7" s="1"/>
  <c r="AE438" i="7"/>
  <c r="AS438" i="7"/>
  <c r="AR438" i="7" s="1"/>
  <c r="AS389" i="7"/>
  <c r="BN389" i="7"/>
  <c r="BL389" i="7" s="1"/>
  <c r="AZ191" i="7"/>
  <c r="AX191" i="7" s="1"/>
  <c r="AS191" i="7"/>
  <c r="AL191" i="7"/>
  <c r="BG984" i="7"/>
  <c r="BE984" i="7" s="1"/>
  <c r="AE969" i="7"/>
  <c r="AS969" i="7"/>
  <c r="AE924" i="7"/>
  <c r="AG924" i="7" s="1"/>
  <c r="AS924" i="7"/>
  <c r="BG922" i="7"/>
  <c r="AS922" i="7"/>
  <c r="BG878" i="7"/>
  <c r="BE878" i="7" s="1"/>
  <c r="BH878" i="7" s="1"/>
  <c r="AS878" i="7"/>
  <c r="AZ876" i="7"/>
  <c r="AX876" i="7" s="1"/>
  <c r="BA876" i="7" s="1"/>
  <c r="AS865" i="7"/>
  <c r="AQ865" i="7" s="1"/>
  <c r="BG865" i="7"/>
  <c r="BE865" i="7" s="1"/>
  <c r="BG863" i="7"/>
  <c r="BE863" i="7" s="1"/>
  <c r="AS863" i="7"/>
  <c r="AQ863" i="7" s="1"/>
  <c r="AT863" i="7" s="1"/>
  <c r="AZ819" i="7"/>
  <c r="AX819" i="7" s="1"/>
  <c r="BA819" i="7" s="1"/>
  <c r="AS819" i="7"/>
  <c r="AE787" i="7"/>
  <c r="AF787" i="7" s="1"/>
  <c r="AL711" i="7"/>
  <c r="AS711" i="7"/>
  <c r="AE709" i="7"/>
  <c r="AF709" i="7" s="1"/>
  <c r="AS709" i="7"/>
  <c r="AL707" i="7"/>
  <c r="AJ707" i="7" s="1"/>
  <c r="AS707" i="7"/>
  <c r="AQ707" i="7" s="1"/>
  <c r="AT707" i="7" s="1"/>
  <c r="BN571" i="7"/>
  <c r="AS571" i="7"/>
  <c r="AZ571" i="7"/>
  <c r="AL569" i="7"/>
  <c r="AJ569" i="7" s="1"/>
  <c r="AS569" i="7"/>
  <c r="AE368" i="7"/>
  <c r="AD368" i="7" s="1"/>
  <c r="AS368" i="7"/>
  <c r="BN366" i="7"/>
  <c r="BL366" i="7" s="1"/>
  <c r="AS366" i="7"/>
  <c r="AS285" i="7"/>
  <c r="AZ285" i="7"/>
  <c r="AX285" i="7" s="1"/>
  <c r="BG285" i="7"/>
  <c r="AL285" i="7"/>
  <c r="AJ285" i="7" s="1"/>
  <c r="BN285" i="7"/>
  <c r="BL285" i="7" s="1"/>
  <c r="BN198" i="7"/>
  <c r="BL198" i="7" s="1"/>
  <c r="AS198" i="7"/>
  <c r="AE198" i="7"/>
  <c r="AZ198" i="7"/>
  <c r="AX198" i="7" s="1"/>
  <c r="BG198" i="7"/>
  <c r="BE198" i="7" s="1"/>
  <c r="AE142" i="7"/>
  <c r="AS142" i="7"/>
  <c r="AQ142" i="7" s="1"/>
  <c r="AE676" i="7"/>
  <c r="AF676" i="7" s="1"/>
  <c r="AS676" i="7"/>
  <c r="AQ676" i="7" s="1"/>
  <c r="AT676" i="7" s="1"/>
  <c r="AZ874" i="7"/>
  <c r="AS874" i="7"/>
  <c r="AZ785" i="7"/>
  <c r="AS785" i="7"/>
  <c r="AS735" i="7"/>
  <c r="BG735" i="7"/>
  <c r="AE733" i="7"/>
  <c r="AS733" i="7"/>
  <c r="AL731" i="7"/>
  <c r="AK731" i="7" s="1"/>
  <c r="AN731" i="7" s="1"/>
  <c r="AS731" i="7"/>
  <c r="AS650" i="7"/>
  <c r="AL650" i="7"/>
  <c r="AL628" i="7"/>
  <c r="AS628" i="7"/>
  <c r="BG626" i="7"/>
  <c r="AS626" i="7"/>
  <c r="AS509" i="7"/>
  <c r="AZ509" i="7"/>
  <c r="AY509" i="7" s="1"/>
  <c r="AE509" i="7"/>
  <c r="AL496" i="7"/>
  <c r="AS496" i="7"/>
  <c r="AR496" i="7" s="1"/>
  <c r="AE443" i="7"/>
  <c r="AS443" i="7"/>
  <c r="AQ443" i="7" s="1"/>
  <c r="AL443" i="7"/>
  <c r="AE283" i="7"/>
  <c r="AS283" i="7"/>
  <c r="AQ283" i="7" s="1"/>
  <c r="AS194" i="7"/>
  <c r="AZ194" i="7"/>
  <c r="AY194" i="7" s="1"/>
  <c r="BG194" i="7"/>
  <c r="BN194" i="7"/>
  <c r="BL194" i="7" s="1"/>
  <c r="AD170" i="7"/>
  <c r="AC170" i="7"/>
  <c r="AS140" i="7"/>
  <c r="AZ140" i="7"/>
  <c r="AL37" i="7"/>
  <c r="AS37" i="7"/>
  <c r="BN37" i="7"/>
  <c r="AL938" i="7"/>
  <c r="AK938" i="7" s="1"/>
  <c r="AS938" i="7"/>
  <c r="AQ938" i="7" s="1"/>
  <c r="AL893" i="7"/>
  <c r="AS893" i="7"/>
  <c r="AQ893" i="7" s="1"/>
  <c r="AT893" i="7" s="1"/>
  <c r="AL889" i="7"/>
  <c r="AJ889" i="7" s="1"/>
  <c r="AS889" i="7"/>
  <c r="AZ783" i="7"/>
  <c r="AS783" i="7"/>
  <c r="AL624" i="7"/>
  <c r="AJ624" i="7" s="1"/>
  <c r="AM624" i="7" s="1"/>
  <c r="AS624" i="7"/>
  <c r="AE622" i="7"/>
  <c r="AS622" i="7"/>
  <c r="AZ607" i="7"/>
  <c r="AS607" i="7"/>
  <c r="AQ607" i="7" s="1"/>
  <c r="AT607" i="7" s="1"/>
  <c r="BN607" i="7"/>
  <c r="BL607" i="7" s="1"/>
  <c r="AL605" i="7"/>
  <c r="AS605" i="7"/>
  <c r="AZ603" i="7"/>
  <c r="AS603" i="7"/>
  <c r="BG563" i="7"/>
  <c r="AS563" i="7"/>
  <c r="AR563" i="7" s="1"/>
  <c r="AE538" i="7"/>
  <c r="AS538" i="7"/>
  <c r="AS162" i="7"/>
  <c r="BN162" i="7"/>
  <c r="BL162" i="7" s="1"/>
  <c r="AC22" i="7"/>
  <c r="AL989" i="7"/>
  <c r="AK989" i="7" s="1"/>
  <c r="AN989" i="7" s="1"/>
  <c r="AS989" i="7"/>
  <c r="AQ989" i="7" s="1"/>
  <c r="AT989" i="7" s="1"/>
  <c r="BN987" i="7"/>
  <c r="BL987" i="7" s="1"/>
  <c r="AL936" i="7"/>
  <c r="AK936" i="7" s="1"/>
  <c r="AN936" i="7" s="1"/>
  <c r="AS936" i="7"/>
  <c r="AZ927" i="7"/>
  <c r="AY927" i="7" s="1"/>
  <c r="BB927" i="7" s="1"/>
  <c r="AS927" i="7"/>
  <c r="BG887" i="7"/>
  <c r="AS887" i="7"/>
  <c r="AZ851" i="7"/>
  <c r="AS851" i="7"/>
  <c r="AR851" i="7" s="1"/>
  <c r="AU851" i="7" s="1"/>
  <c r="AL851" i="7"/>
  <c r="AL838" i="7"/>
  <c r="AK838" i="7" s="1"/>
  <c r="AN838" i="7" s="1"/>
  <c r="AS838" i="7"/>
  <c r="AE836" i="7"/>
  <c r="AF836" i="7" s="1"/>
  <c r="AS836" i="7"/>
  <c r="BG834" i="7"/>
  <c r="BE834" i="7" s="1"/>
  <c r="AS834" i="7"/>
  <c r="AQ834" i="7" s="1"/>
  <c r="AT834" i="7" s="1"/>
  <c r="BG832" i="7"/>
  <c r="AS832" i="7"/>
  <c r="AS796" i="7"/>
  <c r="AZ796" i="7"/>
  <c r="AZ794" i="7"/>
  <c r="AY794" i="7" s="1"/>
  <c r="BB794" i="7" s="1"/>
  <c r="AS794" i="7"/>
  <c r="AS777" i="7"/>
  <c r="AR777" i="7" s="1"/>
  <c r="AU777" i="7" s="1"/>
  <c r="AL777" i="7"/>
  <c r="AZ777" i="7"/>
  <c r="AX777" i="7" s="1"/>
  <c r="BG777" i="7"/>
  <c r="BF777" i="7" s="1"/>
  <c r="BN777" i="7"/>
  <c r="BL777" i="7" s="1"/>
  <c r="AE777" i="7"/>
  <c r="AE775" i="7"/>
  <c r="AG775" i="7" s="1"/>
  <c r="AD774" i="7" s="1"/>
  <c r="AS775" i="7"/>
  <c r="AZ742" i="7"/>
  <c r="AX742" i="7" s="1"/>
  <c r="BN720" i="7"/>
  <c r="AS720" i="7"/>
  <c r="AQ720" i="7" s="1"/>
  <c r="BG718" i="7"/>
  <c r="AS718" i="7"/>
  <c r="AL631" i="7"/>
  <c r="AK631" i="7" s="1"/>
  <c r="AN631" i="7" s="1"/>
  <c r="AE550" i="7"/>
  <c r="AS550" i="7"/>
  <c r="AL548" i="7"/>
  <c r="AS548" i="7"/>
  <c r="AL514" i="7"/>
  <c r="AS514" i="7"/>
  <c r="AR514" i="7" s="1"/>
  <c r="AE514" i="7"/>
  <c r="BG514" i="7"/>
  <c r="BE514" i="7" s="1"/>
  <c r="BF494" i="7"/>
  <c r="AE381" i="7"/>
  <c r="AS381" i="7"/>
  <c r="AQ381" i="7" s="1"/>
  <c r="BG381" i="7"/>
  <c r="BF381" i="7" s="1"/>
  <c r="BN381" i="7"/>
  <c r="BL381" i="7" s="1"/>
  <c r="AZ381" i="7"/>
  <c r="AC326" i="7"/>
  <c r="AS308" i="7"/>
  <c r="AL308" i="7"/>
  <c r="BN308" i="7"/>
  <c r="BL308" i="7" s="1"/>
  <c r="AS293" i="7"/>
  <c r="AL293" i="7"/>
  <c r="AJ293" i="7" s="1"/>
  <c r="AZ293" i="7"/>
  <c r="AY293" i="7" s="1"/>
  <c r="BN293" i="7"/>
  <c r="BL293" i="7" s="1"/>
  <c r="AE293" i="7"/>
  <c r="AC293" i="7" s="1"/>
  <c r="AC279" i="7"/>
  <c r="AD279" i="7"/>
  <c r="AL48" i="7"/>
  <c r="AJ48" i="7" s="1"/>
  <c r="AS48" i="7"/>
  <c r="AZ48" i="7"/>
  <c r="AX48" i="7" s="1"/>
  <c r="AS33" i="7"/>
  <c r="AZ33" i="7"/>
  <c r="AX33" i="7" s="1"/>
  <c r="AC29" i="7"/>
  <c r="BN22" i="7"/>
  <c r="AS22" i="7"/>
  <c r="AR22" i="7" s="1"/>
  <c r="BN996" i="7"/>
  <c r="BL996" i="7" s="1"/>
  <c r="BN847" i="7"/>
  <c r="BL847" i="7" s="1"/>
  <c r="AS847" i="7"/>
  <c r="AE727" i="7"/>
  <c r="AG727" i="7" s="1"/>
  <c r="AS727" i="7"/>
  <c r="AS682" i="7"/>
  <c r="AQ682" i="7" s="1"/>
  <c r="AT682" i="7" s="1"/>
  <c r="AZ682" i="7"/>
  <c r="AE665" i="7"/>
  <c r="AG665" i="7" s="1"/>
  <c r="AE512" i="7"/>
  <c r="AS512" i="7"/>
  <c r="AL379" i="7"/>
  <c r="AS379" i="7"/>
  <c r="AS313" i="7"/>
  <c r="BN313" i="7"/>
  <c r="BG158" i="7"/>
  <c r="BF158" i="7" s="1"/>
  <c r="AS158" i="7"/>
  <c r="AL158" i="7"/>
  <c r="AZ158" i="7"/>
  <c r="AY158" i="7" s="1"/>
  <c r="BG996" i="7"/>
  <c r="BE996" i="7" s="1"/>
  <c r="AZ987" i="7"/>
  <c r="AX987" i="7" s="1"/>
  <c r="AS987" i="7"/>
  <c r="AQ987" i="7" s="1"/>
  <c r="AL954" i="7"/>
  <c r="AS954" i="7"/>
  <c r="AZ954" i="7"/>
  <c r="AX954" i="7" s="1"/>
  <c r="BA954" i="7" s="1"/>
  <c r="AL950" i="7"/>
  <c r="AS950" i="7"/>
  <c r="AQ950" i="7" s="1"/>
  <c r="AT950" i="7" s="1"/>
  <c r="AL948" i="7"/>
  <c r="AS948" i="7"/>
  <c r="AE805" i="7"/>
  <c r="AC805" i="7" s="1"/>
  <c r="AS805" i="7"/>
  <c r="AR805" i="7" s="1"/>
  <c r="BG742" i="7"/>
  <c r="BF742" i="7" s="1"/>
  <c r="AS742" i="7"/>
  <c r="BN742" i="7"/>
  <c r="BL742" i="7" s="1"/>
  <c r="AZ631" i="7"/>
  <c r="AX631" i="7" s="1"/>
  <c r="AS631" i="7"/>
  <c r="AR631" i="7" s="1"/>
  <c r="AU631" i="7" s="1"/>
  <c r="BN631" i="7"/>
  <c r="BL631" i="7" s="1"/>
  <c r="AL612" i="7"/>
  <c r="AS612" i="7"/>
  <c r="AZ580" i="7"/>
  <c r="AS580" i="7"/>
  <c r="BN580" i="7"/>
  <c r="AL580" i="7"/>
  <c r="AZ576" i="7"/>
  <c r="AX576" i="7" s="1"/>
  <c r="BA576" i="7" s="1"/>
  <c r="AS576" i="7"/>
  <c r="AS526" i="7"/>
  <c r="AE526" i="7"/>
  <c r="AS451" i="7"/>
  <c r="BG451" i="7"/>
  <c r="AS388" i="7"/>
  <c r="AQ388" i="7" s="1"/>
  <c r="AL388" i="7"/>
  <c r="AZ388" i="7"/>
  <c r="AX388" i="7" s="1"/>
  <c r="BG388" i="7"/>
  <c r="AE388" i="7"/>
  <c r="BN388" i="7"/>
  <c r="BL388" i="7" s="1"/>
  <c r="AS324" i="7"/>
  <c r="BN324" i="7"/>
  <c r="BL324" i="7" s="1"/>
  <c r="AS320" i="7"/>
  <c r="AL320" i="7"/>
  <c r="AZ320" i="7"/>
  <c r="BN320" i="7"/>
  <c r="BL320" i="7" s="1"/>
  <c r="AE320" i="7"/>
  <c r="AD320" i="7" s="1"/>
  <c r="BG311" i="7"/>
  <c r="AS311" i="7"/>
  <c r="AE862" i="7"/>
  <c r="AF862" i="7" s="1"/>
  <c r="AS862" i="7"/>
  <c r="BG862" i="7"/>
  <c r="BF862" i="7" s="1"/>
  <c r="BN862" i="7"/>
  <c r="BL862" i="7" s="1"/>
  <c r="AZ862" i="7"/>
  <c r="AX862" i="7" s="1"/>
  <c r="BG860" i="7"/>
  <c r="AS860" i="7"/>
  <c r="AL812" i="7"/>
  <c r="AJ812" i="7" s="1"/>
  <c r="AS812" i="7"/>
  <c r="AZ996" i="7"/>
  <c r="AX996" i="7" s="1"/>
  <c r="BA996" i="7" s="1"/>
  <c r="AS900" i="7"/>
  <c r="AR900" i="7" s="1"/>
  <c r="AU900" i="7" s="1"/>
  <c r="AL898" i="7"/>
  <c r="AJ898" i="7" s="1"/>
  <c r="AM898" i="7" s="1"/>
  <c r="AS898" i="7"/>
  <c r="AL862" i="7"/>
  <c r="AK862" i="7" s="1"/>
  <c r="AE803" i="7"/>
  <c r="AS803" i="7"/>
  <c r="AL801" i="7"/>
  <c r="AS801" i="7"/>
  <c r="BN680" i="7"/>
  <c r="BL680" i="7" s="1"/>
  <c r="AS680" i="7"/>
  <c r="BG678" i="7"/>
  <c r="BF678" i="7" s="1"/>
  <c r="AS678" i="7"/>
  <c r="BN676" i="7"/>
  <c r="AL636" i="7"/>
  <c r="AJ636" i="7" s="1"/>
  <c r="AM636" i="7" s="1"/>
  <c r="AS517" i="7"/>
  <c r="AR517" i="7" s="1"/>
  <c r="BG517" i="7"/>
  <c r="AZ469" i="7"/>
  <c r="AY469" i="7" s="1"/>
  <c r="AS462" i="7"/>
  <c r="AZ462" i="7"/>
  <c r="AL462" i="7"/>
  <c r="AJ462" i="7" s="1"/>
  <c r="AS201" i="7"/>
  <c r="BG201" i="7"/>
  <c r="AE201" i="7"/>
  <c r="AD201" i="7" s="1"/>
  <c r="BN55" i="7"/>
  <c r="BL55" i="7" s="1"/>
  <c r="AL991" i="7"/>
  <c r="AS991" i="7"/>
  <c r="AQ991" i="7" s="1"/>
  <c r="AT991" i="7" s="1"/>
  <c r="AE975" i="7"/>
  <c r="AS975" i="7"/>
  <c r="AZ959" i="7"/>
  <c r="AY959" i="7" s="1"/>
  <c r="AS959" i="7"/>
  <c r="AR959" i="7" s="1"/>
  <c r="AU959" i="7" s="1"/>
  <c r="AZ958" i="7"/>
  <c r="AY958" i="7" s="1"/>
  <c r="BB958" i="7" s="1"/>
  <c r="AS958" i="7"/>
  <c r="AL956" i="7"/>
  <c r="AJ956" i="7" s="1"/>
  <c r="AM956" i="7" s="1"/>
  <c r="AS956" i="7"/>
  <c r="AE945" i="7"/>
  <c r="AG945" i="7" s="1"/>
  <c r="AS945" i="7"/>
  <c r="AQ945" i="7" s="1"/>
  <c r="AT945" i="7" s="1"/>
  <c r="BG940" i="7"/>
  <c r="AS940" i="7"/>
  <c r="AE869" i="7"/>
  <c r="AF869" i="7" s="1"/>
  <c r="AS869" i="7"/>
  <c r="AE867" i="7"/>
  <c r="AG867" i="7" s="1"/>
  <c r="AS867" i="7"/>
  <c r="AE798" i="7"/>
  <c r="AF798" i="7" s="1"/>
  <c r="AS798" i="7"/>
  <c r="AL791" i="7"/>
  <c r="AJ791" i="7" s="1"/>
  <c r="AM791" i="7" s="1"/>
  <c r="AS791" i="7"/>
  <c r="BN789" i="7"/>
  <c r="AS789" i="7"/>
  <c r="AE778" i="7"/>
  <c r="AG778" i="7" s="1"/>
  <c r="AS778" i="7"/>
  <c r="AE737" i="7"/>
  <c r="AS737" i="7"/>
  <c r="BG713" i="7"/>
  <c r="AS713" i="7"/>
  <c r="AZ704" i="7"/>
  <c r="AY704" i="7" s="1"/>
  <c r="AS704" i="7"/>
  <c r="BN675" i="7"/>
  <c r="BL675" i="7" s="1"/>
  <c r="AS675" i="7"/>
  <c r="AZ652" i="7"/>
  <c r="AS652" i="7"/>
  <c r="AQ652" i="7" s="1"/>
  <c r="AT652" i="7" s="1"/>
  <c r="AE614" i="7"/>
  <c r="AG614" i="7" s="1"/>
  <c r="AS614" i="7"/>
  <c r="AL600" i="7"/>
  <c r="AK600" i="7" s="1"/>
  <c r="AN600" i="7" s="1"/>
  <c r="AS600" i="7"/>
  <c r="AE595" i="7"/>
  <c r="AG595" i="7" s="1"/>
  <c r="AS595" i="7"/>
  <c r="AR595" i="7" s="1"/>
  <c r="AU595" i="7" s="1"/>
  <c r="AL593" i="7"/>
  <c r="AS593" i="7"/>
  <c r="AZ573" i="7"/>
  <c r="AY573" i="7" s="1"/>
  <c r="AS573" i="7"/>
  <c r="BG539" i="7"/>
  <c r="BF539" i="7" s="1"/>
  <c r="AL533" i="7"/>
  <c r="AK533" i="7" s="1"/>
  <c r="AS533" i="7"/>
  <c r="AZ523" i="7"/>
  <c r="AX523" i="7" s="1"/>
  <c r="AS523" i="7"/>
  <c r="AS504" i="7"/>
  <c r="AL504" i="7"/>
  <c r="AZ504" i="7"/>
  <c r="AY504" i="7" s="1"/>
  <c r="AE493" i="7"/>
  <c r="AS493" i="7"/>
  <c r="BG480" i="7"/>
  <c r="BE480" i="7" s="1"/>
  <c r="AS480" i="7"/>
  <c r="AL478" i="7"/>
  <c r="AS478" i="7"/>
  <c r="AS471" i="7"/>
  <c r="AQ471" i="7" s="1"/>
  <c r="AL471" i="7"/>
  <c r="AJ471" i="7" s="1"/>
  <c r="BN471" i="7"/>
  <c r="BL471" i="7" s="1"/>
  <c r="AS457" i="7"/>
  <c r="AR457" i="7" s="1"/>
  <c r="AZ457" i="7"/>
  <c r="AK361" i="7"/>
  <c r="AJ361" i="7"/>
  <c r="AL358" i="7"/>
  <c r="AJ358" i="7" s="1"/>
  <c r="AS358" i="7"/>
  <c r="BG358" i="7"/>
  <c r="BE358" i="7" s="1"/>
  <c r="AE358" i="7"/>
  <c r="AD358" i="7" s="1"/>
  <c r="BG356" i="7"/>
  <c r="BE356" i="7" s="1"/>
  <c r="AS356" i="7"/>
  <c r="AS339" i="7"/>
  <c r="AR339" i="7" s="1"/>
  <c r="AL339" i="7"/>
  <c r="AJ339" i="7" s="1"/>
  <c r="AS303" i="7"/>
  <c r="AR303" i="7" s="1"/>
  <c r="AL303" i="7"/>
  <c r="AZ303" i="7"/>
  <c r="BG303" i="7"/>
  <c r="BF303" i="7" s="1"/>
  <c r="BN303" i="7"/>
  <c r="BL303" i="7" s="1"/>
  <c r="AE303" i="7"/>
  <c r="AS287" i="7"/>
  <c r="AZ287" i="7"/>
  <c r="AY287" i="7" s="1"/>
  <c r="AS275" i="7"/>
  <c r="BN275" i="7"/>
  <c r="BL275" i="7" s="1"/>
  <c r="AE275" i="7"/>
  <c r="AD275" i="7" s="1"/>
  <c r="AL275" i="7"/>
  <c r="AJ275" i="7" s="1"/>
  <c r="BG275" i="7"/>
  <c r="BE275" i="7" s="1"/>
  <c r="AE273" i="7"/>
  <c r="AC273" i="7" s="1"/>
  <c r="AS273" i="7"/>
  <c r="AS255" i="7"/>
  <c r="AE255" i="7"/>
  <c r="AS206" i="7"/>
  <c r="AZ206" i="7"/>
  <c r="BG206" i="7"/>
  <c r="BF206" i="7" s="1"/>
  <c r="AL206" i="7"/>
  <c r="AS153" i="7"/>
  <c r="AR153" i="7" s="1"/>
  <c r="AE153" i="7"/>
  <c r="BG153" i="7"/>
  <c r="AX109" i="7"/>
  <c r="AZ100" i="7"/>
  <c r="AS100" i="7"/>
  <c r="BN100" i="7"/>
  <c r="AE86" i="7"/>
  <c r="AS86" i="7"/>
  <c r="BG86" i="7"/>
  <c r="BF86" i="7" s="1"/>
  <c r="AC64" i="7"/>
  <c r="AE15" i="7"/>
  <c r="AS15" i="7"/>
  <c r="AR15" i="7" s="1"/>
  <c r="BG15" i="7"/>
  <c r="BF15" i="7" s="1"/>
  <c r="BN15" i="7"/>
  <c r="BL15" i="7" s="1"/>
  <c r="AZ15" i="7"/>
  <c r="AX15" i="7" s="1"/>
  <c r="AE994" i="7"/>
  <c r="AF994" i="7" s="1"/>
  <c r="AS994" i="7"/>
  <c r="AR994" i="7" s="1"/>
  <c r="AU994" i="7" s="1"/>
  <c r="AZ982" i="7"/>
  <c r="AX982" i="7" s="1"/>
  <c r="AS982" i="7"/>
  <c r="AR982" i="7" s="1"/>
  <c r="AU982" i="7" s="1"/>
  <c r="AE980" i="7"/>
  <c r="AS980" i="7"/>
  <c r="BN967" i="7"/>
  <c r="AS967" i="7"/>
  <c r="AQ967" i="7" s="1"/>
  <c r="AT967" i="7" s="1"/>
  <c r="AL946" i="7"/>
  <c r="AJ946" i="7" s="1"/>
  <c r="AM946" i="7" s="1"/>
  <c r="BN909" i="7"/>
  <c r="AS909" i="7"/>
  <c r="BG907" i="7"/>
  <c r="BE907" i="7" s="1"/>
  <c r="BH907" i="7" s="1"/>
  <c r="AS907" i="7"/>
  <c r="AL885" i="7"/>
  <c r="AK885" i="7" s="1"/>
  <c r="AN885" i="7" s="1"/>
  <c r="AS885" i="7"/>
  <c r="AR885" i="7" s="1"/>
  <c r="AU885" i="7" s="1"/>
  <c r="BG872" i="7"/>
  <c r="BE872" i="7" s="1"/>
  <c r="BH872" i="7" s="1"/>
  <c r="AS872" i="7"/>
  <c r="BN824" i="7"/>
  <c r="AS824" i="7"/>
  <c r="BG799" i="7"/>
  <c r="BE799" i="7" s="1"/>
  <c r="AS799" i="7"/>
  <c r="AR799" i="7" s="1"/>
  <c r="AU799" i="7" s="1"/>
  <c r="AZ792" i="7"/>
  <c r="AS792" i="7"/>
  <c r="AE771" i="7"/>
  <c r="AL760" i="7"/>
  <c r="AK760" i="7" s="1"/>
  <c r="AS760" i="7"/>
  <c r="AL758" i="7"/>
  <c r="AS758" i="7"/>
  <c r="AL743" i="7"/>
  <c r="AS743" i="7"/>
  <c r="AZ738" i="7"/>
  <c r="AX738" i="7" s="1"/>
  <c r="BA738" i="7" s="1"/>
  <c r="AE723" i="7"/>
  <c r="AF723" i="7" s="1"/>
  <c r="AS723" i="7"/>
  <c r="AR723" i="7" s="1"/>
  <c r="AU723" i="7" s="1"/>
  <c r="BG714" i="7"/>
  <c r="AS714" i="7"/>
  <c r="BG694" i="7"/>
  <c r="AS694" i="7"/>
  <c r="BG617" i="7"/>
  <c r="AE610" i="7"/>
  <c r="AG610" i="7" s="1"/>
  <c r="AS601" i="7"/>
  <c r="AR601" i="7" s="1"/>
  <c r="AU601" i="7" s="1"/>
  <c r="AE587" i="7"/>
  <c r="AS587" i="7"/>
  <c r="AE585" i="7"/>
  <c r="AG585" i="7" s="1"/>
  <c r="AS585" i="7"/>
  <c r="AQ585" i="7" s="1"/>
  <c r="AT585" i="7" s="1"/>
  <c r="AL583" i="7"/>
  <c r="AJ583" i="7" s="1"/>
  <c r="AM583" i="7" s="1"/>
  <c r="AS583" i="7"/>
  <c r="BN581" i="7"/>
  <c r="BL581" i="7" s="1"/>
  <c r="AS581" i="7"/>
  <c r="AE574" i="7"/>
  <c r="AF574" i="7" s="1"/>
  <c r="AZ556" i="7"/>
  <c r="AY556" i="7" s="1"/>
  <c r="AZ553" i="7"/>
  <c r="AS553" i="7"/>
  <c r="BG543" i="7"/>
  <c r="BF543" i="7" s="1"/>
  <c r="AS542" i="7"/>
  <c r="AR542" i="7" s="1"/>
  <c r="BN540" i="7"/>
  <c r="BL540" i="7" s="1"/>
  <c r="AS540" i="7"/>
  <c r="AL539" i="7"/>
  <c r="AL524" i="7"/>
  <c r="AZ518" i="7"/>
  <c r="AL515" i="7"/>
  <c r="AS403" i="7"/>
  <c r="AL403" i="7"/>
  <c r="AZ403" i="7"/>
  <c r="BG403" i="7"/>
  <c r="AE384" i="7"/>
  <c r="AS384" i="7"/>
  <c r="AZ375" i="7"/>
  <c r="AD281" i="7"/>
  <c r="AL245" i="7"/>
  <c r="AK245" i="7" s="1"/>
  <c r="AS245" i="7"/>
  <c r="AZ245" i="7"/>
  <c r="AX245" i="7" s="1"/>
  <c r="AE225" i="7"/>
  <c r="AS225" i="7"/>
  <c r="AR225" i="7" s="1"/>
  <c r="AZ225" i="7"/>
  <c r="AY225" i="7" s="1"/>
  <c r="BN225" i="7"/>
  <c r="BL225" i="7" s="1"/>
  <c r="AL225" i="7"/>
  <c r="AJ225" i="7" s="1"/>
  <c r="AL218" i="7"/>
  <c r="AS218" i="7"/>
  <c r="AQ218" i="7" s="1"/>
  <c r="AE218" i="7"/>
  <c r="AZ218" i="7"/>
  <c r="AX218" i="7" s="1"/>
  <c r="AS78" i="7"/>
  <c r="AR78" i="7" s="1"/>
  <c r="BN78" i="7"/>
  <c r="AL78" i="7"/>
  <c r="AJ78" i="7" s="1"/>
  <c r="BG29" i="7"/>
  <c r="AS29" i="7"/>
  <c r="AE999" i="7"/>
  <c r="AC999" i="7" s="1"/>
  <c r="AS999" i="7"/>
  <c r="AZ992" i="7"/>
  <c r="AX992" i="7" s="1"/>
  <c r="BA992" i="7" s="1"/>
  <c r="AS992" i="7"/>
  <c r="AR992" i="7" s="1"/>
  <c r="AU992" i="7" s="1"/>
  <c r="AZ978" i="7"/>
  <c r="AY978" i="7" s="1"/>
  <c r="BB978" i="7" s="1"/>
  <c r="AS978" i="7"/>
  <c r="BG957" i="7"/>
  <c r="BF957" i="7" s="1"/>
  <c r="BI957" i="7" s="1"/>
  <c r="AS957" i="7"/>
  <c r="BN955" i="7"/>
  <c r="BL955" i="7" s="1"/>
  <c r="AS955" i="7"/>
  <c r="AZ943" i="7"/>
  <c r="AX943" i="7" s="1"/>
  <c r="AS943" i="7"/>
  <c r="AQ943" i="7" s="1"/>
  <c r="AE941" i="7"/>
  <c r="AG941" i="7" s="1"/>
  <c r="AS941" i="7"/>
  <c r="BN852" i="7"/>
  <c r="BL852" i="7" s="1"/>
  <c r="AS852" i="7"/>
  <c r="AE822" i="7"/>
  <c r="AF822" i="7" s="1"/>
  <c r="AS822" i="7"/>
  <c r="AE781" i="7"/>
  <c r="AF781" i="7" s="1"/>
  <c r="AS781" i="7"/>
  <c r="AR781" i="7" s="1"/>
  <c r="AU781" i="7" s="1"/>
  <c r="AZ756" i="7"/>
  <c r="AS756" i="7"/>
  <c r="BG705" i="7"/>
  <c r="BE705" i="7" s="1"/>
  <c r="AS705" i="7"/>
  <c r="AQ705" i="7" s="1"/>
  <c r="AT705" i="7" s="1"/>
  <c r="AL692" i="7"/>
  <c r="AS692" i="7"/>
  <c r="AS683" i="7"/>
  <c r="AQ683" i="7" s="1"/>
  <c r="AT683" i="7" s="1"/>
  <c r="AZ655" i="7"/>
  <c r="AS655" i="7"/>
  <c r="AE653" i="7"/>
  <c r="AS653" i="7"/>
  <c r="AS651" i="7"/>
  <c r="AQ651" i="7" s="1"/>
  <c r="AT651" i="7" s="1"/>
  <c r="AZ643" i="7"/>
  <c r="AY643" i="7" s="1"/>
  <c r="BB643" i="7" s="1"/>
  <c r="AS643" i="7"/>
  <c r="AR643" i="7" s="1"/>
  <c r="AU643" i="7" s="1"/>
  <c r="AL641" i="7"/>
  <c r="AS641" i="7"/>
  <c r="AL615" i="7"/>
  <c r="AK615" i="7" s="1"/>
  <c r="AN615" i="7" s="1"/>
  <c r="AS615" i="7"/>
  <c r="AR615" i="7" s="1"/>
  <c r="AZ613" i="7"/>
  <c r="BN599" i="7"/>
  <c r="BL599" i="7" s="1"/>
  <c r="BG590" i="7"/>
  <c r="BF590" i="7" s="1"/>
  <c r="AS590" i="7"/>
  <c r="AL572" i="7"/>
  <c r="AJ572" i="7" s="1"/>
  <c r="AM572" i="7" s="1"/>
  <c r="AS572" i="7"/>
  <c r="BN544" i="7"/>
  <c r="BL544" i="7" s="1"/>
  <c r="AZ536" i="7"/>
  <c r="AS536" i="7"/>
  <c r="BG534" i="7"/>
  <c r="AS534" i="7"/>
  <c r="AR534" i="7" s="1"/>
  <c r="BG527" i="7"/>
  <c r="BF527" i="7" s="1"/>
  <c r="AS527" i="7"/>
  <c r="BN522" i="7"/>
  <c r="BL522" i="7" s="1"/>
  <c r="AZ521" i="7"/>
  <c r="AY521" i="7" s="1"/>
  <c r="AS521" i="7"/>
  <c r="AE501" i="7"/>
  <c r="AE465" i="7"/>
  <c r="AS456" i="7"/>
  <c r="AE456" i="7"/>
  <c r="BG456" i="7"/>
  <c r="AL447" i="7"/>
  <c r="AK447" i="7" s="1"/>
  <c r="AE413" i="7"/>
  <c r="AS413" i="7"/>
  <c r="AZ413" i="7"/>
  <c r="AY413" i="7" s="1"/>
  <c r="AS359" i="7"/>
  <c r="AQ359" i="7" s="1"/>
  <c r="BG359" i="7"/>
  <c r="AZ350" i="7"/>
  <c r="AS350" i="7"/>
  <c r="AE338" i="7"/>
  <c r="AS338" i="7"/>
  <c r="AL214" i="7"/>
  <c r="AK214" i="7" s="1"/>
  <c r="AZ199" i="7"/>
  <c r="AY199" i="7" s="1"/>
  <c r="AS199" i="7"/>
  <c r="AS176" i="7"/>
  <c r="BN176" i="7"/>
  <c r="BL176" i="7" s="1"/>
  <c r="BG176" i="7"/>
  <c r="AZ163" i="7"/>
  <c r="AX163" i="7" s="1"/>
  <c r="AS163" i="7"/>
  <c r="AL163" i="7"/>
  <c r="BN163" i="7"/>
  <c r="AD143" i="7"/>
  <c r="AS130" i="7"/>
  <c r="AE130" i="7"/>
  <c r="AC130" i="7" s="1"/>
  <c r="AE997" i="7"/>
  <c r="AF997" i="7" s="1"/>
  <c r="AS997" i="7"/>
  <c r="AL990" i="7"/>
  <c r="AK990" i="7" s="1"/>
  <c r="AN990" i="7" s="1"/>
  <c r="AE985" i="7"/>
  <c r="AF985" i="7" s="1"/>
  <c r="AS985" i="7"/>
  <c r="AQ985" i="7" s="1"/>
  <c r="AE930" i="7"/>
  <c r="AG930" i="7" s="1"/>
  <c r="AS930" i="7"/>
  <c r="AQ930" i="7" s="1"/>
  <c r="AT930" i="7" s="1"/>
  <c r="AS925" i="7"/>
  <c r="AQ925" i="7" s="1"/>
  <c r="BN923" i="7"/>
  <c r="AS903" i="7"/>
  <c r="AQ903" i="7" s="1"/>
  <c r="AT903" i="7" s="1"/>
  <c r="AE901" i="7"/>
  <c r="AF901" i="7" s="1"/>
  <c r="AS901" i="7"/>
  <c r="AZ894" i="7"/>
  <c r="AY894" i="7" s="1"/>
  <c r="BB894" i="7" s="1"/>
  <c r="AS894" i="7"/>
  <c r="AR894" i="7" s="1"/>
  <c r="BN892" i="7"/>
  <c r="BL892" i="7" s="1"/>
  <c r="AS892" i="7"/>
  <c r="BG883" i="7"/>
  <c r="BE883" i="7" s="1"/>
  <c r="AS883" i="7"/>
  <c r="AQ883" i="7" s="1"/>
  <c r="AT883" i="7" s="1"/>
  <c r="AZ881" i="7"/>
  <c r="AS881" i="7"/>
  <c r="BG879" i="7"/>
  <c r="AS879" i="7"/>
  <c r="AS850" i="7"/>
  <c r="AR850" i="7" s="1"/>
  <c r="AU850" i="7" s="1"/>
  <c r="AL848" i="7"/>
  <c r="AJ848" i="7" s="1"/>
  <c r="AS848" i="7"/>
  <c r="AE845" i="7"/>
  <c r="AS845" i="7"/>
  <c r="AZ843" i="7"/>
  <c r="AX843" i="7" s="1"/>
  <c r="AS843" i="7"/>
  <c r="AQ843" i="7" s="1"/>
  <c r="AT843" i="7" s="1"/>
  <c r="BN817" i="7"/>
  <c r="BL817" i="7" s="1"/>
  <c r="AS817" i="7"/>
  <c r="AZ815" i="7"/>
  <c r="AY815" i="7" s="1"/>
  <c r="BB815" i="7" s="1"/>
  <c r="AS815" i="7"/>
  <c r="AZ806" i="7"/>
  <c r="AX806" i="7" s="1"/>
  <c r="BA806" i="7" s="1"/>
  <c r="AS806" i="7"/>
  <c r="AR806" i="7" s="1"/>
  <c r="AU806" i="7" s="1"/>
  <c r="BN776" i="7"/>
  <c r="AL754" i="7"/>
  <c r="AK754" i="7" s="1"/>
  <c r="AN754" i="7" s="1"/>
  <c r="AS754" i="7"/>
  <c r="BN734" i="7"/>
  <c r="BL734" i="7" s="1"/>
  <c r="AS734" i="7"/>
  <c r="AE730" i="7"/>
  <c r="AS730" i="7"/>
  <c r="AS721" i="7"/>
  <c r="AQ721" i="7" s="1"/>
  <c r="AT721" i="7" s="1"/>
  <c r="AL712" i="7"/>
  <c r="AS712" i="7"/>
  <c r="BG701" i="7"/>
  <c r="AS701" i="7"/>
  <c r="AR701" i="7" s="1"/>
  <c r="AU701" i="7" s="1"/>
  <c r="BG690" i="7"/>
  <c r="AS690" i="7"/>
  <c r="BN670" i="7"/>
  <c r="BL670" i="7" s="1"/>
  <c r="AS670" i="7"/>
  <c r="AQ670" i="7" s="1"/>
  <c r="AT670" i="7" s="1"/>
  <c r="AE666" i="7"/>
  <c r="AG666" i="7" s="1"/>
  <c r="AS666" i="7"/>
  <c r="BN649" i="7"/>
  <c r="BL649" i="7" s="1"/>
  <c r="AZ644" i="7"/>
  <c r="AY644" i="7" s="1"/>
  <c r="AS644" i="7"/>
  <c r="AL639" i="7"/>
  <c r="AJ639" i="7" s="1"/>
  <c r="AM639" i="7" s="1"/>
  <c r="AZ620" i="7"/>
  <c r="AS620" i="7"/>
  <c r="BG599" i="7"/>
  <c r="BF599" i="7" s="1"/>
  <c r="BI599" i="7" s="1"/>
  <c r="BN561" i="7"/>
  <c r="BL561" i="7" s="1"/>
  <c r="AS561" i="7"/>
  <c r="AZ559" i="7"/>
  <c r="AY559" i="7" s="1"/>
  <c r="AZ551" i="7"/>
  <c r="AX551" i="7" s="1"/>
  <c r="AS551" i="7"/>
  <c r="BN547" i="7"/>
  <c r="BL547" i="7" s="1"/>
  <c r="AZ544" i="7"/>
  <c r="AZ543" i="7"/>
  <c r="AX543" i="7" s="1"/>
  <c r="AE530" i="7"/>
  <c r="AS530" i="7"/>
  <c r="BN528" i="7"/>
  <c r="BL528" i="7" s="1"/>
  <c r="AZ522" i="7"/>
  <c r="BN519" i="7"/>
  <c r="BL519" i="7" s="1"/>
  <c r="AZ515" i="7"/>
  <c r="AS515" i="7"/>
  <c r="AR515" i="7" s="1"/>
  <c r="AE499" i="7"/>
  <c r="AS499" i="7"/>
  <c r="AL454" i="7"/>
  <c r="AK454" i="7" s="1"/>
  <c r="AS454" i="7"/>
  <c r="BN454" i="7"/>
  <c r="BL454" i="7" s="1"/>
  <c r="AS437" i="7"/>
  <c r="AL437" i="7"/>
  <c r="AL435" i="7"/>
  <c r="AJ435" i="7" s="1"/>
  <c r="AS428" i="7"/>
  <c r="AL428" i="7"/>
  <c r="AK428" i="7" s="1"/>
  <c r="AS387" i="7"/>
  <c r="AZ387" i="7"/>
  <c r="AX387" i="7" s="1"/>
  <c r="BG387" i="7"/>
  <c r="BE387" i="7" s="1"/>
  <c r="BN387" i="7"/>
  <c r="BL387" i="7" s="1"/>
  <c r="AL387" i="7"/>
  <c r="AS371" i="7"/>
  <c r="AQ371" i="7" s="1"/>
  <c r="AE371" i="7"/>
  <c r="AC371" i="7" s="1"/>
  <c r="AL369" i="7"/>
  <c r="AS369" i="7"/>
  <c r="BN307" i="7"/>
  <c r="AZ279" i="7"/>
  <c r="AS279" i="7"/>
  <c r="AQ279" i="7" s="1"/>
  <c r="BG279" i="7"/>
  <c r="BN279" i="7"/>
  <c r="AL279" i="7"/>
  <c r="AL239" i="7"/>
  <c r="AK239" i="7" s="1"/>
  <c r="AS239" i="7"/>
  <c r="AZ239" i="7"/>
  <c r="BG239" i="7"/>
  <c r="BE239" i="7" s="1"/>
  <c r="BN239" i="7"/>
  <c r="AL190" i="7"/>
  <c r="AE150" i="7"/>
  <c r="AC150" i="7" s="1"/>
  <c r="AS150" i="7"/>
  <c r="BG119" i="7"/>
  <c r="BE119" i="7" s="1"/>
  <c r="AS119" i="7"/>
  <c r="AE119" i="7"/>
  <c r="AD119" i="7" s="1"/>
  <c r="AZ119" i="7"/>
  <c r="AX119" i="7" s="1"/>
  <c r="BN119" i="7"/>
  <c r="BL119" i="7" s="1"/>
  <c r="AL63" i="7"/>
  <c r="AK63" i="7" s="1"/>
  <c r="BF958" i="7"/>
  <c r="AL951" i="7"/>
  <c r="AJ951" i="7" s="1"/>
  <c r="AM951" i="7" s="1"/>
  <c r="AS951" i="7"/>
  <c r="AE939" i="7"/>
  <c r="AF939" i="7" s="1"/>
  <c r="AS939" i="7"/>
  <c r="AQ939" i="7" s="1"/>
  <c r="AZ937" i="7"/>
  <c r="AY937" i="7" s="1"/>
  <c r="AS937" i="7"/>
  <c r="AL923" i="7"/>
  <c r="BN899" i="7"/>
  <c r="BL899" i="7" s="1"/>
  <c r="AL890" i="7"/>
  <c r="AJ890" i="7" s="1"/>
  <c r="AM890" i="7" s="1"/>
  <c r="AS890" i="7"/>
  <c r="AQ890" i="7" s="1"/>
  <c r="AT890" i="7" s="1"/>
  <c r="AE888" i="7"/>
  <c r="AG888" i="7" s="1"/>
  <c r="AS888" i="7"/>
  <c r="AE877" i="7"/>
  <c r="AG877" i="7" s="1"/>
  <c r="AS877" i="7"/>
  <c r="AL861" i="7"/>
  <c r="AJ861" i="7" s="1"/>
  <c r="AM861" i="7" s="1"/>
  <c r="AS861" i="7"/>
  <c r="AQ861" i="7" s="1"/>
  <c r="AT861" i="7" s="1"/>
  <c r="BG813" i="7"/>
  <c r="AS813" i="7"/>
  <c r="AR813" i="7" s="1"/>
  <c r="AU813" i="7" s="1"/>
  <c r="BN795" i="7"/>
  <c r="BL795" i="7" s="1"/>
  <c r="AS795" i="7"/>
  <c r="AZ776" i="7"/>
  <c r="AE765" i="7"/>
  <c r="AS765" i="7"/>
  <c r="AE752" i="7"/>
  <c r="AS752" i="7"/>
  <c r="BN710" i="7"/>
  <c r="AS710" i="7"/>
  <c r="AQ710" i="7" s="1"/>
  <c r="AT710" i="7" s="1"/>
  <c r="BN708" i="7"/>
  <c r="BL708" i="7" s="1"/>
  <c r="AS708" i="7"/>
  <c r="BN706" i="7"/>
  <c r="BN699" i="7"/>
  <c r="AS699" i="7"/>
  <c r="BG664" i="7"/>
  <c r="BF664" i="7" s="1"/>
  <c r="BI664" i="7" s="1"/>
  <c r="AS664" i="7"/>
  <c r="AZ662" i="7"/>
  <c r="AY662" i="7" s="1"/>
  <c r="BB662" i="7" s="1"/>
  <c r="BN629" i="7"/>
  <c r="BL629" i="7" s="1"/>
  <c r="AS629" i="7"/>
  <c r="AR629" i="7" s="1"/>
  <c r="AL627" i="7"/>
  <c r="AJ627" i="7" s="1"/>
  <c r="AM627" i="7" s="1"/>
  <c r="AS627" i="7"/>
  <c r="AR627" i="7" s="1"/>
  <c r="AU627" i="7" s="1"/>
  <c r="AL625" i="7"/>
  <c r="AS625" i="7"/>
  <c r="BN604" i="7"/>
  <c r="BL604" i="7" s="1"/>
  <c r="AL599" i="7"/>
  <c r="AJ599" i="7" s="1"/>
  <c r="AM599" i="7" s="1"/>
  <c r="AL564" i="7"/>
  <c r="AS564" i="7"/>
  <c r="AL559" i="7"/>
  <c r="AJ559" i="7" s="1"/>
  <c r="BG547" i="7"/>
  <c r="BE547" i="7" s="1"/>
  <c r="AL522" i="7"/>
  <c r="AL497" i="7"/>
  <c r="AJ497" i="7" s="1"/>
  <c r="AS497" i="7"/>
  <c r="AR497" i="7" s="1"/>
  <c r="BN497" i="7"/>
  <c r="BL497" i="7" s="1"/>
  <c r="AZ486" i="7"/>
  <c r="AS486" i="7"/>
  <c r="AZ447" i="7"/>
  <c r="AS447" i="7"/>
  <c r="BG447" i="7"/>
  <c r="BN447" i="7"/>
  <c r="BN385" i="7"/>
  <c r="BL385" i="7" s="1"/>
  <c r="BG323" i="7"/>
  <c r="AS323" i="7"/>
  <c r="BN321" i="7"/>
  <c r="BL321" i="7" s="1"/>
  <c r="AJ277" i="7"/>
  <c r="AK277" i="7"/>
  <c r="AS214" i="7"/>
  <c r="AZ214" i="7"/>
  <c r="AS181" i="7"/>
  <c r="BG181" i="7"/>
  <c r="AL181" i="7"/>
  <c r="AJ181" i="7" s="1"/>
  <c r="AS108" i="7"/>
  <c r="AZ108" i="7"/>
  <c r="BG108" i="7"/>
  <c r="BF108" i="7" s="1"/>
  <c r="AL43" i="7"/>
  <c r="AE970" i="7"/>
  <c r="AG970" i="7" s="1"/>
  <c r="AS970" i="7"/>
  <c r="AZ968" i="7"/>
  <c r="AX968" i="7" s="1"/>
  <c r="BA968" i="7" s="1"/>
  <c r="AS968" i="7"/>
  <c r="AQ968" i="7" s="1"/>
  <c r="AT968" i="7" s="1"/>
  <c r="BN965" i="7"/>
  <c r="AS965" i="7"/>
  <c r="AR965" i="7" s="1"/>
  <c r="AU965" i="7" s="1"/>
  <c r="AZ947" i="7"/>
  <c r="AS947" i="7"/>
  <c r="AQ947" i="7" s="1"/>
  <c r="AT947" i="7" s="1"/>
  <c r="AL935" i="7"/>
  <c r="AS935" i="7"/>
  <c r="AQ935" i="7" s="1"/>
  <c r="AT935" i="7" s="1"/>
  <c r="AZ933" i="7"/>
  <c r="AX933" i="7" s="1"/>
  <c r="BA933" i="7" s="1"/>
  <c r="AS933" i="7"/>
  <c r="AQ933" i="7" s="1"/>
  <c r="AT933" i="7" s="1"/>
  <c r="AL928" i="7"/>
  <c r="AK928" i="7" s="1"/>
  <c r="AS928" i="7"/>
  <c r="AE926" i="7"/>
  <c r="AF926" i="7" s="1"/>
  <c r="AS926" i="7"/>
  <c r="AL920" i="7"/>
  <c r="AS920" i="7"/>
  <c r="AQ920" i="7" s="1"/>
  <c r="AT920" i="7" s="1"/>
  <c r="AL916" i="7"/>
  <c r="AS916" i="7"/>
  <c r="AR916" i="7" s="1"/>
  <c r="AU916" i="7" s="1"/>
  <c r="BG914" i="7"/>
  <c r="BE914" i="7" s="1"/>
  <c r="AS914" i="7"/>
  <c r="AQ914" i="7" s="1"/>
  <c r="BG899" i="7"/>
  <c r="BE899" i="7" s="1"/>
  <c r="AZ873" i="7"/>
  <c r="AX873" i="7" s="1"/>
  <c r="AZ857" i="7"/>
  <c r="AY857" i="7" s="1"/>
  <c r="BB857" i="7" s="1"/>
  <c r="AS857" i="7"/>
  <c r="BG839" i="7"/>
  <c r="BE839" i="7" s="1"/>
  <c r="AS839" i="7"/>
  <c r="AQ839" i="7" s="1"/>
  <c r="AT839" i="7" s="1"/>
  <c r="AZ837" i="7"/>
  <c r="AS837" i="7"/>
  <c r="AE835" i="7"/>
  <c r="AZ820" i="7"/>
  <c r="AX820" i="7" s="1"/>
  <c r="AS820" i="7"/>
  <c r="AQ820" i="7" s="1"/>
  <c r="AT820" i="7" s="1"/>
  <c r="BN811" i="7"/>
  <c r="AS811" i="7"/>
  <c r="AQ811" i="7" s="1"/>
  <c r="AT811" i="7" s="1"/>
  <c r="AL809" i="7"/>
  <c r="AJ809" i="7" s="1"/>
  <c r="AM809" i="7" s="1"/>
  <c r="BN804" i="7"/>
  <c r="BL804" i="7" s="1"/>
  <c r="AS804" i="7"/>
  <c r="AR804" i="7" s="1"/>
  <c r="AU804" i="7" s="1"/>
  <c r="AZ802" i="7"/>
  <c r="AY802" i="7" s="1"/>
  <c r="BB802" i="7" s="1"/>
  <c r="BG793" i="7"/>
  <c r="BE793" i="7" s="1"/>
  <c r="BN786" i="7"/>
  <c r="BL786" i="7" s="1"/>
  <c r="AS786" i="7"/>
  <c r="AL784" i="7"/>
  <c r="AS784" i="7"/>
  <c r="AQ784" i="7" s="1"/>
  <c r="AT784" i="7" s="1"/>
  <c r="BG746" i="7"/>
  <c r="AS746" i="7"/>
  <c r="AE728" i="7"/>
  <c r="AF728" i="7" s="1"/>
  <c r="AS728" i="7"/>
  <c r="BN719" i="7"/>
  <c r="BL719" i="7" s="1"/>
  <c r="AS719" i="7"/>
  <c r="AQ719" i="7" s="1"/>
  <c r="AT719" i="7" s="1"/>
  <c r="BN715" i="7"/>
  <c r="BL715" i="7" s="1"/>
  <c r="BN686" i="7"/>
  <c r="BL686" i="7" s="1"/>
  <c r="AS686" i="7"/>
  <c r="AS635" i="7"/>
  <c r="AQ635" i="7" s="1"/>
  <c r="AT635" i="7" s="1"/>
  <c r="AE623" i="7"/>
  <c r="AF623" i="7" s="1"/>
  <c r="AS623" i="7"/>
  <c r="BG618" i="7"/>
  <c r="BE618" i="7" s="1"/>
  <c r="AS613" i="7"/>
  <c r="AR613" i="7" s="1"/>
  <c r="AU613" i="7" s="1"/>
  <c r="BG611" i="7"/>
  <c r="BE611" i="7" s="1"/>
  <c r="AS611" i="7"/>
  <c r="AQ611" i="7" s="1"/>
  <c r="AT611" i="7" s="1"/>
  <c r="AL588" i="7"/>
  <c r="AK588" i="7" s="1"/>
  <c r="AN588" i="7" s="1"/>
  <c r="AS588" i="7"/>
  <c r="AL577" i="7"/>
  <c r="AJ577" i="7" s="1"/>
  <c r="AS577" i="7"/>
  <c r="AQ577" i="7" s="1"/>
  <c r="AE562" i="7"/>
  <c r="AS562" i="7"/>
  <c r="AL547" i="7"/>
  <c r="AL544" i="7"/>
  <c r="AL543" i="7"/>
  <c r="AS543" i="7"/>
  <c r="AZ528" i="7"/>
  <c r="AX528" i="7" s="1"/>
  <c r="AS528" i="7"/>
  <c r="AZ525" i="7"/>
  <c r="AX525" i="7" s="1"/>
  <c r="AS525" i="7"/>
  <c r="AR525" i="7" s="1"/>
  <c r="AS484" i="7"/>
  <c r="AE484" i="7"/>
  <c r="BN435" i="7"/>
  <c r="BL435" i="7" s="1"/>
  <c r="AS435" i="7"/>
  <c r="BG435" i="7"/>
  <c r="BE435" i="7" s="1"/>
  <c r="AZ435" i="7"/>
  <c r="AS404" i="7"/>
  <c r="AL404" i="7"/>
  <c r="AJ404" i="7" s="1"/>
  <c r="AS353" i="7"/>
  <c r="BG353" i="7"/>
  <c r="AL353" i="7"/>
  <c r="BN298" i="7"/>
  <c r="BL298" i="7" s="1"/>
  <c r="AS298" i="7"/>
  <c r="AQ298" i="7" s="1"/>
  <c r="AS190" i="7"/>
  <c r="AQ190" i="7" s="1"/>
  <c r="AZ190" i="7"/>
  <c r="BG190" i="7"/>
  <c r="BF190" i="7" s="1"/>
  <c r="BN190" i="7"/>
  <c r="BL190" i="7" s="1"/>
  <c r="AE139" i="7"/>
  <c r="AZ124" i="7"/>
  <c r="AX124" i="7" s="1"/>
  <c r="AS124" i="7"/>
  <c r="AL124" i="7"/>
  <c r="AN124" i="7" s="1"/>
  <c r="AZ56" i="7"/>
  <c r="AX56" i="7" s="1"/>
  <c r="AS56" i="7"/>
  <c r="AE56" i="7"/>
  <c r="AC56" i="7" s="1"/>
  <c r="AZ32" i="7"/>
  <c r="AY32" i="7" s="1"/>
  <c r="AL995" i="7"/>
  <c r="AK995" i="7" s="1"/>
  <c r="AN995" i="7" s="1"/>
  <c r="AS995" i="7"/>
  <c r="AR995" i="7" s="1"/>
  <c r="AU995" i="7" s="1"/>
  <c r="AS986" i="7"/>
  <c r="AR986" i="7" s="1"/>
  <c r="AU986" i="7" s="1"/>
  <c r="BN983" i="7"/>
  <c r="BL983" i="7" s="1"/>
  <c r="AS983" i="7"/>
  <c r="AR983" i="7" s="1"/>
  <c r="AU983" i="7" s="1"/>
  <c r="AE963" i="7"/>
  <c r="AG963" i="7" s="1"/>
  <c r="AS963" i="7"/>
  <c r="AR963" i="7" s="1"/>
  <c r="AU963" i="7" s="1"/>
  <c r="AL961" i="7"/>
  <c r="AJ961" i="7" s="1"/>
  <c r="AS961" i="7"/>
  <c r="AQ961" i="7" s="1"/>
  <c r="AT961" i="7" s="1"/>
  <c r="AZ923" i="7"/>
  <c r="AX923" i="7" s="1"/>
  <c r="AS923" i="7"/>
  <c r="AR923" i="7" s="1"/>
  <c r="AU923" i="7" s="1"/>
  <c r="AS921" i="7"/>
  <c r="AR921" i="7" s="1"/>
  <c r="AU921" i="7" s="1"/>
  <c r="AS910" i="7"/>
  <c r="AR910" i="7" s="1"/>
  <c r="AU910" i="7" s="1"/>
  <c r="AZ864" i="7"/>
  <c r="AS864" i="7"/>
  <c r="BN853" i="7"/>
  <c r="BL853" i="7" s="1"/>
  <c r="AS853" i="7"/>
  <c r="AE829" i="7"/>
  <c r="AS829" i="7"/>
  <c r="BN782" i="7"/>
  <c r="AS782" i="7"/>
  <c r="AQ782" i="7" s="1"/>
  <c r="AT782" i="7" s="1"/>
  <c r="AL776" i="7"/>
  <c r="AK776" i="7" s="1"/>
  <c r="AN776" i="7" s="1"/>
  <c r="AS776" i="7"/>
  <c r="AQ776" i="7" s="1"/>
  <c r="AT776" i="7" s="1"/>
  <c r="AZ761" i="7"/>
  <c r="AS761" i="7"/>
  <c r="AQ761" i="7" s="1"/>
  <c r="AE706" i="7"/>
  <c r="AF706" i="7" s="1"/>
  <c r="AC705" i="7" s="1"/>
  <c r="AS706" i="7"/>
  <c r="AQ706" i="7" s="1"/>
  <c r="AT706" i="7" s="1"/>
  <c r="AE684" i="7"/>
  <c r="AF684" i="7" s="1"/>
  <c r="AS684" i="7"/>
  <c r="AR684" i="7" s="1"/>
  <c r="AU684" i="7" s="1"/>
  <c r="AS649" i="7"/>
  <c r="AR649" i="7" s="1"/>
  <c r="AU649" i="7" s="1"/>
  <c r="BG633" i="7"/>
  <c r="BE633" i="7" s="1"/>
  <c r="AS633" i="7"/>
  <c r="AZ604" i="7"/>
  <c r="AX604" i="7" s="1"/>
  <c r="BA604" i="7" s="1"/>
  <c r="AS604" i="7"/>
  <c r="BG602" i="7"/>
  <c r="BE602" i="7" s="1"/>
  <c r="BH602" i="7" s="1"/>
  <c r="AS602" i="7"/>
  <c r="AR602" i="7" s="1"/>
  <c r="AU602" i="7" s="1"/>
  <c r="AS559" i="7"/>
  <c r="AR559" i="7" s="1"/>
  <c r="BG557" i="7"/>
  <c r="BE557" i="7" s="1"/>
  <c r="AS557" i="7"/>
  <c r="AE537" i="7"/>
  <c r="AS537" i="7"/>
  <c r="BG522" i="7"/>
  <c r="AS522" i="7"/>
  <c r="AS482" i="7"/>
  <c r="AL482" i="7"/>
  <c r="AZ482" i="7"/>
  <c r="AX482" i="7" s="1"/>
  <c r="AZ385" i="7"/>
  <c r="AX385" i="7" s="1"/>
  <c r="AS385" i="7"/>
  <c r="AE385" i="7"/>
  <c r="AL385" i="7"/>
  <c r="AZ341" i="7"/>
  <c r="AS341" i="7"/>
  <c r="AQ341" i="7" s="1"/>
  <c r="BG341" i="7"/>
  <c r="AL341" i="7"/>
  <c r="AK341" i="7" s="1"/>
  <c r="AE294" i="7"/>
  <c r="AD294" i="7" s="1"/>
  <c r="AS294" i="7"/>
  <c r="AR294" i="7" s="1"/>
  <c r="AE292" i="7"/>
  <c r="AC292" i="7" s="1"/>
  <c r="AS292" i="7"/>
  <c r="AD289" i="7"/>
  <c r="AE208" i="7"/>
  <c r="AS208" i="7"/>
  <c r="AS186" i="7"/>
  <c r="AE186" i="7"/>
  <c r="AD186" i="7" s="1"/>
  <c r="AZ179" i="7"/>
  <c r="AY179" i="7" s="1"/>
  <c r="AS179" i="7"/>
  <c r="AS170" i="7"/>
  <c r="AR170" i="7" s="1"/>
  <c r="AZ170" i="7"/>
  <c r="BG170" i="7"/>
  <c r="BN170" i="7"/>
  <c r="BL170" i="7" s="1"/>
  <c r="AL170" i="7"/>
  <c r="AJ170" i="7" s="1"/>
  <c r="AE122" i="7"/>
  <c r="AC122" i="7" s="1"/>
  <c r="AS122" i="7"/>
  <c r="BG122" i="7"/>
  <c r="AC111" i="7"/>
  <c r="AS43" i="7"/>
  <c r="BG43" i="7"/>
  <c r="BF43" i="7" s="1"/>
  <c r="AL30" i="7"/>
  <c r="AS30" i="7"/>
  <c r="AE30" i="7"/>
  <c r="AC30" i="7" s="1"/>
  <c r="AZ30" i="7"/>
  <c r="BG30" i="7"/>
  <c r="AE979" i="7"/>
  <c r="AS979" i="7"/>
  <c r="BN908" i="7"/>
  <c r="BL908" i="7" s="1"/>
  <c r="AS908" i="7"/>
  <c r="AQ908" i="7" s="1"/>
  <c r="AT908" i="7" s="1"/>
  <c r="AE906" i="7"/>
  <c r="AG906" i="7" s="1"/>
  <c r="AS906" i="7"/>
  <c r="AQ906" i="7" s="1"/>
  <c r="AT906" i="7" s="1"/>
  <c r="AL904" i="7"/>
  <c r="AK904" i="7" s="1"/>
  <c r="AN904" i="7" s="1"/>
  <c r="AS904" i="7"/>
  <c r="AQ904" i="7" s="1"/>
  <c r="AT904" i="7" s="1"/>
  <c r="AE886" i="7"/>
  <c r="AS886" i="7"/>
  <c r="AQ886" i="7" s="1"/>
  <c r="AT886" i="7" s="1"/>
  <c r="BG825" i="7"/>
  <c r="BE825" i="7" s="1"/>
  <c r="BH825" i="7" s="1"/>
  <c r="AS825" i="7"/>
  <c r="AR825" i="7" s="1"/>
  <c r="AU825" i="7" s="1"/>
  <c r="AL818" i="7"/>
  <c r="AS818" i="7"/>
  <c r="AR818" i="7" s="1"/>
  <c r="AU818" i="7" s="1"/>
  <c r="AE807" i="7"/>
  <c r="AF807" i="7" s="1"/>
  <c r="AS807" i="7"/>
  <c r="AR807" i="7" s="1"/>
  <c r="AU807" i="7" s="1"/>
  <c r="BG800" i="7"/>
  <c r="BE800" i="7" s="1"/>
  <c r="AS800" i="7"/>
  <c r="AR800" i="7" s="1"/>
  <c r="AU800" i="7" s="1"/>
  <c r="BN744" i="7"/>
  <c r="AS744" i="7"/>
  <c r="AQ744" i="7" s="1"/>
  <c r="AT744" i="7" s="1"/>
  <c r="AE658" i="7"/>
  <c r="AF658" i="7" s="1"/>
  <c r="AS658" i="7"/>
  <c r="AL645" i="7"/>
  <c r="AS645" i="7"/>
  <c r="AE630" i="7"/>
  <c r="AF630" i="7" s="1"/>
  <c r="AS630" i="7"/>
  <c r="AQ630" i="7" s="1"/>
  <c r="AT630" i="7" s="1"/>
  <c r="BN597" i="7"/>
  <c r="BL597" i="7" s="1"/>
  <c r="AS597" i="7"/>
  <c r="AE586" i="7"/>
  <c r="AG586" i="7" s="1"/>
  <c r="AD585" i="7" s="1"/>
  <c r="AS586" i="7"/>
  <c r="AZ584" i="7"/>
  <c r="AX584" i="7" s="1"/>
  <c r="AS584" i="7"/>
  <c r="BN575" i="7"/>
  <c r="AS575" i="7"/>
  <c r="AR575" i="7" s="1"/>
  <c r="AU575" i="7" s="1"/>
  <c r="AE554" i="7"/>
  <c r="AS554" i="7"/>
  <c r="AQ554" i="7" s="1"/>
  <c r="AL552" i="7"/>
  <c r="AS552" i="7"/>
  <c r="AE541" i="7"/>
  <c r="AS541" i="7"/>
  <c r="AZ519" i="7"/>
  <c r="AX519" i="7" s="1"/>
  <c r="AS519" i="7"/>
  <c r="BG468" i="7"/>
  <c r="BF468" i="7" s="1"/>
  <c r="AS468" i="7"/>
  <c r="AQ468" i="7" s="1"/>
  <c r="AL376" i="7"/>
  <c r="AS376" i="7"/>
  <c r="AQ376" i="7" s="1"/>
  <c r="AE376" i="7"/>
  <c r="BN376" i="7"/>
  <c r="BL376" i="7" s="1"/>
  <c r="AS351" i="7"/>
  <c r="AR351" i="7" s="1"/>
  <c r="AE351" i="7"/>
  <c r="AC351" i="7" s="1"/>
  <c r="AL351" i="7"/>
  <c r="AJ351" i="7" s="1"/>
  <c r="BN326" i="7"/>
  <c r="BL326" i="7" s="1"/>
  <c r="AS326" i="7"/>
  <c r="BG326" i="7"/>
  <c r="AL326" i="7"/>
  <c r="AS289" i="7"/>
  <c r="AR289" i="7" s="1"/>
  <c r="AZ289" i="7"/>
  <c r="AX289" i="7" s="1"/>
  <c r="AS257" i="7"/>
  <c r="BN257" i="7"/>
  <c r="BL257" i="7" s="1"/>
  <c r="AX255" i="7"/>
  <c r="AY255" i="7"/>
  <c r="AE226" i="7"/>
  <c r="AS226" i="7"/>
  <c r="AE217" i="7"/>
  <c r="AC217" i="7" s="1"/>
  <c r="AS217" i="7"/>
  <c r="AC206" i="7"/>
  <c r="AE184" i="7"/>
  <c r="AS184" i="7"/>
  <c r="AZ184" i="7"/>
  <c r="BN184" i="7"/>
  <c r="BL184" i="7" s="1"/>
  <c r="AL184" i="7"/>
  <c r="AC168" i="7"/>
  <c r="AS157" i="7"/>
  <c r="AZ111" i="7"/>
  <c r="AS111" i="7"/>
  <c r="AQ111" i="7" s="1"/>
  <c r="AL74" i="7"/>
  <c r="AS74" i="7"/>
  <c r="AE70" i="7"/>
  <c r="AC70" i="7" s="1"/>
  <c r="AS70" i="7"/>
  <c r="AL68" i="7"/>
  <c r="AJ68" i="7" s="1"/>
  <c r="AS68" i="7"/>
  <c r="AS50" i="7"/>
  <c r="AR50" i="7" s="1"/>
  <c r="BG50" i="7"/>
  <c r="BN498" i="7"/>
  <c r="BL498" i="7" s="1"/>
  <c r="AS498" i="7"/>
  <c r="AZ485" i="7"/>
  <c r="AS485" i="7"/>
  <c r="AR485" i="7" s="1"/>
  <c r="AE475" i="7"/>
  <c r="AS475" i="7"/>
  <c r="AS429" i="7"/>
  <c r="AQ429" i="7" s="1"/>
  <c r="BN408" i="7"/>
  <c r="AS408" i="7"/>
  <c r="BN391" i="7"/>
  <c r="AS391" i="7"/>
  <c r="AQ391" i="7" s="1"/>
  <c r="BG360" i="7"/>
  <c r="BF360" i="7" s="1"/>
  <c r="BN325" i="7"/>
  <c r="BL325" i="7" s="1"/>
  <c r="AS325" i="7"/>
  <c r="AE304" i="7"/>
  <c r="AS304" i="7"/>
  <c r="AE231" i="7"/>
  <c r="AD231" i="7" s="1"/>
  <c r="AS231" i="7"/>
  <c r="AQ231" i="7" s="1"/>
  <c r="AL220" i="7"/>
  <c r="AS220" i="7"/>
  <c r="AL216" i="7"/>
  <c r="AS216" i="7"/>
  <c r="AQ216" i="7" s="1"/>
  <c r="AZ187" i="7"/>
  <c r="AY187" i="7" s="1"/>
  <c r="AS187" i="7"/>
  <c r="BN167" i="7"/>
  <c r="BL167" i="7" s="1"/>
  <c r="AS167" i="7"/>
  <c r="AE123" i="7"/>
  <c r="AS123" i="7"/>
  <c r="AQ123" i="7" s="1"/>
  <c r="BN115" i="7"/>
  <c r="BL115" i="7" s="1"/>
  <c r="AS115" i="7"/>
  <c r="BG106" i="7"/>
  <c r="AS106" i="7"/>
  <c r="BN103" i="7"/>
  <c r="BL103" i="7" s="1"/>
  <c r="AS103" i="7"/>
  <c r="AE101" i="7"/>
  <c r="AD101" i="7" s="1"/>
  <c r="AS101" i="7"/>
  <c r="AE45" i="7"/>
  <c r="AC45" i="7" s="1"/>
  <c r="AS45" i="7"/>
  <c r="BG34" i="7"/>
  <c r="BE34" i="7" s="1"/>
  <c r="AS34" i="7"/>
  <c r="AL10" i="7"/>
  <c r="AS10" i="7"/>
  <c r="BG507" i="7"/>
  <c r="BE507" i="7" s="1"/>
  <c r="AS507" i="7"/>
  <c r="AE491" i="7"/>
  <c r="AS491" i="7"/>
  <c r="AE473" i="7"/>
  <c r="AS473" i="7"/>
  <c r="BN455" i="7"/>
  <c r="BL455" i="7" s="1"/>
  <c r="AE444" i="7"/>
  <c r="AE441" i="7"/>
  <c r="BN420" i="7"/>
  <c r="BL420" i="7" s="1"/>
  <c r="AS420" i="7"/>
  <c r="BG418" i="7"/>
  <c r="AS418" i="7"/>
  <c r="BG395" i="7"/>
  <c r="BE395" i="7" s="1"/>
  <c r="AZ382" i="7"/>
  <c r="AS382" i="7"/>
  <c r="BG377" i="7"/>
  <c r="BE377" i="7" s="1"/>
  <c r="AL373" i="7"/>
  <c r="AE362" i="7"/>
  <c r="AS362" i="7"/>
  <c r="BN346" i="7"/>
  <c r="BL346" i="7" s="1"/>
  <c r="BG277" i="7"/>
  <c r="BE277" i="7" s="1"/>
  <c r="BG237" i="7"/>
  <c r="BE237" i="7" s="1"/>
  <c r="AS237" i="7"/>
  <c r="AE235" i="7"/>
  <c r="AS235" i="7"/>
  <c r="BN233" i="7"/>
  <c r="BL233" i="7" s="1"/>
  <c r="AZ229" i="7"/>
  <c r="AX229" i="7" s="1"/>
  <c r="AE202" i="7"/>
  <c r="AD202" i="7" s="1"/>
  <c r="BG174" i="7"/>
  <c r="BE174" i="7" s="1"/>
  <c r="AE165" i="7"/>
  <c r="AC165" i="7" s="1"/>
  <c r="AS165" i="7"/>
  <c r="BN137" i="7"/>
  <c r="BL137" i="7" s="1"/>
  <c r="AS137" i="7"/>
  <c r="AQ137" i="7" s="1"/>
  <c r="AL121" i="7"/>
  <c r="AS121" i="7"/>
  <c r="BG104" i="7"/>
  <c r="AE81" i="7"/>
  <c r="AS81" i="7"/>
  <c r="AZ76" i="7"/>
  <c r="AD58" i="7"/>
  <c r="BG35" i="7"/>
  <c r="AS35" i="7"/>
  <c r="AC25" i="7"/>
  <c r="AZ20" i="7"/>
  <c r="AS20" i="7"/>
  <c r="AR20" i="7" s="1"/>
  <c r="BN18" i="7"/>
  <c r="AS18" i="7"/>
  <c r="AE13" i="7"/>
  <c r="AS13" i="7"/>
  <c r="BN505" i="7"/>
  <c r="AZ494" i="7"/>
  <c r="AX494" i="7" s="1"/>
  <c r="AZ489" i="7"/>
  <c r="AX489" i="7" s="1"/>
  <c r="AS489" i="7"/>
  <c r="AQ489" i="7" s="1"/>
  <c r="BG476" i="7"/>
  <c r="AS476" i="7"/>
  <c r="AZ470" i="7"/>
  <c r="AY470" i="7" s="1"/>
  <c r="AS470" i="7"/>
  <c r="AZ466" i="7"/>
  <c r="AS463" i="7"/>
  <c r="AR463" i="7" s="1"/>
  <c r="AE460" i="7"/>
  <c r="AZ455" i="7"/>
  <c r="BN436" i="7"/>
  <c r="AS436" i="7"/>
  <c r="AE433" i="7"/>
  <c r="AC433" i="7" s="1"/>
  <c r="AS433" i="7"/>
  <c r="AQ433" i="7" s="1"/>
  <c r="BG430" i="7"/>
  <c r="BF430" i="7" s="1"/>
  <c r="AE414" i="7"/>
  <c r="AL405" i="7"/>
  <c r="AJ405" i="7" s="1"/>
  <c r="BN399" i="7"/>
  <c r="BL399" i="7" s="1"/>
  <c r="AS399" i="7"/>
  <c r="BG398" i="7"/>
  <c r="BF398" i="7" s="1"/>
  <c r="AS398" i="7"/>
  <c r="BN393" i="7"/>
  <c r="BL393" i="7" s="1"/>
  <c r="AL377" i="7"/>
  <c r="AK377" i="7" s="1"/>
  <c r="AE373" i="7"/>
  <c r="AE360" i="7"/>
  <c r="AD360" i="7" s="1"/>
  <c r="BG346" i="7"/>
  <c r="BG345" i="7"/>
  <c r="BN336" i="7"/>
  <c r="AS336" i="7"/>
  <c r="AE334" i="7"/>
  <c r="AD334" i="7" s="1"/>
  <c r="AS334" i="7"/>
  <c r="AZ332" i="7"/>
  <c r="AS332" i="7"/>
  <c r="AE314" i="7"/>
  <c r="AE299" i="7"/>
  <c r="AD299" i="7" s="1"/>
  <c r="BN290" i="7"/>
  <c r="BL290" i="7" s="1"/>
  <c r="AS290" i="7"/>
  <c r="AZ277" i="7"/>
  <c r="AX277" i="7" s="1"/>
  <c r="AL263" i="7"/>
  <c r="AS263" i="7"/>
  <c r="AQ263" i="7" s="1"/>
  <c r="BN261" i="7"/>
  <c r="AZ210" i="7"/>
  <c r="AX210" i="7" s="1"/>
  <c r="AL182" i="7"/>
  <c r="AS182" i="7"/>
  <c r="AQ182" i="7" s="1"/>
  <c r="AE177" i="7"/>
  <c r="AS177" i="7"/>
  <c r="BN172" i="7"/>
  <c r="BL172" i="7" s="1"/>
  <c r="AS172" i="7"/>
  <c r="AZ160" i="7"/>
  <c r="AS160" i="7"/>
  <c r="AR160" i="7" s="1"/>
  <c r="AS145" i="7"/>
  <c r="BN143" i="7"/>
  <c r="BL143" i="7" s="1"/>
  <c r="AE133" i="7"/>
  <c r="AC133" i="7" s="1"/>
  <c r="AS133" i="7"/>
  <c r="AU133" i="7" s="1"/>
  <c r="BG94" i="7"/>
  <c r="BE94" i="7" s="1"/>
  <c r="BG93" i="7"/>
  <c r="AS93" i="7"/>
  <c r="BN91" i="7"/>
  <c r="AZ87" i="7"/>
  <c r="AX87" i="7" s="1"/>
  <c r="BG84" i="7"/>
  <c r="BF84" i="7" s="1"/>
  <c r="AS84" i="7"/>
  <c r="AD25" i="7"/>
  <c r="AZ474" i="7"/>
  <c r="AY474" i="7" s="1"/>
  <c r="AE452" i="7"/>
  <c r="AS452" i="7"/>
  <c r="BN431" i="7"/>
  <c r="BL431" i="7" s="1"/>
  <c r="BG423" i="7"/>
  <c r="BE423" i="7" s="1"/>
  <c r="AL409" i="7"/>
  <c r="AS409" i="7"/>
  <c r="BN407" i="7"/>
  <c r="BL407" i="7" s="1"/>
  <c r="BG406" i="7"/>
  <c r="BE406" i="7" s="1"/>
  <c r="BG396" i="7"/>
  <c r="BG393" i="7"/>
  <c r="BE393" i="7" s="1"/>
  <c r="AZ392" i="7"/>
  <c r="AX392" i="7" s="1"/>
  <c r="AS392" i="7"/>
  <c r="AQ392" i="7" s="1"/>
  <c r="AZ346" i="7"/>
  <c r="BN344" i="7"/>
  <c r="BN309" i="7"/>
  <c r="AL291" i="7"/>
  <c r="AK291" i="7" s="1"/>
  <c r="AS291" i="7"/>
  <c r="AQ291" i="7" s="1"/>
  <c r="AZ281" i="7"/>
  <c r="AX281" i="7" s="1"/>
  <c r="AZ247" i="7"/>
  <c r="AS247" i="7"/>
  <c r="AQ247" i="7" s="1"/>
  <c r="BN231" i="7"/>
  <c r="BL231" i="7" s="1"/>
  <c r="BN219" i="7"/>
  <c r="BL219" i="7" s="1"/>
  <c r="AZ188" i="7"/>
  <c r="AY188" i="7" s="1"/>
  <c r="AS188" i="7"/>
  <c r="AZ168" i="7"/>
  <c r="AY168" i="7" s="1"/>
  <c r="AS168" i="7"/>
  <c r="BN166" i="7"/>
  <c r="BL166" i="7" s="1"/>
  <c r="BG131" i="7"/>
  <c r="AS131" i="7"/>
  <c r="BN125" i="7"/>
  <c r="AS125" i="7"/>
  <c r="AL112" i="7"/>
  <c r="AJ112" i="7" s="1"/>
  <c r="AS112" i="7"/>
  <c r="AE104" i="7"/>
  <c r="AC104" i="7" s="1"/>
  <c r="AS104" i="7"/>
  <c r="AR104" i="7" s="1"/>
  <c r="BN82" i="7"/>
  <c r="BL82" i="7" s="1"/>
  <c r="AL66" i="7"/>
  <c r="AK66" i="7" s="1"/>
  <c r="AS66" i="7"/>
  <c r="AQ66" i="7" s="1"/>
  <c r="AZ51" i="7"/>
  <c r="AX51" i="7" s="1"/>
  <c r="AS51" i="7"/>
  <c r="AQ51" i="7" s="1"/>
  <c r="BN41" i="7"/>
  <c r="BL41" i="7" s="1"/>
  <c r="AS41" i="7"/>
  <c r="BG38" i="7"/>
  <c r="BE38" i="7" s="1"/>
  <c r="AS38" i="7"/>
  <c r="AR38" i="7" s="1"/>
  <c r="BG25" i="7"/>
  <c r="AS25" i="7"/>
  <c r="AT25" i="7" s="1"/>
  <c r="AL11" i="7"/>
  <c r="AS11" i="7"/>
  <c r="AE513" i="7"/>
  <c r="AS513" i="7"/>
  <c r="AL508" i="7"/>
  <c r="AK508" i="7" s="1"/>
  <c r="AE505" i="7"/>
  <c r="BG485" i="7"/>
  <c r="BG453" i="7"/>
  <c r="BF453" i="7" s="1"/>
  <c r="BG450" i="7"/>
  <c r="BN449" i="7"/>
  <c r="AS449" i="7"/>
  <c r="AQ449" i="7" s="1"/>
  <c r="AL421" i="7"/>
  <c r="AK421" i="7" s="1"/>
  <c r="AS402" i="7"/>
  <c r="AR402" i="7" s="1"/>
  <c r="AL383" i="7"/>
  <c r="AS383" i="7"/>
  <c r="BG378" i="7"/>
  <c r="BF378" i="7" s="1"/>
  <c r="BN374" i="7"/>
  <c r="BG349" i="7"/>
  <c r="AS349" i="7"/>
  <c r="AZ345" i="7"/>
  <c r="AD343" i="7"/>
  <c r="BG337" i="7"/>
  <c r="BE337" i="7" s="1"/>
  <c r="AE322" i="7"/>
  <c r="AD322" i="7" s="1"/>
  <c r="AS322" i="7"/>
  <c r="AQ322" i="7" s="1"/>
  <c r="BN312" i="7"/>
  <c r="BL312" i="7" s="1"/>
  <c r="AS312" i="7"/>
  <c r="AQ312" i="7" s="1"/>
  <c r="BG306" i="7"/>
  <c r="AL297" i="7"/>
  <c r="BG288" i="7"/>
  <c r="BE288" i="7" s="1"/>
  <c r="BN269" i="7"/>
  <c r="BL269" i="7" s="1"/>
  <c r="BN241" i="7"/>
  <c r="BL241" i="7" s="1"/>
  <c r="AS241" i="7"/>
  <c r="AZ231" i="7"/>
  <c r="AE229" i="7"/>
  <c r="AD229" i="7" s="1"/>
  <c r="BG216" i="7"/>
  <c r="AE205" i="7"/>
  <c r="AC205" i="7" s="1"/>
  <c r="AS205" i="7"/>
  <c r="AL200" i="7"/>
  <c r="AK200" i="7" s="1"/>
  <c r="AS200" i="7"/>
  <c r="AQ200" i="7" s="1"/>
  <c r="BN195" i="7"/>
  <c r="BL195" i="7" s="1"/>
  <c r="AE192" i="7"/>
  <c r="AD192" i="7" s="1"/>
  <c r="AS192" i="7"/>
  <c r="AL166" i="7"/>
  <c r="AZ148" i="7"/>
  <c r="AS148" i="7"/>
  <c r="BG143" i="7"/>
  <c r="BE143" i="7" s="1"/>
  <c r="AS143" i="7"/>
  <c r="BG126" i="7"/>
  <c r="BF126" i="7" s="1"/>
  <c r="BG123" i="7"/>
  <c r="BE123" i="7" s="1"/>
  <c r="BG115" i="7"/>
  <c r="AZ106" i="7"/>
  <c r="AY106" i="7" s="1"/>
  <c r="AS97" i="7"/>
  <c r="AQ97" i="7" s="1"/>
  <c r="AL94" i="7"/>
  <c r="AK94" i="7" s="1"/>
  <c r="AL91" i="7"/>
  <c r="AS91" i="7"/>
  <c r="AL90" i="7"/>
  <c r="AJ90" i="7" s="1"/>
  <c r="AS90" i="7"/>
  <c r="AE77" i="7"/>
  <c r="AC77" i="7" s="1"/>
  <c r="AS77" i="7"/>
  <c r="AE76" i="7"/>
  <c r="AD76" i="7" s="1"/>
  <c r="BN64" i="7"/>
  <c r="AS64" i="7"/>
  <c r="AQ64" i="7" s="1"/>
  <c r="BG49" i="7"/>
  <c r="AS49" i="7"/>
  <c r="BG39" i="7"/>
  <c r="BH39" i="7" s="1"/>
  <c r="BG31" i="7"/>
  <c r="AE28" i="7"/>
  <c r="AC28" i="7" s="1"/>
  <c r="AE23" i="7"/>
  <c r="AS23" i="7"/>
  <c r="AL14" i="7"/>
  <c r="AK14" i="7" s="1"/>
  <c r="AS14" i="7"/>
  <c r="AE500" i="7"/>
  <c r="AS500" i="7"/>
  <c r="BG498" i="7"/>
  <c r="BF498" i="7" s="1"/>
  <c r="AE494" i="7"/>
  <c r="AS494" i="7"/>
  <c r="BG492" i="7"/>
  <c r="BF492" i="7" s="1"/>
  <c r="AS492" i="7"/>
  <c r="AZ479" i="7"/>
  <c r="AS479" i="7"/>
  <c r="BG467" i="7"/>
  <c r="BF467" i="7" s="1"/>
  <c r="AZ453" i="7"/>
  <c r="AZ450" i="7"/>
  <c r="AZ446" i="7"/>
  <c r="AX446" i="7" s="1"/>
  <c r="AS446" i="7"/>
  <c r="BG439" i="7"/>
  <c r="AS439" i="7"/>
  <c r="AL431" i="7"/>
  <c r="AE426" i="7"/>
  <c r="AC426" i="7" s="1"/>
  <c r="AS426" i="7"/>
  <c r="AZ424" i="7"/>
  <c r="AE421" i="7"/>
  <c r="AL407" i="7"/>
  <c r="AK407" i="7" s="1"/>
  <c r="AE396" i="7"/>
  <c r="AD396" i="7" s="1"/>
  <c r="AJ393" i="7"/>
  <c r="AZ378" i="7"/>
  <c r="AX378" i="7" s="1"/>
  <c r="AE365" i="7"/>
  <c r="AD365" i="7" s="1"/>
  <c r="AS365" i="7"/>
  <c r="AL352" i="7"/>
  <c r="AS352" i="7"/>
  <c r="AL346" i="7"/>
  <c r="AE345" i="7"/>
  <c r="BN343" i="7"/>
  <c r="BL343" i="7" s="1"/>
  <c r="AS343" i="7"/>
  <c r="AQ343" i="7" s="1"/>
  <c r="AZ337" i="7"/>
  <c r="AL295" i="7"/>
  <c r="AK295" i="7" s="1"/>
  <c r="AS295" i="7"/>
  <c r="AE277" i="7"/>
  <c r="AD277" i="7" s="1"/>
  <c r="AZ261" i="7"/>
  <c r="AS261" i="7"/>
  <c r="AR261" i="7" s="1"/>
  <c r="BG253" i="7"/>
  <c r="BE253" i="7" s="1"/>
  <c r="AS253" i="7"/>
  <c r="AE219" i="7"/>
  <c r="AC219" i="7" s="1"/>
  <c r="AS219" i="7"/>
  <c r="AZ216" i="7"/>
  <c r="AE204" i="7"/>
  <c r="AS204" i="7"/>
  <c r="AL178" i="7"/>
  <c r="AJ178" i="7" s="1"/>
  <c r="BG169" i="7"/>
  <c r="BF169" i="7" s="1"/>
  <c r="AS169" i="7"/>
  <c r="AQ169" i="7" s="1"/>
  <c r="AE166" i="7"/>
  <c r="BN141" i="7"/>
  <c r="AZ123" i="7"/>
  <c r="AX123" i="7" s="1"/>
  <c r="AZ115" i="7"/>
  <c r="AX115" i="7" s="1"/>
  <c r="AE110" i="7"/>
  <c r="AC110" i="7" s="1"/>
  <c r="AS110" i="7"/>
  <c r="AL106" i="7"/>
  <c r="AL105" i="7"/>
  <c r="AS105" i="7"/>
  <c r="AL95" i="7"/>
  <c r="AN95" i="7" s="1"/>
  <c r="AS95" i="7"/>
  <c r="AE94" i="7"/>
  <c r="AD94" i="7" s="1"/>
  <c r="AE85" i="7"/>
  <c r="AS85" i="7"/>
  <c r="AE82" i="7"/>
  <c r="AD82" i="7" s="1"/>
  <c r="AS82" i="7"/>
  <c r="BG73" i="7"/>
  <c r="BE73" i="7" s="1"/>
  <c r="AS73" i="7"/>
  <c r="AL54" i="7"/>
  <c r="AS54" i="7"/>
  <c r="AZ39" i="7"/>
  <c r="AZ31" i="7"/>
  <c r="AX31" i="7" s="1"/>
  <c r="AZ21" i="7"/>
  <c r="AS21" i="7"/>
  <c r="AQ21" i="7" s="1"/>
  <c r="BG417" i="7"/>
  <c r="BE417" i="7" s="1"/>
  <c r="AS417" i="7"/>
  <c r="BG400" i="7"/>
  <c r="AS400" i="7"/>
  <c r="AD346" i="7"/>
  <c r="BG300" i="7"/>
  <c r="AS300" i="7"/>
  <c r="AQ300" i="7" s="1"/>
  <c r="BG281" i="7"/>
  <c r="AS281" i="7"/>
  <c r="AD259" i="7"/>
  <c r="AL164" i="7"/>
  <c r="AS164" i="7"/>
  <c r="AZ149" i="7"/>
  <c r="AY149" i="7" s="1"/>
  <c r="AS149" i="7"/>
  <c r="AQ149" i="7" s="1"/>
  <c r="BN136" i="7"/>
  <c r="AS136" i="7"/>
  <c r="AD126" i="7"/>
  <c r="AL47" i="7"/>
  <c r="AJ47" i="7" s="1"/>
  <c r="AS47" i="7"/>
  <c r="AE42" i="7"/>
  <c r="AS42" i="7"/>
  <c r="AE36" i="7"/>
  <c r="AD36" i="7" s="1"/>
  <c r="AS36" i="7"/>
  <c r="AE19" i="7"/>
  <c r="AD19" i="7" s="1"/>
  <c r="AS19" i="7"/>
  <c r="AE12" i="7"/>
  <c r="AS12" i="7"/>
  <c r="BG506" i="7"/>
  <c r="AS506" i="7"/>
  <c r="AE488" i="7"/>
  <c r="AS488" i="7"/>
  <c r="AE485" i="7"/>
  <c r="AL477" i="7"/>
  <c r="AS477" i="7"/>
  <c r="BN475" i="7"/>
  <c r="BL475" i="7" s="1"/>
  <c r="AE472" i="7"/>
  <c r="AE461" i="7"/>
  <c r="AS461" i="7"/>
  <c r="AR461" i="7" s="1"/>
  <c r="AE453" i="7"/>
  <c r="AE450" i="7"/>
  <c r="AZ440" i="7"/>
  <c r="AS440" i="7"/>
  <c r="AL432" i="7"/>
  <c r="BN415" i="7"/>
  <c r="BL415" i="7" s="1"/>
  <c r="AS415" i="7"/>
  <c r="BG410" i="7"/>
  <c r="BE410" i="7" s="1"/>
  <c r="AS410" i="7"/>
  <c r="AR410" i="7" s="1"/>
  <c r="AC407" i="7"/>
  <c r="AS394" i="7"/>
  <c r="AR394" i="7" s="1"/>
  <c r="BG361" i="7"/>
  <c r="BN360" i="7"/>
  <c r="AE344" i="7"/>
  <c r="AS344" i="7"/>
  <c r="AE333" i="7"/>
  <c r="AS333" i="7"/>
  <c r="BN331" i="7"/>
  <c r="AS331" i="7"/>
  <c r="AE325" i="7"/>
  <c r="AC325" i="7" s="1"/>
  <c r="AE309" i="7"/>
  <c r="AS309" i="7"/>
  <c r="AQ309" i="7" s="1"/>
  <c r="AZ304" i="7"/>
  <c r="AY304" i="7" s="1"/>
  <c r="AE267" i="7"/>
  <c r="AD267" i="7" s="1"/>
  <c r="AS267" i="7"/>
  <c r="AQ267" i="7" s="1"/>
  <c r="AC259" i="7"/>
  <c r="AL231" i="7"/>
  <c r="AK231" i="7" s="1"/>
  <c r="AE216" i="7"/>
  <c r="AL211" i="7"/>
  <c r="AS211" i="7"/>
  <c r="BG202" i="7"/>
  <c r="AL195" i="7"/>
  <c r="AS195" i="7"/>
  <c r="AL171" i="7"/>
  <c r="AJ171" i="7" s="1"/>
  <c r="AS171" i="7"/>
  <c r="AE146" i="7"/>
  <c r="AS146" i="7"/>
  <c r="AZ144" i="7"/>
  <c r="AS144" i="7"/>
  <c r="AE141" i="7"/>
  <c r="AD141" i="7" s="1"/>
  <c r="AL123" i="7"/>
  <c r="AK115" i="7"/>
  <c r="AE109" i="7"/>
  <c r="AC109" i="7" s="1"/>
  <c r="AS109" i="7"/>
  <c r="AQ109" i="7" s="1"/>
  <c r="AE106" i="7"/>
  <c r="AS88" i="7"/>
  <c r="AQ88" i="7" s="1"/>
  <c r="AZ83" i="7"/>
  <c r="AY83" i="7" s="1"/>
  <c r="AL80" i="7"/>
  <c r="AK80" i="7" s="1"/>
  <c r="AS80" i="7"/>
  <c r="AR80" i="7" s="1"/>
  <c r="BG62" i="7"/>
  <c r="BE62" i="7" s="1"/>
  <c r="AS62" i="7"/>
  <c r="AQ62" i="7" s="1"/>
  <c r="AE57" i="7"/>
  <c r="AS57" i="7"/>
  <c r="AL45" i="7"/>
  <c r="AE39" i="7"/>
  <c r="AD39" i="7" s="1"/>
  <c r="AL34" i="7"/>
  <c r="AJ34" i="7" s="1"/>
  <c r="AR639" i="7"/>
  <c r="AU639" i="7" s="1"/>
  <c r="AQ639" i="7"/>
  <c r="AT639" i="7" s="1"/>
  <c r="AZ997" i="7"/>
  <c r="AX997" i="7" s="1"/>
  <c r="BA997" i="7" s="1"/>
  <c r="BN994" i="7"/>
  <c r="AZ985" i="7"/>
  <c r="AM984" i="7"/>
  <c r="BG967" i="7"/>
  <c r="BF967" i="7" s="1"/>
  <c r="BN963" i="7"/>
  <c r="BL963" i="7" s="1"/>
  <c r="AL949" i="7"/>
  <c r="AK949" i="7" s="1"/>
  <c r="AN949" i="7" s="1"/>
  <c r="AL943" i="7"/>
  <c r="AJ943" i="7" s="1"/>
  <c r="AM943" i="7" s="1"/>
  <c r="AE921" i="7"/>
  <c r="AG921" i="7" s="1"/>
  <c r="AF920" i="7"/>
  <c r="AH920" i="7" s="1"/>
  <c r="BN913" i="7"/>
  <c r="BL913" i="7" s="1"/>
  <c r="BG874" i="7"/>
  <c r="BE874" i="7" s="1"/>
  <c r="BN869" i="7"/>
  <c r="BL869" i="7" s="1"/>
  <c r="AL850" i="7"/>
  <c r="AE834" i="7"/>
  <c r="AG834" i="7" s="1"/>
  <c r="AE808" i="7"/>
  <c r="AG808" i="7" s="1"/>
  <c r="AE801" i="7"/>
  <c r="AE784" i="7"/>
  <c r="AF784" i="7" s="1"/>
  <c r="AZ781" i="7"/>
  <c r="AX781" i="7" s="1"/>
  <c r="BA781" i="7" s="1"/>
  <c r="BG758" i="7"/>
  <c r="BF758" i="7" s="1"/>
  <c r="BI758" i="7" s="1"/>
  <c r="BG744" i="7"/>
  <c r="BF744" i="7" s="1"/>
  <c r="AL742" i="7"/>
  <c r="AJ742" i="7" s="1"/>
  <c r="AE707" i="7"/>
  <c r="AG707" i="7" s="1"/>
  <c r="AL701" i="7"/>
  <c r="AZ694" i="7"/>
  <c r="AX694" i="7" s="1"/>
  <c r="BA694" i="7" s="1"/>
  <c r="BN684" i="7"/>
  <c r="BN683" i="7"/>
  <c r="BL683" i="7" s="1"/>
  <c r="AL681" i="7"/>
  <c r="AJ681" i="7" s="1"/>
  <c r="AM681" i="7" s="1"/>
  <c r="AZ678" i="7"/>
  <c r="AX678" i="7" s="1"/>
  <c r="BA678" i="7" s="1"/>
  <c r="AE672" i="7"/>
  <c r="AG672" i="7" s="1"/>
  <c r="AZ664" i="7"/>
  <c r="AX664" i="7" s="1"/>
  <c r="BA664" i="7" s="1"/>
  <c r="BN641" i="7"/>
  <c r="BL641" i="7" s="1"/>
  <c r="AE635" i="7"/>
  <c r="AG635" i="7" s="1"/>
  <c r="BG631" i="7"/>
  <c r="BE631" i="7" s="1"/>
  <c r="BG619" i="7"/>
  <c r="BE619" i="7" s="1"/>
  <c r="AE603" i="7"/>
  <c r="AF603" i="7" s="1"/>
  <c r="BN600" i="7"/>
  <c r="BN587" i="7"/>
  <c r="BL587" i="7" s="1"/>
  <c r="AZ583" i="7"/>
  <c r="AY583" i="7" s="1"/>
  <c r="AZ575" i="7"/>
  <c r="BG571" i="7"/>
  <c r="BF571" i="7" s="1"/>
  <c r="BI571" i="7" s="1"/>
  <c r="BN972" i="7"/>
  <c r="BL972" i="7" s="1"/>
  <c r="AL967" i="7"/>
  <c r="AJ967" i="7" s="1"/>
  <c r="AK963" i="7"/>
  <c r="AN963" i="7" s="1"/>
  <c r="AL941" i="7"/>
  <c r="AJ941" i="7" s="1"/>
  <c r="BN938" i="7"/>
  <c r="BL938" i="7" s="1"/>
  <c r="BN935" i="7"/>
  <c r="BL935" i="7" s="1"/>
  <c r="BG923" i="7"/>
  <c r="BF923" i="7" s="1"/>
  <c r="BI923" i="7" s="1"/>
  <c r="AZ922" i="7"/>
  <c r="AX922" i="7" s="1"/>
  <c r="BA922" i="7" s="1"/>
  <c r="BN916" i="7"/>
  <c r="BN911" i="7"/>
  <c r="BL911" i="7" s="1"/>
  <c r="BG901" i="7"/>
  <c r="BF901" i="7" s="1"/>
  <c r="BI901" i="7" s="1"/>
  <c r="BG898" i="7"/>
  <c r="BF898" i="7" s="1"/>
  <c r="BI898" i="7" s="1"/>
  <c r="AZ890" i="7"/>
  <c r="AY890" i="7" s="1"/>
  <c r="BB890" i="7" s="1"/>
  <c r="BG886" i="7"/>
  <c r="BF886" i="7" s="1"/>
  <c r="AZ877" i="7"/>
  <c r="AY877" i="7" s="1"/>
  <c r="AL869" i="7"/>
  <c r="AK869" i="7" s="1"/>
  <c r="AN869" i="7" s="1"/>
  <c r="BN851" i="7"/>
  <c r="BL851" i="7" s="1"/>
  <c r="BG843" i="7"/>
  <c r="BG838" i="7"/>
  <c r="AL822" i="7"/>
  <c r="AJ822" i="7" s="1"/>
  <c r="BN805" i="7"/>
  <c r="BN801" i="7"/>
  <c r="BL801" i="7" s="1"/>
  <c r="AL799" i="7"/>
  <c r="AJ799" i="7" s="1"/>
  <c r="AM799" i="7" s="1"/>
  <c r="AL781" i="7"/>
  <c r="AK781" i="7" s="1"/>
  <c r="AN781" i="7" s="1"/>
  <c r="BN768" i="7"/>
  <c r="BN747" i="7"/>
  <c r="BL747" i="7" s="1"/>
  <c r="AY744" i="7"/>
  <c r="BB744" i="7" s="1"/>
  <c r="BC744" i="7" s="1"/>
  <c r="AL728" i="7"/>
  <c r="AJ728" i="7" s="1"/>
  <c r="AM728" i="7" s="1"/>
  <c r="AE694" i="7"/>
  <c r="AG694" i="7" s="1"/>
  <c r="AZ684" i="7"/>
  <c r="AE681" i="7"/>
  <c r="BG676" i="7"/>
  <c r="BE676" i="7" s="1"/>
  <c r="AZ670" i="7"/>
  <c r="AX670" i="7" s="1"/>
  <c r="BA670" i="7" s="1"/>
  <c r="AL665" i="7"/>
  <c r="AJ665" i="7" s="1"/>
  <c r="AM665" i="7" s="1"/>
  <c r="BN645" i="7"/>
  <c r="BL645" i="7" s="1"/>
  <c r="BN633" i="7"/>
  <c r="BL633" i="7" s="1"/>
  <c r="AL619" i="7"/>
  <c r="AK619" i="7" s="1"/>
  <c r="AN619" i="7" s="1"/>
  <c r="BG614" i="7"/>
  <c r="BE614" i="7" s="1"/>
  <c r="BH614" i="7" s="1"/>
  <c r="AZ601" i="7"/>
  <c r="AY601" i="7" s="1"/>
  <c r="BB601" i="7" s="1"/>
  <c r="AZ587" i="7"/>
  <c r="AX587" i="7" s="1"/>
  <c r="AL584" i="7"/>
  <c r="AL994" i="7"/>
  <c r="AK994" i="7" s="1"/>
  <c r="AN994" i="7" s="1"/>
  <c r="AE991" i="7"/>
  <c r="AG991" i="7" s="1"/>
  <c r="BN982" i="7"/>
  <c r="BL982" i="7" s="1"/>
  <c r="BG979" i="7"/>
  <c r="BE979" i="7" s="1"/>
  <c r="BG938" i="7"/>
  <c r="BF938" i="7" s="1"/>
  <c r="BI938" i="7" s="1"/>
  <c r="BG935" i="7"/>
  <c r="BF935" i="7" s="1"/>
  <c r="BN929" i="7"/>
  <c r="BL929" i="7" s="1"/>
  <c r="AL922" i="7"/>
  <c r="AJ922" i="7" s="1"/>
  <c r="AM922" i="7" s="1"/>
  <c r="BG916" i="7"/>
  <c r="BF916" i="7" s="1"/>
  <c r="BI916" i="7" s="1"/>
  <c r="AZ901" i="7"/>
  <c r="BG896" i="7"/>
  <c r="BF896" i="7" s="1"/>
  <c r="BI896" i="7" s="1"/>
  <c r="AZ887" i="7"/>
  <c r="AX887" i="7" s="1"/>
  <c r="BN885" i="7"/>
  <c r="BL885" i="7" s="1"/>
  <c r="BG867" i="7"/>
  <c r="BE867" i="7" s="1"/>
  <c r="BG856" i="7"/>
  <c r="BE856" i="7" s="1"/>
  <c r="BH856" i="7" s="1"/>
  <c r="AL825" i="7"/>
  <c r="AK825" i="7" s="1"/>
  <c r="AN825" i="7" s="1"/>
  <c r="BG804" i="7"/>
  <c r="BE804" i="7" s="1"/>
  <c r="BG801" i="7"/>
  <c r="AE786" i="7"/>
  <c r="AF786" i="7" s="1"/>
  <c r="BG768" i="7"/>
  <c r="BF768" i="7" s="1"/>
  <c r="BI768" i="7" s="1"/>
  <c r="BG747" i="7"/>
  <c r="BF747" i="7" s="1"/>
  <c r="AZ740" i="7"/>
  <c r="AL721" i="7"/>
  <c r="AJ721" i="7" s="1"/>
  <c r="AM721" i="7" s="1"/>
  <c r="AZ718" i="7"/>
  <c r="AY718" i="7" s="1"/>
  <c r="BB718" i="7" s="1"/>
  <c r="AE708" i="7"/>
  <c r="AZ683" i="7"/>
  <c r="AY683" i="7" s="1"/>
  <c r="BB683" i="7" s="1"/>
  <c r="AZ676" i="7"/>
  <c r="AX676" i="7" s="1"/>
  <c r="BA676" i="7" s="1"/>
  <c r="AE583" i="7"/>
  <c r="AF583" i="7" s="1"/>
  <c r="AL575" i="7"/>
  <c r="AJ575" i="7" s="1"/>
  <c r="AL571" i="7"/>
  <c r="BN992" i="7"/>
  <c r="BL992" i="7" s="1"/>
  <c r="BG982" i="7"/>
  <c r="BF982" i="7" s="1"/>
  <c r="BI982" i="7" s="1"/>
  <c r="AL968" i="7"/>
  <c r="AK968" i="7" s="1"/>
  <c r="BG964" i="7"/>
  <c r="BE964" i="7" s="1"/>
  <c r="AZ938" i="7"/>
  <c r="AX938" i="7" s="1"/>
  <c r="BA938" i="7" s="1"/>
  <c r="AE916" i="7"/>
  <c r="AF916" i="7" s="1"/>
  <c r="AL906" i="7"/>
  <c r="AK906" i="7" s="1"/>
  <c r="AN906" i="7" s="1"/>
  <c r="AZ886" i="7"/>
  <c r="AX886" i="7" s="1"/>
  <c r="AZ885" i="7"/>
  <c r="AY885" i="7" s="1"/>
  <c r="BB885" i="7" s="1"/>
  <c r="AZ867" i="7"/>
  <c r="AY867" i="7" s="1"/>
  <c r="BB867" i="7" s="1"/>
  <c r="AL856" i="7"/>
  <c r="AJ856" i="7" s="1"/>
  <c r="BN820" i="7"/>
  <c r="BL820" i="7" s="1"/>
  <c r="AE813" i="7"/>
  <c r="BN806" i="7"/>
  <c r="BL806" i="7" s="1"/>
  <c r="BG805" i="7"/>
  <c r="BF805" i="7" s="1"/>
  <c r="BI805" i="7" s="1"/>
  <c r="AZ804" i="7"/>
  <c r="AY804" i="7" s="1"/>
  <c r="BB804" i="7" s="1"/>
  <c r="BN787" i="7"/>
  <c r="BL787" i="7" s="1"/>
  <c r="BN784" i="7"/>
  <c r="BL784" i="7" s="1"/>
  <c r="BN759" i="7"/>
  <c r="BL759" i="7" s="1"/>
  <c r="BN754" i="7"/>
  <c r="BG731" i="7"/>
  <c r="BF731" i="7" s="1"/>
  <c r="BI731" i="7" s="1"/>
  <c r="BG711" i="7"/>
  <c r="BF711" i="7" s="1"/>
  <c r="AL684" i="7"/>
  <c r="AK684" i="7" s="1"/>
  <c r="AZ679" i="7"/>
  <c r="AY679" i="7" s="1"/>
  <c r="BB679" i="7" s="1"/>
  <c r="AL670" i="7"/>
  <c r="AK670" i="7" s="1"/>
  <c r="BN620" i="7"/>
  <c r="BL620" i="7" s="1"/>
  <c r="BN603" i="7"/>
  <c r="BL603" i="7" s="1"/>
  <c r="AZ581" i="7"/>
  <c r="AE968" i="7"/>
  <c r="AF968" i="7" s="1"/>
  <c r="AZ945" i="7"/>
  <c r="AX945" i="7" s="1"/>
  <c r="BA945" i="7" s="1"/>
  <c r="BN939" i="7"/>
  <c r="BL939" i="7" s="1"/>
  <c r="BN933" i="7"/>
  <c r="BL933" i="7" s="1"/>
  <c r="BG930" i="7"/>
  <c r="BE930" i="7" s="1"/>
  <c r="BN914" i="7"/>
  <c r="AL887" i="7"/>
  <c r="AJ887" i="7" s="1"/>
  <c r="AE843" i="7"/>
  <c r="AG843" i="7" s="1"/>
  <c r="BN834" i="7"/>
  <c r="BL834" i="7" s="1"/>
  <c r="AE825" i="7"/>
  <c r="AF825" i="7" s="1"/>
  <c r="BG820" i="7"/>
  <c r="BF820" i="7" s="1"/>
  <c r="BI820" i="7" s="1"/>
  <c r="BN808" i="7"/>
  <c r="BL808" i="7" s="1"/>
  <c r="AZ805" i="7"/>
  <c r="AY805" i="7" s="1"/>
  <c r="BB805" i="7" s="1"/>
  <c r="AZ801" i="7"/>
  <c r="AY801" i="7" s="1"/>
  <c r="BB801" i="7" s="1"/>
  <c r="BG792" i="7"/>
  <c r="BE792" i="7" s="1"/>
  <c r="BH792" i="7" s="1"/>
  <c r="AE759" i="7"/>
  <c r="AG759" i="7" s="1"/>
  <c r="AZ754" i="7"/>
  <c r="AX754" i="7" s="1"/>
  <c r="AL744" i="7"/>
  <c r="AJ744" i="7" s="1"/>
  <c r="AM744" i="7" s="1"/>
  <c r="AZ731" i="7"/>
  <c r="AY731" i="7" s="1"/>
  <c r="BB731" i="7" s="1"/>
  <c r="AL683" i="7"/>
  <c r="AJ683" i="7" s="1"/>
  <c r="AL676" i="7"/>
  <c r="AJ676" i="7" s="1"/>
  <c r="AM676" i="7" s="1"/>
  <c r="AE670" i="7"/>
  <c r="AG670" i="7" s="1"/>
  <c r="AE571" i="7"/>
  <c r="AG571" i="7" s="1"/>
  <c r="AZ989" i="7"/>
  <c r="AX989" i="7" s="1"/>
  <c r="AE933" i="7"/>
  <c r="AG933" i="7" s="1"/>
  <c r="BG924" i="7"/>
  <c r="AE887" i="7"/>
  <c r="AG887" i="7" s="1"/>
  <c r="AL886" i="7"/>
  <c r="AK886" i="7" s="1"/>
  <c r="AN886" i="7" s="1"/>
  <c r="AE864" i="7"/>
  <c r="AF864" i="7" s="1"/>
  <c r="BH834" i="7"/>
  <c r="AL814" i="7"/>
  <c r="AJ814" i="7" s="1"/>
  <c r="AM814" i="7" s="1"/>
  <c r="BG808" i="7"/>
  <c r="BG784" i="7"/>
  <c r="AZ719" i="7"/>
  <c r="BG603" i="7"/>
  <c r="BN573" i="7"/>
  <c r="BL573" i="7" s="1"/>
  <c r="AQ805" i="7"/>
  <c r="AT805" i="7" s="1"/>
  <c r="BG795" i="7"/>
  <c r="BE795" i="7" s="1"/>
  <c r="AL666" i="7"/>
  <c r="AJ666" i="7" s="1"/>
  <c r="AM666" i="7" s="1"/>
  <c r="BN651" i="7"/>
  <c r="BL651" i="7" s="1"/>
  <c r="AL633" i="7"/>
  <c r="AJ633" i="7" s="1"/>
  <c r="AM633" i="7" s="1"/>
  <c r="AE626" i="7"/>
  <c r="AF626" i="7" s="1"/>
  <c r="BG615" i="7"/>
  <c r="BF615" i="7" s="1"/>
  <c r="BI615" i="7" s="1"/>
  <c r="BG607" i="7"/>
  <c r="BE607" i="7" s="1"/>
  <c r="BO607" i="7" s="1"/>
  <c r="BG585" i="7"/>
  <c r="BE585" i="7" s="1"/>
  <c r="AE982" i="7"/>
  <c r="AF982" i="7" s="1"/>
  <c r="BG857" i="7"/>
  <c r="BE857" i="7" s="1"/>
  <c r="BH857" i="7" s="1"/>
  <c r="AZ834" i="7"/>
  <c r="AL829" i="7"/>
  <c r="AJ829" i="7" s="1"/>
  <c r="BN815" i="7"/>
  <c r="BL815" i="7" s="1"/>
  <c r="AL811" i="7"/>
  <c r="AJ811" i="7" s="1"/>
  <c r="AM811" i="7" s="1"/>
  <c r="AZ807" i="7"/>
  <c r="AY807" i="7" s="1"/>
  <c r="BB807" i="7" s="1"/>
  <c r="AL805" i="7"/>
  <c r="AJ805" i="7" s="1"/>
  <c r="AZ795" i="7"/>
  <c r="AY795" i="7" s="1"/>
  <c r="BB795" i="7" s="1"/>
  <c r="AZ784" i="7"/>
  <c r="BN741" i="7"/>
  <c r="AE719" i="7"/>
  <c r="AG719" i="7" s="1"/>
  <c r="BG709" i="7"/>
  <c r="BN681" i="7"/>
  <c r="BL681" i="7" s="1"/>
  <c r="AZ656" i="7"/>
  <c r="BN635" i="7"/>
  <c r="BL635" i="7" s="1"/>
  <c r="AE633" i="7"/>
  <c r="AZ808" i="7"/>
  <c r="AY808" i="7" s="1"/>
  <c r="AZ635" i="7"/>
  <c r="AY635" i="7" s="1"/>
  <c r="BB635" i="7" s="1"/>
  <c r="BN583" i="7"/>
  <c r="BL583" i="7" s="1"/>
  <c r="AL573" i="7"/>
  <c r="AK573" i="7" s="1"/>
  <c r="BN825" i="7"/>
  <c r="AZ707" i="7"/>
  <c r="AX707" i="7" s="1"/>
  <c r="AZ681" i="7"/>
  <c r="AX681" i="7" s="1"/>
  <c r="BN664" i="7"/>
  <c r="BL664" i="7" s="1"/>
  <c r="BF661" i="7"/>
  <c r="BN652" i="7"/>
  <c r="BL652" i="7" s="1"/>
  <c r="AL603" i="7"/>
  <c r="AK603" i="7" s="1"/>
  <c r="AN603" i="7" s="1"/>
  <c r="BG583" i="7"/>
  <c r="AE573" i="7"/>
  <c r="AC573" i="7" s="1"/>
  <c r="BG889" i="7"/>
  <c r="BF889" i="7" s="1"/>
  <c r="BN874" i="7"/>
  <c r="BL874" i="7" s="1"/>
  <c r="AL834" i="7"/>
  <c r="AZ812" i="7"/>
  <c r="BN981" i="7"/>
  <c r="BL981" i="7" s="1"/>
  <c r="BG981" i="7"/>
  <c r="BF981" i="7" s="1"/>
  <c r="BI981" i="7" s="1"/>
  <c r="AL952" i="7"/>
  <c r="AK952" i="7" s="1"/>
  <c r="AN952" i="7" s="1"/>
  <c r="AZ952" i="7"/>
  <c r="AX952" i="7" s="1"/>
  <c r="BA952" i="7" s="1"/>
  <c r="BN842" i="7"/>
  <c r="AZ842" i="7"/>
  <c r="AX842" i="7" s="1"/>
  <c r="BA842" i="7" s="1"/>
  <c r="AL842" i="7"/>
  <c r="AL918" i="7"/>
  <c r="AJ918" i="7" s="1"/>
  <c r="AM918" i="7" s="1"/>
  <c r="AZ918" i="7"/>
  <c r="AY918" i="7" s="1"/>
  <c r="BB918" i="7" s="1"/>
  <c r="BG918" i="7"/>
  <c r="BF918" i="7" s="1"/>
  <c r="BN918" i="7"/>
  <c r="BL918" i="7" s="1"/>
  <c r="AE918" i="7"/>
  <c r="AF918" i="7" s="1"/>
  <c r="AQ858" i="7"/>
  <c r="AT858" i="7" s="1"/>
  <c r="AR858" i="7"/>
  <c r="AU858" i="7" s="1"/>
  <c r="AQ846" i="7"/>
  <c r="AT846" i="7" s="1"/>
  <c r="AR846" i="7"/>
  <c r="AU846" i="7" s="1"/>
  <c r="BN988" i="7"/>
  <c r="AZ988" i="7"/>
  <c r="AX988" i="7" s="1"/>
  <c r="BA988" i="7" s="1"/>
  <c r="BG988" i="7"/>
  <c r="BE988" i="7" s="1"/>
  <c r="BH988" i="7" s="1"/>
  <c r="AQ962" i="7"/>
  <c r="AT962" i="7" s="1"/>
  <c r="AR962" i="7"/>
  <c r="AU962" i="7" s="1"/>
  <c r="BG998" i="7"/>
  <c r="AQ998" i="7"/>
  <c r="AT998" i="7" s="1"/>
  <c r="AL998" i="7"/>
  <c r="AK998" i="7" s="1"/>
  <c r="AN998" i="7" s="1"/>
  <c r="AZ998" i="7"/>
  <c r="AY998" i="7" s="1"/>
  <c r="BB998" i="7" s="1"/>
  <c r="BN998" i="7"/>
  <c r="BL998" i="7" s="1"/>
  <c r="AE998" i="7"/>
  <c r="AJ960" i="7"/>
  <c r="AM960" i="7" s="1"/>
  <c r="AL993" i="7"/>
  <c r="AJ993" i="7" s="1"/>
  <c r="BN993" i="7"/>
  <c r="BG993" i="7"/>
  <c r="BF993" i="7" s="1"/>
  <c r="AZ993" i="7"/>
  <c r="AY993" i="7" s="1"/>
  <c r="AL947" i="7"/>
  <c r="AJ947" i="7" s="1"/>
  <c r="AM947" i="7" s="1"/>
  <c r="AZ936" i="7"/>
  <c r="BG903" i="7"/>
  <c r="BE903" i="7" s="1"/>
  <c r="BH903" i="7" s="1"/>
  <c r="AZ875" i="7"/>
  <c r="BN875" i="7"/>
  <c r="BL875" i="7" s="1"/>
  <c r="AL875" i="7"/>
  <c r="AK875" i="7" s="1"/>
  <c r="AN875" i="7" s="1"/>
  <c r="BG875" i="7"/>
  <c r="AE875" i="7"/>
  <c r="AF875" i="7" s="1"/>
  <c r="BG849" i="7"/>
  <c r="BF849" i="7" s="1"/>
  <c r="BI849" i="7" s="1"/>
  <c r="BN849" i="7"/>
  <c r="BL849" i="7" s="1"/>
  <c r="AE839" i="7"/>
  <c r="AL745" i="7"/>
  <c r="AJ745" i="7" s="1"/>
  <c r="AM745" i="7" s="1"/>
  <c r="BG745" i="7"/>
  <c r="BF745" i="7" s="1"/>
  <c r="BI745" i="7" s="1"/>
  <c r="AE986" i="7"/>
  <c r="AG986" i="7" s="1"/>
  <c r="AZ986" i="7"/>
  <c r="AY986" i="7" s="1"/>
  <c r="BG986" i="7"/>
  <c r="AE961" i="7"/>
  <c r="AF961" i="7" s="1"/>
  <c r="AZ961" i="7"/>
  <c r="AY961" i="7" s="1"/>
  <c r="BB961" i="7" s="1"/>
  <c r="BG961" i="7"/>
  <c r="BF961" i="7" s="1"/>
  <c r="BI961" i="7" s="1"/>
  <c r="AE853" i="7"/>
  <c r="AG853" i="7" s="1"/>
  <c r="AL853" i="7"/>
  <c r="AJ853" i="7" s="1"/>
  <c r="AM853" i="7" s="1"/>
  <c r="AZ736" i="7"/>
  <c r="AY736" i="7" s="1"/>
  <c r="AE736" i="7"/>
  <c r="AG736" i="7" s="1"/>
  <c r="AE995" i="7"/>
  <c r="AF995" i="7" s="1"/>
  <c r="AL987" i="7"/>
  <c r="BG987" i="7"/>
  <c r="BN964" i="7"/>
  <c r="BL964" i="7" s="1"/>
  <c r="AZ964" i="7"/>
  <c r="AX964" i="7" s="1"/>
  <c r="BA964" i="7" s="1"/>
  <c r="BG944" i="7"/>
  <c r="BF944" i="7" s="1"/>
  <c r="BI944" i="7" s="1"/>
  <c r="BN941" i="7"/>
  <c r="BL941" i="7" s="1"/>
  <c r="AR936" i="7"/>
  <c r="AU936" i="7" s="1"/>
  <c r="BN934" i="7"/>
  <c r="BL934" i="7" s="1"/>
  <c r="BG932" i="7"/>
  <c r="BF932" i="7" s="1"/>
  <c r="BI932" i="7" s="1"/>
  <c r="AE932" i="7"/>
  <c r="AG932" i="7" s="1"/>
  <c r="AZ924" i="7"/>
  <c r="AX924" i="7" s="1"/>
  <c r="BG921" i="7"/>
  <c r="AZ921" i="7"/>
  <c r="AY921" i="7" s="1"/>
  <c r="BB921" i="7" s="1"/>
  <c r="BN921" i="7"/>
  <c r="BL921" i="7" s="1"/>
  <c r="AF911" i="7"/>
  <c r="AE910" i="7"/>
  <c r="AZ910" i="7"/>
  <c r="AY910" i="7" s="1"/>
  <c r="BB910" i="7" s="1"/>
  <c r="BN910" i="7"/>
  <c r="AL910" i="7"/>
  <c r="AK910" i="7" s="1"/>
  <c r="AN910" i="7" s="1"/>
  <c r="AZ906" i="7"/>
  <c r="AY906" i="7" s="1"/>
  <c r="BB906" i="7" s="1"/>
  <c r="BG906" i="7"/>
  <c r="BF906" i="7" s="1"/>
  <c r="BN904" i="7"/>
  <c r="BL904" i="7" s="1"/>
  <c r="AZ900" i="7"/>
  <c r="AX900" i="7" s="1"/>
  <c r="BA900" i="7" s="1"/>
  <c r="BG882" i="7"/>
  <c r="BN876" i="7"/>
  <c r="BL876" i="7" s="1"/>
  <c r="AE876" i="7"/>
  <c r="AF876" i="7" s="1"/>
  <c r="AZ861" i="7"/>
  <c r="AY861" i="7" s="1"/>
  <c r="BB861" i="7" s="1"/>
  <c r="BN861" i="7"/>
  <c r="BL861" i="7" s="1"/>
  <c r="AE767" i="7"/>
  <c r="AF767" i="7" s="1"/>
  <c r="BG767" i="7"/>
  <c r="BF767" i="7" s="1"/>
  <c r="BI767" i="7" s="1"/>
  <c r="AZ767" i="7"/>
  <c r="AX767" i="7" s="1"/>
  <c r="BN767" i="7"/>
  <c r="BL767" i="7" s="1"/>
  <c r="AZ966" i="7"/>
  <c r="AY966" i="7" s="1"/>
  <c r="BB966" i="7" s="1"/>
  <c r="BG963" i="7"/>
  <c r="BE963" i="7" s="1"/>
  <c r="BH963" i="7" s="1"/>
  <c r="AZ963" i="7"/>
  <c r="AX963" i="7" s="1"/>
  <c r="BA963" i="7" s="1"/>
  <c r="AE962" i="7"/>
  <c r="BG962" i="7"/>
  <c r="BF962" i="7" s="1"/>
  <c r="BI962" i="7" s="1"/>
  <c r="AZ935" i="7"/>
  <c r="BG934" i="7"/>
  <c r="BE934" i="7" s="1"/>
  <c r="BH934" i="7" s="1"/>
  <c r="AL924" i="7"/>
  <c r="AJ924" i="7" s="1"/>
  <c r="AM924" i="7" s="1"/>
  <c r="AL907" i="7"/>
  <c r="AJ907" i="7" s="1"/>
  <c r="AM907" i="7" s="1"/>
  <c r="AE907" i="7"/>
  <c r="AG907" i="7" s="1"/>
  <c r="AZ907" i="7"/>
  <c r="AY907" i="7" s="1"/>
  <c r="BG894" i="7"/>
  <c r="BF894" i="7" s="1"/>
  <c r="AL894" i="7"/>
  <c r="AK894" i="7" s="1"/>
  <c r="AN894" i="7" s="1"/>
  <c r="BN894" i="7"/>
  <c r="BL894" i="7" s="1"/>
  <c r="AL866" i="7"/>
  <c r="AK866" i="7" s="1"/>
  <c r="AZ866" i="7"/>
  <c r="AX866" i="7" s="1"/>
  <c r="BA866" i="7" s="1"/>
  <c r="BN863" i="7"/>
  <c r="AZ859" i="7"/>
  <c r="AE859" i="7"/>
  <c r="AF859" i="7" s="1"/>
  <c r="AZ844" i="7"/>
  <c r="AE844" i="7"/>
  <c r="AG844" i="7" s="1"/>
  <c r="BG844" i="7"/>
  <c r="BE844" i="7" s="1"/>
  <c r="BH844" i="7" s="1"/>
  <c r="BG797" i="7"/>
  <c r="BN797" i="7"/>
  <c r="BL797" i="7" s="1"/>
  <c r="AL797" i="7"/>
  <c r="AR797" i="7"/>
  <c r="AZ797" i="7"/>
  <c r="AX797" i="7" s="1"/>
  <c r="BA797" i="7" s="1"/>
  <c r="AR772" i="7"/>
  <c r="AU772" i="7" s="1"/>
  <c r="AE772" i="7"/>
  <c r="AG772" i="7" s="1"/>
  <c r="AL772" i="7"/>
  <c r="AK772" i="7" s="1"/>
  <c r="AN772" i="7" s="1"/>
  <c r="AZ772" i="7"/>
  <c r="BN772" i="7"/>
  <c r="BL772" i="7" s="1"/>
  <c r="BG772" i="7"/>
  <c r="BF772" i="7" s="1"/>
  <c r="BI772" i="7" s="1"/>
  <c r="AX853" i="7"/>
  <c r="BA853" i="7" s="1"/>
  <c r="AY853" i="7"/>
  <c r="AE826" i="7"/>
  <c r="AL826" i="7"/>
  <c r="AJ826" i="7" s="1"/>
  <c r="AR826" i="7"/>
  <c r="AU826" i="7" s="1"/>
  <c r="AZ826" i="7"/>
  <c r="AY826" i="7" s="1"/>
  <c r="BB826" i="7" s="1"/>
  <c r="BF817" i="7"/>
  <c r="BI817" i="7" s="1"/>
  <c r="BE817" i="7"/>
  <c r="AZ750" i="7"/>
  <c r="AY750" i="7" s="1"/>
  <c r="AL750" i="7"/>
  <c r="AK750" i="7" s="1"/>
  <c r="BN991" i="7"/>
  <c r="BL991" i="7" s="1"/>
  <c r="AE984" i="7"/>
  <c r="AG984" i="7" s="1"/>
  <c r="BN984" i="7"/>
  <c r="BL984" i="7" s="1"/>
  <c r="AE977" i="7"/>
  <c r="AF977" i="7" s="1"/>
  <c r="AL977" i="7"/>
  <c r="AK977" i="7" s="1"/>
  <c r="AN977" i="7" s="1"/>
  <c r="BN977" i="7"/>
  <c r="BL977" i="7" s="1"/>
  <c r="AL966" i="7"/>
  <c r="AJ966" i="7" s="1"/>
  <c r="AM966" i="7" s="1"/>
  <c r="AG965" i="7"/>
  <c r="AH965" i="7" s="1"/>
  <c r="BN945" i="7"/>
  <c r="BL945" i="7" s="1"/>
  <c r="AZ939" i="7"/>
  <c r="AY939" i="7" s="1"/>
  <c r="BB939" i="7" s="1"/>
  <c r="AE893" i="7"/>
  <c r="BN893" i="7"/>
  <c r="BL893" i="7" s="1"/>
  <c r="AZ893" i="7"/>
  <c r="AY893" i="7" s="1"/>
  <c r="BB893" i="7" s="1"/>
  <c r="BH854" i="7"/>
  <c r="AE763" i="7"/>
  <c r="AG763" i="7" s="1"/>
  <c r="AL763" i="7"/>
  <c r="AJ763" i="7" s="1"/>
  <c r="AM763" i="7" s="1"/>
  <c r="AR753" i="7"/>
  <c r="AU753" i="7" s="1"/>
  <c r="BG753" i="7"/>
  <c r="BE753" i="7" s="1"/>
  <c r="AZ753" i="7"/>
  <c r="AX753" i="7" s="1"/>
  <c r="BA753" i="7" s="1"/>
  <c r="BN753" i="7"/>
  <c r="BL753" i="7" s="1"/>
  <c r="AE989" i="7"/>
  <c r="AG989" i="7" s="1"/>
  <c r="BG989" i="7"/>
  <c r="BE989" i="7" s="1"/>
  <c r="BH989" i="7" s="1"/>
  <c r="BN989" i="7"/>
  <c r="BL989" i="7" s="1"/>
  <c r="BG960" i="7"/>
  <c r="BF960" i="7" s="1"/>
  <c r="AE960" i="7"/>
  <c r="AF960" i="7" s="1"/>
  <c r="BN924" i="7"/>
  <c r="BL924" i="7" s="1"/>
  <c r="AZ904" i="7"/>
  <c r="AY904" i="7" s="1"/>
  <c r="BB904" i="7" s="1"/>
  <c r="AQ870" i="7"/>
  <c r="AT870" i="7" s="1"/>
  <c r="AR870" i="7"/>
  <c r="AU870" i="7" s="1"/>
  <c r="AK851" i="7"/>
  <c r="AN851" i="7" s="1"/>
  <c r="AL823" i="7"/>
  <c r="AK823" i="7" s="1"/>
  <c r="AN823" i="7" s="1"/>
  <c r="BG823" i="7"/>
  <c r="BF823" i="7" s="1"/>
  <c r="BI823" i="7" s="1"/>
  <c r="BN823" i="7"/>
  <c r="AE789" i="7"/>
  <c r="AF789" i="7" s="1"/>
  <c r="AC788" i="7" s="1"/>
  <c r="AL789" i="7"/>
  <c r="AK789" i="7" s="1"/>
  <c r="AN789" i="7" s="1"/>
  <c r="AZ789" i="7"/>
  <c r="AX789" i="7" s="1"/>
  <c r="BA789" i="7" s="1"/>
  <c r="BG789" i="7"/>
  <c r="BF789" i="7" s="1"/>
  <c r="BI789" i="7" s="1"/>
  <c r="BN668" i="7"/>
  <c r="BL668" i="7" s="1"/>
  <c r="AL668" i="7"/>
  <c r="AJ668" i="7" s="1"/>
  <c r="AZ668" i="7"/>
  <c r="AX668" i="7" s="1"/>
  <c r="BA668" i="7" s="1"/>
  <c r="BG668" i="7"/>
  <c r="BE668" i="7" s="1"/>
  <c r="AE668" i="7"/>
  <c r="AF668" i="7" s="1"/>
  <c r="AL944" i="7"/>
  <c r="AK944" i="7" s="1"/>
  <c r="BN944" i="7"/>
  <c r="AZ944" i="7"/>
  <c r="AX944" i="7" s="1"/>
  <c r="BA944" i="7" s="1"/>
  <c r="AE934" i="7"/>
  <c r="AF934" i="7" s="1"/>
  <c r="AZ934" i="7"/>
  <c r="AX934" i="7" s="1"/>
  <c r="BA934" i="7" s="1"/>
  <c r="AL934" i="7"/>
  <c r="AK934" i="7" s="1"/>
  <c r="BG933" i="7"/>
  <c r="AL933" i="7"/>
  <c r="AK933" i="7" s="1"/>
  <c r="AZ916" i="7"/>
  <c r="AZ908" i="7"/>
  <c r="AY908" i="7" s="1"/>
  <c r="BB908" i="7" s="1"/>
  <c r="AL903" i="7"/>
  <c r="BN903" i="7"/>
  <c r="BL903" i="7" s="1"/>
  <c r="BN900" i="7"/>
  <c r="BL900" i="7" s="1"/>
  <c r="AE900" i="7"/>
  <c r="AF900" i="7" s="1"/>
  <c r="BG900" i="7"/>
  <c r="BF900" i="7" s="1"/>
  <c r="BI900" i="7" s="1"/>
  <c r="AE898" i="7"/>
  <c r="BN898" i="7"/>
  <c r="BL898" i="7" s="1"/>
  <c r="AR873" i="7"/>
  <c r="AU873" i="7" s="1"/>
  <c r="AZ863" i="7"/>
  <c r="AY863" i="7" s="1"/>
  <c r="BB863" i="7" s="1"/>
  <c r="AE863" i="7"/>
  <c r="AF863" i="7" s="1"/>
  <c r="AL863" i="7"/>
  <c r="AK863" i="7" s="1"/>
  <c r="AN863" i="7" s="1"/>
  <c r="AZ858" i="7"/>
  <c r="AX858" i="7" s="1"/>
  <c r="BA858" i="7" s="1"/>
  <c r="AE858" i="7"/>
  <c r="BN858" i="7"/>
  <c r="BL858" i="7" s="1"/>
  <c r="AL858" i="7"/>
  <c r="AJ858" i="7" s="1"/>
  <c r="AM858" i="7" s="1"/>
  <c r="BG858" i="7"/>
  <c r="AE990" i="7"/>
  <c r="AF990" i="7" s="1"/>
  <c r="BG990" i="7"/>
  <c r="BE990" i="7" s="1"/>
  <c r="BH990" i="7" s="1"/>
  <c r="AR990" i="7"/>
  <c r="AU990" i="7" s="1"/>
  <c r="AZ973" i="7"/>
  <c r="AX973" i="7" s="1"/>
  <c r="BA973" i="7" s="1"/>
  <c r="BG968" i="7"/>
  <c r="BF968" i="7" s="1"/>
  <c r="BI968" i="7" s="1"/>
  <c r="BN960" i="7"/>
  <c r="BL960" i="7" s="1"/>
  <c r="BG941" i="7"/>
  <c r="AL939" i="7"/>
  <c r="AE935" i="7"/>
  <c r="AD935" i="7" s="1"/>
  <c r="BN930" i="7"/>
  <c r="BL930" i="7" s="1"/>
  <c r="AZ914" i="7"/>
  <c r="AY914" i="7" s="1"/>
  <c r="BB914" i="7" s="1"/>
  <c r="AL913" i="7"/>
  <c r="AJ913" i="7" s="1"/>
  <c r="AF884" i="7"/>
  <c r="AH884" i="7" s="1"/>
  <c r="AZ883" i="7"/>
  <c r="AX883" i="7" s="1"/>
  <c r="BA883" i="7" s="1"/>
  <c r="AL877" i="7"/>
  <c r="AK877" i="7" s="1"/>
  <c r="AN877" i="7" s="1"/>
  <c r="BN877" i="7"/>
  <c r="BL877" i="7" s="1"/>
  <c r="BN986" i="7"/>
  <c r="BL986" i="7" s="1"/>
  <c r="AX984" i="7"/>
  <c r="BA984" i="7" s="1"/>
  <c r="AL945" i="7"/>
  <c r="AJ945" i="7" s="1"/>
  <c r="BG945" i="7"/>
  <c r="BE945" i="7" s="1"/>
  <c r="BG905" i="7"/>
  <c r="AZ905" i="7"/>
  <c r="AX905" i="7" s="1"/>
  <c r="AL891" i="7"/>
  <c r="AJ891" i="7" s="1"/>
  <c r="AM891" i="7" s="1"/>
  <c r="BG891" i="7"/>
  <c r="AE891" i="7"/>
  <c r="AG891" i="7" s="1"/>
  <c r="BN891" i="7"/>
  <c r="BL891" i="7" s="1"/>
  <c r="AZ891" i="7"/>
  <c r="AX891" i="7" s="1"/>
  <c r="AZ882" i="7"/>
  <c r="AY882" i="7" s="1"/>
  <c r="BB882" i="7" s="1"/>
  <c r="AE882" i="7"/>
  <c r="AF882" i="7" s="1"/>
  <c r="BN882" i="7"/>
  <c r="AE874" i="7"/>
  <c r="AR874" i="7"/>
  <c r="AU874" i="7" s="1"/>
  <c r="AL874" i="7"/>
  <c r="AJ874" i="7" s="1"/>
  <c r="AM874" i="7" s="1"/>
  <c r="BN846" i="7"/>
  <c r="BL846" i="7" s="1"/>
  <c r="AL846" i="7"/>
  <c r="AJ846" i="7" s="1"/>
  <c r="AM846" i="7" s="1"/>
  <c r="AZ846" i="7"/>
  <c r="AX846" i="7" s="1"/>
  <c r="BA846" i="7" s="1"/>
  <c r="BG846" i="7"/>
  <c r="BE846" i="7" s="1"/>
  <c r="BH846" i="7" s="1"/>
  <c r="AE846" i="7"/>
  <c r="AF846" i="7" s="1"/>
  <c r="BG830" i="7"/>
  <c r="BE830" i="7" s="1"/>
  <c r="AE830" i="7"/>
  <c r="AF830" i="7" s="1"/>
  <c r="AC829" i="7" s="1"/>
  <c r="AR674" i="7"/>
  <c r="AU674" i="7" s="1"/>
  <c r="AZ991" i="7"/>
  <c r="AY991" i="7" s="1"/>
  <c r="BB991" i="7" s="1"/>
  <c r="BG991" i="7"/>
  <c r="BE991" i="7" s="1"/>
  <c r="AY984" i="7"/>
  <c r="BB984" i="7" s="1"/>
  <c r="AK978" i="7"/>
  <c r="AN978" i="7" s="1"/>
  <c r="BN962" i="7"/>
  <c r="BL962" i="7" s="1"/>
  <c r="AZ960" i="7"/>
  <c r="BO958" i="7"/>
  <c r="AZ930" i="7"/>
  <c r="AY930" i="7" s="1"/>
  <c r="BB930" i="7" s="1"/>
  <c r="AL914" i="7"/>
  <c r="AJ914" i="7" s="1"/>
  <c r="BG910" i="7"/>
  <c r="BE910" i="7" s="1"/>
  <c r="BN906" i="7"/>
  <c r="BL906" i="7" s="1"/>
  <c r="BG884" i="7"/>
  <c r="BN884" i="7"/>
  <c r="AE880" i="7"/>
  <c r="AF880" i="7" s="1"/>
  <c r="AL880" i="7"/>
  <c r="AK880" i="7" s="1"/>
  <c r="AN880" i="7" s="1"/>
  <c r="AE838" i="7"/>
  <c r="AG838" i="7" s="1"/>
  <c r="AZ838" i="7"/>
  <c r="AY838" i="7" s="1"/>
  <c r="BB838" i="7" s="1"/>
  <c r="BN838" i="7"/>
  <c r="BL838" i="7" s="1"/>
  <c r="BN828" i="7"/>
  <c r="BL828" i="7" s="1"/>
  <c r="AZ828" i="7"/>
  <c r="BN826" i="7"/>
  <c r="BL826" i="7" s="1"/>
  <c r="BN819" i="7"/>
  <c r="BL819" i="7" s="1"/>
  <c r="AE819" i="7"/>
  <c r="AF819" i="7" s="1"/>
  <c r="AZ689" i="7"/>
  <c r="AE689" i="7"/>
  <c r="AF689" i="7" s="1"/>
  <c r="BG689" i="7"/>
  <c r="BE689" i="7" s="1"/>
  <c r="BH689" i="7" s="1"/>
  <c r="AL689" i="7"/>
  <c r="AK689" i="7" s="1"/>
  <c r="AZ839" i="7"/>
  <c r="AL839" i="7"/>
  <c r="AK839" i="7" s="1"/>
  <c r="AN839" i="7" s="1"/>
  <c r="BN839" i="7"/>
  <c r="BL839" i="7" s="1"/>
  <c r="AD999" i="7"/>
  <c r="AE993" i="7"/>
  <c r="AG993" i="7" s="1"/>
  <c r="AD992" i="7" s="1"/>
  <c r="AL992" i="7"/>
  <c r="AK992" i="7" s="1"/>
  <c r="BG992" i="7"/>
  <c r="BE992" i="7" s="1"/>
  <c r="BN974" i="7"/>
  <c r="BL974" i="7" s="1"/>
  <c r="BN971" i="7"/>
  <c r="BL971" i="7" s="1"/>
  <c r="AZ971" i="7"/>
  <c r="AZ962" i="7"/>
  <c r="AY962" i="7" s="1"/>
  <c r="BH958" i="7"/>
  <c r="AZ941" i="7"/>
  <c r="AX941" i="7" s="1"/>
  <c r="AE929" i="7"/>
  <c r="AZ929" i="7"/>
  <c r="AX929" i="7" s="1"/>
  <c r="BA929" i="7" s="1"/>
  <c r="AE919" i="7"/>
  <c r="AF919" i="7" s="1"/>
  <c r="AE914" i="7"/>
  <c r="AG914" i="7" s="1"/>
  <c r="BG893" i="7"/>
  <c r="BE893" i="7" s="1"/>
  <c r="BH893" i="7" s="1"/>
  <c r="BN855" i="7"/>
  <c r="BL855" i="7" s="1"/>
  <c r="AE855" i="7"/>
  <c r="AG855" i="7" s="1"/>
  <c r="BG855" i="7"/>
  <c r="BF855" i="7" s="1"/>
  <c r="BI855" i="7" s="1"/>
  <c r="AE849" i="7"/>
  <c r="AF849" i="7" s="1"/>
  <c r="BG826" i="7"/>
  <c r="BF826" i="7" s="1"/>
  <c r="BI826" i="7" s="1"/>
  <c r="AE821" i="7"/>
  <c r="AL821" i="7"/>
  <c r="AK821" i="7" s="1"/>
  <c r="AN821" i="7" s="1"/>
  <c r="AL953" i="7"/>
  <c r="AK953" i="7" s="1"/>
  <c r="AN953" i="7" s="1"/>
  <c r="BN953" i="7"/>
  <c r="AE938" i="7"/>
  <c r="BN931" i="7"/>
  <c r="BL931" i="7" s="1"/>
  <c r="AE931" i="7"/>
  <c r="BG835" i="7"/>
  <c r="BF835" i="7" s="1"/>
  <c r="BI835" i="7" s="1"/>
  <c r="AZ835" i="7"/>
  <c r="AX835" i="7" s="1"/>
  <c r="BA835" i="7" s="1"/>
  <c r="AG723" i="7"/>
  <c r="AQ659" i="7"/>
  <c r="AE659" i="7"/>
  <c r="AF659" i="7" s="1"/>
  <c r="BG659" i="7"/>
  <c r="BF659" i="7" s="1"/>
  <c r="BI659" i="7" s="1"/>
  <c r="AZ659" i="7"/>
  <c r="AX659" i="7" s="1"/>
  <c r="AL659" i="7"/>
  <c r="AJ659" i="7" s="1"/>
  <c r="BN659" i="7"/>
  <c r="BL659" i="7" s="1"/>
  <c r="AE748" i="7"/>
  <c r="AF748" i="7" s="1"/>
  <c r="BG748" i="7"/>
  <c r="BE748" i="7" s="1"/>
  <c r="BH748" i="7" s="1"/>
  <c r="BE718" i="7"/>
  <c r="BH718" i="7" s="1"/>
  <c r="BF718" i="7"/>
  <c r="BI718" i="7" s="1"/>
  <c r="BN671" i="7"/>
  <c r="BL671" i="7" s="1"/>
  <c r="AE671" i="7"/>
  <c r="AG671" i="7" s="1"/>
  <c r="AL671" i="7"/>
  <c r="AJ671" i="7" s="1"/>
  <c r="AM671" i="7" s="1"/>
  <c r="AZ732" i="7"/>
  <c r="BG732" i="7"/>
  <c r="BE732" i="7" s="1"/>
  <c r="AE732" i="7"/>
  <c r="AG732" i="7" s="1"/>
  <c r="AL732" i="7"/>
  <c r="AK732" i="7" s="1"/>
  <c r="AQ732" i="7"/>
  <c r="AT732" i="7" s="1"/>
  <c r="BN732" i="7"/>
  <c r="AZ899" i="7"/>
  <c r="AE899" i="7"/>
  <c r="AL899" i="7"/>
  <c r="AK899" i="7" s="1"/>
  <c r="AN899" i="7" s="1"/>
  <c r="BN870" i="7"/>
  <c r="BL870" i="7" s="1"/>
  <c r="AL870" i="7"/>
  <c r="AK870" i="7" s="1"/>
  <c r="AN870" i="7" s="1"/>
  <c r="AE870" i="7"/>
  <c r="AF870" i="7" s="1"/>
  <c r="AC869" i="7" s="1"/>
  <c r="AZ870" i="7"/>
  <c r="AX870" i="7" s="1"/>
  <c r="BA870" i="7" s="1"/>
  <c r="BG870" i="7"/>
  <c r="BE870" i="7" s="1"/>
  <c r="BH870" i="7" s="1"/>
  <c r="BN810" i="7"/>
  <c r="BL810" i="7" s="1"/>
  <c r="BG810" i="7"/>
  <c r="AX796" i="7"/>
  <c r="BA796" i="7" s="1"/>
  <c r="AY796" i="7"/>
  <c r="BB796" i="7" s="1"/>
  <c r="AZ790" i="7"/>
  <c r="AL790" i="7"/>
  <c r="AK790" i="7" s="1"/>
  <c r="BG790" i="7"/>
  <c r="BE790" i="7" s="1"/>
  <c r="BH790" i="7" s="1"/>
  <c r="AX739" i="7"/>
  <c r="BA739" i="7" s="1"/>
  <c r="AJ643" i="7"/>
  <c r="AM643" i="7" s="1"/>
  <c r="AE743" i="7"/>
  <c r="AG743" i="7" s="1"/>
  <c r="AD742" i="7" s="1"/>
  <c r="BG743" i="7"/>
  <c r="BE743" i="7" s="1"/>
  <c r="BH743" i="7" s="1"/>
  <c r="AZ743" i="7"/>
  <c r="BN725" i="7"/>
  <c r="BL725" i="7" s="1"/>
  <c r="AE725" i="7"/>
  <c r="AF725" i="7" s="1"/>
  <c r="BG725" i="7"/>
  <c r="BF725" i="7" s="1"/>
  <c r="BI725" i="7" s="1"/>
  <c r="AL725" i="7"/>
  <c r="AK725" i="7" s="1"/>
  <c r="BG646" i="7"/>
  <c r="BF646" i="7" s="1"/>
  <c r="BI646" i="7" s="1"/>
  <c r="AE646" i="7"/>
  <c r="AG646" i="7" s="1"/>
  <c r="AR646" i="7"/>
  <c r="AU646" i="7" s="1"/>
  <c r="AQ578" i="7"/>
  <c r="AT578" i="7" s="1"/>
  <c r="AR578" i="7"/>
  <c r="AU578" i="7" s="1"/>
  <c r="AE851" i="7"/>
  <c r="AF851" i="7" s="1"/>
  <c r="AE847" i="7"/>
  <c r="AG847" i="7" s="1"/>
  <c r="AZ845" i="7"/>
  <c r="AX845" i="7" s="1"/>
  <c r="BA845" i="7" s="1"/>
  <c r="BG798" i="7"/>
  <c r="BE798" i="7" s="1"/>
  <c r="BG782" i="7"/>
  <c r="BF782" i="7" s="1"/>
  <c r="AL765" i="7"/>
  <c r="AJ765" i="7" s="1"/>
  <c r="AM765" i="7" s="1"/>
  <c r="BN737" i="7"/>
  <c r="BN716" i="7"/>
  <c r="BL716" i="7" s="1"/>
  <c r="AR716" i="7"/>
  <c r="AL716" i="7"/>
  <c r="AK716" i="7" s="1"/>
  <c r="AN716" i="7" s="1"/>
  <c r="BG716" i="7"/>
  <c r="BE716" i="7" s="1"/>
  <c r="BG703" i="7"/>
  <c r="BE703" i="7" s="1"/>
  <c r="AZ703" i="7"/>
  <c r="AY703" i="7" s="1"/>
  <c r="BB703" i="7" s="1"/>
  <c r="AL703" i="7"/>
  <c r="AQ703" i="7"/>
  <c r="BN703" i="7"/>
  <c r="BL703" i="7" s="1"/>
  <c r="AE697" i="7"/>
  <c r="AF697" i="7" s="1"/>
  <c r="BG697" i="7"/>
  <c r="BF697" i="7" s="1"/>
  <c r="BI697" i="7" s="1"/>
  <c r="AL674" i="7"/>
  <c r="AE674" i="7"/>
  <c r="AG674" i="7" s="1"/>
  <c r="AE850" i="7"/>
  <c r="AZ850" i="7"/>
  <c r="AY850" i="7" s="1"/>
  <c r="BB850" i="7" s="1"/>
  <c r="AZ818" i="7"/>
  <c r="AX818" i="7" s="1"/>
  <c r="BA818" i="7" s="1"/>
  <c r="AE817" i="7"/>
  <c r="AL817" i="7"/>
  <c r="AJ817" i="7" s="1"/>
  <c r="AE802" i="7"/>
  <c r="AG802" i="7" s="1"/>
  <c r="AL802" i="7"/>
  <c r="AK802" i="7" s="1"/>
  <c r="AN802" i="7" s="1"/>
  <c r="AF768" i="7"/>
  <c r="AC767" i="7" s="1"/>
  <c r="AG768" i="7"/>
  <c r="AD767" i="7" s="1"/>
  <c r="AL723" i="7"/>
  <c r="AK723" i="7" s="1"/>
  <c r="AN723" i="7" s="1"/>
  <c r="AZ660" i="7"/>
  <c r="AX660" i="7" s="1"/>
  <c r="BA660" i="7" s="1"/>
  <c r="BG660" i="7"/>
  <c r="BF660" i="7" s="1"/>
  <c r="BI660" i="7" s="1"/>
  <c r="AZ920" i="7"/>
  <c r="AY920" i="7" s="1"/>
  <c r="BB920" i="7" s="1"/>
  <c r="AL867" i="7"/>
  <c r="AJ867" i="7" s="1"/>
  <c r="AM867" i="7" s="1"/>
  <c r="BN867" i="7"/>
  <c r="BL867" i="7" s="1"/>
  <c r="AR841" i="7"/>
  <c r="BN841" i="7"/>
  <c r="BL841" i="7" s="1"/>
  <c r="BN814" i="7"/>
  <c r="BL814" i="7" s="1"/>
  <c r="AZ787" i="7"/>
  <c r="BG787" i="7"/>
  <c r="AE779" i="7"/>
  <c r="AF779" i="7" s="1"/>
  <c r="BN779" i="7"/>
  <c r="BG779" i="7"/>
  <c r="AE757" i="7"/>
  <c r="AF757" i="7" s="1"/>
  <c r="AE711" i="7"/>
  <c r="AC711" i="7" s="1"/>
  <c r="BN711" i="7"/>
  <c r="BL711" i="7" s="1"/>
  <c r="AZ711" i="7"/>
  <c r="AX711" i="7" s="1"/>
  <c r="AQ711" i="7"/>
  <c r="BN692" i="7"/>
  <c r="BL692" i="7" s="1"/>
  <c r="AE692" i="7"/>
  <c r="AG692" i="7" s="1"/>
  <c r="BG682" i="7"/>
  <c r="BF682" i="7" s="1"/>
  <c r="BI682" i="7" s="1"/>
  <c r="AK700" i="7"/>
  <c r="AN700" i="7" s="1"/>
  <c r="AL669" i="7"/>
  <c r="AK669" i="7" s="1"/>
  <c r="AE669" i="7"/>
  <c r="AF669" i="7" s="1"/>
  <c r="AQ647" i="7"/>
  <c r="AT647" i="7" s="1"/>
  <c r="BN647" i="7"/>
  <c r="BL647" i="7" s="1"/>
  <c r="AZ647" i="7"/>
  <c r="AE647" i="7"/>
  <c r="AG647" i="7" s="1"/>
  <c r="AL647" i="7"/>
  <c r="BG647" i="7"/>
  <c r="AE832" i="7"/>
  <c r="AF832" i="7" s="1"/>
  <c r="AL832" i="7"/>
  <c r="AK832" i="7" s="1"/>
  <c r="AN832" i="7" s="1"/>
  <c r="BG827" i="7"/>
  <c r="BF827" i="7" s="1"/>
  <c r="AE783" i="7"/>
  <c r="AG783" i="7" s="1"/>
  <c r="BN771" i="7"/>
  <c r="BL771" i="7" s="1"/>
  <c r="AZ771" i="7"/>
  <c r="AY771" i="7" s="1"/>
  <c r="AZ760" i="7"/>
  <c r="AY760" i="7" s="1"/>
  <c r="BG760" i="7"/>
  <c r="BF760" i="7" s="1"/>
  <c r="BI760" i="7" s="1"/>
  <c r="AE717" i="7"/>
  <c r="AG717" i="7" s="1"/>
  <c r="BN717" i="7"/>
  <c r="BL717" i="7" s="1"/>
  <c r="BG704" i="7"/>
  <c r="BN704" i="7"/>
  <c r="BN700" i="7"/>
  <c r="BL700" i="7" s="1"/>
  <c r="AZ700" i="7"/>
  <c r="AE700" i="7"/>
  <c r="AF700" i="7" s="1"/>
  <c r="BG700" i="7"/>
  <c r="AQ591" i="7"/>
  <c r="AT591" i="7" s="1"/>
  <c r="BG591" i="7"/>
  <c r="BE591" i="7" s="1"/>
  <c r="BN591" i="7"/>
  <c r="BL591" i="7" s="1"/>
  <c r="AE591" i="7"/>
  <c r="AL591" i="7"/>
  <c r="AZ591" i="7"/>
  <c r="AF585" i="7"/>
  <c r="AH585" i="7" s="1"/>
  <c r="AZ798" i="7"/>
  <c r="AX798" i="7" s="1"/>
  <c r="BA798" i="7" s="1"/>
  <c r="BN798" i="7"/>
  <c r="BL798" i="7" s="1"/>
  <c r="BG796" i="7"/>
  <c r="BE796" i="7" s="1"/>
  <c r="AE796" i="7"/>
  <c r="BN796" i="7"/>
  <c r="BL796" i="7" s="1"/>
  <c r="AE769" i="7"/>
  <c r="AG769" i="7" s="1"/>
  <c r="AD768" i="7" s="1"/>
  <c r="AZ769" i="7"/>
  <c r="AY769" i="7" s="1"/>
  <c r="BB769" i="7" s="1"/>
  <c r="AL752" i="7"/>
  <c r="AJ752" i="7" s="1"/>
  <c r="AM752" i="7" s="1"/>
  <c r="AZ752" i="7"/>
  <c r="AY752" i="7" s="1"/>
  <c r="BB752" i="7" s="1"/>
  <c r="AR667" i="7"/>
  <c r="AU667" i="7" s="1"/>
  <c r="BG873" i="7"/>
  <c r="BE873" i="7" s="1"/>
  <c r="BH873" i="7" s="1"/>
  <c r="BN873" i="7"/>
  <c r="BL873" i="7" s="1"/>
  <c r="BG851" i="7"/>
  <c r="AL843" i="7"/>
  <c r="BN843" i="7"/>
  <c r="BL843" i="7" s="1"/>
  <c r="BG818" i="7"/>
  <c r="AE818" i="7"/>
  <c r="AF818" i="7" s="1"/>
  <c r="AX817" i="7"/>
  <c r="BA817" i="7" s="1"/>
  <c r="BG809" i="7"/>
  <c r="BN809" i="7"/>
  <c r="BL809" i="7" s="1"/>
  <c r="AE799" i="7"/>
  <c r="AG799" i="7" s="1"/>
  <c r="AE793" i="7"/>
  <c r="AF793" i="7" s="1"/>
  <c r="AC792" i="7" s="1"/>
  <c r="AL793" i="7"/>
  <c r="AJ793" i="7" s="1"/>
  <c r="AM793" i="7" s="1"/>
  <c r="BN793" i="7"/>
  <c r="BL793" i="7" s="1"/>
  <c r="AZ720" i="7"/>
  <c r="AY720" i="7" s="1"/>
  <c r="AL720" i="7"/>
  <c r="AK720" i="7" s="1"/>
  <c r="AN720" i="7" s="1"/>
  <c r="BG720" i="7"/>
  <c r="BG712" i="7"/>
  <c r="BE712" i="7" s="1"/>
  <c r="BH712" i="7" s="1"/>
  <c r="BN712" i="7"/>
  <c r="AZ712" i="7"/>
  <c r="AX712" i="7" s="1"/>
  <c r="BA712" i="7" s="1"/>
  <c r="AK705" i="7"/>
  <c r="AN705" i="7" s="1"/>
  <c r="AZ688" i="7"/>
  <c r="AX688" i="7" s="1"/>
  <c r="BA688" i="7" s="1"/>
  <c r="AE688" i="7"/>
  <c r="AF688" i="7" s="1"/>
  <c r="AL688" i="7"/>
  <c r="AK688" i="7" s="1"/>
  <c r="AN688" i="7" s="1"/>
  <c r="BN685" i="7"/>
  <c r="BG685" i="7"/>
  <c r="AE685" i="7"/>
  <c r="AG685" i="7" s="1"/>
  <c r="AZ685" i="7"/>
  <c r="AX685" i="7" s="1"/>
  <c r="BA685" i="7" s="1"/>
  <c r="BG658" i="7"/>
  <c r="BE658" i="7" s="1"/>
  <c r="AL658" i="7"/>
  <c r="AK658" i="7" s="1"/>
  <c r="AN658" i="7" s="1"/>
  <c r="AQ658" i="7"/>
  <c r="AT658" i="7" s="1"/>
  <c r="BN658" i="7"/>
  <c r="BL658" i="7" s="1"/>
  <c r="AL648" i="7"/>
  <c r="AK648" i="7" s="1"/>
  <c r="AZ648" i="7"/>
  <c r="AY648" i="7" s="1"/>
  <c r="BB648" i="7" s="1"/>
  <c r="BN850" i="7"/>
  <c r="BL850" i="7" s="1"/>
  <c r="AE824" i="7"/>
  <c r="AF824" i="7" s="1"/>
  <c r="AZ824" i="7"/>
  <c r="AX824" i="7" s="1"/>
  <c r="BA824" i="7" s="1"/>
  <c r="AL813" i="7"/>
  <c r="AJ813" i="7" s="1"/>
  <c r="AM813" i="7" s="1"/>
  <c r="BN813" i="7"/>
  <c r="BG761" i="7"/>
  <c r="BE761" i="7" s="1"/>
  <c r="BO761" i="7" s="1"/>
  <c r="AF715" i="7"/>
  <c r="AG715" i="7"/>
  <c r="AJ705" i="7"/>
  <c r="BN673" i="7"/>
  <c r="BL673" i="7" s="1"/>
  <c r="AE673" i="7"/>
  <c r="AG673" i="7" s="1"/>
  <c r="BG673" i="7"/>
  <c r="BE673" i="7" s="1"/>
  <c r="BH673" i="7" s="1"/>
  <c r="AE661" i="7"/>
  <c r="AG661" i="7" s="1"/>
  <c r="BN661" i="7"/>
  <c r="BL661" i="7" s="1"/>
  <c r="AL661" i="7"/>
  <c r="AJ661" i="7" s="1"/>
  <c r="AZ661" i="7"/>
  <c r="AZ608" i="7"/>
  <c r="AY608" i="7" s="1"/>
  <c r="BN608" i="7"/>
  <c r="BL608" i="7" s="1"/>
  <c r="AZ911" i="7"/>
  <c r="AX911" i="7" s="1"/>
  <c r="AL911" i="7"/>
  <c r="AK911" i="7" s="1"/>
  <c r="AN911" i="7" s="1"/>
  <c r="BG911" i="7"/>
  <c r="BN889" i="7"/>
  <c r="BL889" i="7" s="1"/>
  <c r="BG850" i="7"/>
  <c r="BE850" i="7" s="1"/>
  <c r="AL815" i="7"/>
  <c r="AE815" i="7"/>
  <c r="BG806" i="7"/>
  <c r="BF806" i="7" s="1"/>
  <c r="AL806" i="7"/>
  <c r="AJ806" i="7" s="1"/>
  <c r="AL800" i="7"/>
  <c r="AE800" i="7"/>
  <c r="AF800" i="7" s="1"/>
  <c r="BN800" i="7"/>
  <c r="BN791" i="7"/>
  <c r="BL791" i="7" s="1"/>
  <c r="AL715" i="7"/>
  <c r="AZ715" i="7"/>
  <c r="AX715" i="7" s="1"/>
  <c r="BA715" i="7" s="1"/>
  <c r="AF705" i="7"/>
  <c r="AG705" i="7"/>
  <c r="AL702" i="7"/>
  <c r="AK702" i="7" s="1"/>
  <c r="AN702" i="7" s="1"/>
  <c r="AE702" i="7"/>
  <c r="BG702" i="7"/>
  <c r="BF702" i="7" s="1"/>
  <c r="BN702" i="7"/>
  <c r="AE664" i="7"/>
  <c r="AF664" i="7" s="1"/>
  <c r="AL664" i="7"/>
  <c r="AJ664" i="7" s="1"/>
  <c r="AM664" i="7" s="1"/>
  <c r="AK639" i="7"/>
  <c r="AN639" i="7" s="1"/>
  <c r="BG776" i="7"/>
  <c r="BE776" i="7" s="1"/>
  <c r="AE735" i="7"/>
  <c r="AF735" i="7" s="1"/>
  <c r="AL735" i="7"/>
  <c r="BN735" i="7"/>
  <c r="BL735" i="7" s="1"/>
  <c r="BN707" i="7"/>
  <c r="BL707" i="7" s="1"/>
  <c r="BG707" i="7"/>
  <c r="BF707" i="7" s="1"/>
  <c r="BI707" i="7" s="1"/>
  <c r="AK693" i="7"/>
  <c r="AN693" i="7" s="1"/>
  <c r="AE687" i="7"/>
  <c r="AG687" i="7" s="1"/>
  <c r="AD686" i="7" s="1"/>
  <c r="AL687" i="7"/>
  <c r="AJ687" i="7" s="1"/>
  <c r="AM687" i="7" s="1"/>
  <c r="BG635" i="7"/>
  <c r="BF635" i="7" s="1"/>
  <c r="AL635" i="7"/>
  <c r="AJ635" i="7" s="1"/>
  <c r="AM635" i="7" s="1"/>
  <c r="AZ597" i="7"/>
  <c r="AX597" i="7" s="1"/>
  <c r="BA597" i="7" s="1"/>
  <c r="AE597" i="7"/>
  <c r="AL597" i="7"/>
  <c r="BG597" i="7"/>
  <c r="AQ590" i="7"/>
  <c r="AT590" i="7" s="1"/>
  <c r="AR590" i="7"/>
  <c r="AU590" i="7" s="1"/>
  <c r="BG566" i="7"/>
  <c r="BF566" i="7" s="1"/>
  <c r="AE566" i="7"/>
  <c r="AQ566" i="7"/>
  <c r="AZ705" i="7"/>
  <c r="AX705" i="7" s="1"/>
  <c r="BN705" i="7"/>
  <c r="BL705" i="7" s="1"/>
  <c r="AE701" i="7"/>
  <c r="AE739" i="7"/>
  <c r="AG739" i="7" s="1"/>
  <c r="BG739" i="7"/>
  <c r="BF739" i="7" s="1"/>
  <c r="BI739" i="7" s="1"/>
  <c r="BG666" i="7"/>
  <c r="AE611" i="7"/>
  <c r="AF611" i="7" s="1"/>
  <c r="AC610" i="7" s="1"/>
  <c r="AL611" i="7"/>
  <c r="BN611" i="7"/>
  <c r="BL611" i="7" s="1"/>
  <c r="AZ611" i="7"/>
  <c r="BN625" i="7"/>
  <c r="BL625" i="7" s="1"/>
  <c r="BG625" i="7"/>
  <c r="BF625" i="7" s="1"/>
  <c r="BI625" i="7" s="1"/>
  <c r="AE625" i="7"/>
  <c r="AG625" i="7" s="1"/>
  <c r="AE615" i="7"/>
  <c r="AG615" i="7" s="1"/>
  <c r="AD614" i="7" s="1"/>
  <c r="AZ615" i="7"/>
  <c r="AY615" i="7" s="1"/>
  <c r="BN615" i="7"/>
  <c r="BL615" i="7" s="1"/>
  <c r="AL579" i="7"/>
  <c r="AK579" i="7" s="1"/>
  <c r="AN579" i="7" s="1"/>
  <c r="AQ579" i="7"/>
  <c r="AZ579" i="7"/>
  <c r="AX579" i="7" s="1"/>
  <c r="BA579" i="7" s="1"/>
  <c r="BG579" i="7"/>
  <c r="AE579" i="7"/>
  <c r="BN579" i="7"/>
  <c r="BL579" i="7" s="1"/>
  <c r="AX706" i="7"/>
  <c r="BA706" i="7" s="1"/>
  <c r="AY706" i="7"/>
  <c r="BB706" i="7" s="1"/>
  <c r="BN701" i="7"/>
  <c r="BL701" i="7" s="1"/>
  <c r="AL678" i="7"/>
  <c r="AE678" i="7"/>
  <c r="AF678" i="7" s="1"/>
  <c r="BN678" i="7"/>
  <c r="BN609" i="7"/>
  <c r="BG582" i="7"/>
  <c r="BE582" i="7" s="1"/>
  <c r="BH582" i="7" s="1"/>
  <c r="AE718" i="7"/>
  <c r="AF718" i="7" s="1"/>
  <c r="AE710" i="7"/>
  <c r="AG710" i="7" s="1"/>
  <c r="AZ701" i="7"/>
  <c r="AY701" i="7" s="1"/>
  <c r="BB701" i="7" s="1"/>
  <c r="AE680" i="7"/>
  <c r="AF680" i="7" s="1"/>
  <c r="AZ680" i="7"/>
  <c r="AY680" i="7" s="1"/>
  <c r="AZ623" i="7"/>
  <c r="BG623" i="7"/>
  <c r="BN623" i="7"/>
  <c r="BL623" i="7" s="1"/>
  <c r="AL623" i="7"/>
  <c r="AJ623" i="7" s="1"/>
  <c r="AM623" i="7" s="1"/>
  <c r="AZ592" i="7"/>
  <c r="AX592" i="7" s="1"/>
  <c r="BA592" i="7" s="1"/>
  <c r="BN592" i="7"/>
  <c r="BL592" i="7" s="1"/>
  <c r="AL592" i="7"/>
  <c r="AJ592" i="7" s="1"/>
  <c r="AM592" i="7" s="1"/>
  <c r="AL667" i="7"/>
  <c r="AZ667" i="7"/>
  <c r="AX667" i="7" s="1"/>
  <c r="BA667" i="7" s="1"/>
  <c r="AE667" i="7"/>
  <c r="AF667" i="7" s="1"/>
  <c r="BN666" i="7"/>
  <c r="BL666" i="7" s="1"/>
  <c r="AZ666" i="7"/>
  <c r="AX666" i="7" s="1"/>
  <c r="BA666" i="7" s="1"/>
  <c r="AE627" i="7"/>
  <c r="AG627" i="7" s="1"/>
  <c r="BN627" i="7"/>
  <c r="BL627" i="7" s="1"/>
  <c r="BF589" i="7"/>
  <c r="BI589" i="7" s="1"/>
  <c r="AY595" i="7"/>
  <c r="BB595" i="7" s="1"/>
  <c r="AX595" i="7"/>
  <c r="BA595" i="7" s="1"/>
  <c r="AL585" i="7"/>
  <c r="AK585" i="7" s="1"/>
  <c r="AQ672" i="7"/>
  <c r="AT672" i="7" s="1"/>
  <c r="AR672" i="7"/>
  <c r="AU672" i="7" s="1"/>
  <c r="AE639" i="7"/>
  <c r="AG639" i="7" s="1"/>
  <c r="AZ639" i="7"/>
  <c r="BN639" i="7"/>
  <c r="BL639" i="7" s="1"/>
  <c r="AL617" i="7"/>
  <c r="AK617" i="7" s="1"/>
  <c r="AN617" i="7" s="1"/>
  <c r="AZ617" i="7"/>
  <c r="AX617" i="7" s="1"/>
  <c r="BA617" i="7" s="1"/>
  <c r="AR574" i="7"/>
  <c r="AU574" i="7" s="1"/>
  <c r="AZ585" i="7"/>
  <c r="BN585" i="7"/>
  <c r="BL585" i="7" s="1"/>
  <c r="BG578" i="7"/>
  <c r="BF578" i="7" s="1"/>
  <c r="AE578" i="7"/>
  <c r="BG627" i="7"/>
  <c r="BE627" i="7" s="1"/>
  <c r="BN665" i="7"/>
  <c r="BL665" i="7" s="1"/>
  <c r="BG665" i="7"/>
  <c r="BF665" i="7" s="1"/>
  <c r="BI665" i="7" s="1"/>
  <c r="AE652" i="7"/>
  <c r="BG652" i="7"/>
  <c r="AZ649" i="7"/>
  <c r="AX649" i="7" s="1"/>
  <c r="AZ627" i="7"/>
  <c r="AQ602" i="7"/>
  <c r="AT602" i="7" s="1"/>
  <c r="AR599" i="7"/>
  <c r="AU599" i="7" s="1"/>
  <c r="AQ599" i="7"/>
  <c r="AT599" i="7" s="1"/>
  <c r="AL596" i="7"/>
  <c r="AJ596" i="7" s="1"/>
  <c r="AM596" i="7" s="1"/>
  <c r="AZ596" i="7"/>
  <c r="AY596" i="7" s="1"/>
  <c r="BB596" i="7" s="1"/>
  <c r="BN593" i="7"/>
  <c r="BG593" i="7"/>
  <c r="BF593" i="7" s="1"/>
  <c r="BI593" i="7" s="1"/>
  <c r="AE593" i="7"/>
  <c r="AG593" i="7" s="1"/>
  <c r="AZ593" i="7"/>
  <c r="AY593" i="7" s="1"/>
  <c r="BB593" i="7" s="1"/>
  <c r="BL619" i="7"/>
  <c r="BN613" i="7"/>
  <c r="BG595" i="7"/>
  <c r="BN589" i="7"/>
  <c r="BL589" i="7" s="1"/>
  <c r="BG573" i="7"/>
  <c r="BE573" i="7" s="1"/>
  <c r="BO573" i="7" s="1"/>
  <c r="AZ572" i="7"/>
  <c r="AY572" i="7" s="1"/>
  <c r="AZ563" i="7"/>
  <c r="AX563" i="7" s="1"/>
  <c r="AE602" i="7"/>
  <c r="AG602" i="7" s="1"/>
  <c r="AD601" i="7" s="1"/>
  <c r="AG601" i="7"/>
  <c r="AH601" i="7" s="1"/>
  <c r="AE599" i="7"/>
  <c r="AG599" i="7" s="1"/>
  <c r="AD598" i="7" s="1"/>
  <c r="AE590" i="7"/>
  <c r="AG590" i="7" s="1"/>
  <c r="AQ589" i="7"/>
  <c r="BN588" i="7"/>
  <c r="BL588" i="7" s="1"/>
  <c r="AE575" i="7"/>
  <c r="AG575" i="7" s="1"/>
  <c r="AQ569" i="7"/>
  <c r="AE607" i="7"/>
  <c r="AG607" i="7" s="1"/>
  <c r="AZ588" i="7"/>
  <c r="AX588" i="7" s="1"/>
  <c r="BA588" i="7" s="1"/>
  <c r="AE577" i="7"/>
  <c r="BN567" i="7"/>
  <c r="BL567" i="7" s="1"/>
  <c r="AL563" i="7"/>
  <c r="AK563" i="7" s="1"/>
  <c r="BG634" i="7"/>
  <c r="BE634" i="7" s="1"/>
  <c r="BH634" i="7" s="1"/>
  <c r="BG605" i="7"/>
  <c r="BE605" i="7" s="1"/>
  <c r="BH605" i="7" s="1"/>
  <c r="AZ599" i="7"/>
  <c r="AL595" i="7"/>
  <c r="AK595" i="7" s="1"/>
  <c r="AN595" i="7" s="1"/>
  <c r="BN577" i="7"/>
  <c r="BL577" i="7" s="1"/>
  <c r="BG570" i="7"/>
  <c r="AZ567" i="7"/>
  <c r="BN595" i="7"/>
  <c r="AE589" i="7"/>
  <c r="AG589" i="7" s="1"/>
  <c r="AE581" i="7"/>
  <c r="AF581" i="7" s="1"/>
  <c r="BG577" i="7"/>
  <c r="AL567" i="7"/>
  <c r="AZ577" i="7"/>
  <c r="BG156" i="7"/>
  <c r="AL156" i="7"/>
  <c r="AZ156" i="7"/>
  <c r="BN156" i="7"/>
  <c r="AL535" i="7"/>
  <c r="AE535" i="7"/>
  <c r="AZ535" i="7"/>
  <c r="AX535" i="7" s="1"/>
  <c r="BG535" i="7"/>
  <c r="BN535" i="7"/>
  <c r="BL535" i="7" s="1"/>
  <c r="AX531" i="7"/>
  <c r="AZ516" i="7"/>
  <c r="BG516" i="7"/>
  <c r="AE503" i="7"/>
  <c r="AL503" i="7"/>
  <c r="AJ503" i="7" s="1"/>
  <c r="AZ503" i="7"/>
  <c r="AY503" i="7" s="1"/>
  <c r="AE380" i="7"/>
  <c r="AR380" i="7"/>
  <c r="BN380" i="7"/>
  <c r="BL380" i="7" s="1"/>
  <c r="AL380" i="7"/>
  <c r="AZ380" i="7"/>
  <c r="BG380" i="7"/>
  <c r="BF531" i="7"/>
  <c r="AJ496" i="7"/>
  <c r="AK496" i="7"/>
  <c r="AL448" i="7"/>
  <c r="AK448" i="7" s="1"/>
  <c r="AE448" i="7"/>
  <c r="AZ448" i="7"/>
  <c r="AY448" i="7" s="1"/>
  <c r="AL568" i="7"/>
  <c r="AK568" i="7" s="1"/>
  <c r="AZ568" i="7"/>
  <c r="BN568" i="7"/>
  <c r="BL568" i="7" s="1"/>
  <c r="AK285" i="7"/>
  <c r="BG549" i="7"/>
  <c r="BE549" i="7" s="1"/>
  <c r="AE549" i="7"/>
  <c r="AL549" i="7"/>
  <c r="AK549" i="7" s="1"/>
  <c r="AZ549" i="7"/>
  <c r="BN549" i="7"/>
  <c r="BL549" i="7" s="1"/>
  <c r="BG445" i="7"/>
  <c r="BE445" i="7" s="1"/>
  <c r="BN445" i="7"/>
  <c r="BL445" i="7" s="1"/>
  <c r="AE445" i="7"/>
  <c r="AL445" i="7"/>
  <c r="AZ445" i="7"/>
  <c r="AZ357" i="7"/>
  <c r="AY357" i="7" s="1"/>
  <c r="AZ458" i="7"/>
  <c r="AY458" i="7" s="1"/>
  <c r="AL458" i="7"/>
  <c r="AJ458" i="7" s="1"/>
  <c r="BG363" i="7"/>
  <c r="AE363" i="7"/>
  <c r="AC363" i="7" s="1"/>
  <c r="AZ363" i="7"/>
  <c r="AX363" i="7" s="1"/>
  <c r="AE296" i="7"/>
  <c r="BG296" i="7"/>
  <c r="AL296" i="7"/>
  <c r="AK296" i="7" s="1"/>
  <c r="BN296" i="7"/>
  <c r="BL296" i="7" s="1"/>
  <c r="AZ296" i="7"/>
  <c r="AX296" i="7" s="1"/>
  <c r="AR381" i="7"/>
  <c r="AL330" i="7"/>
  <c r="AK330" i="7" s="1"/>
  <c r="AE330" i="7"/>
  <c r="AC330" i="7" s="1"/>
  <c r="AZ330" i="7"/>
  <c r="BG330" i="7"/>
  <c r="AZ532" i="7"/>
  <c r="AY532" i="7" s="1"/>
  <c r="AL532" i="7"/>
  <c r="AJ532" i="7" s="1"/>
  <c r="BN532" i="7"/>
  <c r="BL532" i="7" s="1"/>
  <c r="BF407" i="7"/>
  <c r="BE407" i="7"/>
  <c r="AL340" i="7"/>
  <c r="BN340" i="7"/>
  <c r="BL340" i="7" s="1"/>
  <c r="AE340" i="7"/>
  <c r="AZ340" i="7"/>
  <c r="AY340" i="7" s="1"/>
  <c r="BG340" i="7"/>
  <c r="BF340" i="7" s="1"/>
  <c r="AL560" i="7"/>
  <c r="AK560" i="7" s="1"/>
  <c r="AZ560" i="7"/>
  <c r="AY560" i="7" s="1"/>
  <c r="BF563" i="7"/>
  <c r="AX555" i="7"/>
  <c r="AY555" i="7"/>
  <c r="AK478" i="7"/>
  <c r="AJ478" i="7"/>
  <c r="BL473" i="7"/>
  <c r="AE419" i="7"/>
  <c r="BG419" i="7"/>
  <c r="AL419" i="7"/>
  <c r="AL386" i="7"/>
  <c r="AJ386" i="7" s="1"/>
  <c r="AZ386" i="7"/>
  <c r="AX386" i="7" s="1"/>
  <c r="BG271" i="7"/>
  <c r="BN271" i="7"/>
  <c r="BL271" i="7" s="1"/>
  <c r="AE271" i="7"/>
  <c r="AL271" i="7"/>
  <c r="AQ514" i="7"/>
  <c r="AL509" i="7"/>
  <c r="AK509" i="7" s="1"/>
  <c r="BN496" i="7"/>
  <c r="BL496" i="7" s="1"/>
  <c r="BN493" i="7"/>
  <c r="BL493" i="7" s="1"/>
  <c r="BN491" i="7"/>
  <c r="BL491" i="7" s="1"/>
  <c r="AZ423" i="7"/>
  <c r="AE423" i="7"/>
  <c r="AD423" i="7" s="1"/>
  <c r="AL315" i="7"/>
  <c r="AZ315" i="7"/>
  <c r="BN315" i="7"/>
  <c r="AE315" i="7"/>
  <c r="AY291" i="7"/>
  <c r="AR283" i="7"/>
  <c r="AL251" i="7"/>
  <c r="AZ251" i="7"/>
  <c r="AE251" i="7"/>
  <c r="BG251" i="7"/>
  <c r="BN251" i="7"/>
  <c r="BL251" i="7" s="1"/>
  <c r="AR243" i="7"/>
  <c r="BF174" i="7"/>
  <c r="AR555" i="7"/>
  <c r="AY539" i="7"/>
  <c r="BG537" i="7"/>
  <c r="BF537" i="7" s="1"/>
  <c r="BG530" i="7"/>
  <c r="BF530" i="7" s="1"/>
  <c r="BG493" i="7"/>
  <c r="BE493" i="7" s="1"/>
  <c r="BG491" i="7"/>
  <c r="BG489" i="7"/>
  <c r="BE489" i="7" s="1"/>
  <c r="AK481" i="7"/>
  <c r="BG477" i="7"/>
  <c r="AR471" i="7"/>
  <c r="AZ465" i="7"/>
  <c r="BN465" i="7"/>
  <c r="BL465" i="7" s="1"/>
  <c r="BG441" i="7"/>
  <c r="AZ441" i="7"/>
  <c r="AX441" i="7" s="1"/>
  <c r="BN441" i="7"/>
  <c r="BL441" i="7" s="1"/>
  <c r="BG437" i="7"/>
  <c r="BE437" i="7" s="1"/>
  <c r="AZ415" i="7"/>
  <c r="AQ411" i="7"/>
  <c r="AY398" i="7"/>
  <c r="AQ397" i="7"/>
  <c r="AR397" i="7"/>
  <c r="BG392" i="7"/>
  <c r="AE355" i="7"/>
  <c r="AL355" i="7"/>
  <c r="AJ355" i="7" s="1"/>
  <c r="AZ355" i="7"/>
  <c r="BG355" i="7"/>
  <c r="BE355" i="7" s="1"/>
  <c r="BN355" i="7"/>
  <c r="BL355" i="7" s="1"/>
  <c r="AQ318" i="7"/>
  <c r="BG318" i="7"/>
  <c r="BF318" i="7" s="1"/>
  <c r="AK283" i="7"/>
  <c r="AJ283" i="7"/>
  <c r="AL243" i="7"/>
  <c r="BG243" i="7"/>
  <c r="AZ243" i="7"/>
  <c r="AY243" i="7" s="1"/>
  <c r="BN243" i="7"/>
  <c r="BL243" i="7" s="1"/>
  <c r="AE243" i="7"/>
  <c r="AD243" i="7" s="1"/>
  <c r="BG551" i="7"/>
  <c r="BN527" i="7"/>
  <c r="BL527" i="7" s="1"/>
  <c r="BN525" i="7"/>
  <c r="BL525" i="7" s="1"/>
  <c r="AL498" i="7"/>
  <c r="BG496" i="7"/>
  <c r="BF496" i="7" s="1"/>
  <c r="BN478" i="7"/>
  <c r="BL478" i="7" s="1"/>
  <c r="AZ475" i="7"/>
  <c r="AY475" i="7" s="1"/>
  <c r="AZ473" i="7"/>
  <c r="AX473" i="7" s="1"/>
  <c r="AE467" i="7"/>
  <c r="AZ467" i="7"/>
  <c r="AY467" i="7" s="1"/>
  <c r="BN467" i="7"/>
  <c r="BL467" i="7" s="1"/>
  <c r="AJ433" i="7"/>
  <c r="AE401" i="7"/>
  <c r="AC401" i="7" s="1"/>
  <c r="BG401" i="7"/>
  <c r="AE397" i="7"/>
  <c r="BN397" i="7"/>
  <c r="BL397" i="7" s="1"/>
  <c r="AL397" i="7"/>
  <c r="BG397" i="7"/>
  <c r="BN394" i="7"/>
  <c r="BL394" i="7" s="1"/>
  <c r="BN383" i="7"/>
  <c r="BL383" i="7" s="1"/>
  <c r="BG348" i="7"/>
  <c r="BN348" i="7"/>
  <c r="AZ308" i="7"/>
  <c r="AY308" i="7" s="1"/>
  <c r="AE308" i="7"/>
  <c r="BG308" i="7"/>
  <c r="BE308" i="7" s="1"/>
  <c r="AE300" i="7"/>
  <c r="BN300" i="7"/>
  <c r="BL300" i="7" s="1"/>
  <c r="AL300" i="7"/>
  <c r="AJ300" i="7" s="1"/>
  <c r="AZ300" i="7"/>
  <c r="AC291" i="7"/>
  <c r="AD291" i="7"/>
  <c r="AL241" i="7"/>
  <c r="AE241" i="7"/>
  <c r="AC241" i="7" s="1"/>
  <c r="AZ241" i="7"/>
  <c r="AX241" i="7" s="1"/>
  <c r="BG241" i="7"/>
  <c r="BF241" i="7" s="1"/>
  <c r="AE567" i="7"/>
  <c r="BN563" i="7"/>
  <c r="BL563" i="7" s="1"/>
  <c r="AE563" i="7"/>
  <c r="AL555" i="7"/>
  <c r="AJ555" i="7" s="1"/>
  <c r="AY551" i="7"/>
  <c r="AZ537" i="7"/>
  <c r="BG525" i="7"/>
  <c r="BF525" i="7" s="1"/>
  <c r="BG521" i="7"/>
  <c r="BF521" i="7" s="1"/>
  <c r="BN509" i="7"/>
  <c r="BL509" i="7" s="1"/>
  <c r="AZ505" i="7"/>
  <c r="BG505" i="7"/>
  <c r="BE505" i="7" s="1"/>
  <c r="AZ496" i="7"/>
  <c r="AY496" i="7" s="1"/>
  <c r="AZ493" i="7"/>
  <c r="AZ491" i="7"/>
  <c r="AZ487" i="7"/>
  <c r="AY487" i="7" s="1"/>
  <c r="AZ483" i="7"/>
  <c r="AX483" i="7" s="1"/>
  <c r="AE481" i="7"/>
  <c r="AZ478" i="7"/>
  <c r="AX478" i="7" s="1"/>
  <c r="AE471" i="7"/>
  <c r="AZ471" i="7"/>
  <c r="BN453" i="7"/>
  <c r="BL453" i="7" s="1"/>
  <c r="BG438" i="7"/>
  <c r="BF438" i="7" s="1"/>
  <c r="AD431" i="7"/>
  <c r="AC431" i="7"/>
  <c r="AE427" i="7"/>
  <c r="AL427" i="7"/>
  <c r="BN427" i="7"/>
  <c r="BL427" i="7" s="1"/>
  <c r="AL415" i="7"/>
  <c r="AZ412" i="7"/>
  <c r="AX412" i="7" s="1"/>
  <c r="AL412" i="7"/>
  <c r="AZ411" i="7"/>
  <c r="AE411" i="7"/>
  <c r="AE378" i="7"/>
  <c r="AR378" i="7"/>
  <c r="BN378" i="7"/>
  <c r="BL378" i="7" s="1"/>
  <c r="BN559" i="7"/>
  <c r="BL559" i="7" s="1"/>
  <c r="AE555" i="7"/>
  <c r="AZ547" i="7"/>
  <c r="AX547" i="7" s="1"/>
  <c r="AL531" i="7"/>
  <c r="BN515" i="7"/>
  <c r="BL515" i="7" s="1"/>
  <c r="BG509" i="7"/>
  <c r="AZ477" i="7"/>
  <c r="AL473" i="7"/>
  <c r="BG465" i="7"/>
  <c r="BE465" i="7" s="1"/>
  <c r="BN457" i="7"/>
  <c r="BL457" i="7" s="1"/>
  <c r="AZ443" i="7"/>
  <c r="BG443" i="7"/>
  <c r="BE443" i="7" s="1"/>
  <c r="BN419" i="7"/>
  <c r="BL419" i="7" s="1"/>
  <c r="AE415" i="7"/>
  <c r="AE402" i="7"/>
  <c r="AC402" i="7" s="1"/>
  <c r="AC398" i="7"/>
  <c r="AD398" i="7"/>
  <c r="AE369" i="7"/>
  <c r="AC369" i="7" s="1"/>
  <c r="AZ369" i="7"/>
  <c r="AY369" i="7" s="1"/>
  <c r="BN369" i="7"/>
  <c r="BL369" i="7" s="1"/>
  <c r="AL331" i="7"/>
  <c r="AK331" i="7" s="1"/>
  <c r="BG322" i="7"/>
  <c r="BF322" i="7" s="1"/>
  <c r="BG567" i="7"/>
  <c r="BF567" i="7" s="1"/>
  <c r="BG559" i="7"/>
  <c r="AE531" i="7"/>
  <c r="AZ527" i="7"/>
  <c r="AY527" i="7" s="1"/>
  <c r="BN517" i="7"/>
  <c r="BL517" i="7" s="1"/>
  <c r="BG515" i="7"/>
  <c r="BF515" i="7" s="1"/>
  <c r="AE498" i="7"/>
  <c r="AE492" i="7"/>
  <c r="BN485" i="7"/>
  <c r="BL485" i="7" s="1"/>
  <c r="AZ433" i="7"/>
  <c r="AX433" i="7" s="1"/>
  <c r="BN433" i="7"/>
  <c r="BL433" i="7" s="1"/>
  <c r="AZ394" i="7"/>
  <c r="AY394" i="7" s="1"/>
  <c r="AE394" i="7"/>
  <c r="AC394" i="7" s="1"/>
  <c r="AE383" i="7"/>
  <c r="AD383" i="7" s="1"/>
  <c r="BG383" i="7"/>
  <c r="AZ383" i="7"/>
  <c r="AX383" i="7" s="1"/>
  <c r="AE196" i="7"/>
  <c r="AD196" i="7" s="1"/>
  <c r="AL196" i="7"/>
  <c r="AJ196" i="7" s="1"/>
  <c r="BG196" i="7"/>
  <c r="BN531" i="7"/>
  <c r="AL493" i="7"/>
  <c r="AL489" i="7"/>
  <c r="BG475" i="7"/>
  <c r="BF475" i="7" s="1"/>
  <c r="BG457" i="7"/>
  <c r="BF457" i="7" s="1"/>
  <c r="BN429" i="7"/>
  <c r="BL429" i="7" s="1"/>
  <c r="BN423" i="7"/>
  <c r="BL423" i="7" s="1"/>
  <c r="BG422" i="7"/>
  <c r="BE422" i="7" s="1"/>
  <c r="AZ419" i="7"/>
  <c r="AX419" i="7" s="1"/>
  <c r="AQ393" i="7"/>
  <c r="AR393" i="7"/>
  <c r="AL392" i="7"/>
  <c r="AE392" i="7"/>
  <c r="AD392" i="7" s="1"/>
  <c r="AE356" i="7"/>
  <c r="AC356" i="7" s="1"/>
  <c r="AL356" i="7"/>
  <c r="AZ356" i="7"/>
  <c r="AY356" i="7" s="1"/>
  <c r="BN356" i="7"/>
  <c r="BL356" i="7" s="1"/>
  <c r="AL322" i="7"/>
  <c r="AK322" i="7" s="1"/>
  <c r="AZ322" i="7"/>
  <c r="AX322" i="7" s="1"/>
  <c r="BN322" i="7"/>
  <c r="BL322" i="7" s="1"/>
  <c r="BN319" i="7"/>
  <c r="BL319" i="7" s="1"/>
  <c r="AR319" i="7"/>
  <c r="BG319" i="7"/>
  <c r="AZ215" i="7"/>
  <c r="AY215" i="7" s="1"/>
  <c r="AL215" i="7"/>
  <c r="AJ215" i="7" s="1"/>
  <c r="AE496" i="7"/>
  <c r="AL395" i="7"/>
  <c r="AL390" i="7"/>
  <c r="BN390" i="7"/>
  <c r="BL390" i="7" s="1"/>
  <c r="AY285" i="7"/>
  <c r="AY561" i="7"/>
  <c r="BN555" i="7"/>
  <c r="BL555" i="7" s="1"/>
  <c r="AL551" i="7"/>
  <c r="AL537" i="7"/>
  <c r="AK537" i="7" s="1"/>
  <c r="AL491" i="7"/>
  <c r="AJ491" i="7" s="1"/>
  <c r="AY444" i="7"/>
  <c r="AZ384" i="7"/>
  <c r="AX384" i="7" s="1"/>
  <c r="AR375" i="7"/>
  <c r="AQ375" i="7"/>
  <c r="BN372" i="7"/>
  <c r="BL372" i="7" s="1"/>
  <c r="BG372" i="7"/>
  <c r="BF372" i="7" s="1"/>
  <c r="BG569" i="7"/>
  <c r="BF569" i="7" s="1"/>
  <c r="BG542" i="7"/>
  <c r="BF542" i="7" s="1"/>
  <c r="AL527" i="7"/>
  <c r="AL525" i="7"/>
  <c r="AZ514" i="7"/>
  <c r="BN504" i="7"/>
  <c r="BL504" i="7" s="1"/>
  <c r="AE489" i="7"/>
  <c r="BN470" i="7"/>
  <c r="BL470" i="7" s="1"/>
  <c r="AX469" i="7"/>
  <c r="AL466" i="7"/>
  <c r="BN466" i="7"/>
  <c r="BL466" i="7" s="1"/>
  <c r="AL465" i="7"/>
  <c r="AZ461" i="7"/>
  <c r="AL457" i="7"/>
  <c r="AZ449" i="7"/>
  <c r="AY449" i="7" s="1"/>
  <c r="BN443" i="7"/>
  <c r="BL443" i="7" s="1"/>
  <c r="AR441" i="7"/>
  <c r="AL439" i="7"/>
  <c r="AZ439" i="7"/>
  <c r="BG433" i="7"/>
  <c r="BF433" i="7" s="1"/>
  <c r="BN411" i="7"/>
  <c r="BL411" i="7" s="1"/>
  <c r="AC403" i="7"/>
  <c r="BN375" i="7"/>
  <c r="BL375" i="7" s="1"/>
  <c r="AL375" i="7"/>
  <c r="AE375" i="7"/>
  <c r="AD375" i="7" s="1"/>
  <c r="BG375" i="7"/>
  <c r="BN370" i="7"/>
  <c r="BL370" i="7" s="1"/>
  <c r="AE370" i="7"/>
  <c r="AD370" i="7" s="1"/>
  <c r="AQ354" i="7"/>
  <c r="AZ327" i="7"/>
  <c r="AX327" i="7" s="1"/>
  <c r="AL327" i="7"/>
  <c r="AK327" i="7" s="1"/>
  <c r="AQ327" i="7"/>
  <c r="BG327" i="7"/>
  <c r="BN327" i="7"/>
  <c r="BL327" i="7" s="1"/>
  <c r="BG315" i="7"/>
  <c r="AD273" i="7"/>
  <c r="AD253" i="7"/>
  <c r="AC253" i="7"/>
  <c r="AD237" i="7"/>
  <c r="AC237" i="7"/>
  <c r="BG373" i="7"/>
  <c r="BF373" i="7" s="1"/>
  <c r="AE359" i="7"/>
  <c r="AD359" i="7" s="1"/>
  <c r="BN359" i="7"/>
  <c r="BL359" i="7" s="1"/>
  <c r="AE354" i="7"/>
  <c r="AZ354" i="7"/>
  <c r="AX354" i="7" s="1"/>
  <c r="AE353" i="7"/>
  <c r="AE297" i="7"/>
  <c r="BN297" i="7"/>
  <c r="BL297" i="7" s="1"/>
  <c r="AZ292" i="7"/>
  <c r="AY292" i="7" s="1"/>
  <c r="BG267" i="7"/>
  <c r="BN259" i="7"/>
  <c r="BL259" i="7" s="1"/>
  <c r="AL259" i="7"/>
  <c r="AE233" i="7"/>
  <c r="AC233" i="7" s="1"/>
  <c r="BG233" i="7"/>
  <c r="BF233" i="7" s="1"/>
  <c r="AZ220" i="7"/>
  <c r="BN314" i="7"/>
  <c r="BL314" i="7" s="1"/>
  <c r="AZ314" i="7"/>
  <c r="AY314" i="7" s="1"/>
  <c r="AR314" i="7"/>
  <c r="AL292" i="7"/>
  <c r="BN283" i="7"/>
  <c r="BL283" i="7" s="1"/>
  <c r="BG283" i="7"/>
  <c r="BG273" i="7"/>
  <c r="BE273" i="7" s="1"/>
  <c r="AZ267" i="7"/>
  <c r="AL255" i="7"/>
  <c r="AK255" i="7" s="1"/>
  <c r="BG245" i="7"/>
  <c r="BN235" i="7"/>
  <c r="BL235" i="7" s="1"/>
  <c r="BF221" i="7"/>
  <c r="BE221" i="7"/>
  <c r="AE213" i="7"/>
  <c r="AQ213" i="7"/>
  <c r="BG213" i="7"/>
  <c r="BG368" i="7"/>
  <c r="BF368" i="7" s="1"/>
  <c r="BN365" i="7"/>
  <c r="BL365" i="7" s="1"/>
  <c r="BG338" i="7"/>
  <c r="BF338" i="7" s="1"/>
  <c r="BN332" i="7"/>
  <c r="BL332" i="7" s="1"/>
  <c r="AE332" i="7"/>
  <c r="AD332" i="7" s="1"/>
  <c r="AQ332" i="7"/>
  <c r="BN294" i="7"/>
  <c r="BL294" i="7" s="1"/>
  <c r="AE265" i="7"/>
  <c r="AC265" i="7" s="1"/>
  <c r="BG265" i="7"/>
  <c r="BF265" i="7" s="1"/>
  <c r="AE220" i="7"/>
  <c r="BG220" i="7"/>
  <c r="BG165" i="7"/>
  <c r="BE165" i="7" s="1"/>
  <c r="AZ365" i="7"/>
  <c r="AY365" i="7" s="1"/>
  <c r="AL294" i="7"/>
  <c r="AK294" i="7" s="1"/>
  <c r="AL267" i="7"/>
  <c r="AL235" i="7"/>
  <c r="AE221" i="7"/>
  <c r="AC221" i="7" s="1"/>
  <c r="BN221" i="7"/>
  <c r="BL221" i="7" s="1"/>
  <c r="AZ221" i="7"/>
  <c r="AY221" i="7" s="1"/>
  <c r="AJ200" i="7"/>
  <c r="BN396" i="7"/>
  <c r="BL396" i="7" s="1"/>
  <c r="AL381" i="7"/>
  <c r="AK381" i="7" s="1"/>
  <c r="AL368" i="7"/>
  <c r="AK368" i="7" s="1"/>
  <c r="BG343" i="7"/>
  <c r="BF343" i="7" s="1"/>
  <c r="BN295" i="7"/>
  <c r="BL295" i="7" s="1"/>
  <c r="AL273" i="7"/>
  <c r="BG259" i="7"/>
  <c r="AQ249" i="7"/>
  <c r="BN237" i="7"/>
  <c r="BL237" i="7" s="1"/>
  <c r="AE227" i="7"/>
  <c r="AC227" i="7" s="1"/>
  <c r="BG227" i="7"/>
  <c r="BF227" i="7" s="1"/>
  <c r="AR182" i="7"/>
  <c r="AL365" i="7"/>
  <c r="AJ365" i="7" s="1"/>
  <c r="BN358" i="7"/>
  <c r="BL358" i="7" s="1"/>
  <c r="BG354" i="7"/>
  <c r="BE354" i="7" s="1"/>
  <c r="BN353" i="7"/>
  <c r="BL353" i="7" s="1"/>
  <c r="BG320" i="7"/>
  <c r="BF320" i="7" s="1"/>
  <c r="BG293" i="7"/>
  <c r="BF293" i="7" s="1"/>
  <c r="AD285" i="7"/>
  <c r="AK257" i="7"/>
  <c r="AZ253" i="7"/>
  <c r="AZ237" i="7"/>
  <c r="BG224" i="7"/>
  <c r="BE224" i="7" s="1"/>
  <c r="AZ224" i="7"/>
  <c r="AX224" i="7" s="1"/>
  <c r="AL224" i="7"/>
  <c r="AZ338" i="7"/>
  <c r="AL338" i="7"/>
  <c r="AJ338" i="7" s="1"/>
  <c r="BN338" i="7"/>
  <c r="BL338" i="7" s="1"/>
  <c r="AJ309" i="7"/>
  <c r="AK309" i="7"/>
  <c r="AE295" i="7"/>
  <c r="AD295" i="7" s="1"/>
  <c r="AZ294" i="7"/>
  <c r="BN273" i="7"/>
  <c r="BL273" i="7" s="1"/>
  <c r="AZ273" i="7"/>
  <c r="BN267" i="7"/>
  <c r="AE245" i="7"/>
  <c r="AQ245" i="7"/>
  <c r="BN245" i="7"/>
  <c r="BL245" i="7" s="1"/>
  <c r="AZ235" i="7"/>
  <c r="BG235" i="7"/>
  <c r="BE235" i="7" s="1"/>
  <c r="AE212" i="7"/>
  <c r="AC212" i="7" s="1"/>
  <c r="BN212" i="7"/>
  <c r="AZ212" i="7"/>
  <c r="AY212" i="7" s="1"/>
  <c r="AC289" i="7"/>
  <c r="AE288" i="7"/>
  <c r="AE287" i="7"/>
  <c r="AC287" i="7" s="1"/>
  <c r="AL287" i="7"/>
  <c r="AK287" i="7" s="1"/>
  <c r="BG287" i="7"/>
  <c r="BE287" i="7" s="1"/>
  <c r="AE257" i="7"/>
  <c r="AC257" i="7" s="1"/>
  <c r="BG257" i="7"/>
  <c r="BE257" i="7" s="1"/>
  <c r="BN255" i="7"/>
  <c r="BL255" i="7" s="1"/>
  <c r="BF247" i="7"/>
  <c r="AR237" i="7"/>
  <c r="AE189" i="7"/>
  <c r="AD189" i="7" s="1"/>
  <c r="BG189" i="7"/>
  <c r="BF189" i="7" s="1"/>
  <c r="AE409" i="7"/>
  <c r="AE387" i="7"/>
  <c r="AD387" i="7" s="1"/>
  <c r="AZ373" i="7"/>
  <c r="AX373" i="7" s="1"/>
  <c r="AZ361" i="7"/>
  <c r="AE361" i="7"/>
  <c r="AD361" i="7" s="1"/>
  <c r="AZ358" i="7"/>
  <c r="AY358" i="7" s="1"/>
  <c r="AZ353" i="7"/>
  <c r="AX353" i="7" s="1"/>
  <c r="BG351" i="7"/>
  <c r="AZ351" i="7"/>
  <c r="BN345" i="7"/>
  <c r="BL345" i="7" s="1"/>
  <c r="AL345" i="7"/>
  <c r="AK345" i="7" s="1"/>
  <c r="AL343" i="7"/>
  <c r="AK343" i="7" s="1"/>
  <c r="AL310" i="7"/>
  <c r="AZ310" i="7"/>
  <c r="AY310" i="7" s="1"/>
  <c r="AZ306" i="7"/>
  <c r="AY306" i="7" s="1"/>
  <c r="AL306" i="7"/>
  <c r="BN306" i="7"/>
  <c r="BL306" i="7" s="1"/>
  <c r="BN289" i="7"/>
  <c r="BL289" i="7" s="1"/>
  <c r="BG289" i="7"/>
  <c r="AL289" i="7"/>
  <c r="AZ283" i="7"/>
  <c r="AC281" i="7"/>
  <c r="AZ269" i="7"/>
  <c r="BG269" i="7"/>
  <c r="BF269" i="7" s="1"/>
  <c r="AZ265" i="7"/>
  <c r="BG255" i="7"/>
  <c r="BE255" i="7" s="1"/>
  <c r="AL253" i="7"/>
  <c r="AZ233" i="7"/>
  <c r="AQ210" i="7"/>
  <c r="BN210" i="7"/>
  <c r="BL210" i="7" s="1"/>
  <c r="AE210" i="7"/>
  <c r="BG173" i="7"/>
  <c r="BE173" i="7" s="1"/>
  <c r="AE173" i="7"/>
  <c r="AL162" i="7"/>
  <c r="AE162" i="7"/>
  <c r="AD162" i="7" s="1"/>
  <c r="AZ162" i="7"/>
  <c r="BG162" i="7"/>
  <c r="BF62" i="7"/>
  <c r="AK47" i="7"/>
  <c r="AL186" i="7"/>
  <c r="AK186" i="7" s="1"/>
  <c r="AZ186" i="7"/>
  <c r="AY186" i="7" s="1"/>
  <c r="BN186" i="7"/>
  <c r="BL186" i="7" s="1"/>
  <c r="AZ171" i="7"/>
  <c r="AX171" i="7" s="1"/>
  <c r="AL139" i="7"/>
  <c r="AZ139" i="7"/>
  <c r="AX139" i="7" s="1"/>
  <c r="BG139" i="7"/>
  <c r="BF139" i="7" s="1"/>
  <c r="BN139" i="7"/>
  <c r="BL139" i="7" s="1"/>
  <c r="AY123" i="7"/>
  <c r="BG200" i="7"/>
  <c r="BN200" i="7"/>
  <c r="BL200" i="7" s="1"/>
  <c r="AE197" i="7"/>
  <c r="AD197" i="7" s="1"/>
  <c r="BG197" i="7"/>
  <c r="AQ174" i="7"/>
  <c r="AR174" i="7"/>
  <c r="AU154" i="7"/>
  <c r="AZ154" i="7"/>
  <c r="AX154" i="7" s="1"/>
  <c r="AE154" i="7"/>
  <c r="AL154" i="7"/>
  <c r="BG154" i="7"/>
  <c r="BI154" i="7" s="1"/>
  <c r="BN154" i="7"/>
  <c r="BG145" i="7"/>
  <c r="BE145" i="7" s="1"/>
  <c r="BN145" i="7"/>
  <c r="AZ145" i="7"/>
  <c r="AZ344" i="7"/>
  <c r="BN341" i="7"/>
  <c r="AL247" i="7"/>
  <c r="AJ247" i="7" s="1"/>
  <c r="BL206" i="7"/>
  <c r="AE178" i="7"/>
  <c r="AQ178" i="7"/>
  <c r="AZ178" i="7"/>
  <c r="BG178" i="7"/>
  <c r="BE160" i="7"/>
  <c r="AK127" i="7"/>
  <c r="AQ202" i="7"/>
  <c r="AR202" i="7"/>
  <c r="AL175" i="7"/>
  <c r="AJ175" i="7" s="1"/>
  <c r="AZ175" i="7"/>
  <c r="AY175" i="7" s="1"/>
  <c r="BN175" i="7"/>
  <c r="BL175" i="7" s="1"/>
  <c r="BG210" i="7"/>
  <c r="AY204" i="7"/>
  <c r="BN164" i="7"/>
  <c r="BL164" i="7" s="1"/>
  <c r="AX158" i="7"/>
  <c r="AL135" i="7"/>
  <c r="AE135" i="7"/>
  <c r="AQ135" i="7"/>
  <c r="AZ135" i="7"/>
  <c r="AX135" i="7" s="1"/>
  <c r="BG135" i="7"/>
  <c r="BF135" i="7" s="1"/>
  <c r="BN135" i="7"/>
  <c r="BL135" i="7" s="1"/>
  <c r="BG205" i="7"/>
  <c r="BE205" i="7" s="1"/>
  <c r="AL174" i="7"/>
  <c r="AZ174" i="7"/>
  <c r="AE174" i="7"/>
  <c r="AC174" i="7" s="1"/>
  <c r="AE172" i="7"/>
  <c r="AD172" i="7" s="1"/>
  <c r="AL172" i="7"/>
  <c r="AK172" i="7" s="1"/>
  <c r="BG164" i="7"/>
  <c r="AL113" i="7"/>
  <c r="AK113" i="7" s="1"/>
  <c r="AZ113" i="7"/>
  <c r="AY113" i="7" s="1"/>
  <c r="BG113" i="7"/>
  <c r="AE113" i="7"/>
  <c r="AQ113" i="7"/>
  <c r="BN113" i="7"/>
  <c r="BL113" i="7" s="1"/>
  <c r="AL210" i="7"/>
  <c r="AE185" i="7"/>
  <c r="AC185" i="7" s="1"/>
  <c r="BN180" i="7"/>
  <c r="BL180" i="7" s="1"/>
  <c r="AE180" i="7"/>
  <c r="AD180" i="7" s="1"/>
  <c r="BG180" i="7"/>
  <c r="BF180" i="7" s="1"/>
  <c r="AL180" i="7"/>
  <c r="AJ180" i="7" s="1"/>
  <c r="AR147" i="7"/>
  <c r="AQ147" i="7"/>
  <c r="AJ111" i="7"/>
  <c r="AK111" i="7"/>
  <c r="AZ376" i="7"/>
  <c r="AL307" i="7"/>
  <c r="AZ307" i="7"/>
  <c r="AE307" i="7"/>
  <c r="BG301" i="7"/>
  <c r="AE301" i="7"/>
  <c r="AC301" i="7" s="1"/>
  <c r="BN301" i="7"/>
  <c r="BL301" i="7" s="1"/>
  <c r="AE261" i="7"/>
  <c r="BG261" i="7"/>
  <c r="BF261" i="7" s="1"/>
  <c r="AL249" i="7"/>
  <c r="AJ249" i="7" s="1"/>
  <c r="BG249" i="7"/>
  <c r="BE249" i="7" s="1"/>
  <c r="BN247" i="7"/>
  <c r="BL247" i="7" s="1"/>
  <c r="BG214" i="7"/>
  <c r="BN214" i="7"/>
  <c r="BL214" i="7" s="1"/>
  <c r="AQ214" i="7"/>
  <c r="BG209" i="7"/>
  <c r="AE209" i="7"/>
  <c r="AD209" i="7" s="1"/>
  <c r="AJ204" i="7"/>
  <c r="BG186" i="7"/>
  <c r="BN178" i="7"/>
  <c r="BL178" i="7" s="1"/>
  <c r="AX141" i="7"/>
  <c r="AY141" i="7"/>
  <c r="AL116" i="7"/>
  <c r="AJ116" i="7" s="1"/>
  <c r="AZ116" i="7"/>
  <c r="AY116" i="7" s="1"/>
  <c r="AE158" i="7"/>
  <c r="AL131" i="7"/>
  <c r="AJ131" i="7" s="1"/>
  <c r="BH133" i="7"/>
  <c r="AE131" i="7"/>
  <c r="AK90" i="7"/>
  <c r="BN120" i="7"/>
  <c r="BL120" i="7" s="1"/>
  <c r="AL120" i="7"/>
  <c r="AJ120" i="7" s="1"/>
  <c r="AZ120" i="7"/>
  <c r="AX120" i="7" s="1"/>
  <c r="BG114" i="7"/>
  <c r="BF114" i="7" s="1"/>
  <c r="AE114" i="7"/>
  <c r="AD114" i="7" s="1"/>
  <c r="AD70" i="7"/>
  <c r="AU39" i="7"/>
  <c r="AT39" i="7"/>
  <c r="AE17" i="7"/>
  <c r="AL17" i="7"/>
  <c r="AJ17" i="7" s="1"/>
  <c r="AZ17" i="7"/>
  <c r="AY17" i="7" s="1"/>
  <c r="BG17" i="7"/>
  <c r="BE17" i="7" s="1"/>
  <c r="BN17" i="7"/>
  <c r="BL17" i="7" s="1"/>
  <c r="BG225" i="7"/>
  <c r="BF225" i="7" s="1"/>
  <c r="BN218" i="7"/>
  <c r="BL218" i="7" s="1"/>
  <c r="AE194" i="7"/>
  <c r="AL194" i="7"/>
  <c r="BG184" i="7"/>
  <c r="AE137" i="7"/>
  <c r="AC137" i="7" s="1"/>
  <c r="AZ133" i="7"/>
  <c r="AY133" i="7" s="1"/>
  <c r="BN129" i="7"/>
  <c r="BG125" i="7"/>
  <c r="AE117" i="7"/>
  <c r="AR117" i="7"/>
  <c r="BN117" i="7"/>
  <c r="BL117" i="7" s="1"/>
  <c r="AX32" i="7"/>
  <c r="BN24" i="7"/>
  <c r="BL24" i="7" s="1"/>
  <c r="AE24" i="7"/>
  <c r="AZ147" i="7"/>
  <c r="BG147" i="7"/>
  <c r="BE147" i="7" s="1"/>
  <c r="AL141" i="7"/>
  <c r="AK141" i="7" s="1"/>
  <c r="AX184" i="7"/>
  <c r="AY184" i="7"/>
  <c r="AL167" i="7"/>
  <c r="AJ167" i="7" s="1"/>
  <c r="AZ167" i="7"/>
  <c r="AQ160" i="7"/>
  <c r="AL152" i="7"/>
  <c r="AJ152" i="7" s="1"/>
  <c r="BN152" i="7"/>
  <c r="BL152" i="7" s="1"/>
  <c r="BG150" i="7"/>
  <c r="AE149" i="7"/>
  <c r="AC149" i="7" s="1"/>
  <c r="BN149" i="7"/>
  <c r="BL149" i="7" s="1"/>
  <c r="BN144" i="7"/>
  <c r="BL144" i="7" s="1"/>
  <c r="AE61" i="7"/>
  <c r="AD61" i="7" s="1"/>
  <c r="BG61" i="7"/>
  <c r="BF61" i="7" s="1"/>
  <c r="AQ166" i="7"/>
  <c r="AZ166" i="7"/>
  <c r="AX166" i="7" s="1"/>
  <c r="AE160" i="7"/>
  <c r="AC160" i="7" s="1"/>
  <c r="AL160" i="7"/>
  <c r="AJ160" i="7" s="1"/>
  <c r="BN158" i="7"/>
  <c r="BL158" i="7" s="1"/>
  <c r="AL150" i="7"/>
  <c r="AJ150" i="7" s="1"/>
  <c r="AL144" i="7"/>
  <c r="AZ143" i="7"/>
  <c r="AX143" i="7" s="1"/>
  <c r="BN133" i="7"/>
  <c r="AL133" i="7"/>
  <c r="BN131" i="7"/>
  <c r="BL131" i="7" s="1"/>
  <c r="AL110" i="7"/>
  <c r="AJ110" i="7" s="1"/>
  <c r="BG110" i="7"/>
  <c r="BF110" i="7" s="1"/>
  <c r="AJ86" i="7"/>
  <c r="AK86" i="7"/>
  <c r="BN44" i="7"/>
  <c r="BL44" i="7" s="1"/>
  <c r="AL44" i="7"/>
  <c r="AZ44" i="7"/>
  <c r="AY44" i="7" s="1"/>
  <c r="AZ326" i="7"/>
  <c r="AY326" i="7" s="1"/>
  <c r="BG290" i="7"/>
  <c r="BF290" i="7" s="1"/>
  <c r="AL198" i="7"/>
  <c r="BN147" i="7"/>
  <c r="BL147" i="7" s="1"/>
  <c r="BG141" i="7"/>
  <c r="BF141" i="7" s="1"/>
  <c r="AZ131" i="7"/>
  <c r="AX131" i="7" s="1"/>
  <c r="AZ102" i="7"/>
  <c r="AX102" i="7" s="1"/>
  <c r="BG102" i="7"/>
  <c r="BF102" i="7" s="1"/>
  <c r="BN102" i="7"/>
  <c r="AE102" i="7"/>
  <c r="AC102" i="7" s="1"/>
  <c r="AL102" i="7"/>
  <c r="AC142" i="7"/>
  <c r="AY115" i="7"/>
  <c r="AE107" i="7"/>
  <c r="AZ104" i="7"/>
  <c r="AY104" i="7" s="1"/>
  <c r="BG97" i="7"/>
  <c r="BF97" i="7" s="1"/>
  <c r="BN86" i="7"/>
  <c r="BL86" i="7" s="1"/>
  <c r="AL82" i="7"/>
  <c r="AJ82" i="7" s="1"/>
  <c r="AE74" i="7"/>
  <c r="BG41" i="7"/>
  <c r="BF41" i="7" s="1"/>
  <c r="AE32" i="7"/>
  <c r="AD32" i="7" s="1"/>
  <c r="AL27" i="7"/>
  <c r="BG22" i="7"/>
  <c r="BN20" i="7"/>
  <c r="BL20" i="7" s="1"/>
  <c r="AZ19" i="7"/>
  <c r="AX19" i="7" s="1"/>
  <c r="AL119" i="7"/>
  <c r="AE105" i="7"/>
  <c r="AZ103" i="7"/>
  <c r="AX103" i="7" s="1"/>
  <c r="AL96" i="7"/>
  <c r="AK96" i="7" s="1"/>
  <c r="AE80" i="7"/>
  <c r="AC80" i="7" s="1"/>
  <c r="AE66" i="7"/>
  <c r="BN56" i="7"/>
  <c r="AE47" i="7"/>
  <c r="BN43" i="7"/>
  <c r="BL43" i="7" s="1"/>
  <c r="AE38" i="7"/>
  <c r="BN23" i="7"/>
  <c r="BL23" i="7" s="1"/>
  <c r="BG20" i="7"/>
  <c r="BE20" i="7" s="1"/>
  <c r="BN13" i="7"/>
  <c r="BL13" i="7" s="1"/>
  <c r="AL103" i="7"/>
  <c r="AJ103" i="7" s="1"/>
  <c r="AM98" i="7"/>
  <c r="AO98" i="7" s="1"/>
  <c r="AZ77" i="7"/>
  <c r="BN70" i="7"/>
  <c r="BL70" i="7" s="1"/>
  <c r="AY62" i="7"/>
  <c r="BF58" i="7"/>
  <c r="BG45" i="7"/>
  <c r="AZ22" i="7"/>
  <c r="AY22" i="7" s="1"/>
  <c r="BN21" i="7"/>
  <c r="BL21" i="7" s="1"/>
  <c r="AE115" i="7"/>
  <c r="AD115" i="7" s="1"/>
  <c r="BN111" i="7"/>
  <c r="BL111" i="7" s="1"/>
  <c r="BN107" i="7"/>
  <c r="BL107" i="7" s="1"/>
  <c r="AY86" i="7"/>
  <c r="AE84" i="7"/>
  <c r="AD84" i="7" s="1"/>
  <c r="BG78" i="7"/>
  <c r="BF76" i="7"/>
  <c r="BG70" i="7"/>
  <c r="BF66" i="7"/>
  <c r="BG64" i="7"/>
  <c r="BE64" i="7" s="1"/>
  <c r="AL51" i="7"/>
  <c r="AZ45" i="7"/>
  <c r="AZ43" i="7"/>
  <c r="AL41" i="7"/>
  <c r="BN36" i="7"/>
  <c r="BL36" i="7" s="1"/>
  <c r="BN30" i="7"/>
  <c r="BL30" i="7" s="1"/>
  <c r="BN25" i="7"/>
  <c r="AL13" i="7"/>
  <c r="BN124" i="7"/>
  <c r="BP124" i="7" s="1"/>
  <c r="BG111" i="7"/>
  <c r="BE111" i="7" s="1"/>
  <c r="BG107" i="7"/>
  <c r="BG85" i="7"/>
  <c r="BE85" i="7" s="1"/>
  <c r="BN80" i="7"/>
  <c r="BL80" i="7" s="1"/>
  <c r="AZ70" i="7"/>
  <c r="AY70" i="7" s="1"/>
  <c r="AZ64" i="7"/>
  <c r="AX64" i="7" s="1"/>
  <c r="AL62" i="7"/>
  <c r="BN47" i="7"/>
  <c r="BL47" i="7" s="1"/>
  <c r="BN32" i="7"/>
  <c r="BO32" i="7" s="1"/>
  <c r="BN29" i="7"/>
  <c r="BL29" i="7" s="1"/>
  <c r="AZ25" i="7"/>
  <c r="AX25" i="7" s="1"/>
  <c r="AL21" i="7"/>
  <c r="AK21" i="7" s="1"/>
  <c r="AE20" i="7"/>
  <c r="BN105" i="7"/>
  <c r="BL105" i="7" s="1"/>
  <c r="BG80" i="7"/>
  <c r="BN74" i="7"/>
  <c r="BL74" i="7" s="1"/>
  <c r="AZ66" i="7"/>
  <c r="AY58" i="7"/>
  <c r="BN54" i="7"/>
  <c r="BL54" i="7" s="1"/>
  <c r="BN48" i="7"/>
  <c r="BL48" i="7" s="1"/>
  <c r="BG32" i="7"/>
  <c r="BE32" i="7" s="1"/>
  <c r="AL29" i="7"/>
  <c r="AJ29" i="7" s="1"/>
  <c r="AL22" i="7"/>
  <c r="AJ22" i="7" s="1"/>
  <c r="BG11" i="7"/>
  <c r="BF11" i="7" s="1"/>
  <c r="AZ47" i="7"/>
  <c r="AZ112" i="7"/>
  <c r="AL108" i="7"/>
  <c r="AJ108" i="7" s="1"/>
  <c r="BG96" i="7"/>
  <c r="AR76" i="7"/>
  <c r="AQ74" i="7"/>
  <c r="AL70" i="7"/>
  <c r="AE65" i="7"/>
  <c r="AC65" i="7" s="1"/>
  <c r="AZ54" i="7"/>
  <c r="AX54" i="7" s="1"/>
  <c r="BN51" i="7"/>
  <c r="BL51" i="7" s="1"/>
  <c r="AZ37" i="7"/>
  <c r="BN27" i="7"/>
  <c r="AZ96" i="7"/>
  <c r="AX96" i="7" s="1"/>
  <c r="AE88" i="7"/>
  <c r="AD88" i="7" s="1"/>
  <c r="BN62" i="7"/>
  <c r="BL62" i="7" s="1"/>
  <c r="BG51" i="7"/>
  <c r="BE51" i="7" s="1"/>
  <c r="AL32" i="7"/>
  <c r="AJ32" i="7" s="1"/>
  <c r="BG27" i="7"/>
  <c r="AJ109" i="7"/>
  <c r="AE11" i="7"/>
  <c r="AD11" i="7" s="1"/>
  <c r="AJ952" i="7"/>
  <c r="AM952" i="7" s="1"/>
  <c r="AQ917" i="7"/>
  <c r="AT917" i="7" s="1"/>
  <c r="AR917" i="7"/>
  <c r="AU917" i="7" s="1"/>
  <c r="AJ950" i="7"/>
  <c r="AM950" i="7" s="1"/>
  <c r="AK950" i="7"/>
  <c r="AN950" i="7" s="1"/>
  <c r="AX881" i="7"/>
  <c r="BA881" i="7" s="1"/>
  <c r="AY881" i="7"/>
  <c r="BB881" i="7" s="1"/>
  <c r="AJ996" i="7"/>
  <c r="AM996" i="7" s="1"/>
  <c r="AK996" i="7"/>
  <c r="AN996" i="7" s="1"/>
  <c r="AJ948" i="7"/>
  <c r="AM948" i="7" s="1"/>
  <c r="AK948" i="7"/>
  <c r="AN948" i="7" s="1"/>
  <c r="AF979" i="7"/>
  <c r="AG979" i="7"/>
  <c r="AQ974" i="7"/>
  <c r="AT974" i="7" s="1"/>
  <c r="AR974" i="7"/>
  <c r="AU974" i="7" s="1"/>
  <c r="AF969" i="7"/>
  <c r="AG969" i="7"/>
  <c r="AX927" i="7"/>
  <c r="BA927" i="7" s="1"/>
  <c r="BL909" i="7"/>
  <c r="AQ966" i="7"/>
  <c r="AT966" i="7" s="1"/>
  <c r="AR966" i="7"/>
  <c r="AU966" i="7" s="1"/>
  <c r="AF980" i="7"/>
  <c r="AG980" i="7"/>
  <c r="AD979" i="7" s="1"/>
  <c r="BE940" i="7"/>
  <c r="BH940" i="7" s="1"/>
  <c r="BF940" i="7"/>
  <c r="BI940" i="7" s="1"/>
  <c r="AF915" i="7"/>
  <c r="AG915" i="7"/>
  <c r="AC915" i="7"/>
  <c r="AG994" i="7"/>
  <c r="AQ972" i="7"/>
  <c r="AT972" i="7" s="1"/>
  <c r="AR972" i="7"/>
  <c r="AU972" i="7" s="1"/>
  <c r="AF975" i="7"/>
  <c r="AG975" i="7"/>
  <c r="AG992" i="7"/>
  <c r="AH992" i="7" s="1"/>
  <c r="AX971" i="7"/>
  <c r="BA971" i="7" s="1"/>
  <c r="AY971" i="7"/>
  <c r="BB971" i="7" s="1"/>
  <c r="BO965" i="7"/>
  <c r="BL965" i="7"/>
  <c r="BG948" i="7"/>
  <c r="BL946" i="7"/>
  <c r="AZ946" i="7"/>
  <c r="AE946" i="7"/>
  <c r="AF941" i="7"/>
  <c r="AH941" i="7" s="1"/>
  <c r="BN940" i="7"/>
  <c r="AF936" i="7"/>
  <c r="AJ928" i="7"/>
  <c r="AM928" i="7" s="1"/>
  <c r="BG917" i="7"/>
  <c r="BG915" i="7"/>
  <c r="BN907" i="7"/>
  <c r="BN895" i="7"/>
  <c r="BG895" i="7"/>
  <c r="AZ895" i="7"/>
  <c r="AL895" i="7"/>
  <c r="AK893" i="7"/>
  <c r="AN893" i="7" s="1"/>
  <c r="AJ893" i="7"/>
  <c r="AM893" i="7" s="1"/>
  <c r="BF813" i="7"/>
  <c r="BI813" i="7" s="1"/>
  <c r="BE813" i="7"/>
  <c r="BH813" i="7" s="1"/>
  <c r="BL994" i="7"/>
  <c r="AF991" i="7"/>
  <c r="AC991" i="7"/>
  <c r="BL988" i="7"/>
  <c r="AQ978" i="7"/>
  <c r="AT978" i="7" s="1"/>
  <c r="AR978" i="7"/>
  <c r="AU978" i="7" s="1"/>
  <c r="AJ977" i="7"/>
  <c r="AM977" i="7" s="1"/>
  <c r="BN976" i="7"/>
  <c r="AE976" i="7"/>
  <c r="AL976" i="7"/>
  <c r="AF973" i="7"/>
  <c r="AG973" i="7"/>
  <c r="BN969" i="7"/>
  <c r="AL969" i="7"/>
  <c r="AY963" i="7"/>
  <c r="BB963" i="7" s="1"/>
  <c r="AR950" i="7"/>
  <c r="AU950" i="7" s="1"/>
  <c r="AQ944" i="7"/>
  <c r="AT944" i="7" s="1"/>
  <c r="AR944" i="7"/>
  <c r="AU944" i="7" s="1"/>
  <c r="AE942" i="7"/>
  <c r="BG942" i="7"/>
  <c r="AL942" i="7"/>
  <c r="AQ934" i="7"/>
  <c r="AT934" i="7" s="1"/>
  <c r="AR934" i="7"/>
  <c r="AU934" i="7" s="1"/>
  <c r="BG926" i="7"/>
  <c r="AZ926" i="7"/>
  <c r="AL926" i="7"/>
  <c r="BN926" i="7"/>
  <c r="AY925" i="7"/>
  <c r="BB925" i="7" s="1"/>
  <c r="AF924" i="7"/>
  <c r="AH924" i="7" s="1"/>
  <c r="AJ916" i="7"/>
  <c r="AM916" i="7" s="1"/>
  <c r="AK916" i="7"/>
  <c r="AN916" i="7" s="1"/>
  <c r="BE913" i="7"/>
  <c r="BH913" i="7" s="1"/>
  <c r="AQ898" i="7"/>
  <c r="AT898" i="7" s="1"/>
  <c r="AR898" i="7"/>
  <c r="AU898" i="7" s="1"/>
  <c r="AX885" i="7"/>
  <c r="BA885" i="7" s="1"/>
  <c r="BE880" i="7"/>
  <c r="BH880" i="7" s="1"/>
  <c r="BF880" i="7"/>
  <c r="BI880" i="7" s="1"/>
  <c r="BG997" i="7"/>
  <c r="BN997" i="7"/>
  <c r="AE996" i="7"/>
  <c r="AC989" i="7"/>
  <c r="BF984" i="7"/>
  <c r="BI984" i="7" s="1"/>
  <c r="AU971" i="7"/>
  <c r="AQ971" i="7"/>
  <c r="AT971" i="7" s="1"/>
  <c r="BH965" i="7"/>
  <c r="BF965" i="7"/>
  <c r="BI965" i="7" s="1"/>
  <c r="BG954" i="7"/>
  <c r="BN954" i="7"/>
  <c r="AE954" i="7"/>
  <c r="BG949" i="7"/>
  <c r="BN949" i="7"/>
  <c r="AE949" i="7"/>
  <c r="AY945" i="7"/>
  <c r="BB945" i="7" s="1"/>
  <c r="BN942" i="7"/>
  <c r="AF928" i="7"/>
  <c r="AG928" i="7"/>
  <c r="AX925" i="7"/>
  <c r="BA925" i="7" s="1"/>
  <c r="BL916" i="7"/>
  <c r="BF913" i="7"/>
  <c r="BI913" i="7" s="1"/>
  <c r="BA903" i="7"/>
  <c r="AY903" i="7"/>
  <c r="BB903" i="7" s="1"/>
  <c r="AJ900" i="7"/>
  <c r="AM900" i="7" s="1"/>
  <c r="AK900" i="7"/>
  <c r="AN900" i="7" s="1"/>
  <c r="BG881" i="7"/>
  <c r="AZ879" i="7"/>
  <c r="AL879" i="7"/>
  <c r="AE879" i="7"/>
  <c r="BN879" i="7"/>
  <c r="AJ994" i="7"/>
  <c r="AM994" i="7" s="1"/>
  <c r="AY992" i="7"/>
  <c r="BB992" i="7" s="1"/>
  <c r="AY985" i="7"/>
  <c r="BB985" i="7" s="1"/>
  <c r="AX985" i="7"/>
  <c r="BA985" i="7" s="1"/>
  <c r="AJ978" i="7"/>
  <c r="AM978" i="7" s="1"/>
  <c r="BG976" i="7"/>
  <c r="BN970" i="7"/>
  <c r="BG969" i="7"/>
  <c r="AQ959" i="7"/>
  <c r="AT959" i="7" s="1"/>
  <c r="AF947" i="7"/>
  <c r="AG947" i="7"/>
  <c r="BE946" i="7"/>
  <c r="BO946" i="7" s="1"/>
  <c r="BF946" i="7"/>
  <c r="BI946" i="7" s="1"/>
  <c r="BO943" i="7"/>
  <c r="BL943" i="7"/>
  <c r="AE937" i="7"/>
  <c r="AL937" i="7"/>
  <c r="BG937" i="7"/>
  <c r="BN937" i="7"/>
  <c r="AY913" i="7"/>
  <c r="BB913" i="7" s="1"/>
  <c r="AX913" i="7"/>
  <c r="BA913" i="7" s="1"/>
  <c r="AZ892" i="7"/>
  <c r="AL892" i="7"/>
  <c r="AE892" i="7"/>
  <c r="AJ880" i="7"/>
  <c r="AM880" i="7" s="1"/>
  <c r="BG977" i="7"/>
  <c r="AZ977" i="7"/>
  <c r="AZ970" i="7"/>
  <c r="AL970" i="7"/>
  <c r="BG970" i="7"/>
  <c r="AY965" i="7"/>
  <c r="BB965" i="7" s="1"/>
  <c r="AM961" i="7"/>
  <c r="AE957" i="7"/>
  <c r="AL957" i="7"/>
  <c r="BN957" i="7"/>
  <c r="BN952" i="7"/>
  <c r="BG952" i="7"/>
  <c r="AE952" i="7"/>
  <c r="AF943" i="7"/>
  <c r="AH943" i="7" s="1"/>
  <c r="AQ929" i="7"/>
  <c r="AT929" i="7" s="1"/>
  <c r="BN912" i="7"/>
  <c r="AL912" i="7"/>
  <c r="BG912" i="7"/>
  <c r="AE912" i="7"/>
  <c r="AZ912" i="7"/>
  <c r="BF907" i="7"/>
  <c r="BI907" i="7" s="1"/>
  <c r="AY996" i="7"/>
  <c r="BB996" i="7" s="1"/>
  <c r="BG994" i="7"/>
  <c r="BL993" i="7"/>
  <c r="AZ990" i="7"/>
  <c r="AF987" i="7"/>
  <c r="AG987" i="7"/>
  <c r="AT985" i="7"/>
  <c r="AR985" i="7"/>
  <c r="AU985" i="7" s="1"/>
  <c r="AJ982" i="7"/>
  <c r="AM982" i="7" s="1"/>
  <c r="AO982" i="7" s="1"/>
  <c r="AL980" i="7"/>
  <c r="BN979" i="7"/>
  <c r="AZ969" i="7"/>
  <c r="AM967" i="7"/>
  <c r="AK967" i="7"/>
  <c r="AN967" i="7" s="1"/>
  <c r="AE966" i="7"/>
  <c r="BG966" i="7"/>
  <c r="BN966" i="7"/>
  <c r="AX965" i="7"/>
  <c r="BA965" i="7" s="1"/>
  <c r="AK961" i="7"/>
  <c r="AN961" i="7" s="1"/>
  <c r="BL958" i="7"/>
  <c r="AJ958" i="7"/>
  <c r="AM958" i="7" s="1"/>
  <c r="AN958" i="7"/>
  <c r="AZ949" i="7"/>
  <c r="BN947" i="7"/>
  <c r="BG947" i="7"/>
  <c r="BH943" i="7"/>
  <c r="BF943" i="7"/>
  <c r="BI943" i="7" s="1"/>
  <c r="AR929" i="7"/>
  <c r="AU929" i="7" s="1"/>
  <c r="BL928" i="7"/>
  <c r="AM925" i="7"/>
  <c r="AK925" i="7"/>
  <c r="AN925" i="7" s="1"/>
  <c r="AE905" i="7"/>
  <c r="BN905" i="7"/>
  <c r="AL905" i="7"/>
  <c r="AY901" i="7"/>
  <c r="BB901" i="7" s="1"/>
  <c r="AJ999" i="7"/>
  <c r="AM999" i="7" s="1"/>
  <c r="BN995" i="7"/>
  <c r="BG995" i="7"/>
  <c r="AZ976" i="7"/>
  <c r="AL975" i="7"/>
  <c r="AE974" i="7"/>
  <c r="AZ974" i="7"/>
  <c r="AL974" i="7"/>
  <c r="AQ964" i="7"/>
  <c r="AT964" i="7" s="1"/>
  <c r="AQ956" i="7"/>
  <c r="AT956" i="7" s="1"/>
  <c r="AR956" i="7"/>
  <c r="AU956" i="7" s="1"/>
  <c r="AZ955" i="7"/>
  <c r="AL955" i="7"/>
  <c r="AE955" i="7"/>
  <c r="BG950" i="7"/>
  <c r="BN950" i="7"/>
  <c r="AE950" i="7"/>
  <c r="AZ950" i="7"/>
  <c r="BL944" i="7"/>
  <c r="AG944" i="7"/>
  <c r="AD943" i="7" s="1"/>
  <c r="AF944" i="7"/>
  <c r="AZ942" i="7"/>
  <c r="AR941" i="7"/>
  <c r="AU941" i="7" s="1"/>
  <c r="BE924" i="7"/>
  <c r="BH924" i="7" s="1"/>
  <c r="BF924" i="7"/>
  <c r="BI924" i="7" s="1"/>
  <c r="AX919" i="7"/>
  <c r="BA919" i="7" s="1"/>
  <c r="AY919" i="7"/>
  <c r="BB919" i="7" s="1"/>
  <c r="BG902" i="7"/>
  <c r="AE902" i="7"/>
  <c r="AZ902" i="7"/>
  <c r="AL902" i="7"/>
  <c r="BN902" i="7"/>
  <c r="AX901" i="7"/>
  <c r="BA901" i="7" s="1"/>
  <c r="AC893" i="7"/>
  <c r="AE881" i="7"/>
  <c r="AL881" i="7"/>
  <c r="BN881" i="7"/>
  <c r="AZ831" i="7"/>
  <c r="AL831" i="7"/>
  <c r="AE831" i="7"/>
  <c r="BG831" i="7"/>
  <c r="BN831" i="7"/>
  <c r="AK999" i="7"/>
  <c r="AN999" i="7" s="1"/>
  <c r="AZ995" i="7"/>
  <c r="AQ990" i="7"/>
  <c r="AT990" i="7" s="1"/>
  <c r="AY987" i="7"/>
  <c r="BB987" i="7" s="1"/>
  <c r="BE986" i="7"/>
  <c r="BH986" i="7" s="1"/>
  <c r="BF986" i="7"/>
  <c r="BI986" i="7" s="1"/>
  <c r="AL983" i="7"/>
  <c r="AE983" i="7"/>
  <c r="BG983" i="7"/>
  <c r="AZ983" i="7"/>
  <c r="AG982" i="7"/>
  <c r="AH982" i="7" s="1"/>
  <c r="BL967" i="7"/>
  <c r="AQ965" i="7"/>
  <c r="AT965" i="7" s="1"/>
  <c r="AR964" i="7"/>
  <c r="AU964" i="7" s="1"/>
  <c r="AQ946" i="7"/>
  <c r="AT946" i="7" s="1"/>
  <c r="AR946" i="7"/>
  <c r="AU946" i="7" s="1"/>
  <c r="AD944" i="7"/>
  <c r="AQ941" i="7"/>
  <c r="AT941" i="7" s="1"/>
  <c r="AQ936" i="7"/>
  <c r="AT936" i="7" s="1"/>
  <c r="AJ923" i="7"/>
  <c r="AM923" i="7" s="1"/>
  <c r="AK923" i="7"/>
  <c r="AN923" i="7" s="1"/>
  <c r="AK861" i="7"/>
  <c r="AN861" i="7" s="1"/>
  <c r="AF999" i="7"/>
  <c r="AG999" i="7"/>
  <c r="AN997" i="7"/>
  <c r="AJ997" i="7"/>
  <c r="AM997" i="7" s="1"/>
  <c r="AX994" i="7"/>
  <c r="BA994" i="7" s="1"/>
  <c r="AY994" i="7"/>
  <c r="BB994" i="7" s="1"/>
  <c r="BE993" i="7"/>
  <c r="BH993" i="7" s="1"/>
  <c r="AR989" i="7"/>
  <c r="AU989" i="7" s="1"/>
  <c r="AZ979" i="7"/>
  <c r="AL979" i="7"/>
  <c r="BG974" i="7"/>
  <c r="AZ957" i="7"/>
  <c r="BG955" i="7"/>
  <c r="AQ949" i="7"/>
  <c r="AT949" i="7" s="1"/>
  <c r="AR949" i="7"/>
  <c r="AU949" i="7" s="1"/>
  <c r="BA943" i="7"/>
  <c r="AY943" i="7"/>
  <c r="BB943" i="7" s="1"/>
  <c r="BB937" i="7"/>
  <c r="AX937" i="7"/>
  <c r="BA937" i="7" s="1"/>
  <c r="AJ935" i="7"/>
  <c r="AM935" i="7" s="1"/>
  <c r="AK935" i="7"/>
  <c r="AN935" i="7" s="1"/>
  <c r="AL927" i="7"/>
  <c r="AE927" i="7"/>
  <c r="BG927" i="7"/>
  <c r="BE922" i="7"/>
  <c r="BH922" i="7" s="1"/>
  <c r="BF922" i="7"/>
  <c r="BI922" i="7" s="1"/>
  <c r="BL920" i="7"/>
  <c r="AQ919" i="7"/>
  <c r="AT919" i="7" s="1"/>
  <c r="AR919" i="7"/>
  <c r="AU919" i="7" s="1"/>
  <c r="AE917" i="7"/>
  <c r="AL917" i="7"/>
  <c r="BN917" i="7"/>
  <c r="AZ917" i="7"/>
  <c r="BE905" i="7"/>
  <c r="BH905" i="7" s="1"/>
  <c r="BF905" i="7"/>
  <c r="BI905" i="7" s="1"/>
  <c r="AE981" i="7"/>
  <c r="AL981" i="7"/>
  <c r="AZ981" i="7"/>
  <c r="BN980" i="7"/>
  <c r="AZ980" i="7"/>
  <c r="BG980" i="7"/>
  <c r="BN975" i="7"/>
  <c r="AZ975" i="7"/>
  <c r="BG975" i="7"/>
  <c r="AK965" i="7"/>
  <c r="AN965" i="7" s="1"/>
  <c r="AJ965" i="7"/>
  <c r="AM965" i="7" s="1"/>
  <c r="BL959" i="7"/>
  <c r="AX958" i="7"/>
  <c r="BA958" i="7" s="1"/>
  <c r="BL953" i="7"/>
  <c r="BG953" i="7"/>
  <c r="AZ953" i="7"/>
  <c r="AE953" i="7"/>
  <c r="AF951" i="7"/>
  <c r="AG951" i="7"/>
  <c r="BN948" i="7"/>
  <c r="AE948" i="7"/>
  <c r="AZ948" i="7"/>
  <c r="AX947" i="7"/>
  <c r="BA947" i="7" s="1"/>
  <c r="AF945" i="7"/>
  <c r="AH945" i="7" s="1"/>
  <c r="AQ924" i="7"/>
  <c r="AT924" i="7" s="1"/>
  <c r="AR924" i="7"/>
  <c r="AU924" i="7" s="1"/>
  <c r="AF923" i="7"/>
  <c r="AG923" i="7"/>
  <c r="AD923" i="7"/>
  <c r="AL915" i="7"/>
  <c r="AZ915" i="7"/>
  <c r="BN915" i="7"/>
  <c r="AR911" i="7"/>
  <c r="AU911" i="7" s="1"/>
  <c r="AQ911" i="7"/>
  <c r="AT911" i="7" s="1"/>
  <c r="AF909" i="7"/>
  <c r="AG909" i="7"/>
  <c r="AR899" i="7"/>
  <c r="AU899" i="7" s="1"/>
  <c r="AQ899" i="7"/>
  <c r="AT899" i="7" s="1"/>
  <c r="AG862" i="7"/>
  <c r="AK991" i="7"/>
  <c r="AN991" i="7" s="1"/>
  <c r="BE981" i="7"/>
  <c r="AG968" i="7"/>
  <c r="AD967" i="7" s="1"/>
  <c r="AX966" i="7"/>
  <c r="BA966" i="7" s="1"/>
  <c r="AF963" i="7"/>
  <c r="AH963" i="7" s="1"/>
  <c r="BE961" i="7"/>
  <c r="BH961" i="7" s="1"/>
  <c r="AY947" i="7"/>
  <c r="BB947" i="7" s="1"/>
  <c r="AT931" i="7"/>
  <c r="BL923" i="7"/>
  <c r="BE920" i="7"/>
  <c r="BH920" i="7" s="1"/>
  <c r="AF883" i="7"/>
  <c r="AG883" i="7"/>
  <c r="AD883" i="7"/>
  <c r="BF879" i="7"/>
  <c r="BI879" i="7" s="1"/>
  <c r="BE879" i="7"/>
  <c r="BH879" i="7" s="1"/>
  <c r="AG859" i="7"/>
  <c r="BN999" i="7"/>
  <c r="AZ999" i="7"/>
  <c r="BG999" i="7"/>
  <c r="AQ994" i="7"/>
  <c r="AT994" i="7" s="1"/>
  <c r="BB993" i="7"/>
  <c r="AX993" i="7"/>
  <c r="BA993" i="7" s="1"/>
  <c r="AM993" i="7"/>
  <c r="AJ991" i="7"/>
  <c r="AM991" i="7" s="1"/>
  <c r="BL990" i="7"/>
  <c r="BH985" i="7"/>
  <c r="BF985" i="7"/>
  <c r="BI985" i="7" s="1"/>
  <c r="AY982" i="7"/>
  <c r="BB982" i="7" s="1"/>
  <c r="AX978" i="7"/>
  <c r="BA978" i="7" s="1"/>
  <c r="AJ973" i="7"/>
  <c r="AM973" i="7" s="1"/>
  <c r="AK973" i="7"/>
  <c r="AN973" i="7" s="1"/>
  <c r="AE972" i="7"/>
  <c r="AZ972" i="7"/>
  <c r="AL972" i="7"/>
  <c r="BG972" i="7"/>
  <c r="BN956" i="7"/>
  <c r="AZ956" i="7"/>
  <c r="BG956" i="7"/>
  <c r="AE956" i="7"/>
  <c r="AJ954" i="7"/>
  <c r="AM954" i="7" s="1"/>
  <c r="AK954" i="7"/>
  <c r="AN954" i="7" s="1"/>
  <c r="BN951" i="7"/>
  <c r="AZ951" i="7"/>
  <c r="BG951" i="7"/>
  <c r="AR947" i="7"/>
  <c r="AU947" i="7" s="1"/>
  <c r="AM945" i="7"/>
  <c r="AK945" i="7"/>
  <c r="AN945" i="7" s="1"/>
  <c r="AL940" i="7"/>
  <c r="AE940" i="7"/>
  <c r="AZ940" i="7"/>
  <c r="BH939" i="7"/>
  <c r="BF939" i="7"/>
  <c r="BI939" i="7" s="1"/>
  <c r="AR931" i="7"/>
  <c r="AU931" i="7" s="1"/>
  <c r="AJ930" i="7"/>
  <c r="AM930" i="7" s="1"/>
  <c r="AK930" i="7"/>
  <c r="AN930" i="7" s="1"/>
  <c r="BN927" i="7"/>
  <c r="AF921" i="7"/>
  <c r="BF920" i="7"/>
  <c r="BI920" i="7" s="1"/>
  <c r="BG909" i="7"/>
  <c r="AZ909" i="7"/>
  <c r="AL909" i="7"/>
  <c r="AL901" i="7"/>
  <c r="BN901" i="7"/>
  <c r="AY900" i="7"/>
  <c r="BB900" i="7" s="1"/>
  <c r="AF895" i="7"/>
  <c r="AC894" i="7" s="1"/>
  <c r="AG895" i="7"/>
  <c r="AD894" i="7" s="1"/>
  <c r="BG892" i="7"/>
  <c r="BF887" i="7"/>
  <c r="BI887" i="7" s="1"/>
  <c r="BE887" i="7"/>
  <c r="BH887" i="7" s="1"/>
  <c r="BG978" i="7"/>
  <c r="BN978" i="7"/>
  <c r="AL971" i="7"/>
  <c r="BF964" i="7"/>
  <c r="BI964" i="7" s="1"/>
  <c r="BE962" i="7"/>
  <c r="BH962" i="7" s="1"/>
  <c r="AF932" i="7"/>
  <c r="AY929" i="7"/>
  <c r="BB929" i="7" s="1"/>
  <c r="BG897" i="7"/>
  <c r="AZ897" i="7"/>
  <c r="AL897" i="7"/>
  <c r="AR891" i="7"/>
  <c r="AU891" i="7" s="1"/>
  <c r="BN888" i="7"/>
  <c r="AL888" i="7"/>
  <c r="AZ888" i="7"/>
  <c r="AX878" i="7"/>
  <c r="BA878" i="7" s="1"/>
  <c r="AY878" i="7"/>
  <c r="BB878" i="7" s="1"/>
  <c r="AF873" i="7"/>
  <c r="AG873" i="7"/>
  <c r="AL872" i="7"/>
  <c r="BN872" i="7"/>
  <c r="AE872" i="7"/>
  <c r="AZ872" i="7"/>
  <c r="BN871" i="7"/>
  <c r="AE871" i="7"/>
  <c r="BG871" i="7"/>
  <c r="AL871" i="7"/>
  <c r="AZ871" i="7"/>
  <c r="AQ866" i="7"/>
  <c r="AT866" i="7" s="1"/>
  <c r="AR866" i="7"/>
  <c r="AU866" i="7" s="1"/>
  <c r="AX859" i="7"/>
  <c r="BA859" i="7" s="1"/>
  <c r="AY859" i="7"/>
  <c r="BB859" i="7" s="1"/>
  <c r="AY785" i="7"/>
  <c r="BB785" i="7" s="1"/>
  <c r="AX785" i="7"/>
  <c r="BA785" i="7" s="1"/>
  <c r="AF733" i="7"/>
  <c r="AG733" i="7"/>
  <c r="AD732" i="7" s="1"/>
  <c r="AQ992" i="7"/>
  <c r="AT992" i="7" s="1"/>
  <c r="AL988" i="7"/>
  <c r="AE988" i="7"/>
  <c r="AX986" i="7"/>
  <c r="BA986" i="7" s="1"/>
  <c r="BO985" i="7"/>
  <c r="BG971" i="7"/>
  <c r="BG959" i="7"/>
  <c r="AL932" i="7"/>
  <c r="AZ932" i="7"/>
  <c r="AZ928" i="7"/>
  <c r="BN919" i="7"/>
  <c r="AL919" i="7"/>
  <c r="BG919" i="7"/>
  <c r="BE918" i="7"/>
  <c r="BI918" i="7"/>
  <c r="BL914" i="7"/>
  <c r="BL910" i="7"/>
  <c r="AF903" i="7"/>
  <c r="AH903" i="7" s="1"/>
  <c r="AQ891" i="7"/>
  <c r="AT891" i="7" s="1"/>
  <c r="AM889" i="7"/>
  <c r="AK889" i="7"/>
  <c r="AN889" i="7" s="1"/>
  <c r="BL884" i="7"/>
  <c r="BE884" i="7"/>
  <c r="BH884" i="7" s="1"/>
  <c r="AZ860" i="7"/>
  <c r="AL860" i="7"/>
  <c r="BN860" i="7"/>
  <c r="AE860" i="7"/>
  <c r="BE832" i="7"/>
  <c r="BH832" i="7" s="1"/>
  <c r="BF832" i="7"/>
  <c r="BI832" i="7" s="1"/>
  <c r="AR827" i="7"/>
  <c r="AU827" i="7" s="1"/>
  <c r="AQ827" i="7"/>
  <c r="AT827" i="7" s="1"/>
  <c r="AF803" i="7"/>
  <c r="AG803" i="7"/>
  <c r="AX863" i="7"/>
  <c r="BA863" i="7" s="1"/>
  <c r="AX822" i="7"/>
  <c r="BA822" i="7" s="1"/>
  <c r="AY822" i="7"/>
  <c r="BB822" i="7" s="1"/>
  <c r="AQ816" i="7"/>
  <c r="AT816" i="7" s="1"/>
  <c r="AR816" i="7"/>
  <c r="AU816" i="7" s="1"/>
  <c r="AX804" i="7"/>
  <c r="BA804" i="7" s="1"/>
  <c r="AF771" i="7"/>
  <c r="AG771" i="7"/>
  <c r="AX869" i="7"/>
  <c r="BA869" i="7" s="1"/>
  <c r="AY869" i="7"/>
  <c r="BB869" i="7" s="1"/>
  <c r="BF857" i="7"/>
  <c r="BI857" i="7" s="1"/>
  <c r="AJ852" i="7"/>
  <c r="AM852" i="7" s="1"/>
  <c r="AK852" i="7"/>
  <c r="AN852" i="7" s="1"/>
  <c r="AQ835" i="7"/>
  <c r="AT835" i="7" s="1"/>
  <c r="AR835" i="7"/>
  <c r="AU835" i="7" s="1"/>
  <c r="BL811" i="7"/>
  <c r="BL789" i="7"/>
  <c r="BG773" i="7"/>
  <c r="AZ773" i="7"/>
  <c r="AE773" i="7"/>
  <c r="AL773" i="7"/>
  <c r="BN773" i="7"/>
  <c r="AY989" i="7"/>
  <c r="BB989" i="7" s="1"/>
  <c r="AL985" i="7"/>
  <c r="AE971" i="7"/>
  <c r="BN968" i="7"/>
  <c r="AL964" i="7"/>
  <c r="AE964" i="7"/>
  <c r="AM963" i="7"/>
  <c r="BN961" i="7"/>
  <c r="BO939" i="7"/>
  <c r="AX931" i="7"/>
  <c r="BA931" i="7" s="1"/>
  <c r="BC931" i="7" s="1"/>
  <c r="AE922" i="7"/>
  <c r="BN922" i="7"/>
  <c r="AQ896" i="7"/>
  <c r="AT896" i="7" s="1"/>
  <c r="AR896" i="7"/>
  <c r="AU896" i="7" s="1"/>
  <c r="AJ894" i="7"/>
  <c r="AM894" i="7" s="1"/>
  <c r="AE889" i="7"/>
  <c r="AZ889" i="7"/>
  <c r="BG888" i="7"/>
  <c r="AR887" i="7"/>
  <c r="AU887" i="7" s="1"/>
  <c r="AQ887" i="7"/>
  <c r="AT887" i="7" s="1"/>
  <c r="BF884" i="7"/>
  <c r="BI884" i="7" s="1"/>
  <c r="AQ855" i="7"/>
  <c r="AT855" i="7" s="1"/>
  <c r="AR855" i="7"/>
  <c r="AU855" i="7" s="1"/>
  <c r="BI814" i="7"/>
  <c r="BE814" i="7"/>
  <c r="AR812" i="7"/>
  <c r="AU812" i="7" s="1"/>
  <c r="AQ812" i="7"/>
  <c r="AT812" i="7" s="1"/>
  <c r="AG788" i="7"/>
  <c r="AD787" i="7" s="1"/>
  <c r="AF788" i="7"/>
  <c r="BG973" i="7"/>
  <c r="BN973" i="7"/>
  <c r="BB967" i="7"/>
  <c r="AF967" i="7"/>
  <c r="AH967" i="7" s="1"/>
  <c r="AL959" i="7"/>
  <c r="AE959" i="7"/>
  <c r="AQ932" i="7"/>
  <c r="AT932" i="7" s="1"/>
  <c r="AR932" i="7"/>
  <c r="AU932" i="7" s="1"/>
  <c r="AJ904" i="7"/>
  <c r="AM904" i="7" s="1"/>
  <c r="AO904" i="7" s="1"/>
  <c r="AR903" i="7"/>
  <c r="AU903" i="7" s="1"/>
  <c r="BI889" i="7"/>
  <c r="BL882" i="7"/>
  <c r="AJ882" i="7"/>
  <c r="AM882" i="7" s="1"/>
  <c r="AK882" i="7"/>
  <c r="AN882" i="7" s="1"/>
  <c r="AR875" i="7"/>
  <c r="AU875" i="7" s="1"/>
  <c r="AQ875" i="7"/>
  <c r="AT875" i="7" s="1"/>
  <c r="AZ868" i="7"/>
  <c r="AE868" i="7"/>
  <c r="BG868" i="7"/>
  <c r="AL868" i="7"/>
  <c r="BN868" i="7"/>
  <c r="BN840" i="7"/>
  <c r="AL840" i="7"/>
  <c r="AE840" i="7"/>
  <c r="BG840" i="7"/>
  <c r="AZ840" i="7"/>
  <c r="AG836" i="7"/>
  <c r="AD835" i="7" s="1"/>
  <c r="AF829" i="7"/>
  <c r="AG829" i="7"/>
  <c r="AE833" i="7"/>
  <c r="BG833" i="7"/>
  <c r="AL833" i="7"/>
  <c r="BN833" i="7"/>
  <c r="AZ833" i="7"/>
  <c r="AJ823" i="7"/>
  <c r="AM823" i="7" s="1"/>
  <c r="AF805" i="7"/>
  <c r="AG805" i="7"/>
  <c r="AG765" i="7"/>
  <c r="AF765" i="7"/>
  <c r="AG864" i="7"/>
  <c r="BE841" i="7"/>
  <c r="BH841" i="7" s="1"/>
  <c r="BF841" i="7"/>
  <c r="BI841" i="7" s="1"/>
  <c r="AJ834" i="7"/>
  <c r="AM834" i="7" s="1"/>
  <c r="AK834" i="7"/>
  <c r="AN834" i="7" s="1"/>
  <c r="AR867" i="7"/>
  <c r="AU867" i="7" s="1"/>
  <c r="AQ867" i="7"/>
  <c r="AT867" i="7" s="1"/>
  <c r="AX864" i="7"/>
  <c r="BA864" i="7" s="1"/>
  <c r="AY864" i="7"/>
  <c r="BB864" i="7" s="1"/>
  <c r="AX861" i="7"/>
  <c r="BA861" i="7" s="1"/>
  <c r="BE860" i="7"/>
  <c r="BH860" i="7" s="1"/>
  <c r="BF860" i="7"/>
  <c r="BI860" i="7" s="1"/>
  <c r="AX851" i="7"/>
  <c r="BA851" i="7" s="1"/>
  <c r="AY851" i="7"/>
  <c r="BB851" i="7" s="1"/>
  <c r="AY837" i="7"/>
  <c r="BB837" i="7" s="1"/>
  <c r="AX837" i="7"/>
  <c r="BA837" i="7" s="1"/>
  <c r="AE978" i="7"/>
  <c r="AG958" i="7"/>
  <c r="AH958" i="7" s="1"/>
  <c r="AN944" i="7"/>
  <c r="AJ938" i="7"/>
  <c r="AM938" i="7" s="1"/>
  <c r="AN938" i="7"/>
  <c r="BG936" i="7"/>
  <c r="BN936" i="7"/>
  <c r="BI935" i="7"/>
  <c r="BG928" i="7"/>
  <c r="AQ921" i="7"/>
  <c r="AT921" i="7" s="1"/>
  <c r="AG916" i="7"/>
  <c r="AE913" i="7"/>
  <c r="AQ910" i="7"/>
  <c r="AT910" i="7" s="1"/>
  <c r="AL908" i="7"/>
  <c r="AE908" i="7"/>
  <c r="BG908" i="7"/>
  <c r="BN897" i="7"/>
  <c r="AE897" i="7"/>
  <c r="AL896" i="7"/>
  <c r="BN896" i="7"/>
  <c r="AE896" i="7"/>
  <c r="AZ896" i="7"/>
  <c r="BA891" i="7"/>
  <c r="AK841" i="7"/>
  <c r="AN841" i="7" s="1"/>
  <c r="AJ841" i="7"/>
  <c r="AM841" i="7" s="1"/>
  <c r="AX826" i="7"/>
  <c r="BA826" i="7" s="1"/>
  <c r="AC824" i="7"/>
  <c r="AL986" i="7"/>
  <c r="AL962" i="7"/>
  <c r="AR935" i="7"/>
  <c r="AU935" i="7" s="1"/>
  <c r="BG929" i="7"/>
  <c r="AL929" i="7"/>
  <c r="BG925" i="7"/>
  <c r="AL921" i="7"/>
  <c r="BG904" i="7"/>
  <c r="AZ898" i="7"/>
  <c r="BG876" i="7"/>
  <c r="AG869" i="7"/>
  <c r="AH869" i="7" s="1"/>
  <c r="BF865" i="7"/>
  <c r="BI865" i="7" s="1"/>
  <c r="AJ865" i="7"/>
  <c r="AM865" i="7" s="1"/>
  <c r="BH863" i="7"/>
  <c r="BF863" i="7"/>
  <c r="BI863" i="7" s="1"/>
  <c r="BF856" i="7"/>
  <c r="BI856" i="7" s="1"/>
  <c r="AK856" i="7"/>
  <c r="AN856" i="7" s="1"/>
  <c r="AL854" i="7"/>
  <c r="BG853" i="7"/>
  <c r="AZ849" i="7"/>
  <c r="BN848" i="7"/>
  <c r="BE845" i="7"/>
  <c r="BG842" i="7"/>
  <c r="AE842" i="7"/>
  <c r="BN837" i="7"/>
  <c r="AZ829" i="7"/>
  <c r="BG822" i="7"/>
  <c r="BN822" i="7"/>
  <c r="AZ810" i="7"/>
  <c r="AX894" i="7"/>
  <c r="BA894" i="7" s="1"/>
  <c r="AG894" i="7"/>
  <c r="BH883" i="7"/>
  <c r="BF883" i="7"/>
  <c r="BI883" i="7" s="1"/>
  <c r="BN880" i="7"/>
  <c r="AZ880" i="7"/>
  <c r="AE878" i="7"/>
  <c r="AQ873" i="7"/>
  <c r="AT873" i="7" s="1"/>
  <c r="AJ870" i="7"/>
  <c r="AM870" i="7" s="1"/>
  <c r="AF867" i="7"/>
  <c r="AH867" i="7" s="1"/>
  <c r="BN866" i="7"/>
  <c r="AE865" i="7"/>
  <c r="BF854" i="7"/>
  <c r="BI854" i="7" s="1"/>
  <c r="BG852" i="7"/>
  <c r="AJ850" i="7"/>
  <c r="AM850" i="7" s="1"/>
  <c r="AK850" i="7"/>
  <c r="AN850" i="7" s="1"/>
  <c r="AM848" i="7"/>
  <c r="AZ847" i="7"/>
  <c r="BN844" i="7"/>
  <c r="AL830" i="7"/>
  <c r="BG829" i="7"/>
  <c r="AJ820" i="7"/>
  <c r="AM820" i="7" s="1"/>
  <c r="AK820" i="7"/>
  <c r="AN820" i="7" s="1"/>
  <c r="AR819" i="7"/>
  <c r="AU819" i="7" s="1"/>
  <c r="AE814" i="7"/>
  <c r="AZ814" i="7"/>
  <c r="AZ803" i="7"/>
  <c r="AL803" i="7"/>
  <c r="BG803" i="7"/>
  <c r="BN803" i="7"/>
  <c r="BF783" i="7"/>
  <c r="BI783" i="7" s="1"/>
  <c r="BE783" i="7"/>
  <c r="BH783" i="7" s="1"/>
  <c r="BL782" i="7"/>
  <c r="AJ758" i="7"/>
  <c r="AM758" i="7" s="1"/>
  <c r="AK758" i="7"/>
  <c r="AN758" i="7" s="1"/>
  <c r="AK752" i="7"/>
  <c r="AN752" i="7" s="1"/>
  <c r="AY865" i="7"/>
  <c r="BB865" i="7" s="1"/>
  <c r="BG848" i="7"/>
  <c r="AK848" i="7"/>
  <c r="AN848" i="7" s="1"/>
  <c r="AQ842" i="7"/>
  <c r="AT842" i="7" s="1"/>
  <c r="AL837" i="7"/>
  <c r="AZ836" i="7"/>
  <c r="AL836" i="7"/>
  <c r="BH830" i="7"/>
  <c r="AL828" i="7"/>
  <c r="BL824" i="7"/>
  <c r="AM812" i="7"/>
  <c r="AR809" i="7"/>
  <c r="AU809" i="7" s="1"/>
  <c r="AR802" i="7"/>
  <c r="AU802" i="7" s="1"/>
  <c r="BF781" i="7"/>
  <c r="BI781" i="7" s="1"/>
  <c r="AJ772" i="7"/>
  <c r="AM772" i="7" s="1"/>
  <c r="AL724" i="7"/>
  <c r="AE724" i="7"/>
  <c r="BN724" i="7"/>
  <c r="AZ724" i="7"/>
  <c r="BG724" i="7"/>
  <c r="AQ654" i="7"/>
  <c r="AT654" i="7" s="1"/>
  <c r="AR654" i="7"/>
  <c r="AU654" i="7" s="1"/>
  <c r="AX874" i="7"/>
  <c r="BA874" i="7" s="1"/>
  <c r="AX865" i="7"/>
  <c r="BA865" i="7" s="1"/>
  <c r="AT865" i="7"/>
  <c r="BG859" i="7"/>
  <c r="BL857" i="7"/>
  <c r="BN856" i="7"/>
  <c r="AZ856" i="7"/>
  <c r="AE854" i="7"/>
  <c r="AQ849" i="7"/>
  <c r="AT849" i="7" s="1"/>
  <c r="AK846" i="7"/>
  <c r="AN846" i="7" s="1"/>
  <c r="BL842" i="7"/>
  <c r="AR842" i="7"/>
  <c r="AU842" i="7" s="1"/>
  <c r="AE841" i="7"/>
  <c r="AX834" i="7"/>
  <c r="BA834" i="7" s="1"/>
  <c r="BG828" i="7"/>
  <c r="BG821" i="7"/>
  <c r="BN821" i="7"/>
  <c r="AR815" i="7"/>
  <c r="AU815" i="7" s="1"/>
  <c r="AY813" i="7"/>
  <c r="BB813" i="7" s="1"/>
  <c r="BN812" i="7"/>
  <c r="AK812" i="7"/>
  <c r="AN812" i="7" s="1"/>
  <c r="AQ809" i="7"/>
  <c r="AT809" i="7" s="1"/>
  <c r="AQ802" i="7"/>
  <c r="AT802" i="7" s="1"/>
  <c r="AY798" i="7"/>
  <c r="BB798" i="7" s="1"/>
  <c r="AR787" i="7"/>
  <c r="AU787" i="7" s="1"/>
  <c r="AQ787" i="7"/>
  <c r="AT787" i="7" s="1"/>
  <c r="BE781" i="7"/>
  <c r="BH781" i="7" s="1"/>
  <c r="AG779" i="7"/>
  <c r="AD778" i="7" s="1"/>
  <c r="BI958" i="7"/>
  <c r="BG931" i="7"/>
  <c r="AL931" i="7"/>
  <c r="AE925" i="7"/>
  <c r="AE904" i="7"/>
  <c r="BE886" i="7"/>
  <c r="BI886" i="7"/>
  <c r="BG885" i="7"/>
  <c r="AE885" i="7"/>
  <c r="AY876" i="7"/>
  <c r="BB876" i="7" s="1"/>
  <c r="AJ875" i="7"/>
  <c r="AM875" i="7" s="1"/>
  <c r="AO875" i="7" s="1"/>
  <c r="AY874" i="7"/>
  <c r="BB874" i="7" s="1"/>
  <c r="AL873" i="7"/>
  <c r="AL857" i="7"/>
  <c r="AZ854" i="7"/>
  <c r="BA852" i="7"/>
  <c r="AE852" i="7"/>
  <c r="AR849" i="7"/>
  <c r="AU849" i="7" s="1"/>
  <c r="AL844" i="7"/>
  <c r="AY843" i="7"/>
  <c r="BB843" i="7" s="1"/>
  <c r="AZ841" i="7"/>
  <c r="AY834" i="7"/>
  <c r="BB834" i="7" s="1"/>
  <c r="BN829" i="7"/>
  <c r="AZ821" i="7"/>
  <c r="AG820" i="7"/>
  <c r="AH820" i="7" s="1"/>
  <c r="BB817" i="7"/>
  <c r="AQ815" i="7"/>
  <c r="AT815" i="7" s="1"/>
  <c r="AX813" i="7"/>
  <c r="BA813" i="7" s="1"/>
  <c r="AN804" i="7"/>
  <c r="AJ804" i="7"/>
  <c r="AM804" i="7" s="1"/>
  <c r="AQ800" i="7"/>
  <c r="AT800" i="7" s="1"/>
  <c r="AJ784" i="7"/>
  <c r="AM784" i="7" s="1"/>
  <c r="AK784" i="7"/>
  <c r="AN784" i="7" s="1"/>
  <c r="AR782" i="7"/>
  <c r="AU782" i="7" s="1"/>
  <c r="BF844" i="7"/>
  <c r="BI844" i="7" s="1"/>
  <c r="AQ836" i="7"/>
  <c r="AT836" i="7" s="1"/>
  <c r="BN832" i="7"/>
  <c r="AZ832" i="7"/>
  <c r="BL823" i="7"/>
  <c r="AQ814" i="7"/>
  <c r="AT814" i="7" s="1"/>
  <c r="BG812" i="7"/>
  <c r="AK811" i="7"/>
  <c r="AN811" i="7" s="1"/>
  <c r="AK809" i="7"/>
  <c r="AN809" i="7" s="1"/>
  <c r="AQ807" i="7"/>
  <c r="AT807" i="7" s="1"/>
  <c r="AK797" i="7"/>
  <c r="AN797" i="7" s="1"/>
  <c r="BN780" i="7"/>
  <c r="AZ780" i="7"/>
  <c r="AE780" i="7"/>
  <c r="BG780" i="7"/>
  <c r="AL780" i="7"/>
  <c r="AF760" i="7"/>
  <c r="AC759" i="7" s="1"/>
  <c r="AG760" i="7"/>
  <c r="AD759" i="7" s="1"/>
  <c r="AK745" i="7"/>
  <c r="AN745" i="7" s="1"/>
  <c r="AT925" i="7"/>
  <c r="AJ906" i="7"/>
  <c r="AM906" i="7" s="1"/>
  <c r="BG890" i="7"/>
  <c r="AE890" i="7"/>
  <c r="AQ885" i="7"/>
  <c r="AT885" i="7" s="1"/>
  <c r="BN883" i="7"/>
  <c r="AL883" i="7"/>
  <c r="BN878" i="7"/>
  <c r="BN865" i="7"/>
  <c r="AR865" i="7"/>
  <c r="AU865" i="7" s="1"/>
  <c r="BG864" i="7"/>
  <c r="AJ862" i="7"/>
  <c r="AM862" i="7" s="1"/>
  <c r="BG861" i="7"/>
  <c r="AE861" i="7"/>
  <c r="AY852" i="7"/>
  <c r="BB852" i="7" s="1"/>
  <c r="AJ851" i="7"/>
  <c r="AM851" i="7" s="1"/>
  <c r="AL849" i="7"/>
  <c r="AZ848" i="7"/>
  <c r="AE848" i="7"/>
  <c r="BN836" i="7"/>
  <c r="AR836" i="7"/>
  <c r="AU836" i="7" s="1"/>
  <c r="BE835" i="7"/>
  <c r="BH835" i="7" s="1"/>
  <c r="AZ830" i="7"/>
  <c r="AE828" i="7"/>
  <c r="AM826" i="7"/>
  <c r="AK826" i="7"/>
  <c r="AN826" i="7" s="1"/>
  <c r="AR814" i="7"/>
  <c r="AU814" i="7" s="1"/>
  <c r="AE812" i="7"/>
  <c r="AG811" i="7"/>
  <c r="AH811" i="7" s="1"/>
  <c r="AM806" i="7"/>
  <c r="BH799" i="7"/>
  <c r="AJ797" i="7"/>
  <c r="AM797" i="7" s="1"/>
  <c r="AF775" i="7"/>
  <c r="AC774" i="7" s="1"/>
  <c r="AC775" i="7"/>
  <c r="BO863" i="7"/>
  <c r="AR863" i="7"/>
  <c r="AU863" i="7" s="1"/>
  <c r="AF844" i="7"/>
  <c r="AR843" i="7"/>
  <c r="AU843" i="7" s="1"/>
  <c r="AF835" i="7"/>
  <c r="AC834" i="7" s="1"/>
  <c r="AG835" i="7"/>
  <c r="AL824" i="7"/>
  <c r="BG824" i="7"/>
  <c r="AR821" i="7"/>
  <c r="AU821" i="7" s="1"/>
  <c r="AQ821" i="7"/>
  <c r="AT821" i="7" s="1"/>
  <c r="AN808" i="7"/>
  <c r="AJ808" i="7"/>
  <c r="AM808" i="7" s="1"/>
  <c r="BL805" i="7"/>
  <c r="AX792" i="7"/>
  <c r="BA792" i="7" s="1"/>
  <c r="AY783" i="7"/>
  <c r="BB783" i="7" s="1"/>
  <c r="AX783" i="7"/>
  <c r="BA783" i="7" s="1"/>
  <c r="BE751" i="7"/>
  <c r="BH751" i="7" s="1"/>
  <c r="BF751" i="7"/>
  <c r="BI751" i="7" s="1"/>
  <c r="AQ740" i="7"/>
  <c r="AT740" i="7" s="1"/>
  <c r="AR740" i="7"/>
  <c r="AU740" i="7" s="1"/>
  <c r="BN859" i="7"/>
  <c r="AL859" i="7"/>
  <c r="BN854" i="7"/>
  <c r="BE838" i="7"/>
  <c r="BH838" i="7" s="1"/>
  <c r="AJ838" i="7"/>
  <c r="AM838" i="7" s="1"/>
  <c r="BG837" i="7"/>
  <c r="AE837" i="7"/>
  <c r="AQ832" i="7"/>
  <c r="AT832" i="7" s="1"/>
  <c r="AR832" i="7"/>
  <c r="AU832" i="7" s="1"/>
  <c r="AG807" i="7"/>
  <c r="AD806" i="7" s="1"/>
  <c r="BG794" i="7"/>
  <c r="AE794" i="7"/>
  <c r="AL794" i="7"/>
  <c r="BN794" i="7"/>
  <c r="AY792" i="7"/>
  <c r="BB792" i="7" s="1"/>
  <c r="AJ770" i="7"/>
  <c r="AM770" i="7" s="1"/>
  <c r="AK770" i="7"/>
  <c r="AN770" i="7" s="1"/>
  <c r="AL751" i="7"/>
  <c r="AZ751" i="7"/>
  <c r="AE751" i="7"/>
  <c r="BN751" i="7"/>
  <c r="BE746" i="7"/>
  <c r="BH746" i="7" s="1"/>
  <c r="BF746" i="7"/>
  <c r="BI746" i="7" s="1"/>
  <c r="AL878" i="7"/>
  <c r="BG877" i="7"/>
  <c r="BG869" i="7"/>
  <c r="BH867" i="7"/>
  <c r="AK867" i="7"/>
  <c r="AN867" i="7" s="1"/>
  <c r="BG866" i="7"/>
  <c r="AE866" i="7"/>
  <c r="BL863" i="7"/>
  <c r="BA862" i="7"/>
  <c r="BB853" i="7"/>
  <c r="AQ850" i="7"/>
  <c r="AT850" i="7" s="1"/>
  <c r="AG849" i="7"/>
  <c r="AH849" i="7" s="1"/>
  <c r="BG847" i="7"/>
  <c r="AK847" i="7"/>
  <c r="AN847" i="7" s="1"/>
  <c r="AY844" i="7"/>
  <c r="BB844" i="7" s="1"/>
  <c r="AQ841" i="7"/>
  <c r="AT841" i="7" s="1"/>
  <c r="AR839" i="7"/>
  <c r="AU839" i="7" s="1"/>
  <c r="BF838" i="7"/>
  <c r="BI838" i="7" s="1"/>
  <c r="AC835" i="7"/>
  <c r="BE823" i="7"/>
  <c r="BO823" i="7" s="1"/>
  <c r="BN816" i="7"/>
  <c r="AE816" i="7"/>
  <c r="AZ816" i="7"/>
  <c r="AL816" i="7"/>
  <c r="BG816" i="7"/>
  <c r="BL813" i="7"/>
  <c r="AY812" i="7"/>
  <c r="BB812" i="7" s="1"/>
  <c r="AZ811" i="7"/>
  <c r="BG811" i="7"/>
  <c r="AE810" i="7"/>
  <c r="AL810" i="7"/>
  <c r="AG806" i="7"/>
  <c r="AG792" i="7"/>
  <c r="AF792" i="7"/>
  <c r="BG785" i="7"/>
  <c r="AE785" i="7"/>
  <c r="AL785" i="7"/>
  <c r="BN785" i="7"/>
  <c r="AY770" i="7"/>
  <c r="BB770" i="7" s="1"/>
  <c r="AX770" i="7"/>
  <c r="BA770" i="7" s="1"/>
  <c r="BL890" i="7"/>
  <c r="AZ884" i="7"/>
  <c r="AL884" i="7"/>
  <c r="AL876" i="7"/>
  <c r="AX875" i="7"/>
  <c r="BA875" i="7" s="1"/>
  <c r="BH865" i="7"/>
  <c r="AK865" i="7"/>
  <c r="AN865" i="7" s="1"/>
  <c r="BN864" i="7"/>
  <c r="AL864" i="7"/>
  <c r="AE857" i="7"/>
  <c r="AZ855" i="7"/>
  <c r="AL855" i="7"/>
  <c r="AJ847" i="7"/>
  <c r="AM847" i="7" s="1"/>
  <c r="AM845" i="7"/>
  <c r="AK845" i="7"/>
  <c r="AN845" i="7" s="1"/>
  <c r="BG836" i="7"/>
  <c r="BN835" i="7"/>
  <c r="AL835" i="7"/>
  <c r="BN830" i="7"/>
  <c r="AL827" i="7"/>
  <c r="AE827" i="7"/>
  <c r="BN827" i="7"/>
  <c r="AZ827" i="7"/>
  <c r="AZ823" i="7"/>
  <c r="AE823" i="7"/>
  <c r="AR820" i="7"/>
  <c r="AU820" i="7" s="1"/>
  <c r="AV820" i="7" s="1"/>
  <c r="AY819" i="7"/>
  <c r="BB819" i="7" s="1"/>
  <c r="BC819" i="7" s="1"/>
  <c r="AG818" i="7"/>
  <c r="AH818" i="7" s="1"/>
  <c r="AX812" i="7"/>
  <c r="BA812" i="7" s="1"/>
  <c r="BF804" i="7"/>
  <c r="BI804" i="7" s="1"/>
  <c r="AR791" i="7"/>
  <c r="AU791" i="7" s="1"/>
  <c r="AQ791" i="7"/>
  <c r="AT791" i="7" s="1"/>
  <c r="AF737" i="7"/>
  <c r="AG737" i="7"/>
  <c r="AG730" i="7"/>
  <c r="AF730" i="7"/>
  <c r="AR775" i="7"/>
  <c r="AU775" i="7" s="1"/>
  <c r="AQ775" i="7"/>
  <c r="AT775" i="7" s="1"/>
  <c r="AG766" i="7"/>
  <c r="AD765" i="7" s="1"/>
  <c r="AC766" i="7"/>
  <c r="AF766" i="7"/>
  <c r="AC765" i="7" s="1"/>
  <c r="BL765" i="7"/>
  <c r="AY764" i="7"/>
  <c r="BB764" i="7" s="1"/>
  <c r="AX764" i="7"/>
  <c r="BA764" i="7" s="1"/>
  <c r="BN764" i="7"/>
  <c r="BG764" i="7"/>
  <c r="AX761" i="7"/>
  <c r="BA761" i="7" s="1"/>
  <c r="AY761" i="7"/>
  <c r="BB761" i="7" s="1"/>
  <c r="AR757" i="7"/>
  <c r="AU757" i="7" s="1"/>
  <c r="AQ757" i="7"/>
  <c r="AT757" i="7" s="1"/>
  <c r="AL756" i="7"/>
  <c r="BN756" i="7"/>
  <c r="BE755" i="7"/>
  <c r="BH755" i="7" s="1"/>
  <c r="BF755" i="7"/>
  <c r="BI755" i="7" s="1"/>
  <c r="AE755" i="7"/>
  <c r="AL755" i="7"/>
  <c r="BB750" i="7"/>
  <c r="AY739" i="7"/>
  <c r="BB739" i="7" s="1"/>
  <c r="AE726" i="7"/>
  <c r="AL726" i="7"/>
  <c r="BN726" i="7"/>
  <c r="AZ726" i="7"/>
  <c r="AC717" i="7"/>
  <c r="AF717" i="7"/>
  <c r="AF783" i="7"/>
  <c r="AH783" i="7" s="1"/>
  <c r="AG776" i="7"/>
  <c r="AH776" i="7" s="1"/>
  <c r="AG774" i="7"/>
  <c r="AH774" i="7" s="1"/>
  <c r="AK763" i="7"/>
  <c r="AN763" i="7" s="1"/>
  <c r="AQ762" i="7"/>
  <c r="AT762" i="7" s="1"/>
  <c r="AR762" i="7"/>
  <c r="AU762" i="7" s="1"/>
  <c r="AY756" i="7"/>
  <c r="BB756" i="7" s="1"/>
  <c r="AR749" i="7"/>
  <c r="AU749" i="7" s="1"/>
  <c r="AQ749" i="7"/>
  <c r="AT749" i="7" s="1"/>
  <c r="AR745" i="7"/>
  <c r="AU745" i="7" s="1"/>
  <c r="BL741" i="7"/>
  <c r="BL737" i="7"/>
  <c r="AZ737" i="7"/>
  <c r="AL737" i="7"/>
  <c r="BN733" i="7"/>
  <c r="BE722" i="7"/>
  <c r="BH722" i="7" s="1"/>
  <c r="BE714" i="7"/>
  <c r="BH714" i="7" s="1"/>
  <c r="BF714" i="7"/>
  <c r="BI714" i="7" s="1"/>
  <c r="AY806" i="7"/>
  <c r="BB806" i="7" s="1"/>
  <c r="BC806" i="7" s="1"/>
  <c r="BG802" i="7"/>
  <c r="AL795" i="7"/>
  <c r="AK793" i="7"/>
  <c r="AN793" i="7" s="1"/>
  <c r="BN792" i="7"/>
  <c r="AL792" i="7"/>
  <c r="AE790" i="7"/>
  <c r="BB786" i="7"/>
  <c r="AL782" i="7"/>
  <c r="BE779" i="7"/>
  <c r="AY776" i="7"/>
  <c r="BB776" i="7" s="1"/>
  <c r="AZ774" i="7"/>
  <c r="AF772" i="7"/>
  <c r="AH772" i="7" s="1"/>
  <c r="AZ766" i="7"/>
  <c r="BG766" i="7"/>
  <c r="AR761" i="7"/>
  <c r="BN760" i="7"/>
  <c r="AX756" i="7"/>
  <c r="BA756" i="7" s="1"/>
  <c r="AQ747" i="7"/>
  <c r="AT747" i="7" s="1"/>
  <c r="AR747" i="7"/>
  <c r="AU747" i="7" s="1"/>
  <c r="AQ745" i="7"/>
  <c r="AT745" i="7" s="1"/>
  <c r="BL744" i="7"/>
  <c r="AG742" i="7"/>
  <c r="AF742" i="7"/>
  <c r="AL741" i="7"/>
  <c r="AE741" i="7"/>
  <c r="AX740" i="7"/>
  <c r="BA740" i="7" s="1"/>
  <c r="AY740" i="7"/>
  <c r="BB740" i="7" s="1"/>
  <c r="AX736" i="7"/>
  <c r="BA736" i="7" s="1"/>
  <c r="BG733" i="7"/>
  <c r="BF722" i="7"/>
  <c r="BI722" i="7" s="1"/>
  <c r="BF639" i="7"/>
  <c r="BI639" i="7" s="1"/>
  <c r="BE639" i="7"/>
  <c r="BH639" i="7" s="1"/>
  <c r="AR796" i="7"/>
  <c r="AU796" i="7" s="1"/>
  <c r="BF795" i="7"/>
  <c r="BI795" i="7" s="1"/>
  <c r="BF791" i="7"/>
  <c r="BI791" i="7" s="1"/>
  <c r="AZ788" i="7"/>
  <c r="AL788" i="7"/>
  <c r="BN783" i="7"/>
  <c r="AL783" i="7"/>
  <c r="BN778" i="7"/>
  <c r="AK777" i="7"/>
  <c r="AN777" i="7" s="1"/>
  <c r="AJ777" i="7"/>
  <c r="AM777" i="7" s="1"/>
  <c r="AX776" i="7"/>
  <c r="BA776" i="7" s="1"/>
  <c r="AF759" i="7"/>
  <c r="AH759" i="7" s="1"/>
  <c r="AJ757" i="7"/>
  <c r="AM757" i="7" s="1"/>
  <c r="AZ755" i="7"/>
  <c r="AK743" i="7"/>
  <c r="AN743" i="7" s="1"/>
  <c r="AJ743" i="7"/>
  <c r="AM743" i="7" s="1"/>
  <c r="BG737" i="7"/>
  <c r="BG734" i="7"/>
  <c r="AE734" i="7"/>
  <c r="AL734" i="7"/>
  <c r="AF727" i="7"/>
  <c r="AH727" i="7" s="1"/>
  <c r="BG726" i="7"/>
  <c r="AJ713" i="7"/>
  <c r="AM713" i="7" s="1"/>
  <c r="AK713" i="7"/>
  <c r="AN713" i="7" s="1"/>
  <c r="AR665" i="7"/>
  <c r="AU665" i="7" s="1"/>
  <c r="AQ665" i="7"/>
  <c r="AT665" i="7" s="1"/>
  <c r="BG819" i="7"/>
  <c r="AL819" i="7"/>
  <c r="BG815" i="7"/>
  <c r="AZ809" i="7"/>
  <c r="AE809" i="7"/>
  <c r="AR808" i="7"/>
  <c r="AU808" i="7" s="1"/>
  <c r="AE804" i="7"/>
  <c r="BN799" i="7"/>
  <c r="AZ799" i="7"/>
  <c r="AE797" i="7"/>
  <c r="AQ796" i="7"/>
  <c r="AT796" i="7" s="1"/>
  <c r="BE791" i="7"/>
  <c r="BH791" i="7" s="1"/>
  <c r="BE789" i="7"/>
  <c r="AL787" i="7"/>
  <c r="AX786" i="7"/>
  <c r="BA786" i="7" s="1"/>
  <c r="BG786" i="7"/>
  <c r="BG775" i="7"/>
  <c r="AL775" i="7"/>
  <c r="BN769" i="7"/>
  <c r="AZ768" i="7"/>
  <c r="AL768" i="7"/>
  <c r="BG765" i="7"/>
  <c r="AL762" i="7"/>
  <c r="AL759" i="7"/>
  <c r="AZ759" i="7"/>
  <c r="BG759" i="7"/>
  <c r="AK757" i="7"/>
  <c r="AN757" i="7" s="1"/>
  <c r="AQ753" i="7"/>
  <c r="AT753" i="7" s="1"/>
  <c r="AK747" i="7"/>
  <c r="AN747" i="7" s="1"/>
  <c r="AJ747" i="7"/>
  <c r="AM747" i="7" s="1"/>
  <c r="BI744" i="7"/>
  <c r="BE744" i="7"/>
  <c r="AF744" i="7"/>
  <c r="AG744" i="7"/>
  <c r="BG741" i="7"/>
  <c r="AE738" i="7"/>
  <c r="AL738" i="7"/>
  <c r="BG738" i="7"/>
  <c r="BN738" i="7"/>
  <c r="BN730" i="7"/>
  <c r="AL727" i="7"/>
  <c r="BG727" i="7"/>
  <c r="AK798" i="7"/>
  <c r="AN798" i="7" s="1"/>
  <c r="AY797" i="7"/>
  <c r="BB797" i="7" s="1"/>
  <c r="BF787" i="7"/>
  <c r="BI787" i="7" s="1"/>
  <c r="BE787" i="7"/>
  <c r="AZ779" i="7"/>
  <c r="AL779" i="7"/>
  <c r="BG770" i="7"/>
  <c r="AE770" i="7"/>
  <c r="BG763" i="7"/>
  <c r="AZ763" i="7"/>
  <c r="BL761" i="7"/>
  <c r="BE758" i="7"/>
  <c r="BH758" i="7" s="1"/>
  <c r="AZ733" i="7"/>
  <c r="AG725" i="7"/>
  <c r="AH725" i="7" s="1"/>
  <c r="BF721" i="7"/>
  <c r="BI721" i="7" s="1"/>
  <c r="BE721" i="7"/>
  <c r="BH721" i="7" s="1"/>
  <c r="AY719" i="7"/>
  <c r="BB719" i="7" s="1"/>
  <c r="AX719" i="7"/>
  <c r="BA719" i="7" s="1"/>
  <c r="AX655" i="7"/>
  <c r="BA655" i="7" s="1"/>
  <c r="AY655" i="7"/>
  <c r="BB655" i="7" s="1"/>
  <c r="BF825" i="7"/>
  <c r="BI825" i="7" s="1"/>
  <c r="AR817" i="7"/>
  <c r="AU817" i="7" s="1"/>
  <c r="BF807" i="7"/>
  <c r="BI807" i="7" s="1"/>
  <c r="BE807" i="7"/>
  <c r="BH807" i="7" s="1"/>
  <c r="AJ798" i="7"/>
  <c r="AM798" i="7" s="1"/>
  <c r="AN796" i="7"/>
  <c r="AJ796" i="7"/>
  <c r="AM796" i="7" s="1"/>
  <c r="AE795" i="7"/>
  <c r="AZ793" i="7"/>
  <c r="BN790" i="7"/>
  <c r="BN788" i="7"/>
  <c r="AG787" i="7"/>
  <c r="AE782" i="7"/>
  <c r="AL778" i="7"/>
  <c r="AY777" i="7"/>
  <c r="BB777" i="7" s="1"/>
  <c r="BA777" i="7"/>
  <c r="BL776" i="7"/>
  <c r="BN774" i="7"/>
  <c r="AR774" i="7"/>
  <c r="AU774" i="7" s="1"/>
  <c r="BG762" i="7"/>
  <c r="AZ749" i="7"/>
  <c r="BG749" i="7"/>
  <c r="AE749" i="7"/>
  <c r="AL749" i="7"/>
  <c r="BN749" i="7"/>
  <c r="AE746" i="7"/>
  <c r="BA742" i="7"/>
  <c r="AY742" i="7"/>
  <c r="BB742" i="7" s="1"/>
  <c r="AZ741" i="7"/>
  <c r="BG730" i="7"/>
  <c r="AL730" i="7"/>
  <c r="BF729" i="7"/>
  <c r="BI729" i="7" s="1"/>
  <c r="BE729" i="7"/>
  <c r="BH729" i="7" s="1"/>
  <c r="BL727" i="7"/>
  <c r="AE714" i="7"/>
  <c r="AZ714" i="7"/>
  <c r="AL714" i="7"/>
  <c r="BN714" i="7"/>
  <c r="BG691" i="7"/>
  <c r="BN691" i="7"/>
  <c r="AE691" i="7"/>
  <c r="AL691" i="7"/>
  <c r="AZ691" i="7"/>
  <c r="AC685" i="7"/>
  <c r="AR685" i="7"/>
  <c r="AU685" i="7" s="1"/>
  <c r="AQ685" i="7"/>
  <c r="AT685" i="7" s="1"/>
  <c r="AZ791" i="7"/>
  <c r="AE791" i="7"/>
  <c r="AY789" i="7"/>
  <c r="BB789" i="7" s="1"/>
  <c r="AZ782" i="7"/>
  <c r="BG778" i="7"/>
  <c r="AD777" i="7"/>
  <c r="AQ774" i="7"/>
  <c r="AT774" i="7" s="1"/>
  <c r="AL771" i="7"/>
  <c r="AL769" i="7"/>
  <c r="BN766" i="7"/>
  <c r="AZ765" i="7"/>
  <c r="AL764" i="7"/>
  <c r="AE762" i="7"/>
  <c r="AE758" i="7"/>
  <c r="BN758" i="7"/>
  <c r="AZ758" i="7"/>
  <c r="BL754" i="7"/>
  <c r="AL748" i="7"/>
  <c r="BN748" i="7"/>
  <c r="AZ748" i="7"/>
  <c r="BN745" i="7"/>
  <c r="AE745" i="7"/>
  <c r="AZ745" i="7"/>
  <c r="AZ734" i="7"/>
  <c r="AE722" i="7"/>
  <c r="AL722" i="7"/>
  <c r="BN722" i="7"/>
  <c r="AZ722" i="7"/>
  <c r="BL720" i="7"/>
  <c r="BB800" i="7"/>
  <c r="AG798" i="7"/>
  <c r="AH798" i="7" s="1"/>
  <c r="BG771" i="7"/>
  <c r="BN770" i="7"/>
  <c r="BG769" i="7"/>
  <c r="AG767" i="7"/>
  <c r="AH767" i="7" s="1"/>
  <c r="AN760" i="7"/>
  <c r="AJ760" i="7"/>
  <c r="AM760" i="7" s="1"/>
  <c r="AZ757" i="7"/>
  <c r="BG757" i="7"/>
  <c r="BN757" i="7"/>
  <c r="AF752" i="7"/>
  <c r="AG752" i="7"/>
  <c r="BN746" i="7"/>
  <c r="AL746" i="7"/>
  <c r="AR741" i="7"/>
  <c r="AU741" i="7" s="1"/>
  <c r="AQ741" i="7"/>
  <c r="AT741" i="7" s="1"/>
  <c r="AL739" i="7"/>
  <c r="BN739" i="7"/>
  <c r="AG735" i="7"/>
  <c r="AH735" i="7" s="1"/>
  <c r="AX679" i="7"/>
  <c r="BA679" i="7" s="1"/>
  <c r="BF792" i="7"/>
  <c r="BI792" i="7" s="1"/>
  <c r="AR784" i="7"/>
  <c r="AU784" i="7" s="1"/>
  <c r="AF778" i="7"/>
  <c r="BN775" i="7"/>
  <c r="AZ775" i="7"/>
  <c r="AQ759" i="7"/>
  <c r="AT759" i="7" s="1"/>
  <c r="BG756" i="7"/>
  <c r="BN755" i="7"/>
  <c r="AQ742" i="7"/>
  <c r="AT742" i="7" s="1"/>
  <c r="AF740" i="7"/>
  <c r="AG740" i="7"/>
  <c r="BE739" i="7"/>
  <c r="BH739" i="7" s="1"/>
  <c r="BE735" i="7"/>
  <c r="AL733" i="7"/>
  <c r="BN731" i="7"/>
  <c r="AE731" i="7"/>
  <c r="AG728" i="7"/>
  <c r="AD727" i="7" s="1"/>
  <c r="BL706" i="7"/>
  <c r="AK701" i="7"/>
  <c r="AN701" i="7" s="1"/>
  <c r="AJ701" i="7"/>
  <c r="AM701" i="7" s="1"/>
  <c r="BE694" i="7"/>
  <c r="BH694" i="7" s="1"/>
  <c r="BF694" i="7"/>
  <c r="BI694" i="7" s="1"/>
  <c r="AJ692" i="7"/>
  <c r="AM692" i="7" s="1"/>
  <c r="AK692" i="7"/>
  <c r="AN692" i="7" s="1"/>
  <c r="BA887" i="7"/>
  <c r="AY825" i="7"/>
  <c r="BB825" i="7" s="1"/>
  <c r="BA825" i="7"/>
  <c r="AK817" i="7"/>
  <c r="AN817" i="7" s="1"/>
  <c r="BN807" i="7"/>
  <c r="AL807" i="7"/>
  <c r="BN802" i="7"/>
  <c r="AK801" i="7"/>
  <c r="AN801" i="7" s="1"/>
  <c r="AJ801" i="7"/>
  <c r="AM801" i="7" s="1"/>
  <c r="AX800" i="7"/>
  <c r="BA800" i="7" s="1"/>
  <c r="BG788" i="7"/>
  <c r="AL786" i="7"/>
  <c r="BL779" i="7"/>
  <c r="AZ778" i="7"/>
  <c r="BF776" i="7"/>
  <c r="BI776" i="7" s="1"/>
  <c r="AJ776" i="7"/>
  <c r="AM776" i="7" s="1"/>
  <c r="BG774" i="7"/>
  <c r="AL774" i="7"/>
  <c r="BL768" i="7"/>
  <c r="AL766" i="7"/>
  <c r="AE764" i="7"/>
  <c r="BN763" i="7"/>
  <c r="AZ762" i="7"/>
  <c r="AL761" i="7"/>
  <c r="AE761" i="7"/>
  <c r="AR759" i="7"/>
  <c r="AU759" i="7" s="1"/>
  <c r="AE756" i="7"/>
  <c r="BG754" i="7"/>
  <c r="AE754" i="7"/>
  <c r="BF753" i="7"/>
  <c r="BI753" i="7" s="1"/>
  <c r="BH753" i="7"/>
  <c r="AE750" i="7"/>
  <c r="BN750" i="7"/>
  <c r="BG750" i="7"/>
  <c r="AZ746" i="7"/>
  <c r="AR742" i="7"/>
  <c r="AU742" i="7" s="1"/>
  <c r="BN740" i="7"/>
  <c r="AL740" i="7"/>
  <c r="BG740" i="7"/>
  <c r="AL736" i="7"/>
  <c r="BG736" i="7"/>
  <c r="BN736" i="7"/>
  <c r="BF735" i="7"/>
  <c r="BI735" i="7" s="1"/>
  <c r="AZ730" i="7"/>
  <c r="BN728" i="7"/>
  <c r="AZ728" i="7"/>
  <c r="BG728" i="7"/>
  <c r="AZ727" i="7"/>
  <c r="AQ716" i="7"/>
  <c r="AT716" i="7" s="1"/>
  <c r="AU716" i="7"/>
  <c r="AG708" i="7"/>
  <c r="AF708" i="7"/>
  <c r="AQ656" i="7"/>
  <c r="AT656" i="7" s="1"/>
  <c r="AR656" i="7"/>
  <c r="AU656" i="7" s="1"/>
  <c r="AJ712" i="7"/>
  <c r="AM712" i="7" s="1"/>
  <c r="AK712" i="7"/>
  <c r="AN712" i="7" s="1"/>
  <c r="AK711" i="7"/>
  <c r="AN711" i="7" s="1"/>
  <c r="BL710" i="7"/>
  <c r="BG695" i="7"/>
  <c r="AZ695" i="7"/>
  <c r="BN695" i="7"/>
  <c r="AL695" i="7"/>
  <c r="AQ693" i="7"/>
  <c r="AT693" i="7" s="1"/>
  <c r="AR693" i="7"/>
  <c r="AU693" i="7" s="1"/>
  <c r="AG689" i="7"/>
  <c r="AX683" i="7"/>
  <c r="BA683" i="7" s="1"/>
  <c r="AF674" i="7"/>
  <c r="AG669" i="7"/>
  <c r="AG667" i="7"/>
  <c r="AD666" i="7" s="1"/>
  <c r="AX662" i="7"/>
  <c r="BA662" i="7" s="1"/>
  <c r="BE660" i="7"/>
  <c r="BH660" i="7" s="1"/>
  <c r="BF713" i="7"/>
  <c r="BI713" i="7" s="1"/>
  <c r="BL712" i="7"/>
  <c r="AJ711" i="7"/>
  <c r="AM711" i="7" s="1"/>
  <c r="BE709" i="7"/>
  <c r="BH709" i="7" s="1"/>
  <c r="BG708" i="7"/>
  <c r="AY694" i="7"/>
  <c r="BB694" i="7" s="1"/>
  <c r="AX682" i="7"/>
  <c r="BA682" i="7" s="1"/>
  <c r="AY682" i="7"/>
  <c r="BB682" i="7" s="1"/>
  <c r="AR679" i="7"/>
  <c r="AU679" i="7" s="1"/>
  <c r="BL678" i="7"/>
  <c r="BL655" i="7"/>
  <c r="AQ723" i="7"/>
  <c r="AT723" i="7" s="1"/>
  <c r="BE713" i="7"/>
  <c r="BH713" i="7" s="1"/>
  <c r="BE710" i="7"/>
  <c r="BF710" i="7"/>
  <c r="BI710" i="7" s="1"/>
  <c r="BF709" i="7"/>
  <c r="BI709" i="7" s="1"/>
  <c r="AJ700" i="7"/>
  <c r="AM700" i="7" s="1"/>
  <c r="BL699" i="7"/>
  <c r="AE699" i="7"/>
  <c r="AL699" i="7"/>
  <c r="AF696" i="7"/>
  <c r="AH696" i="7" s="1"/>
  <c r="AJ693" i="7"/>
  <c r="AM693" i="7" s="1"/>
  <c r="AZ692" i="7"/>
  <c r="AR681" i="7"/>
  <c r="AU681" i="7" s="1"/>
  <c r="AQ681" i="7"/>
  <c r="AT681" i="7" s="1"/>
  <c r="AQ679" i="7"/>
  <c r="AT679" i="7" s="1"/>
  <c r="AL677" i="7"/>
  <c r="AE677" i="7"/>
  <c r="BN677" i="7"/>
  <c r="AZ677" i="7"/>
  <c r="AR670" i="7"/>
  <c r="AU670" i="7" s="1"/>
  <c r="AQ662" i="7"/>
  <c r="AT662" i="7" s="1"/>
  <c r="AR662" i="7"/>
  <c r="AU662" i="7" s="1"/>
  <c r="AX718" i="7"/>
  <c r="BA718" i="7" s="1"/>
  <c r="AQ715" i="7"/>
  <c r="AT715" i="7" s="1"/>
  <c r="AR715" i="7"/>
  <c r="AU715" i="7" s="1"/>
  <c r="AZ713" i="7"/>
  <c r="BN713" i="7"/>
  <c r="AE713" i="7"/>
  <c r="AG712" i="7"/>
  <c r="AH712" i="7" s="1"/>
  <c r="AZ708" i="7"/>
  <c r="AQ704" i="7"/>
  <c r="AT704" i="7" s="1"/>
  <c r="AX702" i="7"/>
  <c r="BA702" i="7" s="1"/>
  <c r="BF701" i="7"/>
  <c r="BI701" i="7" s="1"/>
  <c r="BE701" i="7"/>
  <c r="AG686" i="7"/>
  <c r="AH686" i="7" s="1"/>
  <c r="BL685" i="7"/>
  <c r="AQ668" i="7"/>
  <c r="AT668" i="7" s="1"/>
  <c r="AE663" i="7"/>
  <c r="AZ663" i="7"/>
  <c r="AL663" i="7"/>
  <c r="BE659" i="7"/>
  <c r="BH659" i="7" s="1"/>
  <c r="AX656" i="7"/>
  <c r="BA656" i="7" s="1"/>
  <c r="AY656" i="7"/>
  <c r="BB656" i="7" s="1"/>
  <c r="AZ654" i="7"/>
  <c r="AL637" i="7"/>
  <c r="BN637" i="7"/>
  <c r="AE637" i="7"/>
  <c r="AZ637" i="7"/>
  <c r="BG637" i="7"/>
  <c r="BB808" i="7"/>
  <c r="AU805" i="7"/>
  <c r="BI777" i="7"/>
  <c r="AL753" i="7"/>
  <c r="AE753" i="7"/>
  <c r="AF732" i="7"/>
  <c r="AH732" i="7" s="1"/>
  <c r="AZ725" i="7"/>
  <c r="BN721" i="7"/>
  <c r="AE721" i="7"/>
  <c r="AZ721" i="7"/>
  <c r="AR719" i="7"/>
  <c r="AU719" i="7" s="1"/>
  <c r="BG717" i="7"/>
  <c r="AZ709" i="7"/>
  <c r="AR704" i="7"/>
  <c r="AU704" i="7" s="1"/>
  <c r="AY702" i="7"/>
  <c r="BB702" i="7" s="1"/>
  <c r="BG699" i="7"/>
  <c r="BG696" i="7"/>
  <c r="BN696" i="7"/>
  <c r="AZ696" i="7"/>
  <c r="AL696" i="7"/>
  <c r="BG692" i="7"/>
  <c r="AQ684" i="7"/>
  <c r="AT684" i="7" s="1"/>
  <c r="BG677" i="7"/>
  <c r="AR668" i="7"/>
  <c r="AU668" i="7" s="1"/>
  <c r="AE662" i="7"/>
  <c r="BG662" i="7"/>
  <c r="AL662" i="7"/>
  <c r="BE652" i="7"/>
  <c r="BH652" i="7" s="1"/>
  <c r="BF652" i="7"/>
  <c r="BI652" i="7" s="1"/>
  <c r="AL717" i="7"/>
  <c r="AZ717" i="7"/>
  <c r="AZ710" i="7"/>
  <c r="BL704" i="7"/>
  <c r="AJ694" i="7"/>
  <c r="AM694" i="7" s="1"/>
  <c r="AX689" i="7"/>
  <c r="BA689" i="7" s="1"/>
  <c r="BG686" i="7"/>
  <c r="AZ686" i="7"/>
  <c r="AL686" i="7"/>
  <c r="BO681" i="7"/>
  <c r="AE660" i="7"/>
  <c r="BN660" i="7"/>
  <c r="AL660" i="7"/>
  <c r="AX652" i="7"/>
  <c r="BA652" i="7" s="1"/>
  <c r="AY652" i="7"/>
  <c r="BB652" i="7" s="1"/>
  <c r="BH752" i="7"/>
  <c r="BF752" i="7"/>
  <c r="BI752" i="7" s="1"/>
  <c r="AZ735" i="7"/>
  <c r="AL729" i="7"/>
  <c r="BN729" i="7"/>
  <c r="AE729" i="7"/>
  <c r="AR707" i="7"/>
  <c r="AU707" i="7" s="1"/>
  <c r="AZ699" i="7"/>
  <c r="AZ697" i="7"/>
  <c r="AL697" i="7"/>
  <c r="BN697" i="7"/>
  <c r="AK694" i="7"/>
  <c r="AN694" i="7" s="1"/>
  <c r="BN693" i="7"/>
  <c r="AZ693" i="7"/>
  <c r="BG693" i="7"/>
  <c r="AE693" i="7"/>
  <c r="BL690" i="7"/>
  <c r="AL690" i="7"/>
  <c r="AE690" i="7"/>
  <c r="AY689" i="7"/>
  <c r="BB689" i="7" s="1"/>
  <c r="AE679" i="7"/>
  <c r="BG679" i="7"/>
  <c r="AL679" i="7"/>
  <c r="BN679" i="7"/>
  <c r="AF670" i="7"/>
  <c r="AQ664" i="7"/>
  <c r="AT664" i="7" s="1"/>
  <c r="AR664" i="7"/>
  <c r="AU664" i="7" s="1"/>
  <c r="BG657" i="7"/>
  <c r="BN657" i="7"/>
  <c r="AE657" i="7"/>
  <c r="AZ657" i="7"/>
  <c r="AL657" i="7"/>
  <c r="AL656" i="7"/>
  <c r="BG656" i="7"/>
  <c r="BN656" i="7"/>
  <c r="AE656" i="7"/>
  <c r="AF653" i="7"/>
  <c r="AG653" i="7"/>
  <c r="AD652" i="7" s="1"/>
  <c r="AR641" i="7"/>
  <c r="AU641" i="7" s="1"/>
  <c r="AQ641" i="7"/>
  <c r="AT641" i="7" s="1"/>
  <c r="BE723" i="7"/>
  <c r="BH723" i="7" s="1"/>
  <c r="AF720" i="7"/>
  <c r="AY712" i="7"/>
  <c r="BB712" i="7" s="1"/>
  <c r="AJ698" i="7"/>
  <c r="AM698" i="7" s="1"/>
  <c r="BG687" i="7"/>
  <c r="BN687" i="7"/>
  <c r="BF675" i="7"/>
  <c r="BI675" i="7" s="1"/>
  <c r="BE670" i="7"/>
  <c r="BO670" i="7" s="1"/>
  <c r="BF670" i="7"/>
  <c r="BI670" i="7" s="1"/>
  <c r="AG668" i="7"/>
  <c r="AH668" i="7" s="1"/>
  <c r="AL655" i="7"/>
  <c r="BG655" i="7"/>
  <c r="AE655" i="7"/>
  <c r="AL654" i="7"/>
  <c r="AE654" i="7"/>
  <c r="BG654" i="7"/>
  <c r="BN654" i="7"/>
  <c r="AX643" i="7"/>
  <c r="BA643" i="7" s="1"/>
  <c r="AK744" i="7"/>
  <c r="AN744" i="7" s="1"/>
  <c r="AY743" i="7"/>
  <c r="BB743" i="7" s="1"/>
  <c r="BN743" i="7"/>
  <c r="AR732" i="7"/>
  <c r="AU732" i="7" s="1"/>
  <c r="AX729" i="7"/>
  <c r="BA729" i="7" s="1"/>
  <c r="AY729" i="7"/>
  <c r="BB729" i="7" s="1"/>
  <c r="BF723" i="7"/>
  <c r="BI723" i="7" s="1"/>
  <c r="AR721" i="7"/>
  <c r="AU721" i="7" s="1"/>
  <c r="BN718" i="7"/>
  <c r="AM707" i="7"/>
  <c r="AK707" i="7"/>
  <c r="AN707" i="7" s="1"/>
  <c r="AR706" i="7"/>
  <c r="AU706" i="7" s="1"/>
  <c r="BL702" i="7"/>
  <c r="AQ701" i="7"/>
  <c r="AT701" i="7" s="1"/>
  <c r="AK698" i="7"/>
  <c r="AN698" i="7" s="1"/>
  <c r="AF694" i="7"/>
  <c r="AH694" i="7" s="1"/>
  <c r="BE690" i="7"/>
  <c r="BO690" i="7" s="1"/>
  <c r="BF690" i="7"/>
  <c r="BI690" i="7" s="1"/>
  <c r="AF683" i="7"/>
  <c r="AH683" i="7" s="1"/>
  <c r="AC683" i="7"/>
  <c r="BE675" i="7"/>
  <c r="BO675" i="7" s="1"/>
  <c r="AQ674" i="7"/>
  <c r="AT674" i="7" s="1"/>
  <c r="AV674" i="7" s="1"/>
  <c r="AF647" i="7"/>
  <c r="AL718" i="7"/>
  <c r="AR717" i="7"/>
  <c r="AU717" i="7" s="1"/>
  <c r="AT711" i="7"/>
  <c r="AL709" i="7"/>
  <c r="AL708" i="7"/>
  <c r="BH683" i="7"/>
  <c r="AQ669" i="7"/>
  <c r="AT669" i="7" s="1"/>
  <c r="AR669" i="7"/>
  <c r="AU669" i="7" s="1"/>
  <c r="BN663" i="7"/>
  <c r="AX636" i="7"/>
  <c r="BA636" i="7" s="1"/>
  <c r="AY636" i="7"/>
  <c r="BB636" i="7" s="1"/>
  <c r="AJ628" i="7"/>
  <c r="AM628" i="7" s="1"/>
  <c r="AK628" i="7"/>
  <c r="AN628" i="7" s="1"/>
  <c r="AL767" i="7"/>
  <c r="BN752" i="7"/>
  <c r="AZ747" i="7"/>
  <c r="AE747" i="7"/>
  <c r="AZ723" i="7"/>
  <c r="BN723" i="7"/>
  <c r="AF719" i="7"/>
  <c r="AH719" i="7" s="1"/>
  <c r="AQ717" i="7"/>
  <c r="AT717" i="7" s="1"/>
  <c r="AR711" i="7"/>
  <c r="AU711" i="7" s="1"/>
  <c r="AL710" i="7"/>
  <c r="BN709" i="7"/>
  <c r="BH703" i="7"/>
  <c r="AF703" i="7"/>
  <c r="AG703" i="7"/>
  <c r="BN698" i="7"/>
  <c r="AZ698" i="7"/>
  <c r="BG698" i="7"/>
  <c r="AE698" i="7"/>
  <c r="AE695" i="7"/>
  <c r="AZ690" i="7"/>
  <c r="BE688" i="7"/>
  <c r="BH688" i="7" s="1"/>
  <c r="BI688" i="7"/>
  <c r="AZ687" i="7"/>
  <c r="BF683" i="7"/>
  <c r="BI683" i="7" s="1"/>
  <c r="AX675" i="7"/>
  <c r="BA675" i="7" s="1"/>
  <c r="AY675" i="7"/>
  <c r="BB675" i="7" s="1"/>
  <c r="BG663" i="7"/>
  <c r="BN662" i="7"/>
  <c r="AC622" i="7"/>
  <c r="AF622" i="7"/>
  <c r="AC621" i="7" s="1"/>
  <c r="AG622" i="7"/>
  <c r="AD621" i="7" s="1"/>
  <c r="AX596" i="7"/>
  <c r="BA596" i="7" s="1"/>
  <c r="AF665" i="7"/>
  <c r="BG653" i="7"/>
  <c r="BN653" i="7"/>
  <c r="AL653" i="7"/>
  <c r="AZ653" i="7"/>
  <c r="BG650" i="7"/>
  <c r="BE646" i="7"/>
  <c r="BH646" i="7" s="1"/>
  <c r="AE640" i="7"/>
  <c r="BG640" i="7"/>
  <c r="AZ640" i="7"/>
  <c r="BN640" i="7"/>
  <c r="AL640" i="7"/>
  <c r="AY633" i="7"/>
  <c r="BB633" i="7" s="1"/>
  <c r="BE626" i="7"/>
  <c r="BH626" i="7" s="1"/>
  <c r="BF626" i="7"/>
  <c r="BI626" i="7" s="1"/>
  <c r="AY604" i="7"/>
  <c r="BB604" i="7" s="1"/>
  <c r="AR705" i="7"/>
  <c r="AU705" i="7" s="1"/>
  <c r="AF685" i="7"/>
  <c r="AH685" i="7" s="1"/>
  <c r="BL684" i="7"/>
  <c r="BE680" i="7"/>
  <c r="BH680" i="7" s="1"/>
  <c r="BI680" i="7"/>
  <c r="AQ667" i="7"/>
  <c r="AT667" i="7" s="1"/>
  <c r="AR661" i="7"/>
  <c r="AU661" i="7" s="1"/>
  <c r="AQ661" i="7"/>
  <c r="AT661" i="7" s="1"/>
  <c r="AX658" i="7"/>
  <c r="BA658" i="7" s="1"/>
  <c r="BB658" i="7"/>
  <c r="AE651" i="7"/>
  <c r="AZ651" i="7"/>
  <c r="BG651" i="7"/>
  <c r="AL651" i="7"/>
  <c r="AQ642" i="7"/>
  <c r="AT642" i="7" s="1"/>
  <c r="AR642" i="7"/>
  <c r="AU642" i="7" s="1"/>
  <c r="AX633" i="7"/>
  <c r="BA633" i="7" s="1"/>
  <c r="AX648" i="7"/>
  <c r="BA648" i="7" s="1"/>
  <c r="AQ645" i="7"/>
  <c r="AT645" i="7" s="1"/>
  <c r="AR645" i="7"/>
  <c r="AU645" i="7" s="1"/>
  <c r="AJ641" i="7"/>
  <c r="AM641" i="7" s="1"/>
  <c r="AL638" i="7"/>
  <c r="AZ638" i="7"/>
  <c r="BN638" i="7"/>
  <c r="BG638" i="7"/>
  <c r="AE638" i="7"/>
  <c r="AK625" i="7"/>
  <c r="AN625" i="7" s="1"/>
  <c r="AR605" i="7"/>
  <c r="AU605" i="7" s="1"/>
  <c r="AQ605" i="7"/>
  <c r="AT605" i="7" s="1"/>
  <c r="AR593" i="7"/>
  <c r="AU593" i="7" s="1"/>
  <c r="AQ593" i="7"/>
  <c r="AT593" i="7" s="1"/>
  <c r="AK587" i="7"/>
  <c r="AN587" i="7" s="1"/>
  <c r="AJ587" i="7"/>
  <c r="AM587" i="7" s="1"/>
  <c r="AQ666" i="7"/>
  <c r="AT666" i="7" s="1"/>
  <c r="AR666" i="7"/>
  <c r="AU666" i="7" s="1"/>
  <c r="AZ650" i="7"/>
  <c r="AK641" i="7"/>
  <c r="AN641" i="7" s="1"/>
  <c r="AQ633" i="7"/>
  <c r="AT633" i="7" s="1"/>
  <c r="AR633" i="7"/>
  <c r="AU633" i="7" s="1"/>
  <c r="AE628" i="7"/>
  <c r="BG628" i="7"/>
  <c r="AZ628" i="7"/>
  <c r="AJ625" i="7"/>
  <c r="AM625" i="7" s="1"/>
  <c r="AN732" i="7"/>
  <c r="AJ732" i="7"/>
  <c r="AM732" i="7" s="1"/>
  <c r="BG719" i="7"/>
  <c r="AL719" i="7"/>
  <c r="BG715" i="7"/>
  <c r="BH705" i="7"/>
  <c r="AM705" i="7"/>
  <c r="AX704" i="7"/>
  <c r="BA704" i="7" s="1"/>
  <c r="BB704" i="7"/>
  <c r="BN689" i="7"/>
  <c r="BN688" i="7"/>
  <c r="BE684" i="7"/>
  <c r="BH684" i="7" s="1"/>
  <c r="BF684" i="7"/>
  <c r="BI684" i="7" s="1"/>
  <c r="BO683" i="7"/>
  <c r="AM683" i="7"/>
  <c r="AX680" i="7"/>
  <c r="BA680" i="7" s="1"/>
  <c r="BB680" i="7"/>
  <c r="AM661" i="7"/>
  <c r="AQ646" i="7"/>
  <c r="AT646" i="7" s="1"/>
  <c r="AK636" i="7"/>
  <c r="AN636" i="7" s="1"/>
  <c r="BN628" i="7"/>
  <c r="AX619" i="7"/>
  <c r="BA619" i="7" s="1"/>
  <c r="BB619" i="7"/>
  <c r="AY613" i="7"/>
  <c r="BB613" i="7" s="1"/>
  <c r="AX613" i="7"/>
  <c r="BA613" i="7" s="1"/>
  <c r="AK607" i="7"/>
  <c r="AN607" i="7" s="1"/>
  <c r="AM607" i="7"/>
  <c r="AQ606" i="7"/>
  <c r="AT606" i="7" s="1"/>
  <c r="AR606" i="7"/>
  <c r="AU606" i="7" s="1"/>
  <c r="AJ605" i="7"/>
  <c r="AM605" i="7" s="1"/>
  <c r="AK605" i="7"/>
  <c r="AN605" i="7" s="1"/>
  <c r="AE641" i="7"/>
  <c r="AZ641" i="7"/>
  <c r="BG641" i="7"/>
  <c r="AC625" i="7"/>
  <c r="AL622" i="7"/>
  <c r="AZ622" i="7"/>
  <c r="BN622" i="7"/>
  <c r="AE616" i="7"/>
  <c r="BG616" i="7"/>
  <c r="AZ616" i="7"/>
  <c r="AL616" i="7"/>
  <c r="BN616" i="7"/>
  <c r="BL600" i="7"/>
  <c r="BH661" i="7"/>
  <c r="BI661" i="7"/>
  <c r="AR651" i="7"/>
  <c r="AU651" i="7" s="1"/>
  <c r="AK643" i="7"/>
  <c r="AN643" i="7" s="1"/>
  <c r="AG630" i="7"/>
  <c r="AH630" i="7" s="1"/>
  <c r="BL609" i="7"/>
  <c r="AM649" i="7"/>
  <c r="AK649" i="7"/>
  <c r="AN649" i="7" s="1"/>
  <c r="AN648" i="7"/>
  <c r="AK613" i="7"/>
  <c r="AN613" i="7" s="1"/>
  <c r="AJ613" i="7"/>
  <c r="AM613" i="7" s="1"/>
  <c r="AY603" i="7"/>
  <c r="BB603" i="7" s="1"/>
  <c r="AX603" i="7"/>
  <c r="BA603" i="7" s="1"/>
  <c r="AJ650" i="7"/>
  <c r="AM650" i="7" s="1"/>
  <c r="AF643" i="7"/>
  <c r="AG643" i="7"/>
  <c r="AF634" i="7"/>
  <c r="AG634" i="7"/>
  <c r="AG633" i="7"/>
  <c r="AF633" i="7"/>
  <c r="AX624" i="7"/>
  <c r="BA624" i="7" s="1"/>
  <c r="AY624" i="7"/>
  <c r="BB624" i="7" s="1"/>
  <c r="AJ612" i="7"/>
  <c r="AM612" i="7" s="1"/>
  <c r="AK612" i="7"/>
  <c r="AN612" i="7" s="1"/>
  <c r="AQ609" i="7"/>
  <c r="AT609" i="7" s="1"/>
  <c r="AR609" i="7"/>
  <c r="AU609" i="7" s="1"/>
  <c r="BN650" i="7"/>
  <c r="AK650" i="7"/>
  <c r="AN650" i="7" s="1"/>
  <c r="AF635" i="7"/>
  <c r="AH635" i="7" s="1"/>
  <c r="AD634" i="7"/>
  <c r="BE630" i="7"/>
  <c r="BH630" i="7" s="1"/>
  <c r="BF630" i="7"/>
  <c r="BI630" i="7" s="1"/>
  <c r="AK623" i="7"/>
  <c r="AN623" i="7" s="1"/>
  <c r="AG621" i="7"/>
  <c r="AF621" i="7"/>
  <c r="AX620" i="7"/>
  <c r="BA620" i="7" s="1"/>
  <c r="AY620" i="7"/>
  <c r="BB620" i="7" s="1"/>
  <c r="AZ716" i="7"/>
  <c r="AE716" i="7"/>
  <c r="AQ712" i="7"/>
  <c r="AT712" i="7" s="1"/>
  <c r="AR712" i="7"/>
  <c r="AU712" i="7" s="1"/>
  <c r="AY707" i="7"/>
  <c r="BB707" i="7" s="1"/>
  <c r="BN694" i="7"/>
  <c r="AL682" i="7"/>
  <c r="AE682" i="7"/>
  <c r="BN682" i="7"/>
  <c r="BH681" i="7"/>
  <c r="BF681" i="7"/>
  <c r="BI681" i="7" s="1"/>
  <c r="BG672" i="7"/>
  <c r="BN672" i="7"/>
  <c r="AL672" i="7"/>
  <c r="AZ672" i="7"/>
  <c r="AE650" i="7"/>
  <c r="AE648" i="7"/>
  <c r="BG648" i="7"/>
  <c r="BN648" i="7"/>
  <c r="AL634" i="7"/>
  <c r="AZ634" i="7"/>
  <c r="BN634" i="7"/>
  <c r="AL626" i="7"/>
  <c r="AZ626" i="7"/>
  <c r="BN626" i="7"/>
  <c r="BG622" i="7"/>
  <c r="BG609" i="7"/>
  <c r="AE609" i="7"/>
  <c r="AZ609" i="7"/>
  <c r="AL609" i="7"/>
  <c r="AG598" i="7"/>
  <c r="AF598" i="7"/>
  <c r="AM685" i="7"/>
  <c r="AK685" i="7"/>
  <c r="AN685" i="7" s="1"/>
  <c r="AX684" i="7"/>
  <c r="BA684" i="7" s="1"/>
  <c r="AY684" i="7"/>
  <c r="BB684" i="7" s="1"/>
  <c r="AG684" i="7"/>
  <c r="BE678" i="7"/>
  <c r="BI678" i="7"/>
  <c r="BL676" i="7"/>
  <c r="BN674" i="7"/>
  <c r="AZ674" i="7"/>
  <c r="BG674" i="7"/>
  <c r="BO661" i="7"/>
  <c r="AT659" i="7"/>
  <c r="AR659" i="7"/>
  <c r="AU659" i="7" s="1"/>
  <c r="AX644" i="7"/>
  <c r="BA644" i="7" s="1"/>
  <c r="BB644" i="7"/>
  <c r="BH643" i="7"/>
  <c r="BF643" i="7"/>
  <c r="BI643" i="7" s="1"/>
  <c r="AE636" i="7"/>
  <c r="BG636" i="7"/>
  <c r="BN636" i="7"/>
  <c r="BN621" i="7"/>
  <c r="AF619" i="7"/>
  <c r="AG619" i="7"/>
  <c r="AD618" i="7" s="1"/>
  <c r="AZ612" i="7"/>
  <c r="AQ610" i="7"/>
  <c r="AT610" i="7" s="1"/>
  <c r="AU610" i="7"/>
  <c r="AJ584" i="7"/>
  <c r="AM584" i="7" s="1"/>
  <c r="AK584" i="7"/>
  <c r="AN584" i="7" s="1"/>
  <c r="AF587" i="7"/>
  <c r="AG587" i="7"/>
  <c r="AF586" i="7"/>
  <c r="AC585" i="7" s="1"/>
  <c r="AX553" i="7"/>
  <c r="AY553" i="7"/>
  <c r="AQ545" i="7"/>
  <c r="AR545" i="7"/>
  <c r="AF614" i="7"/>
  <c r="AH614" i="7" s="1"/>
  <c r="BL613" i="7"/>
  <c r="AK593" i="7"/>
  <c r="AN593" i="7" s="1"/>
  <c r="AY571" i="7"/>
  <c r="BB571" i="7" s="1"/>
  <c r="AX571" i="7"/>
  <c r="BA571" i="7" s="1"/>
  <c r="AJ564" i="7"/>
  <c r="AK564" i="7"/>
  <c r="AR623" i="7"/>
  <c r="AU623" i="7" s="1"/>
  <c r="AQ623" i="7"/>
  <c r="AT623" i="7" s="1"/>
  <c r="AF618" i="7"/>
  <c r="AH618" i="7" s="1"/>
  <c r="BE617" i="7"/>
  <c r="BH617" i="7" s="1"/>
  <c r="BF617" i="7"/>
  <c r="BI617" i="7" s="1"/>
  <c r="AX607" i="7"/>
  <c r="BA607" i="7" s="1"/>
  <c r="AJ593" i="7"/>
  <c r="AM593" i="7" s="1"/>
  <c r="BF575" i="7"/>
  <c r="BI575" i="7" s="1"/>
  <c r="BE575" i="7"/>
  <c r="BH575" i="7" s="1"/>
  <c r="BG706" i="7"/>
  <c r="AL706" i="7"/>
  <c r="AE704" i="7"/>
  <c r="AL704" i="7"/>
  <c r="AE675" i="7"/>
  <c r="AL675" i="7"/>
  <c r="AZ673" i="7"/>
  <c r="AL673" i="7"/>
  <c r="BG671" i="7"/>
  <c r="AZ671" i="7"/>
  <c r="BN669" i="7"/>
  <c r="AZ669" i="7"/>
  <c r="BG669" i="7"/>
  <c r="AZ665" i="7"/>
  <c r="AR647" i="7"/>
  <c r="AU647" i="7" s="1"/>
  <c r="AL642" i="7"/>
  <c r="AZ642" i="7"/>
  <c r="BN642" i="7"/>
  <c r="BG642" i="7"/>
  <c r="AE642" i="7"/>
  <c r="AE629" i="7"/>
  <c r="AL629" i="7"/>
  <c r="BG629" i="7"/>
  <c r="AZ625" i="7"/>
  <c r="BG621" i="7"/>
  <c r="BF618" i="7"/>
  <c r="BI618" i="7" s="1"/>
  <c r="AL618" i="7"/>
  <c r="AZ618" i="7"/>
  <c r="BN618" i="7"/>
  <c r="AL614" i="7"/>
  <c r="AZ614" i="7"/>
  <c r="BN614" i="7"/>
  <c r="BE610" i="7"/>
  <c r="BH610" i="7" s="1"/>
  <c r="BF610" i="7"/>
  <c r="BI610" i="7" s="1"/>
  <c r="AF610" i="7"/>
  <c r="AH610" i="7" s="1"/>
  <c r="AY607" i="7"/>
  <c r="BB607" i="7" s="1"/>
  <c r="BN605" i="7"/>
  <c r="AJ604" i="7"/>
  <c r="AM604" i="7" s="1"/>
  <c r="AN604" i="7"/>
  <c r="AR603" i="7"/>
  <c r="AU603" i="7" s="1"/>
  <c r="AX599" i="7"/>
  <c r="BA599" i="7" s="1"/>
  <c r="AX580" i="7"/>
  <c r="BA580" i="7" s="1"/>
  <c r="AY580" i="7"/>
  <c r="BB580" i="7" s="1"/>
  <c r="AJ684" i="7"/>
  <c r="AM684" i="7" s="1"/>
  <c r="AN684" i="7"/>
  <c r="AK668" i="7"/>
  <c r="AN668" i="7" s="1"/>
  <c r="BG667" i="7"/>
  <c r="BN667" i="7"/>
  <c r="BE664" i="7"/>
  <c r="BH664" i="7" s="1"/>
  <c r="AK664" i="7"/>
  <c r="AN664" i="7" s="1"/>
  <c r="BG645" i="7"/>
  <c r="AE645" i="7"/>
  <c r="AZ645" i="7"/>
  <c r="AE632" i="7"/>
  <c r="BG632" i="7"/>
  <c r="AL632" i="7"/>
  <c r="AZ632" i="7"/>
  <c r="BA629" i="7"/>
  <c r="AY629" i="7"/>
  <c r="BB629" i="7" s="1"/>
  <c r="AE620" i="7"/>
  <c r="BG620" i="7"/>
  <c r="AL620" i="7"/>
  <c r="AE617" i="7"/>
  <c r="BN617" i="7"/>
  <c r="AQ615" i="7"/>
  <c r="AQ603" i="7"/>
  <c r="AT603" i="7" s="1"/>
  <c r="AF589" i="7"/>
  <c r="AH589" i="7" s="1"/>
  <c r="AX474" i="7"/>
  <c r="AR611" i="7"/>
  <c r="AU611" i="7" s="1"/>
  <c r="AL606" i="7"/>
  <c r="AZ606" i="7"/>
  <c r="BN606" i="7"/>
  <c r="BG606" i="7"/>
  <c r="AE606" i="7"/>
  <c r="AQ601" i="7"/>
  <c r="AT601" i="7" s="1"/>
  <c r="AE596" i="7"/>
  <c r="BG596" i="7"/>
  <c r="BN596" i="7"/>
  <c r="AL565" i="7"/>
  <c r="BN565" i="7"/>
  <c r="AE565" i="7"/>
  <c r="BG565" i="7"/>
  <c r="AZ565" i="7"/>
  <c r="AX556" i="7"/>
  <c r="AJ533" i="7"/>
  <c r="AJ588" i="7"/>
  <c r="AM588" i="7" s="1"/>
  <c r="BF591" i="7"/>
  <c r="BI591" i="7" s="1"/>
  <c r="AE576" i="7"/>
  <c r="BG576" i="7"/>
  <c r="AL576" i="7"/>
  <c r="BN576" i="7"/>
  <c r="AQ618" i="7"/>
  <c r="AT618" i="7" s="1"/>
  <c r="AR618" i="7"/>
  <c r="AU618" i="7" s="1"/>
  <c r="AE612" i="7"/>
  <c r="BG612" i="7"/>
  <c r="BN612" i="7"/>
  <c r="AE605" i="7"/>
  <c r="AZ605" i="7"/>
  <c r="AX589" i="7"/>
  <c r="BA589" i="7" s="1"/>
  <c r="AY589" i="7"/>
  <c r="BB589" i="7" s="1"/>
  <c r="AL680" i="7"/>
  <c r="BG649" i="7"/>
  <c r="AL646" i="7"/>
  <c r="AZ646" i="7"/>
  <c r="BN646" i="7"/>
  <c r="BO633" i="7"/>
  <c r="AE624" i="7"/>
  <c r="BG624" i="7"/>
  <c r="BN624" i="7"/>
  <c r="BG613" i="7"/>
  <c r="AL610" i="7"/>
  <c r="AZ610" i="7"/>
  <c r="BN610" i="7"/>
  <c r="AL601" i="7"/>
  <c r="BG601" i="7"/>
  <c r="AK575" i="7"/>
  <c r="AN575" i="7" s="1"/>
  <c r="AM575" i="7"/>
  <c r="BN569" i="7"/>
  <c r="AE569" i="7"/>
  <c r="AZ569" i="7"/>
  <c r="AJ568" i="7"/>
  <c r="AQ555" i="7"/>
  <c r="AQ549" i="7"/>
  <c r="AE548" i="7"/>
  <c r="BG548" i="7"/>
  <c r="BN548" i="7"/>
  <c r="AZ548" i="7"/>
  <c r="BL543" i="7"/>
  <c r="AL594" i="7"/>
  <c r="AZ594" i="7"/>
  <c r="BN594" i="7"/>
  <c r="AE594" i="7"/>
  <c r="AQ574" i="7"/>
  <c r="AT574" i="7" s="1"/>
  <c r="AQ559" i="7"/>
  <c r="AE552" i="7"/>
  <c r="BG552" i="7"/>
  <c r="AZ552" i="7"/>
  <c r="BE543" i="7"/>
  <c r="AL529" i="7"/>
  <c r="BN529" i="7"/>
  <c r="AE529" i="7"/>
  <c r="AZ529" i="7"/>
  <c r="BG529" i="7"/>
  <c r="AQ567" i="7"/>
  <c r="AR561" i="7"/>
  <c r="AL557" i="7"/>
  <c r="AX536" i="7"/>
  <c r="AE490" i="7"/>
  <c r="BG490" i="7"/>
  <c r="AL490" i="7"/>
  <c r="BN490" i="7"/>
  <c r="AZ490" i="7"/>
  <c r="BE481" i="7"/>
  <c r="BF481" i="7"/>
  <c r="AQ583" i="7"/>
  <c r="AT583" i="7" s="1"/>
  <c r="AQ571" i="7"/>
  <c r="AT571" i="7" s="1"/>
  <c r="AR569" i="7"/>
  <c r="AR567" i="7"/>
  <c r="AQ561" i="7"/>
  <c r="BE555" i="7"/>
  <c r="AK555" i="7"/>
  <c r="AL550" i="7"/>
  <c r="AZ550" i="7"/>
  <c r="BN550" i="7"/>
  <c r="BG550" i="7"/>
  <c r="AY547" i="7"/>
  <c r="AY536" i="7"/>
  <c r="BG510" i="7"/>
  <c r="AZ510" i="7"/>
  <c r="AE510" i="7"/>
  <c r="AL510" i="7"/>
  <c r="BN510" i="7"/>
  <c r="BN495" i="7"/>
  <c r="AE495" i="7"/>
  <c r="BG495" i="7"/>
  <c r="AL495" i="7"/>
  <c r="AZ495" i="7"/>
  <c r="AL652" i="7"/>
  <c r="AE649" i="7"/>
  <c r="AE644" i="7"/>
  <c r="BG644" i="7"/>
  <c r="AL644" i="7"/>
  <c r="AF631" i="7"/>
  <c r="AC630" i="7" s="1"/>
  <c r="AG631" i="7"/>
  <c r="AL630" i="7"/>
  <c r="AZ630" i="7"/>
  <c r="BN630" i="7"/>
  <c r="AE613" i="7"/>
  <c r="AE608" i="7"/>
  <c r="BG608" i="7"/>
  <c r="AL608" i="7"/>
  <c r="BN601" i="7"/>
  <c r="AX600" i="7"/>
  <c r="BA600" i="7" s="1"/>
  <c r="AY600" i="7"/>
  <c r="BB600" i="7" s="1"/>
  <c r="AE600" i="7"/>
  <c r="BG600" i="7"/>
  <c r="AK599" i="7"/>
  <c r="AN599" i="7" s="1"/>
  <c r="AY591" i="7"/>
  <c r="BB591" i="7" s="1"/>
  <c r="BA584" i="7"/>
  <c r="AR583" i="7"/>
  <c r="AU583" i="7" s="1"/>
  <c r="AL581" i="7"/>
  <c r="BE579" i="7"/>
  <c r="BE577" i="7"/>
  <c r="BH577" i="7" s="1"/>
  <c r="AY575" i="7"/>
  <c r="BB575" i="7" s="1"/>
  <c r="AR573" i="7"/>
  <c r="AU573" i="7" s="1"/>
  <c r="BL571" i="7"/>
  <c r="AR571" i="7"/>
  <c r="AU571" i="7" s="1"/>
  <c r="BF555" i="7"/>
  <c r="BG553" i="7"/>
  <c r="AQ534" i="7"/>
  <c r="AR488" i="7"/>
  <c r="AQ488" i="7"/>
  <c r="AX593" i="7"/>
  <c r="BA593" i="7" s="1"/>
  <c r="AX591" i="7"/>
  <c r="BA591" i="7" s="1"/>
  <c r="AT589" i="7"/>
  <c r="AE584" i="7"/>
  <c r="BG584" i="7"/>
  <c r="AL582" i="7"/>
  <c r="AZ582" i="7"/>
  <c r="BN582" i="7"/>
  <c r="AE582" i="7"/>
  <c r="BL580" i="7"/>
  <c r="AX575" i="7"/>
  <c r="BA575" i="7" s="1"/>
  <c r="AE564" i="7"/>
  <c r="BG564" i="7"/>
  <c r="AZ564" i="7"/>
  <c r="AE560" i="7"/>
  <c r="BG560" i="7"/>
  <c r="BN560" i="7"/>
  <c r="AQ547" i="7"/>
  <c r="AR635" i="7"/>
  <c r="AU635" i="7" s="1"/>
  <c r="AQ598" i="7"/>
  <c r="AT598" i="7" s="1"/>
  <c r="AU598" i="7"/>
  <c r="AR589" i="7"/>
  <c r="AU589" i="7" s="1"/>
  <c r="AY584" i="7"/>
  <c r="BB584" i="7" s="1"/>
  <c r="BG581" i="7"/>
  <c r="AK569" i="7"/>
  <c r="BE561" i="7"/>
  <c r="AE553" i="7"/>
  <c r="BN552" i="7"/>
  <c r="AR547" i="7"/>
  <c r="BG541" i="7"/>
  <c r="AE540" i="7"/>
  <c r="BG540" i="7"/>
  <c r="AZ540" i="7"/>
  <c r="AL540" i="7"/>
  <c r="AQ535" i="7"/>
  <c r="AR535" i="7"/>
  <c r="AJ528" i="7"/>
  <c r="AK528" i="7"/>
  <c r="AR591" i="7"/>
  <c r="AU591" i="7" s="1"/>
  <c r="AL586" i="7"/>
  <c r="AZ586" i="7"/>
  <c r="BN586" i="7"/>
  <c r="BG586" i="7"/>
  <c r="AG581" i="7"/>
  <c r="AE572" i="7"/>
  <c r="BG572" i="7"/>
  <c r="BN572" i="7"/>
  <c r="BE563" i="7"/>
  <c r="AL562" i="7"/>
  <c r="AZ562" i="7"/>
  <c r="BN562" i="7"/>
  <c r="BG562" i="7"/>
  <c r="AL541" i="7"/>
  <c r="BN541" i="7"/>
  <c r="AX498" i="7"/>
  <c r="AY498" i="7"/>
  <c r="AG574" i="7"/>
  <c r="BN557" i="7"/>
  <c r="AE557" i="7"/>
  <c r="AZ557" i="7"/>
  <c r="AJ556" i="7"/>
  <c r="AK556" i="7"/>
  <c r="AL553" i="7"/>
  <c r="BN553" i="7"/>
  <c r="AJ552" i="7"/>
  <c r="BN545" i="7"/>
  <c r="AE545" i="7"/>
  <c r="AZ545" i="7"/>
  <c r="AL545" i="7"/>
  <c r="BG545" i="7"/>
  <c r="AJ544" i="7"/>
  <c r="AK544" i="7"/>
  <c r="AQ543" i="7"/>
  <c r="BN533" i="7"/>
  <c r="AE533" i="7"/>
  <c r="AZ533" i="7"/>
  <c r="BF506" i="7"/>
  <c r="BE506" i="7"/>
  <c r="AZ502" i="7"/>
  <c r="AE502" i="7"/>
  <c r="AL502" i="7"/>
  <c r="BN502" i="7"/>
  <c r="BG502" i="7"/>
  <c r="AE588" i="7"/>
  <c r="BG588" i="7"/>
  <c r="BF587" i="7"/>
  <c r="BI587" i="7" s="1"/>
  <c r="AQ582" i="7"/>
  <c r="AT582" i="7" s="1"/>
  <c r="AX581" i="7"/>
  <c r="BA581" i="7" s="1"/>
  <c r="AT577" i="7"/>
  <c r="BF573" i="7"/>
  <c r="BI573" i="7" s="1"/>
  <c r="AQ570" i="7"/>
  <c r="AK552" i="7"/>
  <c r="AR543" i="7"/>
  <c r="AZ541" i="7"/>
  <c r="BG533" i="7"/>
  <c r="AY528" i="7"/>
  <c r="BG594" i="7"/>
  <c r="BE587" i="7"/>
  <c r="BO587" i="7" s="1"/>
  <c r="BN584" i="7"/>
  <c r="AR582" i="7"/>
  <c r="AU582" i="7" s="1"/>
  <c r="AY581" i="7"/>
  <c r="BB581" i="7" s="1"/>
  <c r="BE578" i="7"/>
  <c r="BH578" i="7" s="1"/>
  <c r="BI578" i="7"/>
  <c r="AR577" i="7"/>
  <c r="AU577" i="7" s="1"/>
  <c r="BL575" i="7"/>
  <c r="AL574" i="7"/>
  <c r="AZ574" i="7"/>
  <c r="BN574" i="7"/>
  <c r="BG574" i="7"/>
  <c r="AR570" i="7"/>
  <c r="BL564" i="7"/>
  <c r="AR549" i="7"/>
  <c r="BF514" i="7"/>
  <c r="AX513" i="7"/>
  <c r="AY513" i="7"/>
  <c r="BG512" i="7"/>
  <c r="AL512" i="7"/>
  <c r="AJ505" i="7"/>
  <c r="AK494" i="7"/>
  <c r="AJ494" i="7"/>
  <c r="BF476" i="7"/>
  <c r="BE476" i="7"/>
  <c r="BG523" i="7"/>
  <c r="AE523" i="7"/>
  <c r="AX521" i="7"/>
  <c r="AL506" i="7"/>
  <c r="BN506" i="7"/>
  <c r="AZ506" i="7"/>
  <c r="AL501" i="7"/>
  <c r="BN501" i="7"/>
  <c r="BG501" i="7"/>
  <c r="AE416" i="7"/>
  <c r="BG416" i="7"/>
  <c r="AZ416" i="7"/>
  <c r="BN416" i="7"/>
  <c r="AL416" i="7"/>
  <c r="AE536" i="7"/>
  <c r="BG536" i="7"/>
  <c r="AL526" i="7"/>
  <c r="AZ526" i="7"/>
  <c r="BN526" i="7"/>
  <c r="BG526" i="7"/>
  <c r="AZ501" i="7"/>
  <c r="AL476" i="7"/>
  <c r="AZ476" i="7"/>
  <c r="BN476" i="7"/>
  <c r="AE476" i="7"/>
  <c r="AY473" i="7"/>
  <c r="AK453" i="7"/>
  <c r="AJ453" i="7"/>
  <c r="AY518" i="7"/>
  <c r="AE518" i="7"/>
  <c r="BG518" i="7"/>
  <c r="AJ517" i="7"/>
  <c r="AL516" i="7"/>
  <c r="AE516" i="7"/>
  <c r="BN516" i="7"/>
  <c r="AZ512" i="7"/>
  <c r="BN512" i="7"/>
  <c r="BE511" i="7"/>
  <c r="AK504" i="7"/>
  <c r="AJ504" i="7"/>
  <c r="BN499" i="7"/>
  <c r="AL488" i="7"/>
  <c r="AZ488" i="7"/>
  <c r="BN488" i="7"/>
  <c r="BG488" i="7"/>
  <c r="AL598" i="7"/>
  <c r="AZ598" i="7"/>
  <c r="BN598" i="7"/>
  <c r="BG598" i="7"/>
  <c r="AK592" i="7"/>
  <c r="AN592" i="7" s="1"/>
  <c r="AL570" i="7"/>
  <c r="AZ570" i="7"/>
  <c r="BN570" i="7"/>
  <c r="AE570" i="7"/>
  <c r="BE554" i="7"/>
  <c r="AJ549" i="7"/>
  <c r="AL546" i="7"/>
  <c r="AZ546" i="7"/>
  <c r="BN546" i="7"/>
  <c r="AE546" i="7"/>
  <c r="BE539" i="7"/>
  <c r="BN536" i="7"/>
  <c r="BN523" i="7"/>
  <c r="BF522" i="7"/>
  <c r="BE522" i="7"/>
  <c r="AX518" i="7"/>
  <c r="BF517" i="7"/>
  <c r="AK517" i="7"/>
  <c r="BN513" i="7"/>
  <c r="BF511" i="7"/>
  <c r="AX509" i="7"/>
  <c r="AY462" i="7"/>
  <c r="AX462" i="7"/>
  <c r="AQ434" i="7"/>
  <c r="AR434" i="7"/>
  <c r="AQ422" i="7"/>
  <c r="AR422" i="7"/>
  <c r="AZ520" i="7"/>
  <c r="BG520" i="7"/>
  <c r="AJ513" i="7"/>
  <c r="BL507" i="7"/>
  <c r="BE504" i="7"/>
  <c r="AY500" i="7"/>
  <c r="BG500" i="7"/>
  <c r="AL500" i="7"/>
  <c r="BN500" i="7"/>
  <c r="AE479" i="7"/>
  <c r="BG479" i="7"/>
  <c r="AL479" i="7"/>
  <c r="BN479" i="7"/>
  <c r="AR472" i="7"/>
  <c r="AQ546" i="7"/>
  <c r="BE531" i="7"/>
  <c r="AE528" i="7"/>
  <c r="BG528" i="7"/>
  <c r="AY524" i="7"/>
  <c r="BN521" i="7"/>
  <c r="BE519" i="7"/>
  <c r="AK513" i="7"/>
  <c r="AL511" i="7"/>
  <c r="BN511" i="7"/>
  <c r="BF504" i="7"/>
  <c r="AE504" i="7"/>
  <c r="AX500" i="7"/>
  <c r="AQ472" i="7"/>
  <c r="AK467" i="7"/>
  <c r="AJ467" i="7"/>
  <c r="AE524" i="7"/>
  <c r="BG524" i="7"/>
  <c r="AL523" i="7"/>
  <c r="AX522" i="7"/>
  <c r="AX517" i="7"/>
  <c r="BL514" i="7"/>
  <c r="BG513" i="7"/>
  <c r="AX511" i="7"/>
  <c r="AY511" i="7"/>
  <c r="AZ499" i="7"/>
  <c r="AL499" i="7"/>
  <c r="BG499" i="7"/>
  <c r="AL538" i="7"/>
  <c r="AZ538" i="7"/>
  <c r="BN538" i="7"/>
  <c r="BG538" i="7"/>
  <c r="AY522" i="7"/>
  <c r="AL521" i="7"/>
  <c r="BN518" i="7"/>
  <c r="AY517" i="7"/>
  <c r="AE508" i="7"/>
  <c r="BN508" i="7"/>
  <c r="BG508" i="7"/>
  <c r="AL518" i="7"/>
  <c r="AZ507" i="7"/>
  <c r="AE507" i="7"/>
  <c r="AL507" i="7"/>
  <c r="BN503" i="7"/>
  <c r="BG503" i="7"/>
  <c r="AK486" i="7"/>
  <c r="AJ486" i="7"/>
  <c r="AE483" i="7"/>
  <c r="BG483" i="7"/>
  <c r="AL483" i="7"/>
  <c r="BN483" i="7"/>
  <c r="AL464" i="7"/>
  <c r="AZ464" i="7"/>
  <c r="BN464" i="7"/>
  <c r="AE464" i="7"/>
  <c r="BG464" i="7"/>
  <c r="AX451" i="7"/>
  <c r="AY451" i="7"/>
  <c r="AJ580" i="7"/>
  <c r="AM580" i="7" s="1"/>
  <c r="AK580" i="7"/>
  <c r="AN580" i="7" s="1"/>
  <c r="AJ561" i="7"/>
  <c r="AL558" i="7"/>
  <c r="AZ558" i="7"/>
  <c r="BN558" i="7"/>
  <c r="AE558" i="7"/>
  <c r="BG546" i="7"/>
  <c r="BE537" i="7"/>
  <c r="AJ537" i="7"/>
  <c r="AL534" i="7"/>
  <c r="AZ534" i="7"/>
  <c r="BN534" i="7"/>
  <c r="AE534" i="7"/>
  <c r="BE527" i="7"/>
  <c r="BN520" i="7"/>
  <c r="AL519" i="7"/>
  <c r="AX508" i="7"/>
  <c r="AQ505" i="7"/>
  <c r="BE498" i="7"/>
  <c r="AL492" i="7"/>
  <c r="AZ492" i="7"/>
  <c r="BN492" i="7"/>
  <c r="BE487" i="7"/>
  <c r="AJ450" i="7"/>
  <c r="AK450" i="7"/>
  <c r="BF417" i="7"/>
  <c r="AC413" i="7"/>
  <c r="AD413" i="7"/>
  <c r="AR494" i="7"/>
  <c r="AQ494" i="7"/>
  <c r="AY482" i="7"/>
  <c r="AR480" i="7"/>
  <c r="AQ480" i="7"/>
  <c r="AK462" i="7"/>
  <c r="AY455" i="7"/>
  <c r="AX455" i="7"/>
  <c r="AJ432" i="7"/>
  <c r="AK432" i="7"/>
  <c r="AE440" i="7"/>
  <c r="BG440" i="7"/>
  <c r="AL440" i="7"/>
  <c r="BN440" i="7"/>
  <c r="AL602" i="7"/>
  <c r="AZ602" i="7"/>
  <c r="BN602" i="7"/>
  <c r="AE592" i="7"/>
  <c r="BG592" i="7"/>
  <c r="AL578" i="7"/>
  <c r="AZ578" i="7"/>
  <c r="BN578" i="7"/>
  <c r="AE568" i="7"/>
  <c r="BG568" i="7"/>
  <c r="AL554" i="7"/>
  <c r="AZ554" i="7"/>
  <c r="BN554" i="7"/>
  <c r="AE544" i="7"/>
  <c r="BG544" i="7"/>
  <c r="AL530" i="7"/>
  <c r="AZ530" i="7"/>
  <c r="BN530" i="7"/>
  <c r="AZ497" i="7"/>
  <c r="AE497" i="7"/>
  <c r="BE471" i="7"/>
  <c r="AR468" i="7"/>
  <c r="AL460" i="7"/>
  <c r="AZ460" i="7"/>
  <c r="BN460" i="7"/>
  <c r="BG460" i="7"/>
  <c r="AE459" i="7"/>
  <c r="BG459" i="7"/>
  <c r="BN459" i="7"/>
  <c r="AZ459" i="7"/>
  <c r="AL459" i="7"/>
  <c r="AY446" i="7"/>
  <c r="AK474" i="7"/>
  <c r="AJ474" i="7"/>
  <c r="BL463" i="7"/>
  <c r="BL505" i="7"/>
  <c r="AQ497" i="7"/>
  <c r="AR487" i="7"/>
  <c r="AL484" i="7"/>
  <c r="AZ484" i="7"/>
  <c r="BN484" i="7"/>
  <c r="BG484" i="7"/>
  <c r="BF480" i="7"/>
  <c r="BE467" i="7"/>
  <c r="AX457" i="7"/>
  <c r="AY457" i="7"/>
  <c r="AE455" i="7"/>
  <c r="AL455" i="7"/>
  <c r="BG455" i="7"/>
  <c r="BL444" i="7"/>
  <c r="BN487" i="7"/>
  <c r="BL482" i="7"/>
  <c r="AX481" i="7"/>
  <c r="BE463" i="7"/>
  <c r="BF463" i="7"/>
  <c r="BF451" i="7"/>
  <c r="BE451" i="7"/>
  <c r="AR443" i="7"/>
  <c r="AR429" i="7"/>
  <c r="BL391" i="7"/>
  <c r="AY486" i="7"/>
  <c r="AX486" i="7"/>
  <c r="AE486" i="7"/>
  <c r="BG486" i="7"/>
  <c r="BN486" i="7"/>
  <c r="AJ485" i="7"/>
  <c r="BF473" i="7"/>
  <c r="BF472" i="7"/>
  <c r="BE472" i="7"/>
  <c r="AX467" i="7"/>
  <c r="BE442" i="7"/>
  <c r="AL425" i="7"/>
  <c r="BN425" i="7"/>
  <c r="AZ425" i="7"/>
  <c r="AE425" i="7"/>
  <c r="BG425" i="7"/>
  <c r="AK437" i="7"/>
  <c r="AJ437" i="7"/>
  <c r="BL436" i="7"/>
  <c r="AE604" i="7"/>
  <c r="BG604" i="7"/>
  <c r="AL590" i="7"/>
  <c r="AZ590" i="7"/>
  <c r="BN590" i="7"/>
  <c r="AE580" i="7"/>
  <c r="BG580" i="7"/>
  <c r="AL566" i="7"/>
  <c r="AZ566" i="7"/>
  <c r="BN566" i="7"/>
  <c r="AE556" i="7"/>
  <c r="BG556" i="7"/>
  <c r="AL542" i="7"/>
  <c r="AZ542" i="7"/>
  <c r="BN542" i="7"/>
  <c r="AE532" i="7"/>
  <c r="BG532" i="7"/>
  <c r="BG497" i="7"/>
  <c r="AY494" i="7"/>
  <c r="AL487" i="7"/>
  <c r="AR481" i="7"/>
  <c r="AQ481" i="7"/>
  <c r="AJ461" i="7"/>
  <c r="AK461" i="7"/>
  <c r="AR447" i="7"/>
  <c r="AQ447" i="7"/>
  <c r="AQ463" i="7"/>
  <c r="BF435" i="7"/>
  <c r="AX431" i="7"/>
  <c r="AY427" i="7"/>
  <c r="AL426" i="7"/>
  <c r="AZ426" i="7"/>
  <c r="BN426" i="7"/>
  <c r="BG426" i="7"/>
  <c r="BG421" i="7"/>
  <c r="AZ421" i="7"/>
  <c r="BN421" i="7"/>
  <c r="AR407" i="7"/>
  <c r="AQ407" i="7"/>
  <c r="AD394" i="7"/>
  <c r="AY466" i="7"/>
  <c r="AL463" i="7"/>
  <c r="AY453" i="7"/>
  <c r="AX453" i="7"/>
  <c r="AL451" i="7"/>
  <c r="AE451" i="7"/>
  <c r="BN451" i="7"/>
  <c r="BF450" i="7"/>
  <c r="AK441" i="7"/>
  <c r="AR427" i="7"/>
  <c r="AQ427" i="7"/>
  <c r="BE418" i="7"/>
  <c r="AL418" i="7"/>
  <c r="AZ418" i="7"/>
  <c r="BN418" i="7"/>
  <c r="AE418" i="7"/>
  <c r="AE417" i="7"/>
  <c r="BN417" i="7"/>
  <c r="AZ417" i="7"/>
  <c r="AQ409" i="7"/>
  <c r="BL392" i="7"/>
  <c r="AE474" i="7"/>
  <c r="BG474" i="7"/>
  <c r="AX470" i="7"/>
  <c r="AX466" i="7"/>
  <c r="AR465" i="7"/>
  <c r="AL456" i="7"/>
  <c r="AZ456" i="7"/>
  <c r="BN456" i="7"/>
  <c r="AL452" i="7"/>
  <c r="BE450" i="7"/>
  <c r="BF444" i="7"/>
  <c r="AJ441" i="7"/>
  <c r="BF439" i="7"/>
  <c r="BE439" i="7"/>
  <c r="BF423" i="7"/>
  <c r="BF418" i="7"/>
  <c r="AR409" i="7"/>
  <c r="BE386" i="7"/>
  <c r="BF386" i="7"/>
  <c r="BG446" i="7"/>
  <c r="AE446" i="7"/>
  <c r="AQ414" i="7"/>
  <c r="AR414" i="7"/>
  <c r="AQ396" i="7"/>
  <c r="AR396" i="7"/>
  <c r="AY387" i="7"/>
  <c r="BN474" i="7"/>
  <c r="AQ469" i="7"/>
  <c r="AE466" i="7"/>
  <c r="BG466" i="7"/>
  <c r="BL461" i="7"/>
  <c r="AR449" i="7"/>
  <c r="AQ438" i="7"/>
  <c r="AK423" i="7"/>
  <c r="AY463" i="7"/>
  <c r="AE463" i="7"/>
  <c r="AE462" i="7"/>
  <c r="BG462" i="7"/>
  <c r="AE458" i="7"/>
  <c r="BG458" i="7"/>
  <c r="BL449" i="7"/>
  <c r="AE437" i="7"/>
  <c r="AZ437" i="7"/>
  <c r="BN437" i="7"/>
  <c r="AE432" i="7"/>
  <c r="BG432" i="7"/>
  <c r="AZ432" i="7"/>
  <c r="BN432" i="7"/>
  <c r="AL430" i="7"/>
  <c r="AZ430" i="7"/>
  <c r="BN430" i="7"/>
  <c r="AE430" i="7"/>
  <c r="AC406" i="7"/>
  <c r="AD402" i="7"/>
  <c r="AJ379" i="7"/>
  <c r="AK379" i="7"/>
  <c r="AL480" i="7"/>
  <c r="AZ480" i="7"/>
  <c r="BN480" i="7"/>
  <c r="AX463" i="7"/>
  <c r="BN462" i="7"/>
  <c r="AQ461" i="7"/>
  <c r="AY454" i="7"/>
  <c r="AX454" i="7"/>
  <c r="BN446" i="7"/>
  <c r="AR442" i="7"/>
  <c r="AK431" i="7"/>
  <c r="AE429" i="7"/>
  <c r="AL429" i="7"/>
  <c r="BG429" i="7"/>
  <c r="AZ429" i="7"/>
  <c r="AE428" i="7"/>
  <c r="BG428" i="7"/>
  <c r="AZ428" i="7"/>
  <c r="BN428" i="7"/>
  <c r="AR419" i="7"/>
  <c r="AQ419" i="7"/>
  <c r="AQ410" i="7"/>
  <c r="BL408" i="7"/>
  <c r="AE408" i="7"/>
  <c r="BG408" i="7"/>
  <c r="AL408" i="7"/>
  <c r="AZ408" i="7"/>
  <c r="AD406" i="7"/>
  <c r="BF388" i="7"/>
  <c r="BE388" i="7"/>
  <c r="BF461" i="7"/>
  <c r="BN458" i="7"/>
  <c r="AZ452" i="7"/>
  <c r="BN452" i="7"/>
  <c r="BG452" i="7"/>
  <c r="AK445" i="7"/>
  <c r="AJ445" i="7"/>
  <c r="AQ442" i="7"/>
  <c r="AL434" i="7"/>
  <c r="AZ434" i="7"/>
  <c r="BN434" i="7"/>
  <c r="BG434" i="7"/>
  <c r="AE434" i="7"/>
  <c r="AJ431" i="7"/>
  <c r="BF427" i="7"/>
  <c r="AL413" i="7"/>
  <c r="BN413" i="7"/>
  <c r="BG413" i="7"/>
  <c r="AX407" i="7"/>
  <c r="AY407" i="7"/>
  <c r="BL447" i="7"/>
  <c r="AR437" i="7"/>
  <c r="AE436" i="7"/>
  <c r="BG436" i="7"/>
  <c r="AL436" i="7"/>
  <c r="AK435" i="7"/>
  <c r="AR430" i="7"/>
  <c r="AD426" i="7"/>
  <c r="BF422" i="7"/>
  <c r="AL417" i="7"/>
  <c r="AR403" i="7"/>
  <c r="AQ403" i="7"/>
  <c r="AX399" i="7"/>
  <c r="AY399" i="7"/>
  <c r="AE482" i="7"/>
  <c r="BG482" i="7"/>
  <c r="BL477" i="7"/>
  <c r="AL475" i="7"/>
  <c r="AL472" i="7"/>
  <c r="AZ472" i="7"/>
  <c r="BN472" i="7"/>
  <c r="AK470" i="7"/>
  <c r="AL468" i="7"/>
  <c r="AZ468" i="7"/>
  <c r="BN468" i="7"/>
  <c r="BG448" i="7"/>
  <c r="BN448" i="7"/>
  <c r="AL446" i="7"/>
  <c r="AQ441" i="7"/>
  <c r="AQ437" i="7"/>
  <c r="AX436" i="7"/>
  <c r="AQ430" i="7"/>
  <c r="AL422" i="7"/>
  <c r="AZ422" i="7"/>
  <c r="BN422" i="7"/>
  <c r="AE422" i="7"/>
  <c r="AC421" i="7"/>
  <c r="AE420" i="7"/>
  <c r="BG420" i="7"/>
  <c r="AL420" i="7"/>
  <c r="AZ420" i="7"/>
  <c r="AC414" i="7"/>
  <c r="AD414" i="7"/>
  <c r="BL409" i="7"/>
  <c r="AR391" i="7"/>
  <c r="AY383" i="7"/>
  <c r="AE478" i="7"/>
  <c r="BG478" i="7"/>
  <c r="AE454" i="7"/>
  <c r="BG454" i="7"/>
  <c r="AQ444" i="7"/>
  <c r="AL442" i="7"/>
  <c r="AZ442" i="7"/>
  <c r="BN442" i="7"/>
  <c r="BF431" i="7"/>
  <c r="BF415" i="7"/>
  <c r="AE404" i="7"/>
  <c r="BG404" i="7"/>
  <c r="AZ404" i="7"/>
  <c r="BN404" i="7"/>
  <c r="AL402" i="7"/>
  <c r="AZ402" i="7"/>
  <c r="BN402" i="7"/>
  <c r="BG402" i="7"/>
  <c r="AJ401" i="7"/>
  <c r="BE400" i="7"/>
  <c r="BF400" i="7"/>
  <c r="BN400" i="7"/>
  <c r="AZ400" i="7"/>
  <c r="AE400" i="7"/>
  <c r="AL400" i="7"/>
  <c r="AL406" i="7"/>
  <c r="AZ406" i="7"/>
  <c r="BN406" i="7"/>
  <c r="AK405" i="7"/>
  <c r="AQ402" i="7"/>
  <c r="AX396" i="7"/>
  <c r="BG389" i="7"/>
  <c r="AE389" i="7"/>
  <c r="AX350" i="7"/>
  <c r="AY350" i="7"/>
  <c r="AX401" i="7"/>
  <c r="AK385" i="7"/>
  <c r="AJ385" i="7"/>
  <c r="BL384" i="7"/>
  <c r="AY363" i="7"/>
  <c r="AR395" i="7"/>
  <c r="AQ395" i="7"/>
  <c r="AE391" i="7"/>
  <c r="AL391" i="7"/>
  <c r="BG391" i="7"/>
  <c r="AE390" i="7"/>
  <c r="AZ390" i="7"/>
  <c r="BG390" i="7"/>
  <c r="BL382" i="7"/>
  <c r="BE365" i="7"/>
  <c r="BF365" i="7"/>
  <c r="BE364" i="7"/>
  <c r="AQ357" i="7"/>
  <c r="AR357" i="7"/>
  <c r="AY341" i="7"/>
  <c r="AX341" i="7"/>
  <c r="BF411" i="7"/>
  <c r="AJ407" i="7"/>
  <c r="AY403" i="7"/>
  <c r="AZ389" i="7"/>
  <c r="BF364" i="7"/>
  <c r="BG347" i="7"/>
  <c r="AE347" i="7"/>
  <c r="AZ347" i="7"/>
  <c r="AL347" i="7"/>
  <c r="BN347" i="7"/>
  <c r="AY419" i="7"/>
  <c r="BE411" i="7"/>
  <c r="AL410" i="7"/>
  <c r="AZ410" i="7"/>
  <c r="BN410" i="7"/>
  <c r="AE410" i="7"/>
  <c r="AX403" i="7"/>
  <c r="AL399" i="7"/>
  <c r="AJ398" i="7"/>
  <c r="AJ387" i="7"/>
  <c r="AK387" i="7"/>
  <c r="BN364" i="7"/>
  <c r="AL364" i="7"/>
  <c r="AZ364" i="7"/>
  <c r="AE364" i="7"/>
  <c r="AE470" i="7"/>
  <c r="BG470" i="7"/>
  <c r="BN450" i="7"/>
  <c r="AL449" i="7"/>
  <c r="BG449" i="7"/>
  <c r="AL414" i="7"/>
  <c r="AZ414" i="7"/>
  <c r="BN414" i="7"/>
  <c r="BG414" i="7"/>
  <c r="AY405" i="7"/>
  <c r="AE405" i="7"/>
  <c r="BN405" i="7"/>
  <c r="AK404" i="7"/>
  <c r="AK398" i="7"/>
  <c r="AK369" i="7"/>
  <c r="AJ369" i="7"/>
  <c r="AZ391" i="7"/>
  <c r="BE381" i="7"/>
  <c r="AQ372" i="7"/>
  <c r="BL379" i="7"/>
  <c r="AR372" i="7"/>
  <c r="AE399" i="7"/>
  <c r="BG399" i="7"/>
  <c r="BF395" i="7"/>
  <c r="AR392" i="7"/>
  <c r="AL389" i="7"/>
  <c r="BE385" i="7"/>
  <c r="BF385" i="7"/>
  <c r="AC384" i="7"/>
  <c r="AR371" i="7"/>
  <c r="AL335" i="7"/>
  <c r="AE335" i="7"/>
  <c r="BN335" i="7"/>
  <c r="BG335" i="7"/>
  <c r="AZ335" i="7"/>
  <c r="AL438" i="7"/>
  <c r="AZ438" i="7"/>
  <c r="BN438" i="7"/>
  <c r="AE412" i="7"/>
  <c r="BG412" i="7"/>
  <c r="BN412" i="7"/>
  <c r="AD407" i="7"/>
  <c r="BN401" i="7"/>
  <c r="AQ398" i="7"/>
  <c r="AE395" i="7"/>
  <c r="AZ395" i="7"/>
  <c r="AE386" i="7"/>
  <c r="BN386" i="7"/>
  <c r="AY381" i="7"/>
  <c r="AX381" i="7"/>
  <c r="AY375" i="7"/>
  <c r="AC341" i="7"/>
  <c r="AD341" i="7"/>
  <c r="AX332" i="7"/>
  <c r="AY332" i="7"/>
  <c r="BN367" i="7"/>
  <c r="AE367" i="7"/>
  <c r="BG367" i="7"/>
  <c r="BG366" i="7"/>
  <c r="AE366" i="7"/>
  <c r="AC348" i="7"/>
  <c r="AD348" i="7"/>
  <c r="AJ346" i="7"/>
  <c r="AK346" i="7"/>
  <c r="AJ344" i="7"/>
  <c r="AK344" i="7"/>
  <c r="AJ323" i="7"/>
  <c r="AK323" i="7"/>
  <c r="AE379" i="7"/>
  <c r="BG379" i="7"/>
  <c r="AR360" i="7"/>
  <c r="BL351" i="7"/>
  <c r="AC333" i="7"/>
  <c r="AE424" i="7"/>
  <c r="BG424" i="7"/>
  <c r="BN424" i="7"/>
  <c r="AZ409" i="7"/>
  <c r="BG409" i="7"/>
  <c r="BN395" i="7"/>
  <c r="AL394" i="7"/>
  <c r="BG394" i="7"/>
  <c r="BE382" i="7"/>
  <c r="BE378" i="7"/>
  <c r="BG370" i="7"/>
  <c r="AZ370" i="7"/>
  <c r="AL370" i="7"/>
  <c r="AZ367" i="7"/>
  <c r="AZ366" i="7"/>
  <c r="AQ360" i="7"/>
  <c r="AJ359" i="7"/>
  <c r="AK359" i="7"/>
  <c r="AD333" i="7"/>
  <c r="AQ307" i="7"/>
  <c r="AR307" i="7"/>
  <c r="BF376" i="7"/>
  <c r="BE376" i="7"/>
  <c r="AK373" i="7"/>
  <c r="AJ373" i="7"/>
  <c r="AQ380" i="7"/>
  <c r="AZ379" i="7"/>
  <c r="AE377" i="7"/>
  <c r="AZ377" i="7"/>
  <c r="BN377" i="7"/>
  <c r="BL373" i="7"/>
  <c r="BG371" i="7"/>
  <c r="AL371" i="7"/>
  <c r="BN371" i="7"/>
  <c r="AZ371" i="7"/>
  <c r="BN362" i="7"/>
  <c r="AQ353" i="7"/>
  <c r="AR353" i="7"/>
  <c r="AR352" i="7"/>
  <c r="AQ352" i="7"/>
  <c r="BL336" i="7"/>
  <c r="BL374" i="7"/>
  <c r="AC373" i="7"/>
  <c r="AD373" i="7"/>
  <c r="AZ372" i="7"/>
  <c r="AL372" i="7"/>
  <c r="AE372" i="7"/>
  <c r="BG357" i="7"/>
  <c r="AL357" i="7"/>
  <c r="BN357" i="7"/>
  <c r="AE357" i="7"/>
  <c r="AC352" i="7"/>
  <c r="AD352" i="7"/>
  <c r="BE349" i="7"/>
  <c r="BF349" i="7"/>
  <c r="AR345" i="7"/>
  <c r="AQ345" i="7"/>
  <c r="BF341" i="7"/>
  <c r="BE341" i="7"/>
  <c r="AZ362" i="7"/>
  <c r="AL362" i="7"/>
  <c r="BF359" i="7"/>
  <c r="AJ345" i="7"/>
  <c r="AL384" i="7"/>
  <c r="BG384" i="7"/>
  <c r="AC381" i="7"/>
  <c r="AD381" i="7"/>
  <c r="AQ378" i="7"/>
  <c r="AE374" i="7"/>
  <c r="BG374" i="7"/>
  <c r="AZ374" i="7"/>
  <c r="AL374" i="7"/>
  <c r="BE372" i="7"/>
  <c r="AL366" i="7"/>
  <c r="BG362" i="7"/>
  <c r="BE359" i="7"/>
  <c r="AQ358" i="7"/>
  <c r="AR358" i="7"/>
  <c r="AJ354" i="7"/>
  <c r="BE350" i="7"/>
  <c r="BF350" i="7"/>
  <c r="BE344" i="7"/>
  <c r="BF344" i="7"/>
  <c r="BL331" i="7"/>
  <c r="AJ383" i="7"/>
  <c r="AK383" i="7"/>
  <c r="AR376" i="7"/>
  <c r="AX375" i="7"/>
  <c r="AL367" i="7"/>
  <c r="AL363" i="7"/>
  <c r="BN363" i="7"/>
  <c r="BN349" i="7"/>
  <c r="AE349" i="7"/>
  <c r="AZ349" i="7"/>
  <c r="AL349" i="7"/>
  <c r="BL337" i="7"/>
  <c r="AZ333" i="7"/>
  <c r="BG333" i="7"/>
  <c r="AL333" i="7"/>
  <c r="BN333" i="7"/>
  <c r="AD316" i="7"/>
  <c r="AC316" i="7"/>
  <c r="AY325" i="7"/>
  <c r="AX325" i="7"/>
  <c r="AR324" i="7"/>
  <c r="AQ324" i="7"/>
  <c r="AY320" i="7"/>
  <c r="AX320" i="7"/>
  <c r="AE382" i="7"/>
  <c r="AJ368" i="7"/>
  <c r="AX359" i="7"/>
  <c r="AY359" i="7"/>
  <c r="BL339" i="7"/>
  <c r="AC338" i="7"/>
  <c r="AD338" i="7"/>
  <c r="AD326" i="7"/>
  <c r="BF339" i="7"/>
  <c r="BE339" i="7"/>
  <c r="AZ317" i="7"/>
  <c r="BG317" i="7"/>
  <c r="AL317" i="7"/>
  <c r="BN317" i="7"/>
  <c r="AE317" i="7"/>
  <c r="BL341" i="7"/>
  <c r="AR337" i="7"/>
  <c r="AE321" i="7"/>
  <c r="AL321" i="7"/>
  <c r="BG321" i="7"/>
  <c r="AZ321" i="7"/>
  <c r="AQ330" i="7"/>
  <c r="AR330" i="7"/>
  <c r="BG328" i="7"/>
  <c r="AL328" i="7"/>
  <c r="BN328" i="7"/>
  <c r="AE328" i="7"/>
  <c r="AZ328" i="7"/>
  <c r="AQ319" i="7"/>
  <c r="AK314" i="7"/>
  <c r="AJ314" i="7"/>
  <c r="AQ334" i="7"/>
  <c r="BE346" i="7"/>
  <c r="BF346" i="7"/>
  <c r="AR334" i="7"/>
  <c r="BE398" i="7"/>
  <c r="AL396" i="7"/>
  <c r="AR388" i="7"/>
  <c r="BF387" i="7"/>
  <c r="AL382" i="7"/>
  <c r="AD376" i="7"/>
  <c r="BL360" i="7"/>
  <c r="AK360" i="7"/>
  <c r="BF358" i="7"/>
  <c r="AR356" i="7"/>
  <c r="AQ356" i="7"/>
  <c r="AZ336" i="7"/>
  <c r="BG336" i="7"/>
  <c r="AE336" i="7"/>
  <c r="AL336" i="7"/>
  <c r="BF326" i="7"/>
  <c r="BE326" i="7"/>
  <c r="AL350" i="7"/>
  <c r="AZ348" i="7"/>
  <c r="AL348" i="7"/>
  <c r="AC346" i="7"/>
  <c r="AC322" i="7"/>
  <c r="AX342" i="7"/>
  <c r="AE342" i="7"/>
  <c r="AL342" i="7"/>
  <c r="BG342" i="7"/>
  <c r="BN323" i="7"/>
  <c r="AE323" i="7"/>
  <c r="AZ323" i="7"/>
  <c r="AD313" i="7"/>
  <c r="BL310" i="7"/>
  <c r="AL378" i="7"/>
  <c r="BG369" i="7"/>
  <c r="BE360" i="7"/>
  <c r="BF356" i="7"/>
  <c r="AY354" i="7"/>
  <c r="BL348" i="7"/>
  <c r="AR348" i="7"/>
  <c r="AX346" i="7"/>
  <c r="AY346" i="7"/>
  <c r="AY342" i="7"/>
  <c r="AK339" i="7"/>
  <c r="AL334" i="7"/>
  <c r="AR329" i="7"/>
  <c r="AC313" i="7"/>
  <c r="AR312" i="7"/>
  <c r="BF305" i="7"/>
  <c r="AK325" i="7"/>
  <c r="AJ325" i="7"/>
  <c r="BF323" i="7"/>
  <c r="BE323" i="7"/>
  <c r="AR302" i="7"/>
  <c r="AQ302" i="7"/>
  <c r="BN368" i="7"/>
  <c r="AZ368" i="7"/>
  <c r="BE343" i="7"/>
  <c r="AE324" i="7"/>
  <c r="AL324" i="7"/>
  <c r="BG324" i="7"/>
  <c r="AZ324" i="7"/>
  <c r="AK311" i="7"/>
  <c r="AJ311" i="7"/>
  <c r="BE309" i="7"/>
  <c r="AQ303" i="7"/>
  <c r="BG352" i="7"/>
  <c r="AK352" i="7"/>
  <c r="AZ331" i="7"/>
  <c r="BG331" i="7"/>
  <c r="AE331" i="7"/>
  <c r="AK329" i="7"/>
  <c r="AJ329" i="7"/>
  <c r="AX299" i="7"/>
  <c r="AY299" i="7"/>
  <c r="AR359" i="7"/>
  <c r="AJ352" i="7"/>
  <c r="AE350" i="7"/>
  <c r="AE339" i="7"/>
  <c r="AZ339" i="7"/>
  <c r="AY337" i="7"/>
  <c r="AE337" i="7"/>
  <c r="AL337" i="7"/>
  <c r="AD325" i="7"/>
  <c r="AX314" i="7"/>
  <c r="AY345" i="7"/>
  <c r="BL344" i="7"/>
  <c r="AY343" i="7"/>
  <c r="BN342" i="7"/>
  <c r="AX337" i="7"/>
  <c r="BG334" i="7"/>
  <c r="BN334" i="7"/>
  <c r="AK326" i="7"/>
  <c r="AJ326" i="7"/>
  <c r="BG325" i="7"/>
  <c r="AK358" i="7"/>
  <c r="AK353" i="7"/>
  <c r="AJ353" i="7"/>
  <c r="AZ352" i="7"/>
  <c r="BN350" i="7"/>
  <c r="AX345" i="7"/>
  <c r="AX343" i="7"/>
  <c r="AC343" i="7"/>
  <c r="AZ334" i="7"/>
  <c r="AR316" i="7"/>
  <c r="AQ316" i="7"/>
  <c r="BL313" i="7"/>
  <c r="BL291" i="7"/>
  <c r="AR318" i="7"/>
  <c r="BG316" i="7"/>
  <c r="AL316" i="7"/>
  <c r="AY309" i="7"/>
  <c r="AJ297" i="7"/>
  <c r="AE284" i="7"/>
  <c r="BG284" i="7"/>
  <c r="AL284" i="7"/>
  <c r="AZ284" i="7"/>
  <c r="BN284" i="7"/>
  <c r="AQ314" i="7"/>
  <c r="BF310" i="7"/>
  <c r="BE310" i="7"/>
  <c r="AX309" i="7"/>
  <c r="AK297" i="7"/>
  <c r="AR343" i="7"/>
  <c r="BG332" i="7"/>
  <c r="AL332" i="7"/>
  <c r="AZ316" i="7"/>
  <c r="BN311" i="7"/>
  <c r="AE311" i="7"/>
  <c r="AZ311" i="7"/>
  <c r="AY296" i="7"/>
  <c r="BN330" i="7"/>
  <c r="AD327" i="7"/>
  <c r="AE312" i="7"/>
  <c r="AL312" i="7"/>
  <c r="BG312" i="7"/>
  <c r="AZ312" i="7"/>
  <c r="BF311" i="7"/>
  <c r="BE311" i="7"/>
  <c r="AR310" i="7"/>
  <c r="BL307" i="7"/>
  <c r="BF306" i="7"/>
  <c r="BE306" i="7"/>
  <c r="AK290" i="7"/>
  <c r="AC305" i="7"/>
  <c r="BN302" i="7"/>
  <c r="AE302" i="7"/>
  <c r="AZ302" i="7"/>
  <c r="AL302" i="7"/>
  <c r="BG302" i="7"/>
  <c r="AD283" i="7"/>
  <c r="AC283" i="7"/>
  <c r="AQ253" i="7"/>
  <c r="AR253" i="7"/>
  <c r="BF314" i="7"/>
  <c r="BE314" i="7"/>
  <c r="AD314" i="7"/>
  <c r="AC314" i="7"/>
  <c r="BG313" i="7"/>
  <c r="AL313" i="7"/>
  <c r="AD308" i="7"/>
  <c r="AR298" i="7"/>
  <c r="AR291" i="7"/>
  <c r="AY289" i="7"/>
  <c r="AL319" i="7"/>
  <c r="AE319" i="7"/>
  <c r="AD318" i="7"/>
  <c r="AC318" i="7"/>
  <c r="BN316" i="7"/>
  <c r="AR306" i="7"/>
  <c r="AQ306" i="7"/>
  <c r="AD304" i="7"/>
  <c r="AC304" i="7"/>
  <c r="BE297" i="7"/>
  <c r="AJ279" i="7"/>
  <c r="AK279" i="7"/>
  <c r="AJ255" i="7"/>
  <c r="AZ329" i="7"/>
  <c r="BG329" i="7"/>
  <c r="BN329" i="7"/>
  <c r="AR327" i="7"/>
  <c r="AZ319" i="7"/>
  <c r="AZ318" i="7"/>
  <c r="BN318" i="7"/>
  <c r="AL318" i="7"/>
  <c r="AR315" i="7"/>
  <c r="AQ315" i="7"/>
  <c r="AZ313" i="7"/>
  <c r="BL309" i="7"/>
  <c r="BG304" i="7"/>
  <c r="AL304" i="7"/>
  <c r="BN304" i="7"/>
  <c r="BF300" i="7"/>
  <c r="BE300" i="7"/>
  <c r="BN299" i="7"/>
  <c r="AL299" i="7"/>
  <c r="BG299" i="7"/>
  <c r="AL298" i="7"/>
  <c r="AE298" i="7"/>
  <c r="AZ298" i="7"/>
  <c r="BG298" i="7"/>
  <c r="BF297" i="7"/>
  <c r="AL305" i="7"/>
  <c r="AC303" i="7"/>
  <c r="AL301" i="7"/>
  <c r="AZ295" i="7"/>
  <c r="AX279" i="7"/>
  <c r="AY279" i="7"/>
  <c r="BL263" i="7"/>
  <c r="AZ305" i="7"/>
  <c r="AK293" i="7"/>
  <c r="AE276" i="7"/>
  <c r="BG276" i="7"/>
  <c r="AL276" i="7"/>
  <c r="AZ276" i="7"/>
  <c r="BN276" i="7"/>
  <c r="AE268" i="7"/>
  <c r="BG268" i="7"/>
  <c r="AL268" i="7"/>
  <c r="AZ268" i="7"/>
  <c r="BN268" i="7"/>
  <c r="AY301" i="7"/>
  <c r="BN292" i="7"/>
  <c r="BG292" i="7"/>
  <c r="BE285" i="7"/>
  <c r="BG307" i="7"/>
  <c r="AX301" i="7"/>
  <c r="AZ297" i="7"/>
  <c r="AC296" i="7"/>
  <c r="AR295" i="7"/>
  <c r="BG294" i="7"/>
  <c r="BE291" i="7"/>
  <c r="AJ291" i="7"/>
  <c r="AE290" i="7"/>
  <c r="AQ289" i="7"/>
  <c r="BF288" i="7"/>
  <c r="AD287" i="7"/>
  <c r="BF285" i="7"/>
  <c r="AJ303" i="7"/>
  <c r="AQ295" i="7"/>
  <c r="AL286" i="7"/>
  <c r="AZ286" i="7"/>
  <c r="BN286" i="7"/>
  <c r="AE286" i="7"/>
  <c r="BG286" i="7"/>
  <c r="AL262" i="7"/>
  <c r="AZ262" i="7"/>
  <c r="BN262" i="7"/>
  <c r="AE262" i="7"/>
  <c r="BG262" i="7"/>
  <c r="AE310" i="7"/>
  <c r="AE306" i="7"/>
  <c r="BN305" i="7"/>
  <c r="AK303" i="7"/>
  <c r="AR300" i="7"/>
  <c r="AX290" i="7"/>
  <c r="AQ201" i="7"/>
  <c r="AR201" i="7"/>
  <c r="AR305" i="7"/>
  <c r="AQ301" i="7"/>
  <c r="BG295" i="7"/>
  <c r="BL279" i="7"/>
  <c r="AK308" i="7"/>
  <c r="AJ308" i="7"/>
  <c r="AQ305" i="7"/>
  <c r="BE279" i="7"/>
  <c r="AK275" i="7"/>
  <c r="AR259" i="7"/>
  <c r="AQ259" i="7"/>
  <c r="AJ295" i="7"/>
  <c r="BF279" i="7"/>
  <c r="AC275" i="7"/>
  <c r="AQ271" i="7"/>
  <c r="AR271" i="7"/>
  <c r="AD247" i="7"/>
  <c r="AC247" i="7"/>
  <c r="AL234" i="7"/>
  <c r="AZ234" i="7"/>
  <c r="BN234" i="7"/>
  <c r="AE234" i="7"/>
  <c r="BG234" i="7"/>
  <c r="AY281" i="7"/>
  <c r="AR265" i="7"/>
  <c r="BL261" i="7"/>
  <c r="AL258" i="7"/>
  <c r="AZ258" i="7"/>
  <c r="BN258" i="7"/>
  <c r="AE258" i="7"/>
  <c r="BG258" i="7"/>
  <c r="AE207" i="7"/>
  <c r="BG207" i="7"/>
  <c r="AZ207" i="7"/>
  <c r="AL207" i="7"/>
  <c r="BN207" i="7"/>
  <c r="AC226" i="7"/>
  <c r="AD226" i="7"/>
  <c r="BN222" i="7"/>
  <c r="AL222" i="7"/>
  <c r="AE222" i="7"/>
  <c r="AZ222" i="7"/>
  <c r="BG222" i="7"/>
  <c r="AL282" i="7"/>
  <c r="AZ282" i="7"/>
  <c r="BN282" i="7"/>
  <c r="AE282" i="7"/>
  <c r="BG282" i="7"/>
  <c r="AE272" i="7"/>
  <c r="BG272" i="7"/>
  <c r="AL272" i="7"/>
  <c r="AZ272" i="7"/>
  <c r="BN272" i="7"/>
  <c r="BF267" i="7"/>
  <c r="AY257" i="7"/>
  <c r="AX257" i="7"/>
  <c r="AD269" i="7"/>
  <c r="BE231" i="7"/>
  <c r="BF231" i="7"/>
  <c r="BL212" i="7"/>
  <c r="AL288" i="7"/>
  <c r="AZ288" i="7"/>
  <c r="BN288" i="7"/>
  <c r="AQ277" i="7"/>
  <c r="AC269" i="7"/>
  <c r="BF263" i="7"/>
  <c r="AR223" i="7"/>
  <c r="BE263" i="7"/>
  <c r="AD239" i="7"/>
  <c r="AD263" i="7"/>
  <c r="AC263" i="7"/>
  <c r="AE260" i="7"/>
  <c r="BG260" i="7"/>
  <c r="AL260" i="7"/>
  <c r="AZ260" i="7"/>
  <c r="BN260" i="7"/>
  <c r="AC239" i="7"/>
  <c r="AR197" i="7"/>
  <c r="AQ197" i="7"/>
  <c r="AL274" i="7"/>
  <c r="AZ274" i="7"/>
  <c r="BN274" i="7"/>
  <c r="AE274" i="7"/>
  <c r="BG274" i="7"/>
  <c r="AY263" i="7"/>
  <c r="AQ235" i="7"/>
  <c r="AR235" i="7"/>
  <c r="AR269" i="7"/>
  <c r="AX263" i="7"/>
  <c r="AE252" i="7"/>
  <c r="BG252" i="7"/>
  <c r="AL252" i="7"/>
  <c r="AZ252" i="7"/>
  <c r="BN252" i="7"/>
  <c r="AE280" i="7"/>
  <c r="BG280" i="7"/>
  <c r="AL280" i="7"/>
  <c r="AZ280" i="7"/>
  <c r="BN280" i="7"/>
  <c r="AX271" i="7"/>
  <c r="AD271" i="7"/>
  <c r="AQ269" i="7"/>
  <c r="AR267" i="7"/>
  <c r="AQ261" i="7"/>
  <c r="AL278" i="7"/>
  <c r="AZ278" i="7"/>
  <c r="BN278" i="7"/>
  <c r="AE278" i="7"/>
  <c r="BG278" i="7"/>
  <c r="AL254" i="7"/>
  <c r="AZ254" i="7"/>
  <c r="BN254" i="7"/>
  <c r="AE254" i="7"/>
  <c r="BG254" i="7"/>
  <c r="BL253" i="7"/>
  <c r="AD235" i="7"/>
  <c r="AE232" i="7"/>
  <c r="BG232" i="7"/>
  <c r="AL232" i="7"/>
  <c r="AZ232" i="7"/>
  <c r="BN232" i="7"/>
  <c r="AR231" i="7"/>
  <c r="BE229" i="7"/>
  <c r="AE248" i="7"/>
  <c r="BG248" i="7"/>
  <c r="AL248" i="7"/>
  <c r="AZ248" i="7"/>
  <c r="BN248" i="7"/>
  <c r="AE236" i="7"/>
  <c r="BG236" i="7"/>
  <c r="AL236" i="7"/>
  <c r="AZ236" i="7"/>
  <c r="BN236" i="7"/>
  <c r="AE228" i="7"/>
  <c r="BG228" i="7"/>
  <c r="AL228" i="7"/>
  <c r="AZ228" i="7"/>
  <c r="BN228" i="7"/>
  <c r="AQ219" i="7"/>
  <c r="AR219" i="7"/>
  <c r="AC184" i="7"/>
  <c r="AD184" i="7"/>
  <c r="AQ129" i="7"/>
  <c r="AR129" i="7"/>
  <c r="AL238" i="7"/>
  <c r="AZ238" i="7"/>
  <c r="BN238" i="7"/>
  <c r="AE238" i="7"/>
  <c r="BG238" i="7"/>
  <c r="AZ227" i="7"/>
  <c r="AL227" i="7"/>
  <c r="AQ224" i="7"/>
  <c r="AR224" i="7"/>
  <c r="AR169" i="7"/>
  <c r="BL239" i="7"/>
  <c r="AQ237" i="7"/>
  <c r="AY229" i="7"/>
  <c r="AZ226" i="7"/>
  <c r="BG226" i="7"/>
  <c r="AE223" i="7"/>
  <c r="BN223" i="7"/>
  <c r="AZ223" i="7"/>
  <c r="AL223" i="7"/>
  <c r="AK219" i="7"/>
  <c r="AL266" i="7"/>
  <c r="AZ266" i="7"/>
  <c r="BN266" i="7"/>
  <c r="AE266" i="7"/>
  <c r="BG266" i="7"/>
  <c r="AE240" i="7"/>
  <c r="BG240" i="7"/>
  <c r="AL240" i="7"/>
  <c r="AZ240" i="7"/>
  <c r="BN240" i="7"/>
  <c r="AK233" i="7"/>
  <c r="AJ219" i="7"/>
  <c r="AC218" i="7"/>
  <c r="AD218" i="7"/>
  <c r="BL216" i="7"/>
  <c r="AE256" i="7"/>
  <c r="BG256" i="7"/>
  <c r="AL256" i="7"/>
  <c r="AZ256" i="7"/>
  <c r="BN256" i="7"/>
  <c r="AL242" i="7"/>
  <c r="AZ242" i="7"/>
  <c r="BN242" i="7"/>
  <c r="AE242" i="7"/>
  <c r="BG242" i="7"/>
  <c r="BG212" i="7"/>
  <c r="AL212" i="7"/>
  <c r="AL270" i="7"/>
  <c r="AZ270" i="7"/>
  <c r="BN270" i="7"/>
  <c r="AE270" i="7"/>
  <c r="BG270" i="7"/>
  <c r="AL246" i="7"/>
  <c r="AZ246" i="7"/>
  <c r="BN246" i="7"/>
  <c r="AE246" i="7"/>
  <c r="BG246" i="7"/>
  <c r="AQ229" i="7"/>
  <c r="AQ220" i="7"/>
  <c r="AR220" i="7"/>
  <c r="AD217" i="7"/>
  <c r="AX203" i="7"/>
  <c r="AY203" i="7"/>
  <c r="BF185" i="7"/>
  <c r="BE185" i="7"/>
  <c r="AE244" i="7"/>
  <c r="BG244" i="7"/>
  <c r="AL244" i="7"/>
  <c r="AZ244" i="7"/>
  <c r="BN244" i="7"/>
  <c r="AR229" i="7"/>
  <c r="AX225" i="7"/>
  <c r="BG223" i="7"/>
  <c r="AJ220" i="7"/>
  <c r="AY218" i="7"/>
  <c r="AQ186" i="7"/>
  <c r="AR186" i="7"/>
  <c r="AL250" i="7"/>
  <c r="AZ250" i="7"/>
  <c r="BN250" i="7"/>
  <c r="AE250" i="7"/>
  <c r="BG250" i="7"/>
  <c r="AD249" i="7"/>
  <c r="AR245" i="7"/>
  <c r="AL230" i="7"/>
  <c r="AZ230" i="7"/>
  <c r="BN230" i="7"/>
  <c r="AE230" i="7"/>
  <c r="BG230" i="7"/>
  <c r="BN227" i="7"/>
  <c r="AK220" i="7"/>
  <c r="AL217" i="7"/>
  <c r="AZ217" i="7"/>
  <c r="BN217" i="7"/>
  <c r="BG217" i="7"/>
  <c r="AQ188" i="7"/>
  <c r="AR188" i="7"/>
  <c r="AE264" i="7"/>
  <c r="BG264" i="7"/>
  <c r="AL264" i="7"/>
  <c r="AZ264" i="7"/>
  <c r="BN264" i="7"/>
  <c r="AJ239" i="7"/>
  <c r="BN226" i="7"/>
  <c r="AL226" i="7"/>
  <c r="AD221" i="7"/>
  <c r="BG219" i="7"/>
  <c r="AJ218" i="7"/>
  <c r="AK218" i="7"/>
  <c r="AD216" i="7"/>
  <c r="BN215" i="7"/>
  <c r="AE211" i="7"/>
  <c r="BG211" i="7"/>
  <c r="AX194" i="7"/>
  <c r="BL182" i="7"/>
  <c r="AE179" i="7"/>
  <c r="BG179" i="7"/>
  <c r="AD168" i="7"/>
  <c r="BF166" i="7"/>
  <c r="BE166" i="7"/>
  <c r="AE151" i="7"/>
  <c r="AZ151" i="7"/>
  <c r="AL151" i="7"/>
  <c r="BG151" i="7"/>
  <c r="BN151" i="7"/>
  <c r="AZ208" i="7"/>
  <c r="BF205" i="7"/>
  <c r="AL193" i="7"/>
  <c r="AZ193" i="7"/>
  <c r="BN193" i="7"/>
  <c r="AY180" i="7"/>
  <c r="AX180" i="7"/>
  <c r="AD208" i="7"/>
  <c r="AY195" i="7"/>
  <c r="BE192" i="7"/>
  <c r="AX190" i="7"/>
  <c r="AY190" i="7"/>
  <c r="AE183" i="7"/>
  <c r="BG183" i="7"/>
  <c r="AR177" i="7"/>
  <c r="AQ177" i="7"/>
  <c r="BE169" i="7"/>
  <c r="AE203" i="7"/>
  <c r="BG203" i="7"/>
  <c r="AX199" i="7"/>
  <c r="AR198" i="7"/>
  <c r="AK196" i="7"/>
  <c r="AX195" i="7"/>
  <c r="AR193" i="7"/>
  <c r="BF192" i="7"/>
  <c r="AD190" i="7"/>
  <c r="AE187" i="7"/>
  <c r="BG187" i="7"/>
  <c r="AZ183" i="7"/>
  <c r="BF182" i="7"/>
  <c r="AQ156" i="7"/>
  <c r="AR156" i="7"/>
  <c r="AQ221" i="7"/>
  <c r="AX214" i="7"/>
  <c r="AY214" i="7"/>
  <c r="AD204" i="7"/>
  <c r="BN203" i="7"/>
  <c r="BF201" i="7"/>
  <c r="AE199" i="7"/>
  <c r="BG199" i="7"/>
  <c r="AQ198" i="7"/>
  <c r="AQ193" i="7"/>
  <c r="AC190" i="7"/>
  <c r="BE182" i="7"/>
  <c r="AR180" i="7"/>
  <c r="BN224" i="7"/>
  <c r="AR221" i="7"/>
  <c r="AD214" i="7"/>
  <c r="AL213" i="7"/>
  <c r="AZ213" i="7"/>
  <c r="BN213" i="7"/>
  <c r="BN208" i="7"/>
  <c r="BE201" i="7"/>
  <c r="AZ200" i="7"/>
  <c r="AE200" i="7"/>
  <c r="BN199" i="7"/>
  <c r="AE195" i="7"/>
  <c r="BG195" i="7"/>
  <c r="AJ192" i="7"/>
  <c r="AR189" i="7"/>
  <c r="AK188" i="7"/>
  <c r="AQ180" i="7"/>
  <c r="AE224" i="7"/>
  <c r="AC214" i="7"/>
  <c r="AX206" i="7"/>
  <c r="AZ196" i="7"/>
  <c r="BG193" i="7"/>
  <c r="AQ189" i="7"/>
  <c r="BN187" i="7"/>
  <c r="AX182" i="7"/>
  <c r="AY182" i="7"/>
  <c r="AR213" i="7"/>
  <c r="AR209" i="7"/>
  <c r="AY206" i="7"/>
  <c r="BF198" i="7"/>
  <c r="AY192" i="7"/>
  <c r="AR190" i="7"/>
  <c r="AL179" i="7"/>
  <c r="AL205" i="7"/>
  <c r="AZ205" i="7"/>
  <c r="BN205" i="7"/>
  <c r="AL203" i="7"/>
  <c r="AE191" i="7"/>
  <c r="BG191" i="7"/>
  <c r="AX186" i="7"/>
  <c r="AR185" i="7"/>
  <c r="BN183" i="7"/>
  <c r="BL179" i="7"/>
  <c r="AR214" i="7"/>
  <c r="AY211" i="7"/>
  <c r="BG208" i="7"/>
  <c r="AL208" i="7"/>
  <c r="AD206" i="7"/>
  <c r="BE204" i="7"/>
  <c r="AX202" i="7"/>
  <c r="AY202" i="7"/>
  <c r="BN191" i="7"/>
  <c r="AE188" i="7"/>
  <c r="BG188" i="7"/>
  <c r="AQ185" i="7"/>
  <c r="AL183" i="7"/>
  <c r="BF181" i="7"/>
  <c r="BE181" i="7"/>
  <c r="BN181" i="7"/>
  <c r="AZ181" i="7"/>
  <c r="AE181" i="7"/>
  <c r="AK221" i="7"/>
  <c r="BF218" i="7"/>
  <c r="AE215" i="7"/>
  <c r="BG215" i="7"/>
  <c r="AX211" i="7"/>
  <c r="AR210" i="7"/>
  <c r="BF204" i="7"/>
  <c r="AL201" i="7"/>
  <c r="AZ201" i="7"/>
  <c r="BN201" i="7"/>
  <c r="AR200" i="7"/>
  <c r="AL199" i="7"/>
  <c r="BN196" i="7"/>
  <c r="AE193" i="7"/>
  <c r="AX188" i="7"/>
  <c r="AL187" i="7"/>
  <c r="AX176" i="7"/>
  <c r="AY176" i="7"/>
  <c r="AJ141" i="7"/>
  <c r="AL197" i="7"/>
  <c r="AZ197" i="7"/>
  <c r="BN197" i="7"/>
  <c r="AC182" i="7"/>
  <c r="AL177" i="7"/>
  <c r="AZ177" i="7"/>
  <c r="BN177" i="7"/>
  <c r="AE175" i="7"/>
  <c r="BG175" i="7"/>
  <c r="AL161" i="7"/>
  <c r="AZ161" i="7"/>
  <c r="BN161" i="7"/>
  <c r="AE161" i="7"/>
  <c r="BG161" i="7"/>
  <c r="AE159" i="7"/>
  <c r="BG159" i="7"/>
  <c r="AZ159" i="7"/>
  <c r="AL159" i="7"/>
  <c r="BN159" i="7"/>
  <c r="AX156" i="7"/>
  <c r="AY156" i="7"/>
  <c r="AJ137" i="7"/>
  <c r="BL129" i="7"/>
  <c r="AJ123" i="7"/>
  <c r="AK123" i="7"/>
  <c r="AX168" i="7"/>
  <c r="AD166" i="7"/>
  <c r="AJ164" i="7"/>
  <c r="AK164" i="7"/>
  <c r="AE155" i="7"/>
  <c r="BG155" i="7"/>
  <c r="BN155" i="7"/>
  <c r="AZ155" i="7"/>
  <c r="AL155" i="7"/>
  <c r="BF142" i="7"/>
  <c r="BE142" i="7"/>
  <c r="AL138" i="7"/>
  <c r="AZ138" i="7"/>
  <c r="BN138" i="7"/>
  <c r="AE138" i="7"/>
  <c r="BG138" i="7"/>
  <c r="AL134" i="7"/>
  <c r="AZ134" i="7"/>
  <c r="BN134" i="7"/>
  <c r="BG134" i="7"/>
  <c r="AE134" i="7"/>
  <c r="AC118" i="7"/>
  <c r="AD118" i="7"/>
  <c r="AK163" i="7"/>
  <c r="AJ163" i="7"/>
  <c r="BG168" i="7"/>
  <c r="BN168" i="7"/>
  <c r="BL163" i="7"/>
  <c r="AK156" i="7"/>
  <c r="AL173" i="7"/>
  <c r="AZ173" i="7"/>
  <c r="BN173" i="7"/>
  <c r="AE171" i="7"/>
  <c r="BG171" i="7"/>
  <c r="AR161" i="7"/>
  <c r="AQ161" i="7"/>
  <c r="AR158" i="7"/>
  <c r="AJ156" i="7"/>
  <c r="AL209" i="7"/>
  <c r="AZ209" i="7"/>
  <c r="BN209" i="7"/>
  <c r="AL185" i="7"/>
  <c r="AZ185" i="7"/>
  <c r="BN185" i="7"/>
  <c r="AE176" i="7"/>
  <c r="AL176" i="7"/>
  <c r="AE164" i="7"/>
  <c r="AZ164" i="7"/>
  <c r="AQ158" i="7"/>
  <c r="AT154" i="7"/>
  <c r="AQ130" i="7"/>
  <c r="AR130" i="7"/>
  <c r="BF177" i="7"/>
  <c r="AK175" i="7"/>
  <c r="BF156" i="7"/>
  <c r="AL189" i="7"/>
  <c r="AZ189" i="7"/>
  <c r="BN189" i="7"/>
  <c r="AR178" i="7"/>
  <c r="BE177" i="7"/>
  <c r="AR166" i="7"/>
  <c r="AY163" i="7"/>
  <c r="BN171" i="7"/>
  <c r="AL168" i="7"/>
  <c r="BE156" i="7"/>
  <c r="AC146" i="7"/>
  <c r="AE128" i="7"/>
  <c r="BG128" i="7"/>
  <c r="AZ128" i="7"/>
  <c r="AL128" i="7"/>
  <c r="BN128" i="7"/>
  <c r="AK121" i="7"/>
  <c r="AJ121" i="7"/>
  <c r="AD109" i="7"/>
  <c r="BG172" i="7"/>
  <c r="AZ172" i="7"/>
  <c r="AL169" i="7"/>
  <c r="AZ169" i="7"/>
  <c r="BN169" i="7"/>
  <c r="AE169" i="7"/>
  <c r="BE149" i="7"/>
  <c r="BF149" i="7"/>
  <c r="AD146" i="7"/>
  <c r="AX175" i="7"/>
  <c r="BL174" i="7"/>
  <c r="BE158" i="7"/>
  <c r="AL165" i="7"/>
  <c r="AZ165" i="7"/>
  <c r="BN165" i="7"/>
  <c r="AZ152" i="7"/>
  <c r="BN150" i="7"/>
  <c r="AL149" i="7"/>
  <c r="AQ117" i="7"/>
  <c r="AJ147" i="7"/>
  <c r="AD122" i="7"/>
  <c r="AX111" i="7"/>
  <c r="AY111" i="7"/>
  <c r="BE110" i="7"/>
  <c r="AK147" i="7"/>
  <c r="AY144" i="7"/>
  <c r="BL136" i="7"/>
  <c r="AE163" i="7"/>
  <c r="BG163" i="7"/>
  <c r="AL153" i="7"/>
  <c r="AZ153" i="7"/>
  <c r="BN153" i="7"/>
  <c r="AR152" i="7"/>
  <c r="BL148" i="7"/>
  <c r="AX144" i="7"/>
  <c r="BL141" i="7"/>
  <c r="BL125" i="7"/>
  <c r="AQ152" i="7"/>
  <c r="AX149" i="7"/>
  <c r="AJ143" i="7"/>
  <c r="AK143" i="7"/>
  <c r="AY140" i="7"/>
  <c r="AE140" i="7"/>
  <c r="BG140" i="7"/>
  <c r="AL140" i="7"/>
  <c r="AR113" i="7"/>
  <c r="AE167" i="7"/>
  <c r="BG167" i="7"/>
  <c r="AC157" i="7"/>
  <c r="AE156" i="7"/>
  <c r="AQ153" i="7"/>
  <c r="BG152" i="7"/>
  <c r="AD147" i="7"/>
  <c r="BF143" i="7"/>
  <c r="AX140" i="7"/>
  <c r="AD130" i="7"/>
  <c r="AL157" i="7"/>
  <c r="AZ157" i="7"/>
  <c r="BN157" i="7"/>
  <c r="BL156" i="7"/>
  <c r="AZ150" i="7"/>
  <c r="AK148" i="7"/>
  <c r="AE132" i="7"/>
  <c r="BG132" i="7"/>
  <c r="AL132" i="7"/>
  <c r="AZ132" i="7"/>
  <c r="AL130" i="7"/>
  <c r="AZ130" i="7"/>
  <c r="BN130" i="7"/>
  <c r="BG130" i="7"/>
  <c r="AE136" i="7"/>
  <c r="BG136" i="7"/>
  <c r="AZ136" i="7"/>
  <c r="AL136" i="7"/>
  <c r="AY121" i="7"/>
  <c r="AR149" i="7"/>
  <c r="AR142" i="7"/>
  <c r="BN132" i="7"/>
  <c r="BE122" i="7"/>
  <c r="AX121" i="7"/>
  <c r="BE157" i="7"/>
  <c r="BF146" i="7"/>
  <c r="AL145" i="7"/>
  <c r="AE145" i="7"/>
  <c r="AC143" i="7"/>
  <c r="BN140" i="7"/>
  <c r="AZ129" i="7"/>
  <c r="AL129" i="7"/>
  <c r="BG129" i="7"/>
  <c r="AE129" i="7"/>
  <c r="AQ126" i="7"/>
  <c r="BF122" i="7"/>
  <c r="AC121" i="7"/>
  <c r="AL146" i="7"/>
  <c r="AZ146" i="7"/>
  <c r="BN146" i="7"/>
  <c r="BG137" i="7"/>
  <c r="AL126" i="7"/>
  <c r="AZ126" i="7"/>
  <c r="BN126" i="7"/>
  <c r="AR108" i="7"/>
  <c r="AQ108" i="7"/>
  <c r="BE102" i="7"/>
  <c r="AM124" i="7"/>
  <c r="AO124" i="7" s="1"/>
  <c r="AL118" i="7"/>
  <c r="AZ118" i="7"/>
  <c r="BN118" i="7"/>
  <c r="AX116" i="7"/>
  <c r="AR115" i="7"/>
  <c r="AY100" i="7"/>
  <c r="AX100" i="7"/>
  <c r="AE144" i="7"/>
  <c r="BG144" i="7"/>
  <c r="AZ137" i="7"/>
  <c r="BE127" i="7"/>
  <c r="AK125" i="7"/>
  <c r="BN121" i="7"/>
  <c r="AY119" i="7"/>
  <c r="AC119" i="7"/>
  <c r="BG117" i="7"/>
  <c r="AL117" i="7"/>
  <c r="AQ115" i="7"/>
  <c r="AC106" i="7"/>
  <c r="AD106" i="7"/>
  <c r="AJ125" i="7"/>
  <c r="AE116" i="7"/>
  <c r="BG116" i="7"/>
  <c r="AC114" i="7"/>
  <c r="AQ110" i="7"/>
  <c r="AR110" i="7"/>
  <c r="AQ107" i="7"/>
  <c r="AR107" i="7"/>
  <c r="BF106" i="7"/>
  <c r="BE106" i="7"/>
  <c r="AE148" i="7"/>
  <c r="BG148" i="7"/>
  <c r="BI133" i="7"/>
  <c r="BF131" i="7"/>
  <c r="AZ125" i="7"/>
  <c r="AD123" i="7"/>
  <c r="AL122" i="7"/>
  <c r="AZ122" i="7"/>
  <c r="BN122" i="7"/>
  <c r="AL114" i="7"/>
  <c r="AZ114" i="7"/>
  <c r="BN114" i="7"/>
  <c r="BN112" i="7"/>
  <c r="BE131" i="7"/>
  <c r="AC123" i="7"/>
  <c r="AR119" i="7"/>
  <c r="BN116" i="7"/>
  <c r="BF115" i="7"/>
  <c r="BE104" i="7"/>
  <c r="BF104" i="7"/>
  <c r="AE125" i="7"/>
  <c r="BL124" i="7"/>
  <c r="BG121" i="7"/>
  <c r="AY120" i="7"/>
  <c r="AQ119" i="7"/>
  <c r="BG118" i="7"/>
  <c r="AZ117" i="7"/>
  <c r="BE115" i="7"/>
  <c r="BI98" i="7"/>
  <c r="BH98" i="7"/>
  <c r="BE98" i="7"/>
  <c r="BF98" i="7"/>
  <c r="AL142" i="7"/>
  <c r="AZ142" i="7"/>
  <c r="BN142" i="7"/>
  <c r="BF133" i="7"/>
  <c r="AD127" i="7"/>
  <c r="AC126" i="7"/>
  <c r="AE124" i="7"/>
  <c r="BG124" i="7"/>
  <c r="AR123" i="7"/>
  <c r="AE120" i="7"/>
  <c r="BG120" i="7"/>
  <c r="AK108" i="7"/>
  <c r="AQ114" i="7"/>
  <c r="AR114" i="7"/>
  <c r="AE112" i="7"/>
  <c r="BG112" i="7"/>
  <c r="BN110" i="7"/>
  <c r="AZ110" i="7"/>
  <c r="BE108" i="7"/>
  <c r="AR105" i="7"/>
  <c r="AQ104" i="7"/>
  <c r="AR97" i="7"/>
  <c r="AR96" i="7"/>
  <c r="AE99" i="7"/>
  <c r="BG99" i="7"/>
  <c r="AZ99" i="7"/>
  <c r="BE90" i="7"/>
  <c r="AD85" i="7"/>
  <c r="AC85" i="7"/>
  <c r="AR82" i="7"/>
  <c r="AQ82" i="7"/>
  <c r="AX94" i="7"/>
  <c r="AY94" i="7"/>
  <c r="BF90" i="7"/>
  <c r="BE86" i="7"/>
  <c r="BF81" i="7"/>
  <c r="BE81" i="7"/>
  <c r="AK104" i="7"/>
  <c r="BL100" i="7"/>
  <c r="AR94" i="7"/>
  <c r="BL91" i="7"/>
  <c r="BN108" i="7"/>
  <c r="BN106" i="7"/>
  <c r="AX106" i="7"/>
  <c r="AJ104" i="7"/>
  <c r="AL100" i="7"/>
  <c r="BO95" i="7"/>
  <c r="BP95" i="7"/>
  <c r="BL95" i="7"/>
  <c r="AQ94" i="7"/>
  <c r="AL101" i="7"/>
  <c r="AZ101" i="7"/>
  <c r="BN101" i="7"/>
  <c r="BG101" i="7"/>
  <c r="AX98" i="7"/>
  <c r="AY98" i="7"/>
  <c r="AD81" i="7"/>
  <c r="AC81" i="7"/>
  <c r="AE67" i="7"/>
  <c r="BG67" i="7"/>
  <c r="AZ67" i="7"/>
  <c r="AL67" i="7"/>
  <c r="BN67" i="7"/>
  <c r="AY105" i="7"/>
  <c r="AE92" i="7"/>
  <c r="AL92" i="7"/>
  <c r="BG92" i="7"/>
  <c r="BN92" i="7"/>
  <c r="AE87" i="7"/>
  <c r="BG87" i="7"/>
  <c r="AL87" i="7"/>
  <c r="BN87" i="7"/>
  <c r="AR86" i="7"/>
  <c r="AQ86" i="7"/>
  <c r="AD102" i="7"/>
  <c r="BN96" i="7"/>
  <c r="AE96" i="7"/>
  <c r="AC88" i="7"/>
  <c r="AE108" i="7"/>
  <c r="BN99" i="7"/>
  <c r="AJ94" i="7"/>
  <c r="AD78" i="7"/>
  <c r="AC78" i="7"/>
  <c r="AD111" i="7"/>
  <c r="AY107" i="7"/>
  <c r="AE103" i="7"/>
  <c r="BG103" i="7"/>
  <c r="AZ92" i="7"/>
  <c r="BF89" i="7"/>
  <c r="AY84" i="7"/>
  <c r="AX84" i="7"/>
  <c r="AX107" i="7"/>
  <c r="AQ105" i="7"/>
  <c r="AE100" i="7"/>
  <c r="BG100" i="7"/>
  <c r="AL99" i="7"/>
  <c r="BF94" i="7"/>
  <c r="AD93" i="7"/>
  <c r="AC93" i="7"/>
  <c r="BE89" i="7"/>
  <c r="BL102" i="7"/>
  <c r="AL97" i="7"/>
  <c r="AZ97" i="7"/>
  <c r="BN97" i="7"/>
  <c r="AE95" i="7"/>
  <c r="BG95" i="7"/>
  <c r="BE84" i="7"/>
  <c r="AY82" i="7"/>
  <c r="AL79" i="7"/>
  <c r="AZ79" i="7"/>
  <c r="AQ80" i="7"/>
  <c r="AX88" i="7"/>
  <c r="AE83" i="7"/>
  <c r="BG83" i="7"/>
  <c r="AQ69" i="7"/>
  <c r="AR69" i="7"/>
  <c r="BN83" i="7"/>
  <c r="BF74" i="7"/>
  <c r="BE74" i="7"/>
  <c r="BF73" i="7"/>
  <c r="AL93" i="7"/>
  <c r="AZ93" i="7"/>
  <c r="BN93" i="7"/>
  <c r="AK91" i="7"/>
  <c r="AJ91" i="7"/>
  <c r="BF82" i="7"/>
  <c r="AL81" i="7"/>
  <c r="AZ81" i="7"/>
  <c r="BN81" i="7"/>
  <c r="BN79" i="7"/>
  <c r="AZ95" i="7"/>
  <c r="AY90" i="7"/>
  <c r="AL89" i="7"/>
  <c r="AZ89" i="7"/>
  <c r="BN89" i="7"/>
  <c r="BL88" i="7"/>
  <c r="BL84" i="7"/>
  <c r="BE82" i="7"/>
  <c r="AR74" i="7"/>
  <c r="AZ72" i="7"/>
  <c r="AL72" i="7"/>
  <c r="BG72" i="7"/>
  <c r="BN72" i="7"/>
  <c r="AE72" i="7"/>
  <c r="AX90" i="7"/>
  <c r="AD90" i="7"/>
  <c r="BL76" i="7"/>
  <c r="AD98" i="7"/>
  <c r="AE97" i="7"/>
  <c r="AY91" i="7"/>
  <c r="AC90" i="7"/>
  <c r="AR89" i="7"/>
  <c r="AQ89" i="7"/>
  <c r="BG88" i="7"/>
  <c r="AD86" i="7"/>
  <c r="AL85" i="7"/>
  <c r="AZ85" i="7"/>
  <c r="BN85" i="7"/>
  <c r="AL83" i="7"/>
  <c r="BG79" i="7"/>
  <c r="AL88" i="7"/>
  <c r="AL84" i="7"/>
  <c r="AE79" i="7"/>
  <c r="AJ74" i="7"/>
  <c r="AK74" i="7"/>
  <c r="AE91" i="7"/>
  <c r="BG91" i="7"/>
  <c r="AK76" i="7"/>
  <c r="AL60" i="7"/>
  <c r="BG60" i="7"/>
  <c r="BN60" i="7"/>
  <c r="AE60" i="7"/>
  <c r="AE59" i="7"/>
  <c r="BG59" i="7"/>
  <c r="AL59" i="7"/>
  <c r="BN59" i="7"/>
  <c r="AT32" i="7"/>
  <c r="AU32" i="7"/>
  <c r="AE71" i="7"/>
  <c r="BG71" i="7"/>
  <c r="AL71" i="7"/>
  <c r="AZ71" i="7"/>
  <c r="AY64" i="7"/>
  <c r="AQ65" i="7"/>
  <c r="AR65" i="7"/>
  <c r="AC62" i="7"/>
  <c r="BL56" i="7"/>
  <c r="BE35" i="7"/>
  <c r="BF35" i="7"/>
  <c r="AE68" i="7"/>
  <c r="BN68" i="7"/>
  <c r="AZ68" i="7"/>
  <c r="AJ63" i="7"/>
  <c r="AD62" i="7"/>
  <c r="BN77" i="7"/>
  <c r="AL77" i="7"/>
  <c r="BG77" i="7"/>
  <c r="BG68" i="7"/>
  <c r="AE63" i="7"/>
  <c r="BG63" i="7"/>
  <c r="BN63" i="7"/>
  <c r="AZ63" i="7"/>
  <c r="AC58" i="7"/>
  <c r="AQ61" i="7"/>
  <c r="AR61" i="7"/>
  <c r="AD57" i="7"/>
  <c r="AC57" i="7"/>
  <c r="AX53" i="7"/>
  <c r="AE40" i="7"/>
  <c r="BG40" i="7"/>
  <c r="AL40" i="7"/>
  <c r="BN40" i="7"/>
  <c r="AZ40" i="7"/>
  <c r="BL78" i="7"/>
  <c r="AJ64" i="7"/>
  <c r="AZ60" i="7"/>
  <c r="AZ59" i="7"/>
  <c r="AY53" i="7"/>
  <c r="AQ49" i="7"/>
  <c r="AL46" i="7"/>
  <c r="AZ46" i="7"/>
  <c r="BN46" i="7"/>
  <c r="BG46" i="7"/>
  <c r="AE46" i="7"/>
  <c r="BN71" i="7"/>
  <c r="AL53" i="7"/>
  <c r="AE53" i="7"/>
  <c r="BG53" i="7"/>
  <c r="BN53" i="7"/>
  <c r="AR49" i="7"/>
  <c r="AX80" i="7"/>
  <c r="BL64" i="7"/>
  <c r="BE49" i="7"/>
  <c r="BF49" i="7"/>
  <c r="AX75" i="7"/>
  <c r="AX74" i="7"/>
  <c r="AY74" i="7"/>
  <c r="AL73" i="7"/>
  <c r="AZ73" i="7"/>
  <c r="BN73" i="7"/>
  <c r="AE73" i="7"/>
  <c r="BL66" i="7"/>
  <c r="AZ78" i="7"/>
  <c r="BG69" i="7"/>
  <c r="AR64" i="7"/>
  <c r="AR51" i="7"/>
  <c r="AE55" i="7"/>
  <c r="BG55" i="7"/>
  <c r="AJ39" i="7"/>
  <c r="AK39" i="7"/>
  <c r="AL57" i="7"/>
  <c r="AZ57" i="7"/>
  <c r="BN57" i="7"/>
  <c r="AE52" i="7"/>
  <c r="BG52" i="7"/>
  <c r="BF42" i="7"/>
  <c r="AR58" i="7"/>
  <c r="BF54" i="7"/>
  <c r="AZ52" i="7"/>
  <c r="AK48" i="7"/>
  <c r="BE42" i="7"/>
  <c r="BL49" i="7"/>
  <c r="AJ43" i="7"/>
  <c r="AL61" i="7"/>
  <c r="AZ61" i="7"/>
  <c r="BN61" i="7"/>
  <c r="BG56" i="7"/>
  <c r="AD51" i="7"/>
  <c r="AK43" i="7"/>
  <c r="AJ37" i="7"/>
  <c r="AK37" i="7"/>
  <c r="AE75" i="7"/>
  <c r="BG75" i="7"/>
  <c r="AE69" i="7"/>
  <c r="BG57" i="7"/>
  <c r="AL56" i="7"/>
  <c r="AL55" i="7"/>
  <c r="AC51" i="7"/>
  <c r="AD42" i="7"/>
  <c r="AC42" i="7"/>
  <c r="AL65" i="7"/>
  <c r="AZ65" i="7"/>
  <c r="BN65" i="7"/>
  <c r="BE50" i="7"/>
  <c r="BF50" i="7"/>
  <c r="AZ49" i="7"/>
  <c r="AL49" i="7"/>
  <c r="AE49" i="7"/>
  <c r="AE48" i="7"/>
  <c r="BG48" i="7"/>
  <c r="BF47" i="7"/>
  <c r="BG65" i="7"/>
  <c r="AD64" i="7"/>
  <c r="AK58" i="7"/>
  <c r="BE47" i="7"/>
  <c r="BL45" i="7"/>
  <c r="BE39" i="7"/>
  <c r="BN35" i="7"/>
  <c r="AZ35" i="7"/>
  <c r="AE35" i="7"/>
  <c r="AL35" i="7"/>
  <c r="AL69" i="7"/>
  <c r="AZ69" i="7"/>
  <c r="BN69" i="7"/>
  <c r="AZ55" i="7"/>
  <c r="BN52" i="7"/>
  <c r="AL52" i="7"/>
  <c r="AX47" i="7"/>
  <c r="AY47" i="7"/>
  <c r="AE33" i="7"/>
  <c r="BN33" i="7"/>
  <c r="AL33" i="7"/>
  <c r="BG33" i="7"/>
  <c r="AC41" i="7"/>
  <c r="AD38" i="7"/>
  <c r="BF34" i="7"/>
  <c r="AK30" i="7"/>
  <c r="AJ30" i="7"/>
  <c r="AD28" i="7"/>
  <c r="AY41" i="7"/>
  <c r="AD41" i="7"/>
  <c r="AC38" i="7"/>
  <c r="BE30" i="7"/>
  <c r="BF30" i="7"/>
  <c r="AZ28" i="7"/>
  <c r="AL28" i="7"/>
  <c r="BG28" i="7"/>
  <c r="BN28" i="7"/>
  <c r="AX41" i="7"/>
  <c r="AL38" i="7"/>
  <c r="AZ38" i="7"/>
  <c r="BN38" i="7"/>
  <c r="BL37" i="7"/>
  <c r="AE31" i="7"/>
  <c r="BN31" i="7"/>
  <c r="AL31" i="7"/>
  <c r="AY20" i="7"/>
  <c r="AX39" i="7"/>
  <c r="AE50" i="7"/>
  <c r="AD43" i="7"/>
  <c r="AQ41" i="7"/>
  <c r="AY39" i="7"/>
  <c r="AQ34" i="7"/>
  <c r="AR34" i="7"/>
  <c r="BH25" i="7"/>
  <c r="AE54" i="7"/>
  <c r="AE44" i="7"/>
  <c r="BG44" i="7"/>
  <c r="AC43" i="7"/>
  <c r="AR41" i="7"/>
  <c r="AC39" i="7"/>
  <c r="AQ38" i="7"/>
  <c r="AQ27" i="7"/>
  <c r="AR27" i="7"/>
  <c r="AL42" i="7"/>
  <c r="AZ42" i="7"/>
  <c r="BN42" i="7"/>
  <c r="BE31" i="7"/>
  <c r="AC12" i="7"/>
  <c r="AD12" i="7"/>
  <c r="AL50" i="7"/>
  <c r="AZ50" i="7"/>
  <c r="BN50" i="7"/>
  <c r="AK45" i="7"/>
  <c r="AR43" i="7"/>
  <c r="AE37" i="7"/>
  <c r="BG37" i="7"/>
  <c r="BF31" i="7"/>
  <c r="AC23" i="7"/>
  <c r="AD23" i="7"/>
  <c r="AJ45" i="7"/>
  <c r="AQ43" i="7"/>
  <c r="BH38" i="7"/>
  <c r="BF38" i="7"/>
  <c r="BL34" i="7"/>
  <c r="BL27" i="7"/>
  <c r="BN26" i="7"/>
  <c r="AZ26" i="7"/>
  <c r="AL26" i="7"/>
  <c r="BG26" i="7"/>
  <c r="AE26" i="7"/>
  <c r="AX20" i="7"/>
  <c r="BL18" i="7"/>
  <c r="BO18" i="7"/>
  <c r="BP18" i="7"/>
  <c r="AY36" i="7"/>
  <c r="AK36" i="7"/>
  <c r="AZ34" i="7"/>
  <c r="AQ20" i="7"/>
  <c r="AK25" i="7"/>
  <c r="BG24" i="7"/>
  <c r="AR24" i="7"/>
  <c r="BG36" i="7"/>
  <c r="AE34" i="7"/>
  <c r="AZ29" i="7"/>
  <c r="AZ27" i="7"/>
  <c r="AQ24" i="7"/>
  <c r="AL23" i="7"/>
  <c r="AX22" i="7"/>
  <c r="AD22" i="7"/>
  <c r="AJ21" i="7"/>
  <c r="AC15" i="7"/>
  <c r="AD15" i="7"/>
  <c r="AJ11" i="7"/>
  <c r="AK11" i="7"/>
  <c r="AM10" i="7"/>
  <c r="AN10" i="7"/>
  <c r="BF23" i="7"/>
  <c r="BG21" i="7"/>
  <c r="AE21" i="7"/>
  <c r="AJ20" i="7"/>
  <c r="BN19" i="7"/>
  <c r="AL19" i="7"/>
  <c r="AL24" i="7"/>
  <c r="AY23" i="7"/>
  <c r="BL22" i="7"/>
  <c r="AL18" i="7"/>
  <c r="AZ18" i="7"/>
  <c r="AE18" i="7"/>
  <c r="BE15" i="7"/>
  <c r="AJ14" i="7"/>
  <c r="AD29" i="7"/>
  <c r="AE27" i="7"/>
  <c r="AZ24" i="7"/>
  <c r="AX23" i="7"/>
  <c r="BG18" i="7"/>
  <c r="AQ17" i="7"/>
  <c r="AR17" i="7"/>
  <c r="BG19" i="7"/>
  <c r="AE16" i="7"/>
  <c r="BG16" i="7"/>
  <c r="AL16" i="7"/>
  <c r="AZ16" i="7"/>
  <c r="BN16" i="7"/>
  <c r="BG14" i="7"/>
  <c r="AE14" i="7"/>
  <c r="BN12" i="7"/>
  <c r="AZ12" i="7"/>
  <c r="AL12" i="7"/>
  <c r="BG10" i="7"/>
  <c r="AE10" i="7"/>
  <c r="AY13" i="7"/>
  <c r="BN14" i="7"/>
  <c r="AZ14" i="7"/>
  <c r="BG12" i="7"/>
  <c r="BN10" i="7"/>
  <c r="AZ10" i="7"/>
  <c r="BN11" i="7"/>
  <c r="AZ11" i="7"/>
  <c r="AY15" i="7"/>
  <c r="AK15" i="7"/>
  <c r="BF13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5" i="7"/>
  <c r="K586" i="7"/>
  <c r="K587" i="7"/>
  <c r="K588" i="7"/>
  <c r="K589" i="7"/>
  <c r="K590" i="7"/>
  <c r="K591" i="7"/>
  <c r="K592" i="7"/>
  <c r="K593" i="7"/>
  <c r="K594" i="7"/>
  <c r="K595" i="7"/>
  <c r="K596" i="7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2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675" i="7"/>
  <c r="K676" i="7"/>
  <c r="K677" i="7"/>
  <c r="K678" i="7"/>
  <c r="K679" i="7"/>
  <c r="K680" i="7"/>
  <c r="K681" i="7"/>
  <c r="K682" i="7"/>
  <c r="K683" i="7"/>
  <c r="K684" i="7"/>
  <c r="K685" i="7"/>
  <c r="K686" i="7"/>
  <c r="K687" i="7"/>
  <c r="K688" i="7"/>
  <c r="K689" i="7"/>
  <c r="K690" i="7"/>
  <c r="K691" i="7"/>
  <c r="K692" i="7"/>
  <c r="K693" i="7"/>
  <c r="K694" i="7"/>
  <c r="K695" i="7"/>
  <c r="K696" i="7"/>
  <c r="K697" i="7"/>
  <c r="K698" i="7"/>
  <c r="K699" i="7"/>
  <c r="K700" i="7"/>
  <c r="K701" i="7"/>
  <c r="K702" i="7"/>
  <c r="K703" i="7"/>
  <c r="K704" i="7"/>
  <c r="K705" i="7"/>
  <c r="K706" i="7"/>
  <c r="K707" i="7"/>
  <c r="K708" i="7"/>
  <c r="K709" i="7"/>
  <c r="K710" i="7"/>
  <c r="K711" i="7"/>
  <c r="K712" i="7"/>
  <c r="K713" i="7"/>
  <c r="K714" i="7"/>
  <c r="K715" i="7"/>
  <c r="K716" i="7"/>
  <c r="K717" i="7"/>
  <c r="K718" i="7"/>
  <c r="K719" i="7"/>
  <c r="K720" i="7"/>
  <c r="K721" i="7"/>
  <c r="K722" i="7"/>
  <c r="K723" i="7"/>
  <c r="K724" i="7"/>
  <c r="K725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738" i="7"/>
  <c r="K739" i="7"/>
  <c r="K740" i="7"/>
  <c r="K741" i="7"/>
  <c r="K742" i="7"/>
  <c r="K743" i="7"/>
  <c r="K744" i="7"/>
  <c r="K745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K762" i="7"/>
  <c r="K763" i="7"/>
  <c r="K764" i="7"/>
  <c r="K765" i="7"/>
  <c r="K766" i="7"/>
  <c r="K767" i="7"/>
  <c r="K768" i="7"/>
  <c r="K769" i="7"/>
  <c r="K770" i="7"/>
  <c r="K771" i="7"/>
  <c r="K772" i="7"/>
  <c r="K773" i="7"/>
  <c r="K774" i="7"/>
  <c r="K775" i="7"/>
  <c r="K776" i="7"/>
  <c r="K777" i="7"/>
  <c r="K778" i="7"/>
  <c r="K779" i="7"/>
  <c r="K780" i="7"/>
  <c r="K781" i="7"/>
  <c r="K782" i="7"/>
  <c r="K783" i="7"/>
  <c r="K784" i="7"/>
  <c r="K785" i="7"/>
  <c r="K786" i="7"/>
  <c r="K787" i="7"/>
  <c r="K788" i="7"/>
  <c r="K789" i="7"/>
  <c r="K790" i="7"/>
  <c r="K791" i="7"/>
  <c r="K792" i="7"/>
  <c r="K793" i="7"/>
  <c r="K794" i="7"/>
  <c r="K795" i="7"/>
  <c r="K796" i="7"/>
  <c r="K797" i="7"/>
  <c r="K798" i="7"/>
  <c r="K799" i="7"/>
  <c r="K800" i="7"/>
  <c r="K801" i="7"/>
  <c r="K802" i="7"/>
  <c r="K803" i="7"/>
  <c r="K804" i="7"/>
  <c r="K805" i="7"/>
  <c r="K806" i="7"/>
  <c r="K807" i="7"/>
  <c r="K808" i="7"/>
  <c r="K809" i="7"/>
  <c r="K810" i="7"/>
  <c r="K811" i="7"/>
  <c r="K812" i="7"/>
  <c r="K813" i="7"/>
  <c r="K814" i="7"/>
  <c r="K815" i="7"/>
  <c r="K816" i="7"/>
  <c r="K817" i="7"/>
  <c r="K818" i="7"/>
  <c r="K819" i="7"/>
  <c r="K820" i="7"/>
  <c r="K821" i="7"/>
  <c r="K822" i="7"/>
  <c r="K823" i="7"/>
  <c r="K824" i="7"/>
  <c r="K825" i="7"/>
  <c r="K826" i="7"/>
  <c r="K827" i="7"/>
  <c r="K828" i="7"/>
  <c r="K829" i="7"/>
  <c r="K830" i="7"/>
  <c r="K831" i="7"/>
  <c r="K832" i="7"/>
  <c r="K833" i="7"/>
  <c r="K834" i="7"/>
  <c r="K835" i="7"/>
  <c r="K836" i="7"/>
  <c r="K837" i="7"/>
  <c r="K838" i="7"/>
  <c r="K839" i="7"/>
  <c r="K840" i="7"/>
  <c r="K841" i="7"/>
  <c r="K842" i="7"/>
  <c r="K843" i="7"/>
  <c r="K844" i="7"/>
  <c r="K845" i="7"/>
  <c r="K846" i="7"/>
  <c r="K847" i="7"/>
  <c r="K848" i="7"/>
  <c r="K849" i="7"/>
  <c r="K850" i="7"/>
  <c r="K851" i="7"/>
  <c r="K852" i="7"/>
  <c r="K853" i="7"/>
  <c r="K854" i="7"/>
  <c r="K855" i="7"/>
  <c r="K856" i="7"/>
  <c r="K857" i="7"/>
  <c r="K858" i="7"/>
  <c r="K859" i="7"/>
  <c r="K860" i="7"/>
  <c r="K861" i="7"/>
  <c r="K862" i="7"/>
  <c r="K863" i="7"/>
  <c r="K864" i="7"/>
  <c r="K865" i="7"/>
  <c r="K866" i="7"/>
  <c r="K867" i="7"/>
  <c r="K868" i="7"/>
  <c r="K869" i="7"/>
  <c r="K870" i="7"/>
  <c r="K871" i="7"/>
  <c r="K872" i="7"/>
  <c r="K873" i="7"/>
  <c r="K874" i="7"/>
  <c r="K875" i="7"/>
  <c r="K876" i="7"/>
  <c r="K877" i="7"/>
  <c r="K878" i="7"/>
  <c r="K879" i="7"/>
  <c r="K880" i="7"/>
  <c r="K881" i="7"/>
  <c r="K882" i="7"/>
  <c r="K883" i="7"/>
  <c r="K884" i="7"/>
  <c r="K885" i="7"/>
  <c r="K886" i="7"/>
  <c r="K887" i="7"/>
  <c r="K888" i="7"/>
  <c r="K889" i="7"/>
  <c r="K890" i="7"/>
  <c r="K891" i="7"/>
  <c r="K892" i="7"/>
  <c r="K893" i="7"/>
  <c r="K894" i="7"/>
  <c r="K895" i="7"/>
  <c r="K896" i="7"/>
  <c r="K897" i="7"/>
  <c r="K898" i="7"/>
  <c r="K899" i="7"/>
  <c r="K900" i="7"/>
  <c r="K901" i="7"/>
  <c r="K902" i="7"/>
  <c r="K903" i="7"/>
  <c r="K904" i="7"/>
  <c r="K905" i="7"/>
  <c r="K906" i="7"/>
  <c r="K907" i="7"/>
  <c r="K908" i="7"/>
  <c r="K909" i="7"/>
  <c r="K910" i="7"/>
  <c r="K911" i="7"/>
  <c r="K912" i="7"/>
  <c r="K913" i="7"/>
  <c r="K914" i="7"/>
  <c r="K915" i="7"/>
  <c r="K916" i="7"/>
  <c r="K917" i="7"/>
  <c r="K918" i="7"/>
  <c r="K919" i="7"/>
  <c r="K920" i="7"/>
  <c r="K921" i="7"/>
  <c r="K922" i="7"/>
  <c r="K923" i="7"/>
  <c r="K924" i="7"/>
  <c r="K925" i="7"/>
  <c r="K926" i="7"/>
  <c r="K927" i="7"/>
  <c r="K928" i="7"/>
  <c r="K929" i="7"/>
  <c r="K930" i="7"/>
  <c r="K931" i="7"/>
  <c r="K932" i="7"/>
  <c r="K933" i="7"/>
  <c r="K934" i="7"/>
  <c r="K935" i="7"/>
  <c r="K936" i="7"/>
  <c r="K937" i="7"/>
  <c r="K938" i="7"/>
  <c r="K939" i="7"/>
  <c r="K940" i="7"/>
  <c r="K941" i="7"/>
  <c r="K942" i="7"/>
  <c r="K943" i="7"/>
  <c r="K944" i="7"/>
  <c r="K945" i="7"/>
  <c r="K946" i="7"/>
  <c r="K947" i="7"/>
  <c r="K948" i="7"/>
  <c r="K949" i="7"/>
  <c r="K950" i="7"/>
  <c r="K951" i="7"/>
  <c r="K952" i="7"/>
  <c r="K953" i="7"/>
  <c r="K954" i="7"/>
  <c r="K955" i="7"/>
  <c r="K956" i="7"/>
  <c r="K957" i="7"/>
  <c r="K958" i="7"/>
  <c r="K959" i="7"/>
  <c r="K960" i="7"/>
  <c r="K961" i="7"/>
  <c r="K962" i="7"/>
  <c r="K963" i="7"/>
  <c r="K964" i="7"/>
  <c r="K965" i="7"/>
  <c r="K966" i="7"/>
  <c r="K967" i="7"/>
  <c r="K968" i="7"/>
  <c r="K969" i="7"/>
  <c r="K970" i="7"/>
  <c r="K971" i="7"/>
  <c r="K972" i="7"/>
  <c r="K973" i="7"/>
  <c r="K974" i="7"/>
  <c r="K975" i="7"/>
  <c r="K976" i="7"/>
  <c r="K977" i="7"/>
  <c r="K978" i="7"/>
  <c r="K979" i="7"/>
  <c r="K980" i="7"/>
  <c r="K981" i="7"/>
  <c r="K982" i="7"/>
  <c r="K983" i="7"/>
  <c r="K984" i="7"/>
  <c r="K985" i="7"/>
  <c r="K986" i="7"/>
  <c r="K987" i="7"/>
  <c r="K988" i="7"/>
  <c r="K989" i="7"/>
  <c r="K990" i="7"/>
  <c r="K991" i="7"/>
  <c r="K992" i="7"/>
  <c r="K993" i="7"/>
  <c r="K994" i="7"/>
  <c r="K995" i="7"/>
  <c r="K996" i="7"/>
  <c r="K997" i="7"/>
  <c r="K998" i="7"/>
  <c r="K9" i="7"/>
  <c r="AU153" i="7" l="1"/>
  <c r="AN123" i="7"/>
  <c r="AD969" i="7"/>
  <c r="AY664" i="7"/>
  <c r="BB664" i="7" s="1"/>
  <c r="BE896" i="7"/>
  <c r="BH896" i="7" s="1"/>
  <c r="AX532" i="7"/>
  <c r="AX560" i="7"/>
  <c r="AF769" i="7"/>
  <c r="BF743" i="7"/>
  <c r="BI743" i="7" s="1"/>
  <c r="AR776" i="7"/>
  <c r="AU776" i="7" s="1"/>
  <c r="AJ781" i="7"/>
  <c r="AM781" i="7" s="1"/>
  <c r="AQ900" i="7"/>
  <c r="AT900" i="7" s="1"/>
  <c r="AQ781" i="7"/>
  <c r="AT781" i="7" s="1"/>
  <c r="AF986" i="7"/>
  <c r="AY617" i="7"/>
  <c r="BB617" i="7" s="1"/>
  <c r="AN670" i="7"/>
  <c r="AK814" i="7"/>
  <c r="AN814" i="7" s="1"/>
  <c r="AJ911" i="7"/>
  <c r="AM911" i="7" s="1"/>
  <c r="AK993" i="7"/>
  <c r="AN993" i="7" s="1"/>
  <c r="AD986" i="7"/>
  <c r="BF799" i="7"/>
  <c r="BI799" i="7" s="1"/>
  <c r="AR967" i="7"/>
  <c r="AU967" i="7" s="1"/>
  <c r="AC845" i="7"/>
  <c r="AD920" i="7"/>
  <c r="BE525" i="7"/>
  <c r="AF627" i="7"/>
  <c r="AH627" i="7" s="1"/>
  <c r="AN725" i="7"/>
  <c r="BE944" i="7"/>
  <c r="BH944" i="7" s="1"/>
  <c r="BE468" i="7"/>
  <c r="AX504" i="7"/>
  <c r="AJ573" i="7"/>
  <c r="AM573" i="7" s="1"/>
  <c r="BF507" i="7"/>
  <c r="BE453" i="7"/>
  <c r="AF573" i="7"/>
  <c r="AG573" i="7"/>
  <c r="BH607" i="7"/>
  <c r="AD573" i="7"/>
  <c r="AK532" i="7"/>
  <c r="AQ517" i="7"/>
  <c r="BF557" i="7"/>
  <c r="BB572" i="7"/>
  <c r="AQ595" i="7"/>
  <c r="AY54" i="7"/>
  <c r="AY87" i="7"/>
  <c r="BE126" i="7"/>
  <c r="AK178" i="7"/>
  <c r="AK181" i="7"/>
  <c r="AR247" i="7"/>
  <c r="BF249" i="7"/>
  <c r="AJ331" i="7"/>
  <c r="AD371" i="7"/>
  <c r="AX393" i="7"/>
  <c r="AK116" i="7"/>
  <c r="AX104" i="7"/>
  <c r="AY124" i="7"/>
  <c r="BF105" i="7"/>
  <c r="AQ170" i="7"/>
  <c r="AX187" i="7"/>
  <c r="AC229" i="7"/>
  <c r="BF337" i="7"/>
  <c r="BF377" i="7"/>
  <c r="AD393" i="7"/>
  <c r="AY31" i="7"/>
  <c r="AY143" i="7"/>
  <c r="BE43" i="7"/>
  <c r="BL32" i="7"/>
  <c r="AY33" i="7"/>
  <c r="AC101" i="7"/>
  <c r="BE206" i="7"/>
  <c r="AX179" i="7"/>
  <c r="AJ214" i="7"/>
  <c r="AJ341" i="7"/>
  <c r="AJ377" i="7"/>
  <c r="AJ421" i="7"/>
  <c r="AC320" i="7"/>
  <c r="AJ265" i="7"/>
  <c r="AX287" i="7"/>
  <c r="AN94" i="7"/>
  <c r="AK112" i="7"/>
  <c r="AY135" i="7"/>
  <c r="AK225" i="7"/>
  <c r="AK34" i="7"/>
  <c r="AC396" i="7"/>
  <c r="AK68" i="7"/>
  <c r="AR98" i="7"/>
  <c r="AM95" i="7"/>
  <c r="AO95" i="7" s="1"/>
  <c r="AC358" i="7"/>
  <c r="AR218" i="7"/>
  <c r="BP32" i="7"/>
  <c r="AY127" i="7"/>
  <c r="AX243" i="7"/>
  <c r="BE97" i="7"/>
  <c r="AY103" i="7"/>
  <c r="AK355" i="7"/>
  <c r="BF406" i="7"/>
  <c r="AY397" i="7"/>
  <c r="L58" i="7"/>
  <c r="AY388" i="7"/>
  <c r="AQ50" i="7"/>
  <c r="AR341" i="7"/>
  <c r="BF410" i="7"/>
  <c r="AK160" i="7"/>
  <c r="AC172" i="7"/>
  <c r="BF275" i="7"/>
  <c r="AD301" i="7"/>
  <c r="BE269" i="7"/>
  <c r="AC334" i="7"/>
  <c r="AC365" i="7"/>
  <c r="BF493" i="7"/>
  <c r="AD630" i="7"/>
  <c r="AY587" i="7"/>
  <c r="BB587" i="7" s="1"/>
  <c r="AK683" i="7"/>
  <c r="BF602" i="7"/>
  <c r="BI602" i="7" s="1"/>
  <c r="BF716" i="7"/>
  <c r="BI716" i="7" s="1"/>
  <c r="AG784" i="7"/>
  <c r="AD834" i="7"/>
  <c r="AR811" i="7"/>
  <c r="AU811" i="7" s="1"/>
  <c r="AG824" i="7"/>
  <c r="AK924" i="7"/>
  <c r="AN924" i="7" s="1"/>
  <c r="AC294" i="7"/>
  <c r="BH618" i="7"/>
  <c r="AY676" i="7"/>
  <c r="BB676" i="7" s="1"/>
  <c r="AC875" i="7"/>
  <c r="AD771" i="7"/>
  <c r="AY360" i="7"/>
  <c r="AK78" i="7"/>
  <c r="AK82" i="7"/>
  <c r="AY245" i="7"/>
  <c r="AX304" i="7"/>
  <c r="AQ485" i="7"/>
  <c r="BE492" i="7"/>
  <c r="AQ515" i="7"/>
  <c r="AD586" i="7"/>
  <c r="AG626" i="7"/>
  <c r="AD625" i="7" s="1"/>
  <c r="AY597" i="7"/>
  <c r="BB597" i="7" s="1"/>
  <c r="AY666" i="7"/>
  <c r="BB666" i="7" s="1"/>
  <c r="AJ790" i="7"/>
  <c r="AM790" i="7" s="1"/>
  <c r="AF855" i="7"/>
  <c r="AH855" i="7" s="1"/>
  <c r="AM822" i="7"/>
  <c r="AJ731" i="7"/>
  <c r="AM731" i="7" s="1"/>
  <c r="AY968" i="7"/>
  <c r="BB968" i="7" s="1"/>
  <c r="AJ936" i="7"/>
  <c r="AM936" i="7" s="1"/>
  <c r="AY954" i="7"/>
  <c r="BB954" i="7" s="1"/>
  <c r="AF887" i="7"/>
  <c r="AC979" i="7"/>
  <c r="BF277" i="7"/>
  <c r="AX805" i="7"/>
  <c r="BA805" i="7" s="1"/>
  <c r="AF834" i="7"/>
  <c r="AH834" i="7" s="1"/>
  <c r="AK29" i="7"/>
  <c r="BF39" i="7"/>
  <c r="AR111" i="7"/>
  <c r="AC162" i="7"/>
  <c r="BE241" i="7"/>
  <c r="AX308" i="7"/>
  <c r="AY385" i="7"/>
  <c r="BF355" i="7"/>
  <c r="AR489" i="7"/>
  <c r="AK503" i="7"/>
  <c r="AK572" i="7"/>
  <c r="AN572" i="7" s="1"/>
  <c r="AC586" i="7"/>
  <c r="AQ627" i="7"/>
  <c r="AT627" i="7" s="1"/>
  <c r="AR710" i="7"/>
  <c r="AU710" i="7" s="1"/>
  <c r="BO787" i="7"/>
  <c r="AD805" i="7"/>
  <c r="AK822" i="7"/>
  <c r="AN822" i="7" s="1"/>
  <c r="AX850" i="7"/>
  <c r="BA850" i="7" s="1"/>
  <c r="BE932" i="7"/>
  <c r="BO932" i="7" s="1"/>
  <c r="AJ990" i="7"/>
  <c r="AM990" i="7" s="1"/>
  <c r="AX914" i="7"/>
  <c r="BA914" i="7" s="1"/>
  <c r="AX221" i="7"/>
  <c r="AD739" i="7"/>
  <c r="BH676" i="7"/>
  <c r="BI39" i="7"/>
  <c r="BQ39" i="7" s="1"/>
  <c r="AF607" i="7"/>
  <c r="AJ648" i="7"/>
  <c r="AM648" i="7" s="1"/>
  <c r="BO703" i="7"/>
  <c r="AF687" i="7"/>
  <c r="AQ806" i="7"/>
  <c r="AT806" i="7" s="1"/>
  <c r="BE826" i="7"/>
  <c r="BH826" i="7" s="1"/>
  <c r="AX802" i="7"/>
  <c r="BA802" i="7" s="1"/>
  <c r="BF839" i="7"/>
  <c r="BI839" i="7" s="1"/>
  <c r="BE894" i="7"/>
  <c r="BH894" i="7" s="1"/>
  <c r="BE731" i="7"/>
  <c r="BH731" i="7" s="1"/>
  <c r="AQ995" i="7"/>
  <c r="AT995" i="7" s="1"/>
  <c r="BE901" i="7"/>
  <c r="BH901" i="7" s="1"/>
  <c r="BF930" i="7"/>
  <c r="BI930" i="7" s="1"/>
  <c r="AG676" i="7"/>
  <c r="AH676" i="7" s="1"/>
  <c r="BE139" i="7"/>
  <c r="AJ330" i="7"/>
  <c r="AK666" i="7"/>
  <c r="AN666" i="7" s="1"/>
  <c r="BE827" i="7"/>
  <c r="BH827" i="7" s="1"/>
  <c r="BH839" i="7"/>
  <c r="AY51" i="7"/>
  <c r="AY210" i="7"/>
  <c r="AD110" i="7"/>
  <c r="BF145" i="7"/>
  <c r="AY191" i="7"/>
  <c r="BE322" i="7"/>
  <c r="AY519" i="7"/>
  <c r="AJ508" i="7"/>
  <c r="AX559" i="7"/>
  <c r="BF689" i="7"/>
  <c r="BI689" i="7" s="1"/>
  <c r="AY738" i="7"/>
  <c r="BB738" i="7" s="1"/>
  <c r="AF763" i="7"/>
  <c r="AH763" i="7" s="1"/>
  <c r="BI827" i="7"/>
  <c r="AX807" i="7"/>
  <c r="BA807" i="7" s="1"/>
  <c r="AG934" i="7"/>
  <c r="AD933" i="7" s="1"/>
  <c r="AJ989" i="7"/>
  <c r="AM989" i="7" s="1"/>
  <c r="AY922" i="7"/>
  <c r="BB922" i="7" s="1"/>
  <c r="AX921" i="7"/>
  <c r="BA921" i="7" s="1"/>
  <c r="AR558" i="7"/>
  <c r="AH705" i="7"/>
  <c r="AD798" i="7"/>
  <c r="AJ615" i="7"/>
  <c r="AM615" i="7" s="1"/>
  <c r="AK120" i="7"/>
  <c r="BE141" i="7"/>
  <c r="AK351" i="7"/>
  <c r="BE373" i="7"/>
  <c r="AY441" i="7"/>
  <c r="AQ457" i="7"/>
  <c r="AD401" i="7"/>
  <c r="AR683" i="7"/>
  <c r="AU683" i="7" s="1"/>
  <c r="AF672" i="7"/>
  <c r="AH672" i="7" s="1"/>
  <c r="AR744" i="7"/>
  <c r="AU744" i="7" s="1"/>
  <c r="AY715" i="7"/>
  <c r="BB715" i="7" s="1"/>
  <c r="BC715" i="7" s="1"/>
  <c r="AK721" i="7"/>
  <c r="AN721" i="7" s="1"/>
  <c r="BH800" i="7"/>
  <c r="AG781" i="7"/>
  <c r="AH781" i="7" s="1"/>
  <c r="AY754" i="7"/>
  <c r="BB754" i="7" s="1"/>
  <c r="AK829" i="7"/>
  <c r="AN829" i="7" s="1"/>
  <c r="AK799" i="7"/>
  <c r="AN799" i="7" s="1"/>
  <c r="AR945" i="7"/>
  <c r="AU945" i="7" s="1"/>
  <c r="AQ923" i="7"/>
  <c r="AT923" i="7" s="1"/>
  <c r="AR920" i="7"/>
  <c r="AU920" i="7" s="1"/>
  <c r="AD672" i="7"/>
  <c r="AJ885" i="7"/>
  <c r="AM885" i="7" s="1"/>
  <c r="BA754" i="7"/>
  <c r="AM829" i="7"/>
  <c r="AK898" i="7"/>
  <c r="AN898" i="7" s="1"/>
  <c r="AG926" i="7"/>
  <c r="AX44" i="7"/>
  <c r="AG688" i="7"/>
  <c r="AM805" i="7"/>
  <c r="AK913" i="7"/>
  <c r="AN913" i="7" s="1"/>
  <c r="AX959" i="7"/>
  <c r="BA959" i="7" s="1"/>
  <c r="AJ66" i="7"/>
  <c r="AT38" i="7"/>
  <c r="AX615" i="7"/>
  <c r="BA615" i="7" s="1"/>
  <c r="BE697" i="7"/>
  <c r="BH697" i="7" s="1"/>
  <c r="AV805" i="7"/>
  <c r="BE707" i="7"/>
  <c r="BH707" i="7" s="1"/>
  <c r="BF850" i="7"/>
  <c r="BI850" i="7" s="1"/>
  <c r="AF847" i="7"/>
  <c r="AC846" i="7" s="1"/>
  <c r="AJ832" i="7"/>
  <c r="AM832" i="7" s="1"/>
  <c r="AR263" i="7"/>
  <c r="AR960" i="7"/>
  <c r="AU960" i="7" s="1"/>
  <c r="M58" i="7"/>
  <c r="AC708" i="7"/>
  <c r="AD185" i="7"/>
  <c r="AK247" i="7"/>
  <c r="AC370" i="7"/>
  <c r="BB615" i="7"/>
  <c r="AG678" i="7"/>
  <c r="AH678" i="7" s="1"/>
  <c r="BF673" i="7"/>
  <c r="BI673" i="7" s="1"/>
  <c r="AX908" i="7"/>
  <c r="BA908" i="7" s="1"/>
  <c r="AY952" i="7"/>
  <c r="BB952" i="7" s="1"/>
  <c r="AR216" i="7"/>
  <c r="AJ619" i="7"/>
  <c r="AC910" i="7"/>
  <c r="BO585" i="7"/>
  <c r="BE189" i="7"/>
  <c r="BO850" i="7"/>
  <c r="AY818" i="7"/>
  <c r="BB818" i="7" s="1"/>
  <c r="AF595" i="7"/>
  <c r="AF661" i="7"/>
  <c r="AH661" i="7" s="1"/>
  <c r="AY941" i="7"/>
  <c r="BB941" i="7" s="1"/>
  <c r="AD932" i="7"/>
  <c r="AF906" i="7"/>
  <c r="AH906" i="7" s="1"/>
  <c r="AC933" i="7"/>
  <c r="AR137" i="7"/>
  <c r="AF933" i="7"/>
  <c r="AH933" i="7" s="1"/>
  <c r="AK22" i="7"/>
  <c r="AX357" i="7"/>
  <c r="BA707" i="7"/>
  <c r="BF703" i="7"/>
  <c r="BI703" i="7" s="1"/>
  <c r="BF732" i="7"/>
  <c r="BI732" i="7" s="1"/>
  <c r="AV858" i="7"/>
  <c r="AX340" i="7"/>
  <c r="AC666" i="7"/>
  <c r="AD906" i="7"/>
  <c r="BQ133" i="7"/>
  <c r="BE898" i="7"/>
  <c r="BO898" i="7" s="1"/>
  <c r="AC82" i="7"/>
  <c r="BF253" i="7"/>
  <c r="BB959" i="7"/>
  <c r="BO874" i="7"/>
  <c r="BH589" i="7"/>
  <c r="BO589" i="7"/>
  <c r="AQ15" i="7"/>
  <c r="AC19" i="7"/>
  <c r="AR88" i="7"/>
  <c r="AC94" i="7"/>
  <c r="BE368" i="7"/>
  <c r="BF585" i="7"/>
  <c r="BI585" i="7" s="1"/>
  <c r="BA587" i="7"/>
  <c r="AT720" i="7"/>
  <c r="AN689" i="7"/>
  <c r="AO963" i="7"/>
  <c r="AJ992" i="7"/>
  <c r="AM992" i="7" s="1"/>
  <c r="AN928" i="7"/>
  <c r="AD351" i="7"/>
  <c r="BO619" i="7"/>
  <c r="AX70" i="7"/>
  <c r="AC201" i="7"/>
  <c r="AX293" i="7"/>
  <c r="BI590" i="7"/>
  <c r="BE702" i="7"/>
  <c r="BF614" i="7"/>
  <c r="BI614" i="7" s="1"/>
  <c r="AQ799" i="7"/>
  <c r="AT799" i="7" s="1"/>
  <c r="BI862" i="7"/>
  <c r="AQ818" i="7"/>
  <c r="AT818" i="7" s="1"/>
  <c r="BO814" i="7"/>
  <c r="AF970" i="7"/>
  <c r="AC969" i="7" s="1"/>
  <c r="BF20" i="7"/>
  <c r="AU25" i="7"/>
  <c r="AR21" i="7"/>
  <c r="AJ113" i="7"/>
  <c r="AD205" i="7"/>
  <c r="AK365" i="7"/>
  <c r="AX365" i="7"/>
  <c r="AC383" i="7"/>
  <c r="AK497" i="7"/>
  <c r="BE590" i="7"/>
  <c r="BH590" i="7" s="1"/>
  <c r="AK624" i="7"/>
  <c r="AN624" i="7" s="1"/>
  <c r="AG875" i="7"/>
  <c r="BE862" i="7"/>
  <c r="BE820" i="7"/>
  <c r="BO820" i="7" s="1"/>
  <c r="AQ851" i="7"/>
  <c r="AT851" i="7" s="1"/>
  <c r="AX857" i="7"/>
  <c r="BA857" i="7" s="1"/>
  <c r="BF963" i="7"/>
  <c r="BI963" i="7" s="1"/>
  <c r="AR961" i="7"/>
  <c r="AU961" i="7" s="1"/>
  <c r="AD709" i="7"/>
  <c r="AR630" i="7"/>
  <c r="AU630" i="7" s="1"/>
  <c r="AV630" i="7" s="1"/>
  <c r="AQ22" i="7"/>
  <c r="AD104" i="7"/>
  <c r="AR322" i="7"/>
  <c r="BE261" i="7"/>
  <c r="AD329" i="7"/>
  <c r="AY621" i="7"/>
  <c r="BB621" i="7" s="1"/>
  <c r="BF627" i="7"/>
  <c r="BI627" i="7" s="1"/>
  <c r="AY846" i="7"/>
  <c r="BB846" i="7" s="1"/>
  <c r="BF874" i="7"/>
  <c r="BI874" i="7" s="1"/>
  <c r="BF878" i="7"/>
  <c r="BI878" i="7" s="1"/>
  <c r="AQ78" i="7"/>
  <c r="BF273" i="7"/>
  <c r="AK458" i="7"/>
  <c r="AX449" i="7"/>
  <c r="BO579" i="7"/>
  <c r="AY523" i="7"/>
  <c r="BA621" i="7"/>
  <c r="AD687" i="7"/>
  <c r="AY667" i="7"/>
  <c r="BB667" i="7" s="1"/>
  <c r="AF877" i="7"/>
  <c r="AX838" i="7"/>
  <c r="BA838" i="7" s="1"/>
  <c r="BB986" i="7"/>
  <c r="AG997" i="7"/>
  <c r="AC267" i="7"/>
  <c r="AY224" i="7"/>
  <c r="AD330" i="7"/>
  <c r="AQ629" i="7"/>
  <c r="AT629" i="7" s="1"/>
  <c r="AR682" i="7"/>
  <c r="AU682" i="7" s="1"/>
  <c r="AJ754" i="7"/>
  <c r="AM754" i="7" s="1"/>
  <c r="AJ720" i="7"/>
  <c r="AM720" i="7" s="1"/>
  <c r="BB877" i="7"/>
  <c r="AF856" i="7"/>
  <c r="AG876" i="7"/>
  <c r="AD875" i="7" s="1"/>
  <c r="AQ973" i="7"/>
  <c r="AT973" i="7" s="1"/>
  <c r="AY56" i="7"/>
  <c r="AR279" i="7"/>
  <c r="AQ294" i="7"/>
  <c r="BE405" i="7"/>
  <c r="AY489" i="7"/>
  <c r="AF599" i="7"/>
  <c r="AF571" i="7"/>
  <c r="AH571" i="7" s="1"/>
  <c r="AF593" i="7"/>
  <c r="AU629" i="7"/>
  <c r="BF631" i="7"/>
  <c r="BI631" i="7" s="1"/>
  <c r="AJ658" i="7"/>
  <c r="AM658" i="7" s="1"/>
  <c r="AY685" i="7"/>
  <c r="BB685" i="7" s="1"/>
  <c r="AX752" i="7"/>
  <c r="BA752" i="7" s="1"/>
  <c r="AY862" i="7"/>
  <c r="BB862" i="7" s="1"/>
  <c r="AD876" i="7"/>
  <c r="BE957" i="7"/>
  <c r="BH957" i="7" s="1"/>
  <c r="AK107" i="7"/>
  <c r="BF558" i="7"/>
  <c r="BF51" i="7"/>
  <c r="AY259" i="7"/>
  <c r="AJ245" i="7"/>
  <c r="AC277" i="7"/>
  <c r="BE338" i="7"/>
  <c r="BF354" i="7"/>
  <c r="BH631" i="7"/>
  <c r="AD664" i="7"/>
  <c r="AK742" i="7"/>
  <c r="AN742" i="7" s="1"/>
  <c r="AK918" i="7"/>
  <c r="AN918" i="7" s="1"/>
  <c r="AG939" i="7"/>
  <c r="AG882" i="7"/>
  <c r="BE960" i="7"/>
  <c r="AK951" i="7"/>
  <c r="AN951" i="7" s="1"/>
  <c r="AJ80" i="7"/>
  <c r="AR676" i="7"/>
  <c r="AU676" i="7" s="1"/>
  <c r="AQ777" i="7"/>
  <c r="AT777" i="7" s="1"/>
  <c r="AC658" i="7"/>
  <c r="BF17" i="7"/>
  <c r="AR309" i="7"/>
  <c r="AJ428" i="7"/>
  <c r="AX413" i="7"/>
  <c r="BE742" i="7"/>
  <c r="BH742" i="7" s="1"/>
  <c r="AM742" i="7"/>
  <c r="AG789" i="7"/>
  <c r="AD788" i="7" s="1"/>
  <c r="AG680" i="7"/>
  <c r="AY938" i="7"/>
  <c r="BB938" i="7" s="1"/>
  <c r="AY988" i="7"/>
  <c r="BB988" i="7" s="1"/>
  <c r="BF996" i="7"/>
  <c r="BI996" i="7" s="1"/>
  <c r="AX448" i="7"/>
  <c r="AK471" i="7"/>
  <c r="AY576" i="7"/>
  <c r="BB576" i="7" s="1"/>
  <c r="BI747" i="7"/>
  <c r="AG709" i="7"/>
  <c r="AD708" i="7" s="1"/>
  <c r="AG822" i="7"/>
  <c r="AH822" i="7" s="1"/>
  <c r="AY842" i="7"/>
  <c r="BB842" i="7" s="1"/>
  <c r="BE916" i="7"/>
  <c r="BO916" i="7" s="1"/>
  <c r="AX794" i="7"/>
  <c r="BA794" i="7" s="1"/>
  <c r="AK946" i="7"/>
  <c r="AN946" i="7" s="1"/>
  <c r="BF990" i="7"/>
  <c r="BI990" i="7" s="1"/>
  <c r="AD665" i="7"/>
  <c r="AD45" i="7"/>
  <c r="BF119" i="7"/>
  <c r="AD165" i="7"/>
  <c r="AK171" i="7"/>
  <c r="AY378" i="7"/>
  <c r="BI742" i="7"/>
  <c r="AR720" i="7"/>
  <c r="AU720" i="7" s="1"/>
  <c r="AJ689" i="7"/>
  <c r="AM689" i="7" s="1"/>
  <c r="AX877" i="7"/>
  <c r="BA877" i="7" s="1"/>
  <c r="AR991" i="7"/>
  <c r="AU991" i="7" s="1"/>
  <c r="AN992" i="7"/>
  <c r="AD65" i="7"/>
  <c r="BE225" i="7"/>
  <c r="AX475" i="7"/>
  <c r="AM817" i="7"/>
  <c r="AK858" i="7"/>
  <c r="AN858" i="7" s="1"/>
  <c r="BJ958" i="7"/>
  <c r="AG935" i="7"/>
  <c r="AF989" i="7"/>
  <c r="AH989" i="7" s="1"/>
  <c r="AN573" i="7"/>
  <c r="AQ643" i="7"/>
  <c r="AT643" i="7" s="1"/>
  <c r="AK110" i="7"/>
  <c r="BF173" i="7"/>
  <c r="BE515" i="7"/>
  <c r="BH776" i="7"/>
  <c r="BE772" i="7"/>
  <c r="BO772" i="7" s="1"/>
  <c r="BE906" i="7"/>
  <c r="BF830" i="7"/>
  <c r="BI830" i="7" s="1"/>
  <c r="AG900" i="7"/>
  <c r="BO804" i="7"/>
  <c r="AD801" i="7"/>
  <c r="BO643" i="7"/>
  <c r="BF287" i="7"/>
  <c r="AG659" i="7"/>
  <c r="AD658" i="7" s="1"/>
  <c r="AF646" i="7"/>
  <c r="AH646" i="7" s="1"/>
  <c r="AK661" i="7"/>
  <c r="AN661" i="7" s="1"/>
  <c r="AJ702" i="7"/>
  <c r="AM702" i="7" s="1"/>
  <c r="AD783" i="7"/>
  <c r="BI806" i="7"/>
  <c r="AQ916" i="7"/>
  <c r="AT916" i="7" s="1"/>
  <c r="AK813" i="7"/>
  <c r="AN813" i="7" s="1"/>
  <c r="AX961" i="7"/>
  <c r="BA961" i="7" s="1"/>
  <c r="AF907" i="7"/>
  <c r="AC906" i="7" s="1"/>
  <c r="AY933" i="7"/>
  <c r="BB933" i="7" s="1"/>
  <c r="BC933" i="7" s="1"/>
  <c r="AG918" i="7"/>
  <c r="AC186" i="7"/>
  <c r="AR893" i="7"/>
  <c r="AU893" i="7" s="1"/>
  <c r="AV893" i="7" s="1"/>
  <c r="AR652" i="7"/>
  <c r="AU652" i="7" s="1"/>
  <c r="AY543" i="7"/>
  <c r="BE180" i="7"/>
  <c r="AY412" i="7"/>
  <c r="AY705" i="7"/>
  <c r="BB705" i="7" s="1"/>
  <c r="AK596" i="7"/>
  <c r="AN596" i="7" s="1"/>
  <c r="AK687" i="7"/>
  <c r="AN687" i="7" s="1"/>
  <c r="BF761" i="7"/>
  <c r="BI761" i="7" s="1"/>
  <c r="AK805" i="7"/>
  <c r="AN805" i="7" s="1"/>
  <c r="AY753" i="7"/>
  <c r="BB753" i="7" s="1"/>
  <c r="BH899" i="7"/>
  <c r="AJ998" i="7"/>
  <c r="BA705" i="7"/>
  <c r="BB608" i="7"/>
  <c r="AY767" i="7"/>
  <c r="BB767" i="7" s="1"/>
  <c r="BI711" i="7"/>
  <c r="AF692" i="7"/>
  <c r="AJ750" i="7"/>
  <c r="AM750" i="7" s="1"/>
  <c r="AC786" i="7"/>
  <c r="BF872" i="7"/>
  <c r="BI872" i="7" s="1"/>
  <c r="AX962" i="7"/>
  <c r="BA962" i="7" s="1"/>
  <c r="BE571" i="7"/>
  <c r="AJ172" i="7"/>
  <c r="AJ322" i="7"/>
  <c r="AX326" i="7"/>
  <c r="AX608" i="7"/>
  <c r="BA608" i="7" s="1"/>
  <c r="BE711" i="7"/>
  <c r="BH711" i="7" s="1"/>
  <c r="BE745" i="7"/>
  <c r="BH745" i="7" s="1"/>
  <c r="AN750" i="7"/>
  <c r="AG786" i="7"/>
  <c r="AH786" i="7" s="1"/>
  <c r="AY835" i="7"/>
  <c r="BB835" i="7" s="1"/>
  <c r="AD855" i="7"/>
  <c r="BO834" i="7"/>
  <c r="AG830" i="7"/>
  <c r="AD829" i="7" s="1"/>
  <c r="AJ886" i="7"/>
  <c r="AM886" i="7" s="1"/>
  <c r="AO886" i="7" s="1"/>
  <c r="BF934" i="7"/>
  <c r="BI934" i="7" s="1"/>
  <c r="AF888" i="7"/>
  <c r="AK676" i="7"/>
  <c r="AN676" i="7" s="1"/>
  <c r="BF224" i="7"/>
  <c r="AC387" i="7"/>
  <c r="AG611" i="7"/>
  <c r="AD610" i="7" s="1"/>
  <c r="AD668" i="7"/>
  <c r="BE725" i="7"/>
  <c r="BH725" i="7" s="1"/>
  <c r="AJ825" i="7"/>
  <c r="AM825" i="7" s="1"/>
  <c r="AR943" i="7"/>
  <c r="AU943" i="7" s="1"/>
  <c r="AK956" i="7"/>
  <c r="AN956" i="7" s="1"/>
  <c r="AO956" i="7" s="1"/>
  <c r="BF979" i="7"/>
  <c r="BI979" i="7" s="1"/>
  <c r="AG583" i="7"/>
  <c r="AC332" i="7"/>
  <c r="AX890" i="7"/>
  <c r="BA890" i="7" s="1"/>
  <c r="BO899" i="7"/>
  <c r="AT943" i="7"/>
  <c r="AG901" i="7"/>
  <c r="AD900" i="7" s="1"/>
  <c r="M900" i="7" s="1"/>
  <c r="BH979" i="7"/>
  <c r="BA820" i="7"/>
  <c r="AC862" i="7"/>
  <c r="AR834" i="7"/>
  <c r="AU834" i="7" s="1"/>
  <c r="AY139" i="7"/>
  <c r="BE566" i="7"/>
  <c r="AX572" i="7"/>
  <c r="BA572" i="7" s="1"/>
  <c r="BC572" i="7" s="1"/>
  <c r="AF575" i="7"/>
  <c r="AH575" i="7" s="1"/>
  <c r="AK665" i="7"/>
  <c r="AN665" i="7" s="1"/>
  <c r="AG800" i="7"/>
  <c r="AD799" i="7" s="1"/>
  <c r="BH796" i="7"/>
  <c r="AX882" i="7"/>
  <c r="BA882" i="7" s="1"/>
  <c r="BC882" i="7" s="1"/>
  <c r="AX815" i="7"/>
  <c r="BA815" i="7" s="1"/>
  <c r="AK966" i="7"/>
  <c r="AN966" i="7" s="1"/>
  <c r="BF239" i="7"/>
  <c r="AX867" i="7"/>
  <c r="BA867" i="7" s="1"/>
  <c r="BF796" i="7"/>
  <c r="BI796" i="7" s="1"/>
  <c r="AK943" i="7"/>
  <c r="AN943" i="7" s="1"/>
  <c r="AC993" i="7"/>
  <c r="AH723" i="7"/>
  <c r="AU152" i="7"/>
  <c r="AX17" i="7"/>
  <c r="BF85" i="7"/>
  <c r="AX113" i="7"/>
  <c r="AD356" i="7"/>
  <c r="AX496" i="7"/>
  <c r="BF607" i="7"/>
  <c r="BI607" i="7" s="1"/>
  <c r="AK728" i="7"/>
  <c r="AN728" i="7" s="1"/>
  <c r="BE768" i="7"/>
  <c r="BH768" i="7" s="1"/>
  <c r="AG863" i="7"/>
  <c r="AH863" i="7" s="1"/>
  <c r="AJ869" i="7"/>
  <c r="AM869" i="7" s="1"/>
  <c r="AJ910" i="7"/>
  <c r="AM910" i="7" s="1"/>
  <c r="AX907" i="7"/>
  <c r="BA907" i="7" s="1"/>
  <c r="AJ934" i="7"/>
  <c r="AM934" i="7" s="1"/>
  <c r="AR109" i="7"/>
  <c r="AD574" i="7"/>
  <c r="AD688" i="7"/>
  <c r="AK791" i="7"/>
  <c r="AN791" i="7" s="1"/>
  <c r="AO791" i="7" s="1"/>
  <c r="BC796" i="7"/>
  <c r="AK984" i="7"/>
  <c r="AN984" i="7" s="1"/>
  <c r="AO984" i="7" s="1"/>
  <c r="BE340" i="7"/>
  <c r="AY386" i="7"/>
  <c r="BE433" i="7"/>
  <c r="AX394" i="7"/>
  <c r="AY483" i="7"/>
  <c r="AV781" i="7"/>
  <c r="AD707" i="7"/>
  <c r="AX731" i="7"/>
  <c r="BA731" i="7" s="1"/>
  <c r="AK806" i="7"/>
  <c r="AN806" i="7" s="1"/>
  <c r="AQ525" i="7"/>
  <c r="BO732" i="7"/>
  <c r="AH595" i="7"/>
  <c r="AY166" i="7"/>
  <c r="AC209" i="7"/>
  <c r="AD227" i="7"/>
  <c r="BE457" i="7"/>
  <c r="BF658" i="7"/>
  <c r="BI658" i="7" s="1"/>
  <c r="AG664" i="7"/>
  <c r="AH664" i="7" s="1"/>
  <c r="AX703" i="7"/>
  <c r="BA703" i="7" s="1"/>
  <c r="AX750" i="7"/>
  <c r="BA750" i="7" s="1"/>
  <c r="AF891" i="7"/>
  <c r="AH891" i="7" s="1"/>
  <c r="AG990" i="7"/>
  <c r="AH990" i="7" s="1"/>
  <c r="BF123" i="7"/>
  <c r="BF547" i="7"/>
  <c r="AX356" i="7"/>
  <c r="AJ509" i="7"/>
  <c r="AN669" i="7"/>
  <c r="AF802" i="7"/>
  <c r="BB736" i="7"/>
  <c r="BC736" i="7" s="1"/>
  <c r="AY824" i="7"/>
  <c r="BB824" i="7" s="1"/>
  <c r="AC874" i="7"/>
  <c r="AX920" i="7"/>
  <c r="BA920" i="7" s="1"/>
  <c r="AQ351" i="7"/>
  <c r="AG623" i="7"/>
  <c r="AH623" i="7" s="1"/>
  <c r="BE982" i="7"/>
  <c r="BH982" i="7" s="1"/>
  <c r="AY923" i="7"/>
  <c r="BB923" i="7" s="1"/>
  <c r="AK180" i="7"/>
  <c r="BE318" i="7"/>
  <c r="AD137" i="7"/>
  <c r="AD292" i="7"/>
  <c r="AQ394" i="7"/>
  <c r="AR433" i="7"/>
  <c r="AJ669" i="7"/>
  <c r="AM669" i="7" s="1"/>
  <c r="AQ804" i="7"/>
  <c r="AT804" i="7" s="1"/>
  <c r="AX769" i="7"/>
  <c r="BA769" i="7" s="1"/>
  <c r="AY845" i="7"/>
  <c r="BB845" i="7" s="1"/>
  <c r="AX991" i="7"/>
  <c r="BA991" i="7" s="1"/>
  <c r="BF989" i="7"/>
  <c r="BI989" i="7" s="1"/>
  <c r="AR607" i="7"/>
  <c r="AU607" i="7" s="1"/>
  <c r="AV607" i="7" s="1"/>
  <c r="AY670" i="7"/>
  <c r="BB670" i="7" s="1"/>
  <c r="BC670" i="7" s="1"/>
  <c r="AK249" i="7"/>
  <c r="AX458" i="7"/>
  <c r="BA649" i="7"/>
  <c r="BA767" i="7"/>
  <c r="AF853" i="7"/>
  <c r="AH853" i="7" s="1"/>
  <c r="BA923" i="7"/>
  <c r="AD684" i="7"/>
  <c r="AK633" i="7"/>
  <c r="AN633" i="7" s="1"/>
  <c r="AQ982" i="7"/>
  <c r="AT982" i="7" s="1"/>
  <c r="AV982" i="7" s="1"/>
  <c r="AD886" i="7"/>
  <c r="BE265" i="7"/>
  <c r="BE290" i="7"/>
  <c r="BF465" i="7"/>
  <c r="AY911" i="7"/>
  <c r="BB911" i="7" s="1"/>
  <c r="AX83" i="7"/>
  <c r="AK167" i="7"/>
  <c r="AY353" i="7"/>
  <c r="AC664" i="7"/>
  <c r="AG711" i="7"/>
  <c r="BA911" i="7"/>
  <c r="AC667" i="7"/>
  <c r="BE61" i="7"/>
  <c r="AY96" i="7"/>
  <c r="BE114" i="7"/>
  <c r="BE530" i="7"/>
  <c r="AX601" i="7"/>
  <c r="BA601" i="7" s="1"/>
  <c r="BC601" i="7" s="1"/>
  <c r="AJ716" i="7"/>
  <c r="AM716" i="7" s="1"/>
  <c r="AM856" i="7"/>
  <c r="AG825" i="7"/>
  <c r="AH825" i="7" s="1"/>
  <c r="AG870" i="7"/>
  <c r="BE760" i="7"/>
  <c r="BH760" i="7" s="1"/>
  <c r="AN934" i="7"/>
  <c r="AQ825" i="7"/>
  <c r="AT825" i="7" s="1"/>
  <c r="AG658" i="7"/>
  <c r="AK17" i="7"/>
  <c r="AX133" i="7"/>
  <c r="BE233" i="7"/>
  <c r="BF255" i="7"/>
  <c r="AX369" i="7"/>
  <c r="AY384" i="7"/>
  <c r="BF443" i="7"/>
  <c r="BE430" i="7"/>
  <c r="BE542" i="7"/>
  <c r="AN585" i="7"/>
  <c r="AJ670" i="7"/>
  <c r="AM670" i="7" s="1"/>
  <c r="AF711" i="7"/>
  <c r="AY660" i="7"/>
  <c r="BB660" i="7" s="1"/>
  <c r="BF798" i="7"/>
  <c r="BI798" i="7" s="1"/>
  <c r="AJ821" i="7"/>
  <c r="AM821" i="7" s="1"/>
  <c r="AD893" i="7"/>
  <c r="AR861" i="7"/>
  <c r="AU861" i="7" s="1"/>
  <c r="AJ839" i="7"/>
  <c r="AM839" i="7" s="1"/>
  <c r="AK941" i="7"/>
  <c r="AN941" i="7" s="1"/>
  <c r="AG832" i="7"/>
  <c r="AH832" i="7" s="1"/>
  <c r="AR939" i="7"/>
  <c r="AU939" i="7" s="1"/>
  <c r="BA989" i="7"/>
  <c r="AK922" i="7"/>
  <c r="AN922" i="7" s="1"/>
  <c r="AO922" i="7" s="1"/>
  <c r="AD998" i="7"/>
  <c r="BE777" i="7"/>
  <c r="BO777" i="7" s="1"/>
  <c r="AQ613" i="7"/>
  <c r="AT613" i="7" s="1"/>
  <c r="AV613" i="7" s="1"/>
  <c r="AY102" i="7"/>
  <c r="AC197" i="7"/>
  <c r="AC295" i="7"/>
  <c r="AY322" i="7"/>
  <c r="AC361" i="7"/>
  <c r="AK386" i="7"/>
  <c r="AY588" i="7"/>
  <c r="BB588" i="7" s="1"/>
  <c r="BF619" i="7"/>
  <c r="BI619" i="7" s="1"/>
  <c r="AY681" i="7"/>
  <c r="BB681" i="7" s="1"/>
  <c r="AY592" i="7"/>
  <c r="BB592" i="7" s="1"/>
  <c r="AD669" i="7"/>
  <c r="AG718" i="7"/>
  <c r="AH718" i="7" s="1"/>
  <c r="BO887" i="7"/>
  <c r="BA843" i="7"/>
  <c r="AK887" i="7"/>
  <c r="AN887" i="7" s="1"/>
  <c r="AM941" i="7"/>
  <c r="AT939" i="7"/>
  <c r="BE938" i="7"/>
  <c r="AN968" i="7"/>
  <c r="BB907" i="7"/>
  <c r="AJ995" i="7"/>
  <c r="AM995" i="7" s="1"/>
  <c r="AF707" i="7"/>
  <c r="AH707" i="7" s="1"/>
  <c r="BE935" i="7"/>
  <c r="BH935" i="7" s="1"/>
  <c r="BA982" i="7"/>
  <c r="AG985" i="7"/>
  <c r="AH985" i="7" s="1"/>
  <c r="AJ186" i="7"/>
  <c r="AX292" i="7"/>
  <c r="AK300" i="7"/>
  <c r="BH619" i="7"/>
  <c r="BA681" i="7"/>
  <c r="BE682" i="7"/>
  <c r="BH682" i="7" s="1"/>
  <c r="AD786" i="7"/>
  <c r="BI894" i="7"/>
  <c r="BO981" i="7"/>
  <c r="AJ968" i="7"/>
  <c r="AM968" i="7" s="1"/>
  <c r="AR930" i="7"/>
  <c r="AU930" i="7" s="1"/>
  <c r="BC752" i="7"/>
  <c r="AD993" i="7"/>
  <c r="AF666" i="7"/>
  <c r="AH666" i="7" s="1"/>
  <c r="AN862" i="7"/>
  <c r="AO862" i="7" s="1"/>
  <c r="AV885" i="7"/>
  <c r="BC676" i="7"/>
  <c r="AR908" i="7"/>
  <c r="AU908" i="7" s="1"/>
  <c r="AV908" i="7" s="1"/>
  <c r="AY25" i="7"/>
  <c r="BO124" i="7"/>
  <c r="AJ296" i="7"/>
  <c r="AJ560" i="7"/>
  <c r="AD633" i="7"/>
  <c r="BB771" i="7"/>
  <c r="AK765" i="7"/>
  <c r="AN765" i="7" s="1"/>
  <c r="BI906" i="7"/>
  <c r="BF846" i="7"/>
  <c r="BI846" i="7" s="1"/>
  <c r="BA941" i="7"/>
  <c r="AQ225" i="7"/>
  <c r="BF676" i="7"/>
  <c r="BI676" i="7" s="1"/>
  <c r="BJ676" i="7" s="1"/>
  <c r="AX808" i="7"/>
  <c r="BA808" i="7" s="1"/>
  <c r="AX573" i="7"/>
  <c r="BA573" i="7" s="1"/>
  <c r="AQ631" i="7"/>
  <c r="AT631" i="7" s="1"/>
  <c r="AV631" i="7" s="1"/>
  <c r="L407" i="7"/>
  <c r="BC607" i="7"/>
  <c r="AD985" i="7"/>
  <c r="BO631" i="7"/>
  <c r="AX215" i="7"/>
  <c r="AM577" i="7"/>
  <c r="AD626" i="7"/>
  <c r="AF625" i="7"/>
  <c r="AH625" i="7" s="1"/>
  <c r="AN683" i="7"/>
  <c r="AY668" i="7"/>
  <c r="BB668" i="7" s="1"/>
  <c r="AY688" i="7"/>
  <c r="BB688" i="7" s="1"/>
  <c r="BC688" i="7" s="1"/>
  <c r="AD843" i="7"/>
  <c r="AM913" i="7"/>
  <c r="AF993" i="7"/>
  <c r="AH993" i="7" s="1"/>
  <c r="BO960" i="7"/>
  <c r="AC986" i="7"/>
  <c r="AD990" i="7"/>
  <c r="AJ563" i="7"/>
  <c r="AQ882" i="7"/>
  <c r="AT882" i="7" s="1"/>
  <c r="BO795" i="7"/>
  <c r="AK891" i="7"/>
  <c r="AN891" i="7" s="1"/>
  <c r="AK170" i="7"/>
  <c r="AQ813" i="7"/>
  <c r="AT813" i="7" s="1"/>
  <c r="AD929" i="7"/>
  <c r="AC994" i="7"/>
  <c r="BF147" i="7"/>
  <c r="AD212" i="7"/>
  <c r="AJ381" i="7"/>
  <c r="AO705" i="7"/>
  <c r="BC777" i="7"/>
  <c r="AD938" i="7"/>
  <c r="AQ963" i="7"/>
  <c r="AT963" i="7" s="1"/>
  <c r="AV963" i="7" s="1"/>
  <c r="BF705" i="7"/>
  <c r="BI705" i="7" s="1"/>
  <c r="AX795" i="7"/>
  <c r="BA795" i="7" s="1"/>
  <c r="AF930" i="7"/>
  <c r="AD706" i="7"/>
  <c r="BE438" i="7"/>
  <c r="BF505" i="7"/>
  <c r="BE593" i="7"/>
  <c r="BH593" i="7" s="1"/>
  <c r="BF582" i="7"/>
  <c r="BI582" i="7" s="1"/>
  <c r="BF668" i="7"/>
  <c r="BI668" i="7" s="1"/>
  <c r="AK874" i="7"/>
  <c r="AN874" i="7" s="1"/>
  <c r="AR933" i="7"/>
  <c r="AU933" i="7" s="1"/>
  <c r="BA987" i="7"/>
  <c r="BE968" i="7"/>
  <c r="BH968" i="7" s="1"/>
  <c r="AD914" i="7"/>
  <c r="AD646" i="7"/>
  <c r="BO817" i="7"/>
  <c r="AY131" i="7"/>
  <c r="AD149" i="7"/>
  <c r="BF165" i="7"/>
  <c r="AK215" i="7"/>
  <c r="AJ327" i="7"/>
  <c r="AC423" i="7"/>
  <c r="AK491" i="7"/>
  <c r="BH585" i="7"/>
  <c r="AK635" i="7"/>
  <c r="AN635" i="7" s="1"/>
  <c r="BH668" i="7"/>
  <c r="AY873" i="7"/>
  <c r="BB873" i="7" s="1"/>
  <c r="AJ899" i="7"/>
  <c r="AM899" i="7" s="1"/>
  <c r="AJ949" i="7"/>
  <c r="AM949" i="7" s="1"/>
  <c r="AF914" i="7"/>
  <c r="AD968" i="7"/>
  <c r="AQ339" i="7"/>
  <c r="BE599" i="7"/>
  <c r="BO599" i="7" s="1"/>
  <c r="AY678" i="7"/>
  <c r="BB678" i="7" s="1"/>
  <c r="BC678" i="7" s="1"/>
  <c r="AR886" i="7"/>
  <c r="AU886" i="7" s="1"/>
  <c r="AV154" i="7"/>
  <c r="AK338" i="7"/>
  <c r="BE293" i="7"/>
  <c r="AY478" i="7"/>
  <c r="BJ618" i="7"/>
  <c r="BA873" i="7"/>
  <c r="AC914" i="7"/>
  <c r="AC968" i="7"/>
  <c r="AR554" i="7"/>
  <c r="BO867" i="7"/>
  <c r="AH737" i="7"/>
  <c r="BF867" i="7"/>
  <c r="BI867" i="7" s="1"/>
  <c r="AC375" i="7"/>
  <c r="AM659" i="7"/>
  <c r="AG697" i="7"/>
  <c r="AD696" i="7" s="1"/>
  <c r="AX760" i="7"/>
  <c r="BA760" i="7" s="1"/>
  <c r="AO978" i="7"/>
  <c r="AC688" i="7"/>
  <c r="BF899" i="7"/>
  <c r="BI899" i="7" s="1"/>
  <c r="BE475" i="7"/>
  <c r="AY563" i="7"/>
  <c r="AD685" i="7"/>
  <c r="AC736" i="7"/>
  <c r="AX893" i="7"/>
  <c r="BA893" i="7" s="1"/>
  <c r="BF611" i="7"/>
  <c r="BI611" i="7" s="1"/>
  <c r="BE900" i="7"/>
  <c r="BH900" i="7" s="1"/>
  <c r="AD670" i="7"/>
  <c r="AQ894" i="7"/>
  <c r="AT894" i="7" s="1"/>
  <c r="AQ575" i="7"/>
  <c r="AT575" i="7" s="1"/>
  <c r="AV575" i="7" s="1"/>
  <c r="BC878" i="7"/>
  <c r="AJ631" i="7"/>
  <c r="AM631" i="7" s="1"/>
  <c r="BO857" i="7"/>
  <c r="AY631" i="7"/>
  <c r="BB631" i="7" s="1"/>
  <c r="AD846" i="7"/>
  <c r="AQ983" i="7"/>
  <c r="AT983" i="7" s="1"/>
  <c r="AV676" i="7"/>
  <c r="AD673" i="7"/>
  <c r="BC961" i="7"/>
  <c r="BF870" i="7"/>
  <c r="BI870" i="7" s="1"/>
  <c r="BA631" i="7"/>
  <c r="AJ202" i="7"/>
  <c r="AV919" i="7"/>
  <c r="BE615" i="7"/>
  <c r="BO575" i="7"/>
  <c r="AY525" i="7"/>
  <c r="BF393" i="7"/>
  <c r="AO633" i="7"/>
  <c r="BI993" i="7"/>
  <c r="AK627" i="7"/>
  <c r="AN627" i="7" s="1"/>
  <c r="AO627" i="7" s="1"/>
  <c r="BF489" i="7"/>
  <c r="BE855" i="7"/>
  <c r="BH855" i="7" s="1"/>
  <c r="AD934" i="7"/>
  <c r="AU894" i="7"/>
  <c r="AC998" i="7"/>
  <c r="BO611" i="7"/>
  <c r="BH611" i="7"/>
  <c r="AK32" i="7"/>
  <c r="AC84" i="7"/>
  <c r="BE135" i="7"/>
  <c r="BF445" i="7"/>
  <c r="AY433" i="7"/>
  <c r="BE567" i="7"/>
  <c r="AX527" i="7"/>
  <c r="AY649" i="7"/>
  <c r="BB649" i="7" s="1"/>
  <c r="AJ595" i="7"/>
  <c r="AM595" i="7" s="1"/>
  <c r="BI635" i="7"/>
  <c r="AF639" i="7"/>
  <c r="AH639" i="7" s="1"/>
  <c r="AX701" i="7"/>
  <c r="BA701" i="7" s="1"/>
  <c r="BC701" i="7" s="1"/>
  <c r="BF790" i="7"/>
  <c r="BI790" i="7" s="1"/>
  <c r="AF736" i="7"/>
  <c r="AH736" i="7" s="1"/>
  <c r="AG793" i="7"/>
  <c r="AF799" i="7"/>
  <c r="AH799" i="7" s="1"/>
  <c r="AJ877" i="7"/>
  <c r="AM877" i="7" s="1"/>
  <c r="AF843" i="7"/>
  <c r="AH843" i="7" s="1"/>
  <c r="BH850" i="7"/>
  <c r="BO913" i="7"/>
  <c r="AC900" i="7"/>
  <c r="AX910" i="7"/>
  <c r="BA910" i="7" s="1"/>
  <c r="BC910" i="7" s="1"/>
  <c r="AD887" i="7"/>
  <c r="BE923" i="7"/>
  <c r="BO923" i="7" s="1"/>
  <c r="L118" i="7"/>
  <c r="AY171" i="7"/>
  <c r="AX306" i="7"/>
  <c r="BF437" i="7"/>
  <c r="AT570" i="7"/>
  <c r="AT569" i="7" s="1"/>
  <c r="AJ579" i="7"/>
  <c r="AM579" i="7" s="1"/>
  <c r="BE625" i="7"/>
  <c r="BH625" i="7" s="1"/>
  <c r="AK659" i="7"/>
  <c r="AN659" i="7" s="1"/>
  <c r="BF605" i="7"/>
  <c r="BI605" i="7" s="1"/>
  <c r="BQ605" i="7" s="1"/>
  <c r="AD622" i="7"/>
  <c r="AC739" i="7"/>
  <c r="BC739" i="7"/>
  <c r="AF739" i="7"/>
  <c r="AX906" i="7"/>
  <c r="BA906" i="7" s="1"/>
  <c r="BC982" i="7"/>
  <c r="AX998" i="7"/>
  <c r="BA998" i="7" s="1"/>
  <c r="AY820" i="7"/>
  <c r="BB820" i="7" s="1"/>
  <c r="BF834" i="7"/>
  <c r="BI834" i="7" s="1"/>
  <c r="AD807" i="7"/>
  <c r="AY19" i="7"/>
  <c r="AJ343" i="7"/>
  <c r="AO573" i="7"/>
  <c r="AX503" i="7"/>
  <c r="AJ585" i="7"/>
  <c r="AM585" i="7" s="1"/>
  <c r="BO591" i="7"/>
  <c r="BE635" i="7"/>
  <c r="BO635" i="7" s="1"/>
  <c r="AC669" i="7"/>
  <c r="BH716" i="7"/>
  <c r="BJ716" i="7" s="1"/>
  <c r="BO701" i="7"/>
  <c r="BO668" i="7"/>
  <c r="BH761" i="7"/>
  <c r="AD736" i="7"/>
  <c r="AG846" i="7"/>
  <c r="AD845" i="7" s="1"/>
  <c r="AX930" i="7"/>
  <c r="BA930" i="7" s="1"/>
  <c r="BC930" i="7" s="1"/>
  <c r="BB962" i="7"/>
  <c r="BF903" i="7"/>
  <c r="BI903" i="7" s="1"/>
  <c r="AC887" i="7"/>
  <c r="AY973" i="7"/>
  <c r="BB973" i="7" s="1"/>
  <c r="BO984" i="7"/>
  <c r="AG603" i="7"/>
  <c r="AH603" i="7" s="1"/>
  <c r="BB573" i="7"/>
  <c r="BC573" i="7" s="1"/>
  <c r="L182" i="7"/>
  <c r="AR925" i="7"/>
  <c r="AU925" i="7" s="1"/>
  <c r="AV925" i="7" s="1"/>
  <c r="M206" i="7"/>
  <c r="AO797" i="7"/>
  <c r="BI97" i="7"/>
  <c r="BF235" i="7"/>
  <c r="L318" i="7"/>
  <c r="AV599" i="7"/>
  <c r="AV643" i="7"/>
  <c r="AF615" i="7"/>
  <c r="AH615" i="7" s="1"/>
  <c r="AF673" i="7"/>
  <c r="AH673" i="7" s="1"/>
  <c r="AJ723" i="7"/>
  <c r="AM723" i="7" s="1"/>
  <c r="BH732" i="7"/>
  <c r="BL732" i="7"/>
  <c r="AJ725" i="7"/>
  <c r="AM725" i="7" s="1"/>
  <c r="BE849" i="7"/>
  <c r="BH849" i="7" s="1"/>
  <c r="BO924" i="7"/>
  <c r="AJ944" i="7"/>
  <c r="AM944" i="7" s="1"/>
  <c r="AD863" i="7"/>
  <c r="AC802" i="7"/>
  <c r="AF935" i="7"/>
  <c r="AC934" i="7" s="1"/>
  <c r="AD882" i="7"/>
  <c r="BC959" i="7"/>
  <c r="BI960" i="7"/>
  <c r="AV972" i="7"/>
  <c r="BH633" i="7"/>
  <c r="BO776" i="7"/>
  <c r="BF633" i="7"/>
  <c r="BI633" i="7" s="1"/>
  <c r="AJ600" i="7"/>
  <c r="AM600" i="7" s="1"/>
  <c r="BO781" i="7"/>
  <c r="AO850" i="7"/>
  <c r="BC907" i="7"/>
  <c r="AV652" i="7"/>
  <c r="BO910" i="7"/>
  <c r="BE889" i="7"/>
  <c r="BH889" i="7" s="1"/>
  <c r="AC602" i="7"/>
  <c r="AG748" i="7"/>
  <c r="AH733" i="7"/>
  <c r="AD743" i="7"/>
  <c r="AO670" i="7"/>
  <c r="AC743" i="7"/>
  <c r="AD931" i="7"/>
  <c r="BJ589" i="7"/>
  <c r="AR906" i="7"/>
  <c r="AU906" i="7" s="1"/>
  <c r="AO648" i="7"/>
  <c r="AY870" i="7"/>
  <c r="BB870" i="7" s="1"/>
  <c r="AC799" i="7"/>
  <c r="AH619" i="7"/>
  <c r="AH692" i="7"/>
  <c r="BC812" i="7"/>
  <c r="AH824" i="7"/>
  <c r="BC804" i="7"/>
  <c r="AH951" i="7"/>
  <c r="AF743" i="7"/>
  <c r="AH743" i="7" s="1"/>
  <c r="BF634" i="7"/>
  <c r="BI634" i="7" s="1"/>
  <c r="BC978" i="7"/>
  <c r="BO676" i="7"/>
  <c r="BO673" i="7"/>
  <c r="BH787" i="7"/>
  <c r="BJ787" i="7" s="1"/>
  <c r="AJ802" i="7"/>
  <c r="AM802" i="7" s="1"/>
  <c r="AV834" i="7"/>
  <c r="AU570" i="7"/>
  <c r="AO960" i="7"/>
  <c r="L259" i="7"/>
  <c r="AQ563" i="7"/>
  <c r="L206" i="7"/>
  <c r="BE227" i="7"/>
  <c r="AY327" i="7"/>
  <c r="AD363" i="7"/>
  <c r="AC231" i="7"/>
  <c r="AJ447" i="7"/>
  <c r="L393" i="7"/>
  <c r="M279" i="7"/>
  <c r="AR66" i="7"/>
  <c r="L249" i="7"/>
  <c r="AY277" i="7"/>
  <c r="AK131" i="7"/>
  <c r="AD160" i="7"/>
  <c r="AK152" i="7"/>
  <c r="AX212" i="7"/>
  <c r="AJ294" i="7"/>
  <c r="AD133" i="7"/>
  <c r="AY392" i="7"/>
  <c r="AX358" i="7"/>
  <c r="AJ454" i="7"/>
  <c r="BF64" i="7"/>
  <c r="M305" i="7"/>
  <c r="BF237" i="7"/>
  <c r="BE190" i="7"/>
  <c r="L346" i="7"/>
  <c r="BH914" i="7"/>
  <c r="BO914" i="7"/>
  <c r="BH945" i="7"/>
  <c r="BO945" i="7"/>
  <c r="AO712" i="7"/>
  <c r="BC738" i="7"/>
  <c r="BC795" i="7"/>
  <c r="AH829" i="7"/>
  <c r="BF945" i="7"/>
  <c r="BI945" i="7" s="1"/>
  <c r="AJ953" i="7"/>
  <c r="AM953" i="7" s="1"/>
  <c r="AX635" i="7"/>
  <c r="BA635" i="7" s="1"/>
  <c r="BC635" i="7" s="1"/>
  <c r="AO676" i="7"/>
  <c r="AQ986" i="7"/>
  <c r="AT986" i="7" s="1"/>
  <c r="AN790" i="7"/>
  <c r="AO790" i="7" s="1"/>
  <c r="BO813" i="7"/>
  <c r="AO599" i="7"/>
  <c r="BC596" i="7"/>
  <c r="AY934" i="7"/>
  <c r="BB934" i="7" s="1"/>
  <c r="BF914" i="7"/>
  <c r="BI914" i="7" s="1"/>
  <c r="AO777" i="7"/>
  <c r="BO639" i="7"/>
  <c r="BC877" i="7"/>
  <c r="AO781" i="7"/>
  <c r="BC813" i="7"/>
  <c r="AD802" i="7"/>
  <c r="AO989" i="7"/>
  <c r="AM998" i="7"/>
  <c r="AO998" i="7" s="1"/>
  <c r="AV946" i="7"/>
  <c r="AV990" i="7"/>
  <c r="AG880" i="7"/>
  <c r="AH658" i="7"/>
  <c r="BF800" i="7"/>
  <c r="BI800" i="7" s="1"/>
  <c r="BO659" i="7"/>
  <c r="AO763" i="7"/>
  <c r="BJ854" i="7"/>
  <c r="BO800" i="7"/>
  <c r="AG706" i="7"/>
  <c r="AK583" i="7"/>
  <c r="AN583" i="7" s="1"/>
  <c r="AO583" i="7" s="1"/>
  <c r="BH573" i="7"/>
  <c r="AK853" i="7"/>
  <c r="AN853" i="7" s="1"/>
  <c r="BO990" i="7"/>
  <c r="AC883" i="7"/>
  <c r="AG977" i="7"/>
  <c r="AV590" i="7"/>
  <c r="AY887" i="7"/>
  <c r="BB887" i="7" s="1"/>
  <c r="BC887" i="7" s="1"/>
  <c r="AV870" i="7"/>
  <c r="BE806" i="7"/>
  <c r="AD874" i="7"/>
  <c r="AO918" i="7"/>
  <c r="AH997" i="7"/>
  <c r="AH914" i="7"/>
  <c r="AG995" i="7"/>
  <c r="AD994" i="7" s="1"/>
  <c r="AK890" i="7"/>
  <c r="AN890" i="7" s="1"/>
  <c r="AY891" i="7"/>
  <c r="BB891" i="7" s="1"/>
  <c r="BC891" i="7" s="1"/>
  <c r="AV808" i="7"/>
  <c r="AX967" i="7"/>
  <c r="BA967" i="7" s="1"/>
  <c r="AQ649" i="7"/>
  <c r="AT649" i="7" s="1"/>
  <c r="AV649" i="7" s="1"/>
  <c r="AC673" i="7"/>
  <c r="BE178" i="7"/>
  <c r="BF178" i="7"/>
  <c r="AJ231" i="7"/>
  <c r="BF29" i="7"/>
  <c r="BE29" i="7"/>
  <c r="AD225" i="7"/>
  <c r="AC225" i="7"/>
  <c r="AJ198" i="7"/>
  <c r="AK198" i="7"/>
  <c r="AK392" i="7"/>
  <c r="AJ392" i="7"/>
  <c r="BE196" i="7"/>
  <c r="BF196" i="7"/>
  <c r="AX493" i="7"/>
  <c r="AY493" i="7"/>
  <c r="BE397" i="7"/>
  <c r="BF397" i="7"/>
  <c r="BE380" i="7"/>
  <c r="BF380" i="7"/>
  <c r="AY516" i="7"/>
  <c r="AX516" i="7"/>
  <c r="AJ443" i="7"/>
  <c r="AK443" i="7"/>
  <c r="AD47" i="7"/>
  <c r="AC47" i="7"/>
  <c r="AY376" i="7"/>
  <c r="AX376" i="7"/>
  <c r="AX330" i="7"/>
  <c r="AY330" i="7"/>
  <c r="BF363" i="7"/>
  <c r="BE363" i="7"/>
  <c r="AQ122" i="7"/>
  <c r="AR122" i="7"/>
  <c r="AD385" i="7"/>
  <c r="AC385" i="7"/>
  <c r="AX435" i="7"/>
  <c r="AY435" i="7"/>
  <c r="AY108" i="7"/>
  <c r="AX108" i="7"/>
  <c r="AK559" i="7"/>
  <c r="AJ190" i="7"/>
  <c r="AK190" i="7"/>
  <c r="AR369" i="7"/>
  <c r="AQ369" i="7"/>
  <c r="BE176" i="7"/>
  <c r="BF176" i="7"/>
  <c r="AR506" i="7"/>
  <c r="AQ506" i="7"/>
  <c r="BF70" i="7"/>
  <c r="BE70" i="7"/>
  <c r="AX167" i="7"/>
  <c r="AY167" i="7"/>
  <c r="BE153" i="7"/>
  <c r="BH153" i="7" s="1"/>
  <c r="AQ162" i="7"/>
  <c r="AR162" i="7"/>
  <c r="AR255" i="7"/>
  <c r="AQ255" i="7"/>
  <c r="BE303" i="7"/>
  <c r="BH32" i="7"/>
  <c r="BH31" i="7" s="1"/>
  <c r="BH30" i="7" s="1"/>
  <c r="BF32" i="7"/>
  <c r="BI32" i="7"/>
  <c r="AJ13" i="7"/>
  <c r="AK13" i="7"/>
  <c r="AR498" i="7"/>
  <c r="AQ498" i="7"/>
  <c r="AQ157" i="7"/>
  <c r="AR157" i="7"/>
  <c r="AJ44" i="7"/>
  <c r="AK44" i="7"/>
  <c r="AY265" i="7"/>
  <c r="AX265" i="7"/>
  <c r="AY235" i="7"/>
  <c r="AX235" i="7"/>
  <c r="AD213" i="7"/>
  <c r="AC213" i="7"/>
  <c r="AK292" i="7"/>
  <c r="AJ292" i="7"/>
  <c r="AJ395" i="7"/>
  <c r="AK395" i="7"/>
  <c r="AD411" i="7"/>
  <c r="AC411" i="7"/>
  <c r="BF401" i="7"/>
  <c r="BE401" i="7"/>
  <c r="AX160" i="7"/>
  <c r="AY160" i="7"/>
  <c r="AC362" i="7"/>
  <c r="AD362" i="7"/>
  <c r="BF150" i="7"/>
  <c r="BE150" i="7"/>
  <c r="AY77" i="7"/>
  <c r="AX77" i="7"/>
  <c r="AX21" i="7"/>
  <c r="AY21" i="7"/>
  <c r="AX450" i="7"/>
  <c r="AY450" i="7"/>
  <c r="AQ77" i="7"/>
  <c r="AR77" i="7"/>
  <c r="L143" i="7"/>
  <c r="AQ143" i="7"/>
  <c r="AR143" i="7"/>
  <c r="BE216" i="7"/>
  <c r="BF216" i="7"/>
  <c r="BF25" i="7"/>
  <c r="BI25" i="7"/>
  <c r="BJ25" i="7" s="1"/>
  <c r="BE25" i="7"/>
  <c r="BF396" i="7"/>
  <c r="BE396" i="7"/>
  <c r="AX30" i="7"/>
  <c r="AY30" i="7"/>
  <c r="AK482" i="7"/>
  <c r="AJ482" i="7"/>
  <c r="AQ239" i="7"/>
  <c r="AR239" i="7"/>
  <c r="AY544" i="7"/>
  <c r="AX544" i="7"/>
  <c r="BE456" i="7"/>
  <c r="BF456" i="7"/>
  <c r="BF534" i="7"/>
  <c r="BE534" i="7"/>
  <c r="AX440" i="7"/>
  <c r="AY440" i="7"/>
  <c r="AR62" i="7"/>
  <c r="AX145" i="7"/>
  <c r="AY145" i="7"/>
  <c r="AQ331" i="7"/>
  <c r="AR331" i="7"/>
  <c r="AR415" i="7"/>
  <c r="AQ415" i="7"/>
  <c r="AJ477" i="7"/>
  <c r="AK477" i="7"/>
  <c r="BE96" i="7"/>
  <c r="BF96" i="7"/>
  <c r="BE315" i="7"/>
  <c r="BF315" i="7"/>
  <c r="AR344" i="7"/>
  <c r="AQ344" i="7"/>
  <c r="BE164" i="7"/>
  <c r="BF164" i="7"/>
  <c r="AY283" i="7"/>
  <c r="AX283" i="7"/>
  <c r="AY220" i="7"/>
  <c r="AX220" i="7"/>
  <c r="AC177" i="7"/>
  <c r="AD177" i="7"/>
  <c r="L398" i="7"/>
  <c r="AR398" i="7"/>
  <c r="AD13" i="7"/>
  <c r="AC13" i="7"/>
  <c r="AX382" i="7"/>
  <c r="AY382" i="7"/>
  <c r="AK216" i="7"/>
  <c r="AJ216" i="7"/>
  <c r="BH154" i="7"/>
  <c r="BJ154" i="7" s="1"/>
  <c r="BE154" i="7"/>
  <c r="BF154" i="7"/>
  <c r="AU38" i="7"/>
  <c r="BE296" i="7"/>
  <c r="BF296" i="7"/>
  <c r="AK54" i="7"/>
  <c r="AJ54" i="7"/>
  <c r="AY216" i="7"/>
  <c r="AX216" i="7"/>
  <c r="AX479" i="7"/>
  <c r="AY479" i="7"/>
  <c r="AK166" i="7"/>
  <c r="AJ166" i="7"/>
  <c r="BF485" i="7"/>
  <c r="BE485" i="7"/>
  <c r="AR131" i="7"/>
  <c r="AQ131" i="7"/>
  <c r="BE93" i="7"/>
  <c r="BF93" i="7"/>
  <c r="BH97" i="7"/>
  <c r="L316" i="7"/>
  <c r="L22" i="7"/>
  <c r="L147" i="7"/>
  <c r="L253" i="7"/>
  <c r="L43" i="7"/>
  <c r="AV25" i="7"/>
  <c r="L93" i="7"/>
  <c r="AY219" i="7"/>
  <c r="L78" i="7"/>
  <c r="BF469" i="7"/>
  <c r="L348" i="7"/>
  <c r="M62" i="7"/>
  <c r="L90" i="7"/>
  <c r="AK229" i="7"/>
  <c r="AJ229" i="7"/>
  <c r="AY198" i="7"/>
  <c r="L41" i="7"/>
  <c r="L289" i="7"/>
  <c r="L285" i="7"/>
  <c r="BO39" i="7"/>
  <c r="L313" i="7"/>
  <c r="BL39" i="7"/>
  <c r="AY48" i="7"/>
  <c r="L168" i="7"/>
  <c r="M407" i="7"/>
  <c r="N407" i="7" s="1"/>
  <c r="M431" i="7"/>
  <c r="L341" i="7"/>
  <c r="AQ542" i="7"/>
  <c r="AJ444" i="7"/>
  <c r="AK444" i="7"/>
  <c r="M126" i="7"/>
  <c r="AJ424" i="7"/>
  <c r="BE517" i="7"/>
  <c r="L51" i="7"/>
  <c r="M352" i="7"/>
  <c r="M121" i="7"/>
  <c r="AV32" i="7"/>
  <c r="L64" i="7"/>
  <c r="L326" i="7"/>
  <c r="L44" i="7"/>
  <c r="M44" i="7"/>
  <c r="L35" i="7"/>
  <c r="M35" i="7"/>
  <c r="L52" i="7"/>
  <c r="M52" i="7"/>
  <c r="L91" i="7"/>
  <c r="M91" i="7"/>
  <c r="L100" i="7"/>
  <c r="M100" i="7"/>
  <c r="L159" i="7"/>
  <c r="M159" i="7"/>
  <c r="L195" i="7"/>
  <c r="M195" i="7"/>
  <c r="L240" i="7"/>
  <c r="M240" i="7"/>
  <c r="L248" i="7"/>
  <c r="M248" i="7"/>
  <c r="M286" i="7"/>
  <c r="L286" i="7"/>
  <c r="L290" i="7"/>
  <c r="M290" i="7"/>
  <c r="L386" i="7"/>
  <c r="M386" i="7"/>
  <c r="M400" i="7"/>
  <c r="L400" i="7"/>
  <c r="L425" i="7"/>
  <c r="M425" i="7"/>
  <c r="BC719" i="7"/>
  <c r="BC906" i="7"/>
  <c r="AO950" i="7"/>
  <c r="AC61" i="7"/>
  <c r="L61" i="7"/>
  <c r="M61" i="7"/>
  <c r="L113" i="7"/>
  <c r="M113" i="7"/>
  <c r="AD233" i="7"/>
  <c r="L233" i="7"/>
  <c r="M233" i="7"/>
  <c r="AC359" i="7"/>
  <c r="L359" i="7"/>
  <c r="M359" i="7"/>
  <c r="L394" i="7"/>
  <c r="M394" i="7"/>
  <c r="L415" i="7"/>
  <c r="M415" i="7"/>
  <c r="AC308" i="7"/>
  <c r="L308" i="7"/>
  <c r="M308" i="7"/>
  <c r="L401" i="7"/>
  <c r="M401" i="7"/>
  <c r="AC419" i="7"/>
  <c r="M419" i="7"/>
  <c r="L419" i="7"/>
  <c r="L330" i="7"/>
  <c r="M330" i="7"/>
  <c r="L12" i="7"/>
  <c r="M12" i="7"/>
  <c r="L126" i="7"/>
  <c r="AC192" i="7"/>
  <c r="L192" i="7"/>
  <c r="M192" i="7"/>
  <c r="L104" i="7"/>
  <c r="M104" i="7"/>
  <c r="L414" i="7"/>
  <c r="M414" i="7"/>
  <c r="AC235" i="7"/>
  <c r="L235" i="7"/>
  <c r="M235" i="7"/>
  <c r="AQ326" i="7"/>
  <c r="AR326" i="7"/>
  <c r="AJ645" i="7"/>
  <c r="AM645" i="7" s="1"/>
  <c r="AK645" i="7"/>
  <c r="AN645" i="7" s="1"/>
  <c r="AC208" i="7"/>
  <c r="L121" i="7"/>
  <c r="L358" i="7"/>
  <c r="M358" i="7"/>
  <c r="L279" i="7"/>
  <c r="L352" i="7"/>
  <c r="L198" i="7"/>
  <c r="M198" i="7"/>
  <c r="AD198" i="7"/>
  <c r="AC198" i="7"/>
  <c r="L214" i="7"/>
  <c r="L26" i="7"/>
  <c r="M26" i="7"/>
  <c r="L54" i="7"/>
  <c r="M54" i="7"/>
  <c r="L50" i="7"/>
  <c r="M50" i="7"/>
  <c r="L33" i="7"/>
  <c r="M33" i="7"/>
  <c r="L75" i="7"/>
  <c r="M75" i="7"/>
  <c r="L72" i="7"/>
  <c r="M72" i="7"/>
  <c r="L136" i="7"/>
  <c r="M136" i="7"/>
  <c r="L164" i="7"/>
  <c r="M164" i="7"/>
  <c r="L250" i="7"/>
  <c r="M250" i="7"/>
  <c r="L242" i="7"/>
  <c r="M242" i="7"/>
  <c r="L254" i="7"/>
  <c r="M254" i="7"/>
  <c r="L302" i="7"/>
  <c r="M302" i="7"/>
  <c r="L357" i="7"/>
  <c r="M357" i="7"/>
  <c r="M404" i="7"/>
  <c r="L404" i="7"/>
  <c r="M432" i="7"/>
  <c r="L432" i="7"/>
  <c r="AH928" i="7"/>
  <c r="AC11" i="7"/>
  <c r="L178" i="7"/>
  <c r="M178" i="7"/>
  <c r="AH768" i="7"/>
  <c r="L82" i="7"/>
  <c r="M82" i="7"/>
  <c r="AR439" i="7"/>
  <c r="AQ439" i="7"/>
  <c r="BF345" i="7"/>
  <c r="BE345" i="7"/>
  <c r="L217" i="7"/>
  <c r="M217" i="7"/>
  <c r="M289" i="7"/>
  <c r="L385" i="7"/>
  <c r="M385" i="7"/>
  <c r="L338" i="7"/>
  <c r="M338" i="7"/>
  <c r="AC86" i="7"/>
  <c r="L86" i="7"/>
  <c r="M86" i="7"/>
  <c r="AR206" i="7"/>
  <c r="AQ206" i="7"/>
  <c r="AQ287" i="7"/>
  <c r="AR287" i="7"/>
  <c r="M326" i="7"/>
  <c r="AF777" i="7"/>
  <c r="AG777" i="7"/>
  <c r="AD776" i="7" s="1"/>
  <c r="AK589" i="7"/>
  <c r="AN589" i="7" s="1"/>
  <c r="AJ589" i="7"/>
  <c r="AM589" i="7" s="1"/>
  <c r="M327" i="7"/>
  <c r="M249" i="7"/>
  <c r="L92" i="7"/>
  <c r="M92" i="7"/>
  <c r="M144" i="7"/>
  <c r="L144" i="7"/>
  <c r="L169" i="7"/>
  <c r="M169" i="7"/>
  <c r="L215" i="7"/>
  <c r="M215" i="7"/>
  <c r="L200" i="7"/>
  <c r="M200" i="7"/>
  <c r="L228" i="7"/>
  <c r="M228" i="7"/>
  <c r="M272" i="7"/>
  <c r="L272" i="7"/>
  <c r="L258" i="7"/>
  <c r="M258" i="7"/>
  <c r="L306" i="7"/>
  <c r="M306" i="7"/>
  <c r="L311" i="7"/>
  <c r="M311" i="7"/>
  <c r="L339" i="7"/>
  <c r="M339" i="7"/>
  <c r="L342" i="7"/>
  <c r="M342" i="7"/>
  <c r="M328" i="7"/>
  <c r="L328" i="7"/>
  <c r="M408" i="7"/>
  <c r="L408" i="7"/>
  <c r="L429" i="7"/>
  <c r="M429" i="7"/>
  <c r="AH973" i="7"/>
  <c r="AC115" i="7"/>
  <c r="M115" i="7"/>
  <c r="L115" i="7"/>
  <c r="L105" i="7"/>
  <c r="M105" i="7"/>
  <c r="L261" i="7"/>
  <c r="M261" i="7"/>
  <c r="AD241" i="7"/>
  <c r="L241" i="7"/>
  <c r="M241" i="7"/>
  <c r="AO639" i="7"/>
  <c r="L106" i="7"/>
  <c r="M106" i="7"/>
  <c r="AC309" i="7"/>
  <c r="L309" i="7"/>
  <c r="M309" i="7"/>
  <c r="AD309" i="7"/>
  <c r="L19" i="7"/>
  <c r="M19" i="7"/>
  <c r="BF281" i="7"/>
  <c r="BE281" i="7"/>
  <c r="M168" i="7"/>
  <c r="AF886" i="7"/>
  <c r="AG886" i="7"/>
  <c r="L218" i="7"/>
  <c r="M218" i="7"/>
  <c r="AC255" i="7"/>
  <c r="L255" i="7"/>
  <c r="M255" i="7"/>
  <c r="AD255" i="7"/>
  <c r="L303" i="7"/>
  <c r="M303" i="7"/>
  <c r="AD303" i="7"/>
  <c r="L201" i="7"/>
  <c r="M201" i="7"/>
  <c r="M190" i="7"/>
  <c r="M29" i="7"/>
  <c r="AD293" i="7"/>
  <c r="L293" i="7"/>
  <c r="M293" i="7"/>
  <c r="M22" i="7"/>
  <c r="M170" i="7"/>
  <c r="L327" i="7"/>
  <c r="L16" i="7"/>
  <c r="M16" i="7"/>
  <c r="L128" i="7"/>
  <c r="M128" i="7"/>
  <c r="L183" i="7"/>
  <c r="M183" i="7"/>
  <c r="L179" i="7"/>
  <c r="M179" i="7"/>
  <c r="L266" i="7"/>
  <c r="M266" i="7"/>
  <c r="L312" i="7"/>
  <c r="M312" i="7"/>
  <c r="L331" i="7"/>
  <c r="M331" i="7"/>
  <c r="L336" i="7"/>
  <c r="M336" i="7"/>
  <c r="L317" i="7"/>
  <c r="M317" i="7"/>
  <c r="L349" i="7"/>
  <c r="M349" i="7"/>
  <c r="L395" i="7"/>
  <c r="M395" i="7"/>
  <c r="L391" i="7"/>
  <c r="M391" i="7"/>
  <c r="L422" i="7"/>
  <c r="M422" i="7"/>
  <c r="BC838" i="7"/>
  <c r="AO924" i="7"/>
  <c r="BC937" i="7"/>
  <c r="AH970" i="7"/>
  <c r="AC20" i="7"/>
  <c r="M20" i="7"/>
  <c r="L20" i="7"/>
  <c r="L137" i="7"/>
  <c r="M137" i="7"/>
  <c r="L295" i="7"/>
  <c r="M295" i="7"/>
  <c r="L227" i="7"/>
  <c r="M227" i="7"/>
  <c r="L356" i="7"/>
  <c r="M356" i="7"/>
  <c r="AC243" i="7"/>
  <c r="L243" i="7"/>
  <c r="M243" i="7"/>
  <c r="AC271" i="7"/>
  <c r="L271" i="7"/>
  <c r="M271" i="7"/>
  <c r="AK195" i="7"/>
  <c r="AJ195" i="7"/>
  <c r="L325" i="7"/>
  <c r="M325" i="7"/>
  <c r="L85" i="7"/>
  <c r="M85" i="7"/>
  <c r="AC166" i="7"/>
  <c r="L166" i="7"/>
  <c r="M166" i="7"/>
  <c r="AX261" i="7"/>
  <c r="AY261" i="7"/>
  <c r="L365" i="7"/>
  <c r="M365" i="7"/>
  <c r="AY247" i="7"/>
  <c r="AX247" i="7"/>
  <c r="AQ290" i="7"/>
  <c r="AR290" i="7"/>
  <c r="AC360" i="7"/>
  <c r="M360" i="7"/>
  <c r="L360" i="7"/>
  <c r="AD433" i="7"/>
  <c r="L433" i="7"/>
  <c r="M433" i="7"/>
  <c r="L226" i="7"/>
  <c r="M226" i="7"/>
  <c r="M351" i="7"/>
  <c r="L351" i="7"/>
  <c r="M93" i="7"/>
  <c r="AD56" i="7"/>
  <c r="L56" i="7"/>
  <c r="M56" i="7"/>
  <c r="AD150" i="7"/>
  <c r="L150" i="7"/>
  <c r="M150" i="7"/>
  <c r="L291" i="7"/>
  <c r="L130" i="7"/>
  <c r="M130" i="7"/>
  <c r="L190" i="7"/>
  <c r="L29" i="7"/>
  <c r="L170" i="7"/>
  <c r="AJ75" i="7"/>
  <c r="AK75" i="7"/>
  <c r="M79" i="7"/>
  <c r="L79" i="7"/>
  <c r="M120" i="7"/>
  <c r="L120" i="7"/>
  <c r="L125" i="7"/>
  <c r="M125" i="7"/>
  <c r="L163" i="7"/>
  <c r="M163" i="7"/>
  <c r="L176" i="7"/>
  <c r="M176" i="7"/>
  <c r="L199" i="7"/>
  <c r="M199" i="7"/>
  <c r="L260" i="7"/>
  <c r="M260" i="7"/>
  <c r="M310" i="7"/>
  <c r="L310" i="7"/>
  <c r="L268" i="7"/>
  <c r="M268" i="7"/>
  <c r="L350" i="7"/>
  <c r="M350" i="7"/>
  <c r="L335" i="7"/>
  <c r="M335" i="7"/>
  <c r="L417" i="7"/>
  <c r="M417" i="7"/>
  <c r="AO664" i="7"/>
  <c r="BC597" i="7"/>
  <c r="BC664" i="7"/>
  <c r="AH844" i="7"/>
  <c r="BC870" i="7"/>
  <c r="L38" i="7"/>
  <c r="M38" i="7"/>
  <c r="L17" i="7"/>
  <c r="M17" i="7"/>
  <c r="L361" i="7"/>
  <c r="M361" i="7"/>
  <c r="L212" i="7"/>
  <c r="M212" i="7"/>
  <c r="AD380" i="7"/>
  <c r="M380" i="7"/>
  <c r="L380" i="7"/>
  <c r="L109" i="7"/>
  <c r="M109" i="7"/>
  <c r="BF202" i="7"/>
  <c r="BE202" i="7"/>
  <c r="AC36" i="7"/>
  <c r="M36" i="7"/>
  <c r="L36" i="7"/>
  <c r="M94" i="7"/>
  <c r="L94" i="7"/>
  <c r="L277" i="7"/>
  <c r="M277" i="7"/>
  <c r="AC76" i="7"/>
  <c r="L76" i="7"/>
  <c r="M76" i="7"/>
  <c r="L373" i="7"/>
  <c r="M373" i="7"/>
  <c r="L305" i="7"/>
  <c r="N305" i="7" s="1"/>
  <c r="L231" i="7"/>
  <c r="M231" i="7"/>
  <c r="BE170" i="7"/>
  <c r="BF170" i="7"/>
  <c r="BF447" i="7"/>
  <c r="BE447" i="7"/>
  <c r="M291" i="7"/>
  <c r="AD388" i="7"/>
  <c r="AC388" i="7"/>
  <c r="M341" i="7"/>
  <c r="L59" i="7"/>
  <c r="M59" i="7"/>
  <c r="L83" i="7"/>
  <c r="M83" i="7"/>
  <c r="L188" i="7"/>
  <c r="M188" i="7"/>
  <c r="L191" i="7"/>
  <c r="M191" i="7"/>
  <c r="L224" i="7"/>
  <c r="M224" i="7"/>
  <c r="L230" i="7"/>
  <c r="M230" i="7"/>
  <c r="L244" i="7"/>
  <c r="M244" i="7"/>
  <c r="L274" i="7"/>
  <c r="M274" i="7"/>
  <c r="M282" i="7"/>
  <c r="L282" i="7"/>
  <c r="L374" i="7"/>
  <c r="M374" i="7"/>
  <c r="L418" i="7"/>
  <c r="M418" i="7"/>
  <c r="AO625" i="7"/>
  <c r="AH711" i="7"/>
  <c r="AO934" i="7"/>
  <c r="L65" i="7"/>
  <c r="M65" i="7"/>
  <c r="L149" i="7"/>
  <c r="M149" i="7"/>
  <c r="L24" i="7"/>
  <c r="M24" i="7"/>
  <c r="M301" i="7"/>
  <c r="L301" i="7"/>
  <c r="L135" i="7"/>
  <c r="M135" i="7"/>
  <c r="AD257" i="7"/>
  <c r="L257" i="7"/>
  <c r="M257" i="7"/>
  <c r="L370" i="7"/>
  <c r="M370" i="7"/>
  <c r="AC392" i="7"/>
  <c r="M392" i="7"/>
  <c r="L392" i="7"/>
  <c r="L251" i="7"/>
  <c r="M251" i="7"/>
  <c r="M423" i="7"/>
  <c r="L423" i="7"/>
  <c r="M346" i="7"/>
  <c r="L205" i="7"/>
  <c r="M205" i="7"/>
  <c r="L177" i="7"/>
  <c r="M177" i="7"/>
  <c r="AC299" i="7"/>
  <c r="L299" i="7"/>
  <c r="M299" i="7"/>
  <c r="M111" i="7"/>
  <c r="AX170" i="7"/>
  <c r="AY170" i="7"/>
  <c r="L292" i="7"/>
  <c r="M292" i="7"/>
  <c r="BE353" i="7"/>
  <c r="BF353" i="7"/>
  <c r="AK577" i="7"/>
  <c r="AN577" i="7" s="1"/>
  <c r="AO577" i="7" s="1"/>
  <c r="AJ920" i="7"/>
  <c r="AM920" i="7" s="1"/>
  <c r="AK920" i="7"/>
  <c r="AN920" i="7" s="1"/>
  <c r="AY515" i="7"/>
  <c r="AX515" i="7"/>
  <c r="M143" i="7"/>
  <c r="AX303" i="7"/>
  <c r="AY303" i="7"/>
  <c r="M253" i="7"/>
  <c r="M147" i="7"/>
  <c r="AD89" i="7"/>
  <c r="L89" i="7"/>
  <c r="M89" i="7"/>
  <c r="L60" i="7"/>
  <c r="M60" i="7"/>
  <c r="L99" i="7"/>
  <c r="M99" i="7"/>
  <c r="L156" i="7"/>
  <c r="M156" i="7"/>
  <c r="L171" i="7"/>
  <c r="M171" i="7"/>
  <c r="M138" i="7"/>
  <c r="L138" i="7"/>
  <c r="L203" i="7"/>
  <c r="M203" i="7"/>
  <c r="L278" i="7"/>
  <c r="M278" i="7"/>
  <c r="L252" i="7"/>
  <c r="M252" i="7"/>
  <c r="AO612" i="7"/>
  <c r="AV664" i="7"/>
  <c r="AO765" i="7"/>
  <c r="AV992" i="7"/>
  <c r="M47" i="7"/>
  <c r="L47" i="7"/>
  <c r="L107" i="7"/>
  <c r="M107" i="7"/>
  <c r="L131" i="7"/>
  <c r="M131" i="7"/>
  <c r="AC180" i="7"/>
  <c r="L180" i="7"/>
  <c r="M180" i="7"/>
  <c r="L220" i="7"/>
  <c r="M220" i="7"/>
  <c r="L213" i="7"/>
  <c r="M213" i="7"/>
  <c r="M427" i="7"/>
  <c r="L427" i="7"/>
  <c r="AD355" i="7"/>
  <c r="M355" i="7"/>
  <c r="L355" i="7"/>
  <c r="AC929" i="7"/>
  <c r="L42" i="7"/>
  <c r="M42" i="7"/>
  <c r="M396" i="7"/>
  <c r="L396" i="7"/>
  <c r="AD77" i="7"/>
  <c r="L77" i="7"/>
  <c r="M77" i="7"/>
  <c r="L322" i="7"/>
  <c r="M322" i="7"/>
  <c r="M314" i="7"/>
  <c r="L314" i="7"/>
  <c r="M165" i="7"/>
  <c r="L165" i="7"/>
  <c r="L123" i="7"/>
  <c r="M123" i="7"/>
  <c r="L304" i="7"/>
  <c r="M304" i="7"/>
  <c r="L70" i="7"/>
  <c r="M70" i="7"/>
  <c r="AC376" i="7"/>
  <c r="M376" i="7"/>
  <c r="L376" i="7"/>
  <c r="L111" i="7"/>
  <c r="BF793" i="7"/>
  <c r="BI793" i="7" s="1"/>
  <c r="AY447" i="7"/>
  <c r="AX447" i="7"/>
  <c r="M348" i="7"/>
  <c r="AF845" i="7"/>
  <c r="AC844" i="7" s="1"/>
  <c r="AG845" i="7"/>
  <c r="AD844" i="7" s="1"/>
  <c r="M51" i="7"/>
  <c r="AD384" i="7"/>
  <c r="M384" i="7"/>
  <c r="L384" i="7"/>
  <c r="L273" i="7"/>
  <c r="M273" i="7"/>
  <c r="L431" i="7"/>
  <c r="M318" i="7"/>
  <c r="BE194" i="7"/>
  <c r="BF194" i="7"/>
  <c r="M43" i="7"/>
  <c r="AR127" i="7"/>
  <c r="AQ127" i="7"/>
  <c r="L329" i="7"/>
  <c r="M329" i="7"/>
  <c r="AC98" i="7"/>
  <c r="L48" i="7"/>
  <c r="M48" i="7"/>
  <c r="M73" i="7"/>
  <c r="L73" i="7"/>
  <c r="L63" i="7"/>
  <c r="M63" i="7"/>
  <c r="M68" i="7"/>
  <c r="L68" i="7"/>
  <c r="M108" i="7"/>
  <c r="L108" i="7"/>
  <c r="L112" i="7"/>
  <c r="M112" i="7"/>
  <c r="L116" i="7"/>
  <c r="M116" i="7"/>
  <c r="L175" i="7"/>
  <c r="M175" i="7"/>
  <c r="L187" i="7"/>
  <c r="M187" i="7"/>
  <c r="L262" i="7"/>
  <c r="M262" i="7"/>
  <c r="L324" i="7"/>
  <c r="M324" i="7"/>
  <c r="L377" i="7"/>
  <c r="M377" i="7"/>
  <c r="M416" i="7"/>
  <c r="L416" i="7"/>
  <c r="AO838" i="7"/>
  <c r="AC307" i="7"/>
  <c r="L307" i="7"/>
  <c r="M307" i="7"/>
  <c r="AD173" i="7"/>
  <c r="M173" i="7"/>
  <c r="L173" i="7"/>
  <c r="L387" i="7"/>
  <c r="M387" i="7"/>
  <c r="L297" i="7"/>
  <c r="M297" i="7"/>
  <c r="AD718" i="7"/>
  <c r="AC141" i="7"/>
  <c r="L141" i="7"/>
  <c r="M141" i="7"/>
  <c r="AC216" i="7"/>
  <c r="L216" i="7"/>
  <c r="M216" i="7"/>
  <c r="M333" i="7"/>
  <c r="L333" i="7"/>
  <c r="AQ204" i="7"/>
  <c r="AR204" i="7"/>
  <c r="AQ90" i="7"/>
  <c r="AR90" i="7"/>
  <c r="L229" i="7"/>
  <c r="M229" i="7"/>
  <c r="AY485" i="7"/>
  <c r="AX485" i="7"/>
  <c r="AR184" i="7"/>
  <c r="AQ184" i="7"/>
  <c r="L294" i="7"/>
  <c r="M294" i="7"/>
  <c r="M90" i="7"/>
  <c r="AX239" i="7"/>
  <c r="AY239" i="7"/>
  <c r="M398" i="7"/>
  <c r="L15" i="7"/>
  <c r="M15" i="7"/>
  <c r="BF153" i="7"/>
  <c r="BI153" i="7" s="1"/>
  <c r="M316" i="7"/>
  <c r="L381" i="7"/>
  <c r="M381" i="7"/>
  <c r="AQ285" i="7"/>
  <c r="AR285" i="7"/>
  <c r="L127" i="7"/>
  <c r="M127" i="7"/>
  <c r="AC127" i="7"/>
  <c r="BP98" i="7"/>
  <c r="BO98" i="7"/>
  <c r="L21" i="7"/>
  <c r="M21" i="7"/>
  <c r="L34" i="7"/>
  <c r="M34" i="7"/>
  <c r="L49" i="7"/>
  <c r="M49" i="7"/>
  <c r="L55" i="7"/>
  <c r="M55" i="7"/>
  <c r="L40" i="7"/>
  <c r="M40" i="7"/>
  <c r="L97" i="7"/>
  <c r="M97" i="7"/>
  <c r="L181" i="7"/>
  <c r="M181" i="7"/>
  <c r="L238" i="7"/>
  <c r="M238" i="7"/>
  <c r="L323" i="7"/>
  <c r="M323" i="7"/>
  <c r="M364" i="7"/>
  <c r="L364" i="7"/>
  <c r="AV659" i="7"/>
  <c r="AC684" i="7"/>
  <c r="BH795" i="7"/>
  <c r="BO855" i="7"/>
  <c r="AH887" i="7"/>
  <c r="AC32" i="7"/>
  <c r="L160" i="7"/>
  <c r="M160" i="7"/>
  <c r="M172" i="7"/>
  <c r="L172" i="7"/>
  <c r="L197" i="7"/>
  <c r="M197" i="7"/>
  <c r="AD265" i="7"/>
  <c r="L265" i="7"/>
  <c r="M265" i="7"/>
  <c r="L353" i="7"/>
  <c r="M353" i="7"/>
  <c r="L375" i="7"/>
  <c r="M375" i="7"/>
  <c r="AC196" i="7"/>
  <c r="L196" i="7"/>
  <c r="M196" i="7"/>
  <c r="AD369" i="7"/>
  <c r="L369" i="7"/>
  <c r="M369" i="7"/>
  <c r="AD296" i="7"/>
  <c r="L296" i="7"/>
  <c r="M296" i="7"/>
  <c r="BO593" i="7"/>
  <c r="AO885" i="7"/>
  <c r="AO600" i="7"/>
  <c r="M259" i="7"/>
  <c r="N259" i="7" s="1"/>
  <c r="M393" i="7"/>
  <c r="N393" i="7" s="1"/>
  <c r="AJ105" i="7"/>
  <c r="AK105" i="7"/>
  <c r="AC204" i="7"/>
  <c r="L204" i="7"/>
  <c r="M204" i="7"/>
  <c r="AD421" i="7"/>
  <c r="L23" i="7"/>
  <c r="M23" i="7"/>
  <c r="AY231" i="7"/>
  <c r="AX231" i="7"/>
  <c r="M343" i="7"/>
  <c r="M13" i="7"/>
  <c r="L13" i="7"/>
  <c r="AC202" i="7"/>
  <c r="L202" i="7"/>
  <c r="M202" i="7"/>
  <c r="L362" i="7"/>
  <c r="M362" i="7"/>
  <c r="L45" i="7"/>
  <c r="M45" i="7"/>
  <c r="AJ376" i="7"/>
  <c r="AK376" i="7"/>
  <c r="M239" i="7"/>
  <c r="M64" i="7"/>
  <c r="AR194" i="7"/>
  <c r="AQ194" i="7"/>
  <c r="M182" i="7"/>
  <c r="N182" i="7" s="1"/>
  <c r="M118" i="7"/>
  <c r="AK621" i="7"/>
  <c r="AN621" i="7" s="1"/>
  <c r="AJ621" i="7"/>
  <c r="AM621" i="7" s="1"/>
  <c r="L14" i="7"/>
  <c r="M14" i="7"/>
  <c r="L37" i="7"/>
  <c r="M37" i="7"/>
  <c r="M31" i="7"/>
  <c r="L31" i="7"/>
  <c r="L103" i="7"/>
  <c r="M103" i="7"/>
  <c r="L148" i="7"/>
  <c r="M148" i="7"/>
  <c r="L167" i="7"/>
  <c r="M167" i="7"/>
  <c r="L256" i="7"/>
  <c r="M256" i="7"/>
  <c r="L232" i="7"/>
  <c r="M232" i="7"/>
  <c r="L276" i="7"/>
  <c r="M276" i="7"/>
  <c r="L284" i="7"/>
  <c r="M284" i="7"/>
  <c r="M372" i="7"/>
  <c r="L372" i="7"/>
  <c r="L379" i="7"/>
  <c r="M379" i="7"/>
  <c r="M412" i="7"/>
  <c r="L412" i="7"/>
  <c r="AO669" i="7"/>
  <c r="L66" i="7"/>
  <c r="M66" i="7"/>
  <c r="AD158" i="7"/>
  <c r="AD174" i="7"/>
  <c r="L174" i="7"/>
  <c r="M174" i="7"/>
  <c r="L287" i="7"/>
  <c r="M287" i="7"/>
  <c r="L245" i="7"/>
  <c r="M245" i="7"/>
  <c r="AM887" i="7"/>
  <c r="AO887" i="7" s="1"/>
  <c r="AC344" i="7"/>
  <c r="L344" i="7"/>
  <c r="M344" i="7"/>
  <c r="AD344" i="7"/>
  <c r="L62" i="7"/>
  <c r="AK106" i="7"/>
  <c r="AJ106" i="7"/>
  <c r="AX424" i="7"/>
  <c r="AY424" i="7"/>
  <c r="L28" i="7"/>
  <c r="M28" i="7"/>
  <c r="AY148" i="7"/>
  <c r="AX148" i="7"/>
  <c r="L343" i="7"/>
  <c r="M247" i="7"/>
  <c r="AY76" i="7"/>
  <c r="AX76" i="7"/>
  <c r="L186" i="7"/>
  <c r="M186" i="7"/>
  <c r="AC139" i="7"/>
  <c r="AD139" i="7"/>
  <c r="L239" i="7"/>
  <c r="L225" i="7"/>
  <c r="M225" i="7"/>
  <c r="BF403" i="7"/>
  <c r="BE403" i="7"/>
  <c r="L275" i="7"/>
  <c r="M275" i="7"/>
  <c r="AD142" i="7"/>
  <c r="L142" i="7"/>
  <c r="M142" i="7"/>
  <c r="M285" i="7"/>
  <c r="L87" i="7"/>
  <c r="M87" i="7"/>
  <c r="L129" i="7"/>
  <c r="M129" i="7"/>
  <c r="M151" i="7"/>
  <c r="L151" i="7"/>
  <c r="L246" i="7"/>
  <c r="M246" i="7"/>
  <c r="L207" i="7"/>
  <c r="M207" i="7"/>
  <c r="L234" i="7"/>
  <c r="M234" i="7"/>
  <c r="M337" i="7"/>
  <c r="L337" i="7"/>
  <c r="M424" i="7"/>
  <c r="L424" i="7"/>
  <c r="M428" i="7"/>
  <c r="L428" i="7"/>
  <c r="AO805" i="7"/>
  <c r="BC984" i="7"/>
  <c r="BC874" i="7"/>
  <c r="BO963" i="7"/>
  <c r="L88" i="7"/>
  <c r="M88" i="7"/>
  <c r="M84" i="7"/>
  <c r="L84" i="7"/>
  <c r="AD80" i="7"/>
  <c r="L80" i="7"/>
  <c r="M80" i="7"/>
  <c r="L74" i="7"/>
  <c r="M74" i="7"/>
  <c r="AC189" i="7"/>
  <c r="L189" i="7"/>
  <c r="M189" i="7"/>
  <c r="L288" i="7"/>
  <c r="M288" i="7"/>
  <c r="L354" i="7"/>
  <c r="M354" i="7"/>
  <c r="L300" i="7"/>
  <c r="M300" i="7"/>
  <c r="L397" i="7"/>
  <c r="M397" i="7"/>
  <c r="L340" i="7"/>
  <c r="M340" i="7"/>
  <c r="L363" i="7"/>
  <c r="M363" i="7"/>
  <c r="AD589" i="7"/>
  <c r="L345" i="7"/>
  <c r="M345" i="7"/>
  <c r="AC345" i="7"/>
  <c r="AD345" i="7"/>
  <c r="AT11" i="7"/>
  <c r="AU11" i="7"/>
  <c r="L247" i="7"/>
  <c r="L334" i="7"/>
  <c r="M334" i="7"/>
  <c r="M101" i="7"/>
  <c r="L101" i="7"/>
  <c r="M41" i="7"/>
  <c r="AJ818" i="7"/>
  <c r="AM818" i="7" s="1"/>
  <c r="AK818" i="7"/>
  <c r="AN818" i="7" s="1"/>
  <c r="AD30" i="7"/>
  <c r="L30" i="7"/>
  <c r="M30" i="7"/>
  <c r="L122" i="7"/>
  <c r="M122" i="7"/>
  <c r="L371" i="7"/>
  <c r="M371" i="7"/>
  <c r="L413" i="7"/>
  <c r="M413" i="7"/>
  <c r="M313" i="7"/>
  <c r="L283" i="7"/>
  <c r="M283" i="7"/>
  <c r="M78" i="7"/>
  <c r="L27" i="7"/>
  <c r="M27" i="7"/>
  <c r="L69" i="7"/>
  <c r="M69" i="7"/>
  <c r="L96" i="7"/>
  <c r="M96" i="7"/>
  <c r="L67" i="7"/>
  <c r="M67" i="7"/>
  <c r="L223" i="7"/>
  <c r="M223" i="7"/>
  <c r="L222" i="7"/>
  <c r="M222" i="7"/>
  <c r="L298" i="7"/>
  <c r="M298" i="7"/>
  <c r="L321" i="7"/>
  <c r="M321" i="7"/>
  <c r="L410" i="7"/>
  <c r="M410" i="7"/>
  <c r="L347" i="7"/>
  <c r="M347" i="7"/>
  <c r="BC592" i="7"/>
  <c r="BC914" i="7"/>
  <c r="L102" i="7"/>
  <c r="M102" i="7"/>
  <c r="AD117" i="7"/>
  <c r="L117" i="7"/>
  <c r="M117" i="7"/>
  <c r="L114" i="7"/>
  <c r="M114" i="7"/>
  <c r="L221" i="7"/>
  <c r="M221" i="7"/>
  <c r="M332" i="7"/>
  <c r="L332" i="7"/>
  <c r="L383" i="7"/>
  <c r="M383" i="7"/>
  <c r="L402" i="7"/>
  <c r="M402" i="7"/>
  <c r="L315" i="7"/>
  <c r="M315" i="7"/>
  <c r="M267" i="7"/>
  <c r="L267" i="7"/>
  <c r="BE361" i="7"/>
  <c r="BF361" i="7"/>
  <c r="L110" i="7"/>
  <c r="M110" i="7"/>
  <c r="AD219" i="7"/>
  <c r="L219" i="7"/>
  <c r="M219" i="7"/>
  <c r="L426" i="7"/>
  <c r="M426" i="7"/>
  <c r="AR192" i="7"/>
  <c r="AQ192" i="7"/>
  <c r="L81" i="7"/>
  <c r="M81" i="7"/>
  <c r="L119" i="7"/>
  <c r="M119" i="7"/>
  <c r="AR527" i="7"/>
  <c r="AQ527" i="7"/>
  <c r="AQ275" i="7"/>
  <c r="AR275" i="7"/>
  <c r="AC368" i="7"/>
  <c r="M214" i="7"/>
  <c r="AY249" i="7"/>
  <c r="AX249" i="7"/>
  <c r="AJ469" i="7"/>
  <c r="AK469" i="7"/>
  <c r="AV705" i="7"/>
  <c r="AV39" i="7"/>
  <c r="AV639" i="7"/>
  <c r="AV716" i="7"/>
  <c r="AV832" i="7"/>
  <c r="AV959" i="7"/>
  <c r="AV623" i="7"/>
  <c r="AV985" i="7"/>
  <c r="AV633" i="7"/>
  <c r="AV666" i="7"/>
  <c r="AV721" i="7"/>
  <c r="AV812" i="7"/>
  <c r="AV994" i="7"/>
  <c r="AV574" i="7"/>
  <c r="AV941" i="7"/>
  <c r="AV906" i="7"/>
  <c r="AV757" i="7"/>
  <c r="AV668" i="7"/>
  <c r="AV740" i="7"/>
  <c r="AV899" i="7"/>
  <c r="AV989" i="7"/>
  <c r="AV827" i="7"/>
  <c r="AV911" i="7"/>
  <c r="BH991" i="7"/>
  <c r="BO991" i="7"/>
  <c r="AV667" i="7"/>
  <c r="AV886" i="7"/>
  <c r="AK571" i="7"/>
  <c r="AN571" i="7" s="1"/>
  <c r="AJ571" i="7"/>
  <c r="AM571" i="7" s="1"/>
  <c r="BC834" i="7"/>
  <c r="BC967" i="7"/>
  <c r="BC934" i="7"/>
  <c r="BC919" i="7"/>
  <c r="BC992" i="7"/>
  <c r="AV944" i="7"/>
  <c r="AO952" i="7"/>
  <c r="BC805" i="7"/>
  <c r="BC817" i="7"/>
  <c r="AK681" i="7"/>
  <c r="AN681" i="7" s="1"/>
  <c r="AO681" i="7" s="1"/>
  <c r="BE808" i="7"/>
  <c r="BF808" i="7"/>
  <c r="BI808" i="7" s="1"/>
  <c r="AO592" i="7"/>
  <c r="BQ618" i="7"/>
  <c r="AH621" i="7"/>
  <c r="AH634" i="7"/>
  <c r="AR634" i="7"/>
  <c r="AU634" i="7" s="1"/>
  <c r="AV634" i="7" s="1"/>
  <c r="BC604" i="7"/>
  <c r="BO652" i="7"/>
  <c r="AV684" i="7"/>
  <c r="BC656" i="7"/>
  <c r="AO700" i="7"/>
  <c r="BC786" i="7"/>
  <c r="AV745" i="7"/>
  <c r="AO858" i="7"/>
  <c r="AQ874" i="7"/>
  <c r="AT874" i="7" s="1"/>
  <c r="AV874" i="7" s="1"/>
  <c r="AO804" i="7"/>
  <c r="BH820" i="7"/>
  <c r="AV921" i="7"/>
  <c r="BO889" i="7"/>
  <c r="BC962" i="7"/>
  <c r="BC986" i="7"/>
  <c r="AH921" i="7"/>
  <c r="BA886" i="7"/>
  <c r="BO934" i="7"/>
  <c r="AO958" i="7"/>
  <c r="AO966" i="7"/>
  <c r="BH777" i="7"/>
  <c r="BJ777" i="7" s="1"/>
  <c r="AD719" i="7"/>
  <c r="AJ597" i="7"/>
  <c r="AM597" i="7" s="1"/>
  <c r="BO707" i="7"/>
  <c r="AD710" i="7"/>
  <c r="AO776" i="7"/>
  <c r="BC862" i="7"/>
  <c r="BC929" i="7"/>
  <c r="AO965" i="7"/>
  <c r="AY886" i="7"/>
  <c r="BB886" i="7" s="1"/>
  <c r="AR998" i="7"/>
  <c r="AU998" i="7" s="1"/>
  <c r="AK947" i="7"/>
  <c r="AN947" i="7" s="1"/>
  <c r="AO947" i="7" s="1"/>
  <c r="AM619" i="7"/>
  <c r="AO619" i="7" s="1"/>
  <c r="AY784" i="7"/>
  <c r="BB784" i="7" s="1"/>
  <c r="AX784" i="7"/>
  <c r="BA784" i="7" s="1"/>
  <c r="BE805" i="7"/>
  <c r="BO805" i="7" s="1"/>
  <c r="AR587" i="7"/>
  <c r="AU587" i="7" s="1"/>
  <c r="AQ587" i="7"/>
  <c r="AT587" i="7" s="1"/>
  <c r="BF801" i="7"/>
  <c r="BI801" i="7" s="1"/>
  <c r="BE801" i="7"/>
  <c r="AF590" i="7"/>
  <c r="AH590" i="7" s="1"/>
  <c r="AK597" i="7"/>
  <c r="AN597" i="7" s="1"/>
  <c r="AC665" i="7"/>
  <c r="AF710" i="7"/>
  <c r="AC709" i="7" s="1"/>
  <c r="BO768" i="7"/>
  <c r="AO754" i="7"/>
  <c r="AJ789" i="7"/>
  <c r="AM789" i="7" s="1"/>
  <c r="AJ863" i="7"/>
  <c r="AM863" i="7" s="1"/>
  <c r="AC886" i="7"/>
  <c r="BH874" i="7"/>
  <c r="AG931" i="7"/>
  <c r="AD930" i="7" s="1"/>
  <c r="AC932" i="7"/>
  <c r="AV947" i="7"/>
  <c r="AC923" i="7"/>
  <c r="AD984" i="7"/>
  <c r="BF784" i="7"/>
  <c r="BI784" i="7" s="1"/>
  <c r="AY997" i="7"/>
  <c r="BB997" i="7" s="1"/>
  <c r="BC997" i="7" s="1"/>
  <c r="AV635" i="7"/>
  <c r="BC591" i="7"/>
  <c r="AV629" i="7"/>
  <c r="AO666" i="7"/>
  <c r="AO604" i="7"/>
  <c r="AV712" i="7"/>
  <c r="AO650" i="7"/>
  <c r="AO635" i="7"/>
  <c r="AO689" i="7"/>
  <c r="AO744" i="7"/>
  <c r="AC732" i="7"/>
  <c r="BC800" i="7"/>
  <c r="AG757" i="7"/>
  <c r="BO841" i="7"/>
  <c r="AO874" i="7"/>
  <c r="AV816" i="7"/>
  <c r="AF931" i="7"/>
  <c r="AC930" i="7" s="1"/>
  <c r="AV866" i="7"/>
  <c r="BC965" i="7"/>
  <c r="AF984" i="7"/>
  <c r="AH984" i="7" s="1"/>
  <c r="BF991" i="7"/>
  <c r="BI991" i="7" s="1"/>
  <c r="BE784" i="7"/>
  <c r="BO784" i="7" s="1"/>
  <c r="AV960" i="7"/>
  <c r="AR801" i="7"/>
  <c r="AU801" i="7" s="1"/>
  <c r="AQ801" i="7"/>
  <c r="AT801" i="7" s="1"/>
  <c r="AF813" i="7"/>
  <c r="AG813" i="7"/>
  <c r="AD812" i="7" s="1"/>
  <c r="BL593" i="7"/>
  <c r="BC575" i="7"/>
  <c r="AJ617" i="7"/>
  <c r="AM617" i="7" s="1"/>
  <c r="AO617" i="7" s="1"/>
  <c r="AO698" i="7"/>
  <c r="AU841" i="7"/>
  <c r="AV841" i="7" s="1"/>
  <c r="AX918" i="7"/>
  <c r="BA918" i="7" s="1"/>
  <c r="BC918" i="7" s="1"/>
  <c r="AG961" i="7"/>
  <c r="AH961" i="7" s="1"/>
  <c r="AR890" i="7"/>
  <c r="AU890" i="7" s="1"/>
  <c r="AV890" i="7" s="1"/>
  <c r="AY964" i="7"/>
  <c r="BB964" i="7" s="1"/>
  <c r="BC964" i="7" s="1"/>
  <c r="AC984" i="7"/>
  <c r="AM914" i="7"/>
  <c r="AH930" i="7"/>
  <c r="BB583" i="7"/>
  <c r="BO796" i="7"/>
  <c r="BC593" i="7"/>
  <c r="AV571" i="7"/>
  <c r="AV601" i="7"/>
  <c r="BI702" i="7"/>
  <c r="AO584" i="7"/>
  <c r="BO791" i="7"/>
  <c r="AF808" i="7"/>
  <c r="AY866" i="7"/>
  <c r="BB866" i="7" s="1"/>
  <c r="BC866" i="7" s="1"/>
  <c r="AV787" i="7"/>
  <c r="AY790" i="7"/>
  <c r="BB790" i="7" s="1"/>
  <c r="AR968" i="7"/>
  <c r="AU968" i="7" s="1"/>
  <c r="AV968" i="7" s="1"/>
  <c r="BO989" i="7"/>
  <c r="AR904" i="7"/>
  <c r="AU904" i="7" s="1"/>
  <c r="AV904" i="7" s="1"/>
  <c r="AV936" i="7"/>
  <c r="BH946" i="7"/>
  <c r="AO992" i="7"/>
  <c r="AK914" i="7"/>
  <c r="AN914" i="7" s="1"/>
  <c r="AX583" i="7"/>
  <c r="BA583" i="7" s="1"/>
  <c r="AO615" i="7"/>
  <c r="BL825" i="7"/>
  <c r="BO825" i="7"/>
  <c r="AF681" i="7"/>
  <c r="AG681" i="7"/>
  <c r="AD680" i="7" s="1"/>
  <c r="AC618" i="7"/>
  <c r="AO587" i="7"/>
  <c r="BE665" i="7"/>
  <c r="BH670" i="7"/>
  <c r="AO693" i="7"/>
  <c r="AV749" i="7"/>
  <c r="AD766" i="7"/>
  <c r="AV791" i="7"/>
  <c r="BC894" i="7"/>
  <c r="AX790" i="7"/>
  <c r="BA790" i="7" s="1"/>
  <c r="BC857" i="7"/>
  <c r="AR914" i="7"/>
  <c r="AU914" i="7" s="1"/>
  <c r="AR883" i="7"/>
  <c r="AU883" i="7" s="1"/>
  <c r="AV883" i="7" s="1"/>
  <c r="AH944" i="7"/>
  <c r="BA711" i="7"/>
  <c r="AV813" i="7"/>
  <c r="AH574" i="7"/>
  <c r="BO664" i="7"/>
  <c r="AG851" i="7"/>
  <c r="AD850" i="7" s="1"/>
  <c r="BC824" i="7"/>
  <c r="AV962" i="7"/>
  <c r="AT914" i="7"/>
  <c r="AY944" i="7"/>
  <c r="BB944" i="7" s="1"/>
  <c r="BC944" i="7" s="1"/>
  <c r="BO982" i="7"/>
  <c r="AY781" i="7"/>
  <c r="BB781" i="7" s="1"/>
  <c r="BC781" i="7" s="1"/>
  <c r="AR579" i="7"/>
  <c r="AU579" i="7" s="1"/>
  <c r="BQ589" i="7"/>
  <c r="AO661" i="7"/>
  <c r="AV593" i="7"/>
  <c r="BC633" i="7"/>
  <c r="AC672" i="7"/>
  <c r="BE747" i="7"/>
  <c r="BO747" i="7" s="1"/>
  <c r="AG700" i="7"/>
  <c r="AV715" i="7"/>
  <c r="AV685" i="7"/>
  <c r="AU761" i="7"/>
  <c r="AO793" i="7"/>
  <c r="AX771" i="7"/>
  <c r="BA771" i="7" s="1"/>
  <c r="BC771" i="7" s="1"/>
  <c r="AX801" i="7"/>
  <c r="BA801" i="7" s="1"/>
  <c r="BC801" i="7" s="1"/>
  <c r="AH739" i="7"/>
  <c r="BJ982" i="7"/>
  <c r="AV811" i="7"/>
  <c r="BO938" i="7"/>
  <c r="AO899" i="7"/>
  <c r="BH932" i="7"/>
  <c r="BE967" i="7"/>
  <c r="BO967" i="7" s="1"/>
  <c r="AO861" i="7"/>
  <c r="AV956" i="7"/>
  <c r="AO999" i="7"/>
  <c r="BH984" i="7"/>
  <c r="BJ984" i="7" s="1"/>
  <c r="AV777" i="7"/>
  <c r="BH817" i="7"/>
  <c r="BJ817" i="7" s="1"/>
  <c r="AH911" i="7"/>
  <c r="AV930" i="7"/>
  <c r="BF583" i="7"/>
  <c r="BI583" i="7" s="1"/>
  <c r="BE583" i="7"/>
  <c r="BE603" i="7"/>
  <c r="BF603" i="7"/>
  <c r="BI603" i="7" s="1"/>
  <c r="AM94" i="7"/>
  <c r="AT579" i="7"/>
  <c r="AH633" i="7"/>
  <c r="AO658" i="7"/>
  <c r="AO732" i="7"/>
  <c r="AO750" i="7"/>
  <c r="AV796" i="7"/>
  <c r="AT761" i="7"/>
  <c r="BO839" i="7"/>
  <c r="AO802" i="7"/>
  <c r="AO758" i="7"/>
  <c r="BI967" i="7"/>
  <c r="AH918" i="7"/>
  <c r="AJ603" i="7"/>
  <c r="AM603" i="7" s="1"/>
  <c r="AO603" i="7" s="1"/>
  <c r="BF843" i="7"/>
  <c r="BI843" i="7" s="1"/>
  <c r="BE843" i="7"/>
  <c r="AF801" i="7"/>
  <c r="AC800" i="7" s="1"/>
  <c r="AG801" i="7"/>
  <c r="AD800" i="7" s="1"/>
  <c r="BQ825" i="7"/>
  <c r="BJ825" i="7"/>
  <c r="AV818" i="7"/>
  <c r="BC837" i="7"/>
  <c r="AU24" i="7"/>
  <c r="AV603" i="7"/>
  <c r="AM668" i="7"/>
  <c r="AH573" i="7"/>
  <c r="AO649" i="7"/>
  <c r="AV642" i="7"/>
  <c r="AV717" i="7"/>
  <c r="BC820" i="7"/>
  <c r="AV711" i="7"/>
  <c r="AJ688" i="7"/>
  <c r="AM688" i="7" s="1"/>
  <c r="AO723" i="7"/>
  <c r="BE700" i="7"/>
  <c r="BO700" i="7" s="1"/>
  <c r="AO728" i="7"/>
  <c r="AH757" i="7"/>
  <c r="AO867" i="7"/>
  <c r="BC783" i="7"/>
  <c r="AD819" i="7"/>
  <c r="AO806" i="7"/>
  <c r="AV800" i="7"/>
  <c r="AQ826" i="7"/>
  <c r="AT826" i="7" s="1"/>
  <c r="AV826" i="7" s="1"/>
  <c r="BH923" i="7"/>
  <c r="BJ923" i="7" s="1"/>
  <c r="BC865" i="7"/>
  <c r="AV873" i="7"/>
  <c r="AH864" i="7"/>
  <c r="AV875" i="7"/>
  <c r="AJ866" i="7"/>
  <c r="AM866" i="7" s="1"/>
  <c r="BH898" i="7"/>
  <c r="BJ898" i="7" s="1"/>
  <c r="BC859" i="7"/>
  <c r="AO973" i="7"/>
  <c r="AJ933" i="7"/>
  <c r="AM933" i="7" s="1"/>
  <c r="AH882" i="7"/>
  <c r="BF987" i="7"/>
  <c r="BI987" i="7" s="1"/>
  <c r="AH888" i="7"/>
  <c r="AT938" i="7"/>
  <c r="AH969" i="7"/>
  <c r="AR581" i="7"/>
  <c r="AU581" i="7" s="1"/>
  <c r="AQ581" i="7"/>
  <c r="AT581" i="7" s="1"/>
  <c r="AF701" i="7"/>
  <c r="AG701" i="7"/>
  <c r="AD700" i="7" s="1"/>
  <c r="AQ700" i="7"/>
  <c r="AT700" i="7" s="1"/>
  <c r="AR700" i="7"/>
  <c r="AU700" i="7" s="1"/>
  <c r="AY787" i="7"/>
  <c r="BB787" i="7" s="1"/>
  <c r="AX787" i="7"/>
  <c r="BA787" i="7" s="1"/>
  <c r="AK671" i="7"/>
  <c r="AN671" i="7" s="1"/>
  <c r="AO671" i="7" s="1"/>
  <c r="AV882" i="7"/>
  <c r="BO753" i="7"/>
  <c r="AF893" i="7"/>
  <c r="AG893" i="7"/>
  <c r="BF921" i="7"/>
  <c r="BI921" i="7" s="1"/>
  <c r="BE921" i="7"/>
  <c r="AY875" i="7"/>
  <c r="BB875" i="7" s="1"/>
  <c r="BC875" i="7" s="1"/>
  <c r="BC571" i="7"/>
  <c r="AV776" i="7"/>
  <c r="AV753" i="7"/>
  <c r="AH789" i="7"/>
  <c r="AO731" i="7"/>
  <c r="AG578" i="7"/>
  <c r="AD577" i="7" s="1"/>
  <c r="AK667" i="7"/>
  <c r="AN667" i="7" s="1"/>
  <c r="AJ667" i="7"/>
  <c r="AM667" i="7" s="1"/>
  <c r="AJ678" i="7"/>
  <c r="AM678" i="7" s="1"/>
  <c r="AK678" i="7"/>
  <c r="AN678" i="7" s="1"/>
  <c r="BF666" i="7"/>
  <c r="BI666" i="7" s="1"/>
  <c r="AG597" i="7"/>
  <c r="AD596" i="7" s="1"/>
  <c r="AF597" i="7"/>
  <c r="AC596" i="7" s="1"/>
  <c r="AG702" i="7"/>
  <c r="AD701" i="7" s="1"/>
  <c r="AF702" i="7"/>
  <c r="BE911" i="7"/>
  <c r="BO911" i="7" s="1"/>
  <c r="BF911" i="7"/>
  <c r="BI911" i="7" s="1"/>
  <c r="AX661" i="7"/>
  <c r="BA661" i="7" s="1"/>
  <c r="AY661" i="7"/>
  <c r="BB661" i="7" s="1"/>
  <c r="AQ798" i="7"/>
  <c r="AT798" i="7" s="1"/>
  <c r="AR798" i="7"/>
  <c r="AU798" i="7" s="1"/>
  <c r="BF647" i="7"/>
  <c r="BI647" i="7" s="1"/>
  <c r="BE647" i="7"/>
  <c r="BO647" i="7" s="1"/>
  <c r="AF817" i="7"/>
  <c r="AG817" i="7"/>
  <c r="BE810" i="7"/>
  <c r="BO810" i="7" s="1"/>
  <c r="AF899" i="7"/>
  <c r="AG899" i="7"/>
  <c r="AD898" i="7" s="1"/>
  <c r="AC821" i="7"/>
  <c r="AF821" i="7"/>
  <c r="AC820" i="7" s="1"/>
  <c r="AX828" i="7"/>
  <c r="BA828" i="7" s="1"/>
  <c r="AY828" i="7"/>
  <c r="BB828" i="7" s="1"/>
  <c r="AK939" i="7"/>
  <c r="AN939" i="7" s="1"/>
  <c r="AJ939" i="7"/>
  <c r="AM939" i="7" s="1"/>
  <c r="AF858" i="7"/>
  <c r="AG858" i="7"/>
  <c r="AD857" i="7" s="1"/>
  <c r="M857" i="7" s="1"/>
  <c r="AF962" i="7"/>
  <c r="AG962" i="7"/>
  <c r="AD961" i="7" s="1"/>
  <c r="AD962" i="7"/>
  <c r="AT595" i="7"/>
  <c r="AV595" i="7" s="1"/>
  <c r="AR619" i="7"/>
  <c r="AU619" i="7" s="1"/>
  <c r="AV619" i="7" s="1"/>
  <c r="AV627" i="7"/>
  <c r="BC615" i="7"/>
  <c r="BO705" i="7"/>
  <c r="AY711" i="7"/>
  <c r="BB711" i="7" s="1"/>
  <c r="BC667" i="7"/>
  <c r="BC825" i="7"/>
  <c r="BE782" i="7"/>
  <c r="BO782" i="7" s="1"/>
  <c r="BC789" i="7"/>
  <c r="AO796" i="7"/>
  <c r="BB760" i="7"/>
  <c r="BC846" i="7"/>
  <c r="AV986" i="7"/>
  <c r="AC858" i="7"/>
  <c r="AV861" i="7"/>
  <c r="BH916" i="7"/>
  <c r="BQ916" i="7" s="1"/>
  <c r="BC869" i="7"/>
  <c r="AO997" i="7"/>
  <c r="AV964" i="7"/>
  <c r="AV950" i="7"/>
  <c r="AV900" i="7"/>
  <c r="AY577" i="7"/>
  <c r="BB577" i="7" s="1"/>
  <c r="AX577" i="7"/>
  <c r="BA577" i="7" s="1"/>
  <c r="AY599" i="7"/>
  <c r="BB599" i="7" s="1"/>
  <c r="BC599" i="7" s="1"/>
  <c r="AX623" i="7"/>
  <c r="BA623" i="7" s="1"/>
  <c r="AY623" i="7"/>
  <c r="BB623" i="7" s="1"/>
  <c r="AK735" i="7"/>
  <c r="AN735" i="7" s="1"/>
  <c r="AJ735" i="7"/>
  <c r="AM735" i="7" s="1"/>
  <c r="BF809" i="7"/>
  <c r="BI809" i="7" s="1"/>
  <c r="BE809" i="7"/>
  <c r="BH809" i="7" s="1"/>
  <c r="AJ647" i="7"/>
  <c r="AM647" i="7" s="1"/>
  <c r="AK647" i="7"/>
  <c r="AN647" i="7" s="1"/>
  <c r="AK703" i="7"/>
  <c r="AN703" i="7" s="1"/>
  <c r="AJ703" i="7"/>
  <c r="AM703" i="7" s="1"/>
  <c r="AX743" i="7"/>
  <c r="BA743" i="7" s="1"/>
  <c r="BC743" i="7" s="1"/>
  <c r="AY899" i="7"/>
  <c r="BB899" i="7" s="1"/>
  <c r="AX899" i="7"/>
  <c r="BA899" i="7" s="1"/>
  <c r="AF938" i="7"/>
  <c r="AC937" i="7" s="1"/>
  <c r="AG938" i="7"/>
  <c r="BE941" i="7"/>
  <c r="BF941" i="7"/>
  <c r="BI941" i="7" s="1"/>
  <c r="AY858" i="7"/>
  <c r="BB858" i="7" s="1"/>
  <c r="BC858" i="7" s="1"/>
  <c r="AF898" i="7"/>
  <c r="AC897" i="7" s="1"/>
  <c r="AG898" i="7"/>
  <c r="BE933" i="7"/>
  <c r="BF933" i="7"/>
  <c r="BI933" i="7" s="1"/>
  <c r="AK987" i="7"/>
  <c r="AN987" i="7" s="1"/>
  <c r="AJ987" i="7"/>
  <c r="AM987" i="7" s="1"/>
  <c r="AJ842" i="7"/>
  <c r="AM842" i="7" s="1"/>
  <c r="AK842" i="7"/>
  <c r="AN842" i="7" s="1"/>
  <c r="AU569" i="7"/>
  <c r="AV569" i="7" s="1"/>
  <c r="AX720" i="7"/>
  <c r="BA720" i="7" s="1"/>
  <c r="BF623" i="7"/>
  <c r="BI623" i="7" s="1"/>
  <c r="BC689" i="7"/>
  <c r="BH701" i="7"/>
  <c r="BI782" i="7"/>
  <c r="BC876" i="7"/>
  <c r="AV851" i="7"/>
  <c r="AV867" i="7"/>
  <c r="AX939" i="7"/>
  <c r="BA939" i="7" s="1"/>
  <c r="BC939" i="7" s="1"/>
  <c r="AY905" i="7"/>
  <c r="BB905" i="7" s="1"/>
  <c r="AV965" i="7"/>
  <c r="AV917" i="7"/>
  <c r="AV602" i="7"/>
  <c r="AX700" i="7"/>
  <c r="BA700" i="7" s="1"/>
  <c r="AY700" i="7"/>
  <c r="BB700" i="7" s="1"/>
  <c r="AF929" i="7"/>
  <c r="AC928" i="7" s="1"/>
  <c r="AG929" i="7"/>
  <c r="AG826" i="7"/>
  <c r="AD825" i="7" s="1"/>
  <c r="AF826" i="7"/>
  <c r="AD735" i="7"/>
  <c r="AX936" i="7"/>
  <c r="BA936" i="7" s="1"/>
  <c r="AY936" i="7"/>
  <c r="BB936" i="7" s="1"/>
  <c r="AF998" i="7"/>
  <c r="AG998" i="7"/>
  <c r="AD997" i="7" s="1"/>
  <c r="BC584" i="7"/>
  <c r="AC633" i="7"/>
  <c r="BO625" i="7"/>
  <c r="AV720" i="7"/>
  <c r="AD702" i="7"/>
  <c r="BC636" i="7"/>
  <c r="BB720" i="7"/>
  <c r="BE623" i="7"/>
  <c r="BO623" i="7" s="1"/>
  <c r="BO711" i="7"/>
  <c r="AC735" i="7"/>
  <c r="AC798" i="7"/>
  <c r="BE767" i="7"/>
  <c r="BO767" i="7" s="1"/>
  <c r="AV762" i="7"/>
  <c r="BO846" i="7"/>
  <c r="BF810" i="7"/>
  <c r="BI810" i="7" s="1"/>
  <c r="AH800" i="7"/>
  <c r="AV815" i="7"/>
  <c r="AO877" i="7"/>
  <c r="AO882" i="7"/>
  <c r="BC822" i="7"/>
  <c r="AH859" i="7"/>
  <c r="BA905" i="7"/>
  <c r="AH862" i="7"/>
  <c r="BO900" i="7"/>
  <c r="BC921" i="7"/>
  <c r="BE987" i="7"/>
  <c r="AH947" i="7"/>
  <c r="AR938" i="7"/>
  <c r="AU938" i="7" s="1"/>
  <c r="BF577" i="7"/>
  <c r="BI577" i="7" s="1"/>
  <c r="AQ573" i="7"/>
  <c r="AT573" i="7" s="1"/>
  <c r="AV573" i="7" s="1"/>
  <c r="AX627" i="7"/>
  <c r="BA627" i="7" s="1"/>
  <c r="AY627" i="7"/>
  <c r="BB627" i="7" s="1"/>
  <c r="AX585" i="7"/>
  <c r="BA585" i="7" s="1"/>
  <c r="AY585" i="7"/>
  <c r="BB585" i="7" s="1"/>
  <c r="AK800" i="7"/>
  <c r="AN800" i="7" s="1"/>
  <c r="AJ800" i="7"/>
  <c r="AM800" i="7" s="1"/>
  <c r="AX647" i="7"/>
  <c r="BA647" i="7" s="1"/>
  <c r="AY647" i="7"/>
  <c r="BB647" i="7" s="1"/>
  <c r="AX839" i="7"/>
  <c r="BA839" i="7" s="1"/>
  <c r="AY839" i="7"/>
  <c r="BB839" i="7" s="1"/>
  <c r="AF874" i="7"/>
  <c r="AG874" i="7"/>
  <c r="AD873" i="7" s="1"/>
  <c r="BF797" i="7"/>
  <c r="BI797" i="7" s="1"/>
  <c r="BE797" i="7"/>
  <c r="BO797" i="7" s="1"/>
  <c r="AF839" i="7"/>
  <c r="AG839" i="7"/>
  <c r="AD838" i="7" s="1"/>
  <c r="AO580" i="7"/>
  <c r="BC580" i="7"/>
  <c r="BO680" i="7"/>
  <c r="BC684" i="7"/>
  <c r="AY659" i="7"/>
  <c r="BB659" i="7" s="1"/>
  <c r="AO623" i="7"/>
  <c r="AO683" i="7"/>
  <c r="BC643" i="7"/>
  <c r="AV719" i="7"/>
  <c r="AO711" i="7"/>
  <c r="BL800" i="7"/>
  <c r="BC802" i="7"/>
  <c r="AO820" i="7"/>
  <c r="AO938" i="7"/>
  <c r="BC938" i="7"/>
  <c r="AH873" i="7"/>
  <c r="BH938" i="7"/>
  <c r="BQ938" i="7" s="1"/>
  <c r="AV973" i="7"/>
  <c r="BF988" i="7"/>
  <c r="BI988" i="7" s="1"/>
  <c r="AO893" i="7"/>
  <c r="AR566" i="7"/>
  <c r="AR585" i="7"/>
  <c r="AU585" i="7" s="1"/>
  <c r="AV585" i="7" s="1"/>
  <c r="BC706" i="7"/>
  <c r="AQ862" i="7"/>
  <c r="AT862" i="7" s="1"/>
  <c r="AR862" i="7"/>
  <c r="AU862" i="7" s="1"/>
  <c r="AC817" i="7"/>
  <c r="AK591" i="7"/>
  <c r="AN591" i="7" s="1"/>
  <c r="AJ591" i="7"/>
  <c r="AM591" i="7" s="1"/>
  <c r="AD671" i="7"/>
  <c r="AF850" i="7"/>
  <c r="AG850" i="7"/>
  <c r="AD849" i="7" s="1"/>
  <c r="BO716" i="7"/>
  <c r="BF748" i="7"/>
  <c r="BI748" i="7" s="1"/>
  <c r="AQ838" i="7"/>
  <c r="AT838" i="7" s="1"/>
  <c r="AR838" i="7"/>
  <c r="AU838" i="7" s="1"/>
  <c r="AR789" i="7"/>
  <c r="AU789" i="7" s="1"/>
  <c r="AQ789" i="7"/>
  <c r="AT789" i="7" s="1"/>
  <c r="AD597" i="7"/>
  <c r="AF578" i="7"/>
  <c r="AH607" i="7"/>
  <c r="BA659" i="7"/>
  <c r="BC619" i="7"/>
  <c r="AR658" i="7"/>
  <c r="AU658" i="7" s="1"/>
  <c r="AV658" i="7" s="1"/>
  <c r="BC704" i="7"/>
  <c r="BC658" i="7"/>
  <c r="AV679" i="7"/>
  <c r="AH667" i="7"/>
  <c r="AU797" i="7"/>
  <c r="AH744" i="7"/>
  <c r="BC731" i="7"/>
  <c r="AH717" i="7"/>
  <c r="BH823" i="7"/>
  <c r="BQ823" i="7" s="1"/>
  <c r="AC843" i="7"/>
  <c r="AG821" i="7"/>
  <c r="AR987" i="7"/>
  <c r="AU987" i="7" s="1"/>
  <c r="AC962" i="7"/>
  <c r="BF910" i="7"/>
  <c r="BI910" i="7" s="1"/>
  <c r="AO936" i="7"/>
  <c r="AV949" i="7"/>
  <c r="BH960" i="7"/>
  <c r="AC919" i="7"/>
  <c r="AO953" i="7"/>
  <c r="AQ680" i="7"/>
  <c r="AT680" i="7" s="1"/>
  <c r="AR680" i="7"/>
  <c r="AU680" i="7" s="1"/>
  <c r="AV825" i="7"/>
  <c r="BE818" i="7"/>
  <c r="BF818" i="7"/>
  <c r="BI818" i="7" s="1"/>
  <c r="AF591" i="7"/>
  <c r="AC590" i="7" s="1"/>
  <c r="AG591" i="7"/>
  <c r="BF779" i="7"/>
  <c r="BI779" i="7" s="1"/>
  <c r="AQ845" i="7"/>
  <c r="AT845" i="7" s="1"/>
  <c r="AR845" i="7"/>
  <c r="AU845" i="7" s="1"/>
  <c r="AF838" i="7"/>
  <c r="AH838" i="7" s="1"/>
  <c r="AX960" i="7"/>
  <c r="BA960" i="7" s="1"/>
  <c r="AY960" i="7"/>
  <c r="BB960" i="7" s="1"/>
  <c r="AY883" i="7"/>
  <c r="BB883" i="7" s="1"/>
  <c r="BC883" i="7" s="1"/>
  <c r="BH599" i="7"/>
  <c r="BQ599" i="7" s="1"/>
  <c r="BC576" i="7"/>
  <c r="AO684" i="7"/>
  <c r="AU615" i="7"/>
  <c r="BH635" i="7"/>
  <c r="BQ635" i="7" s="1"/>
  <c r="AV670" i="7"/>
  <c r="BO735" i="7"/>
  <c r="BC742" i="7"/>
  <c r="AV807" i="7"/>
  <c r="AO890" i="7"/>
  <c r="AT987" i="7"/>
  <c r="BF992" i="7"/>
  <c r="BI992" i="7" s="1"/>
  <c r="AV971" i="7"/>
  <c r="AO916" i="7"/>
  <c r="AD919" i="7"/>
  <c r="BL595" i="7"/>
  <c r="AF652" i="7"/>
  <c r="AG652" i="7"/>
  <c r="AD651" i="7" s="1"/>
  <c r="BC595" i="7"/>
  <c r="AF579" i="7"/>
  <c r="AC578" i="7" s="1"/>
  <c r="AG579" i="7"/>
  <c r="AY611" i="7"/>
  <c r="BB611" i="7" s="1"/>
  <c r="AX611" i="7"/>
  <c r="BA611" i="7" s="1"/>
  <c r="BE704" i="7"/>
  <c r="BO704" i="7" s="1"/>
  <c r="BF704" i="7"/>
  <c r="BI704" i="7" s="1"/>
  <c r="AJ674" i="7"/>
  <c r="AM674" i="7" s="1"/>
  <c r="AK674" i="7"/>
  <c r="AN674" i="7" s="1"/>
  <c r="AJ903" i="7"/>
  <c r="AM903" i="7" s="1"/>
  <c r="AK903" i="7"/>
  <c r="AN903" i="7" s="1"/>
  <c r="AX844" i="7"/>
  <c r="BA844" i="7" s="1"/>
  <c r="BC844" i="7" s="1"/>
  <c r="AF910" i="7"/>
  <c r="AD910" i="7"/>
  <c r="AG910" i="7"/>
  <c r="AD909" i="7" s="1"/>
  <c r="AV846" i="7"/>
  <c r="AV583" i="7"/>
  <c r="AT615" i="7"/>
  <c r="AO851" i="7"/>
  <c r="AD858" i="7"/>
  <c r="BC867" i="7"/>
  <c r="AO834" i="7"/>
  <c r="BC908" i="7"/>
  <c r="AG960" i="7"/>
  <c r="AH960" i="7" s="1"/>
  <c r="BO944" i="7"/>
  <c r="BC991" i="7"/>
  <c r="AG919" i="7"/>
  <c r="AD918" i="7" s="1"/>
  <c r="BF579" i="7"/>
  <c r="BI579" i="7" s="1"/>
  <c r="AK715" i="7"/>
  <c r="AN715" i="7" s="1"/>
  <c r="AJ715" i="7"/>
  <c r="AM715" i="7" s="1"/>
  <c r="AF815" i="7"/>
  <c r="AG815" i="7"/>
  <c r="AD814" i="7" s="1"/>
  <c r="AK843" i="7"/>
  <c r="AN843" i="7" s="1"/>
  <c r="AJ843" i="7"/>
  <c r="AM843" i="7" s="1"/>
  <c r="AY772" i="7"/>
  <c r="BB772" i="7" s="1"/>
  <c r="AX772" i="7"/>
  <c r="BA772" i="7" s="1"/>
  <c r="AK907" i="7"/>
  <c r="AN907" i="7" s="1"/>
  <c r="AO907" i="7" s="1"/>
  <c r="BE998" i="7"/>
  <c r="BH998" i="7" s="1"/>
  <c r="BF998" i="7"/>
  <c r="BI998" i="7" s="1"/>
  <c r="AQ918" i="7"/>
  <c r="AT918" i="7" s="1"/>
  <c r="AR918" i="7"/>
  <c r="AU918" i="7" s="1"/>
  <c r="BE666" i="7"/>
  <c r="BO666" i="7" s="1"/>
  <c r="AC614" i="7"/>
  <c r="AH626" i="7"/>
  <c r="AO643" i="7"/>
  <c r="AV732" i="7"/>
  <c r="AO742" i="7"/>
  <c r="BF700" i="7"/>
  <c r="BI700" i="7" s="1"/>
  <c r="AV723" i="7"/>
  <c r="BC703" i="7"/>
  <c r="BC750" i="7"/>
  <c r="AV809" i="7"/>
  <c r="AO799" i="7"/>
  <c r="BC911" i="7"/>
  <c r="BC989" i="7"/>
  <c r="AO954" i="7"/>
  <c r="AC960" i="7"/>
  <c r="AY924" i="7"/>
  <c r="BB924" i="7" s="1"/>
  <c r="AO935" i="7"/>
  <c r="BC885" i="7"/>
  <c r="AH926" i="7"/>
  <c r="AY567" i="7"/>
  <c r="AX567" i="7"/>
  <c r="AY579" i="7"/>
  <c r="BB579" i="7" s="1"/>
  <c r="BC579" i="7" s="1"/>
  <c r="AK815" i="7"/>
  <c r="AN815" i="7" s="1"/>
  <c r="AJ815" i="7"/>
  <c r="AM815" i="7" s="1"/>
  <c r="BF712" i="7"/>
  <c r="BI712" i="7" s="1"/>
  <c r="BE851" i="7"/>
  <c r="BF851" i="7"/>
  <c r="BI851" i="7" s="1"/>
  <c r="AG796" i="7"/>
  <c r="AD795" i="7" s="1"/>
  <c r="AF796" i="7"/>
  <c r="AC795" i="7" s="1"/>
  <c r="AQ819" i="7"/>
  <c r="AT819" i="7" s="1"/>
  <c r="AV819" i="7" s="1"/>
  <c r="AQ984" i="7"/>
  <c r="AT984" i="7" s="1"/>
  <c r="AR984" i="7"/>
  <c r="AU984" i="7" s="1"/>
  <c r="BE882" i="7"/>
  <c r="BO882" i="7" s="1"/>
  <c r="BF882" i="7"/>
  <c r="BI882" i="7" s="1"/>
  <c r="BE875" i="7"/>
  <c r="BF875" i="7"/>
  <c r="BI875" i="7" s="1"/>
  <c r="AH659" i="7"/>
  <c r="AC702" i="7"/>
  <c r="AC671" i="7"/>
  <c r="AR703" i="7"/>
  <c r="AU703" i="7" s="1"/>
  <c r="AV672" i="7"/>
  <c r="BC808" i="7"/>
  <c r="AD817" i="7"/>
  <c r="AV782" i="7"/>
  <c r="BO870" i="7"/>
  <c r="BH814" i="7"/>
  <c r="AN866" i="7"/>
  <c r="BC863" i="7"/>
  <c r="AN933" i="7"/>
  <c r="BA924" i="7"/>
  <c r="BO962" i="7"/>
  <c r="BO993" i="7"/>
  <c r="AD899" i="7"/>
  <c r="BE570" i="7"/>
  <c r="BF570" i="7"/>
  <c r="BI570" i="7" s="1"/>
  <c r="BI569" i="7" s="1"/>
  <c r="AF577" i="7"/>
  <c r="AC576" i="7" s="1"/>
  <c r="AG577" i="7"/>
  <c r="BE595" i="7"/>
  <c r="BH595" i="7" s="1"/>
  <c r="BF595" i="7"/>
  <c r="BI595" i="7" s="1"/>
  <c r="AX639" i="7"/>
  <c r="BA639" i="7" s="1"/>
  <c r="AY639" i="7"/>
  <c r="BB639" i="7" s="1"/>
  <c r="AQ678" i="7"/>
  <c r="AT678" i="7" s="1"/>
  <c r="AR678" i="7"/>
  <c r="AU678" i="7" s="1"/>
  <c r="AJ611" i="7"/>
  <c r="AM611" i="7" s="1"/>
  <c r="AK611" i="7"/>
  <c r="AN611" i="7" s="1"/>
  <c r="AR597" i="7"/>
  <c r="AU597" i="7" s="1"/>
  <c r="AQ597" i="7"/>
  <c r="AT597" i="7" s="1"/>
  <c r="AQ702" i="7"/>
  <c r="AT702" i="7" s="1"/>
  <c r="AR702" i="7"/>
  <c r="AU702" i="7" s="1"/>
  <c r="AQ817" i="7"/>
  <c r="AT817" i="7" s="1"/>
  <c r="AV817" i="7" s="1"/>
  <c r="AH715" i="7"/>
  <c r="AQ958" i="7"/>
  <c r="AT958" i="7" s="1"/>
  <c r="AR958" i="7"/>
  <c r="AU958" i="7" s="1"/>
  <c r="AV578" i="7"/>
  <c r="AY732" i="7"/>
  <c r="BB732" i="7" s="1"/>
  <c r="AX732" i="7"/>
  <c r="BA732" i="7" s="1"/>
  <c r="BF893" i="7"/>
  <c r="BI893" i="7" s="1"/>
  <c r="AG819" i="7"/>
  <c r="AD818" i="7" s="1"/>
  <c r="AC819" i="7"/>
  <c r="BE858" i="7"/>
  <c r="BO858" i="7" s="1"/>
  <c r="BF858" i="7"/>
  <c r="BI858" i="7" s="1"/>
  <c r="AX904" i="7"/>
  <c r="BA904" i="7" s="1"/>
  <c r="BC904" i="7" s="1"/>
  <c r="AO588" i="7"/>
  <c r="AO593" i="7"/>
  <c r="AF671" i="7"/>
  <c r="AH671" i="7" s="1"/>
  <c r="AT703" i="7"/>
  <c r="BC675" i="7"/>
  <c r="AV693" i="7"/>
  <c r="AQ797" i="7"/>
  <c r="AT797" i="7" s="1"/>
  <c r="BC890" i="7"/>
  <c r="AV835" i="7"/>
  <c r="AH883" i="7"/>
  <c r="AO923" i="7"/>
  <c r="BC903" i="7"/>
  <c r="AF602" i="7"/>
  <c r="AC601" i="7" s="1"/>
  <c r="BE597" i="7"/>
  <c r="BF597" i="7"/>
  <c r="BI597" i="7" s="1"/>
  <c r="BE685" i="7"/>
  <c r="BF685" i="7"/>
  <c r="BI685" i="7" s="1"/>
  <c r="BE720" i="7"/>
  <c r="BF720" i="7"/>
  <c r="BI720" i="7" s="1"/>
  <c r="BF873" i="7"/>
  <c r="BI873" i="7" s="1"/>
  <c r="BF891" i="7"/>
  <c r="BI891" i="7" s="1"/>
  <c r="BE891" i="7"/>
  <c r="AQ993" i="7"/>
  <c r="AT993" i="7" s="1"/>
  <c r="AR993" i="7"/>
  <c r="AU993" i="7" s="1"/>
  <c r="AX916" i="7"/>
  <c r="BA916" i="7" s="1"/>
  <c r="AY916" i="7"/>
  <c r="BB916" i="7" s="1"/>
  <c r="AQ772" i="7"/>
  <c r="AT772" i="7" s="1"/>
  <c r="AV772" i="7" s="1"/>
  <c r="AX935" i="7"/>
  <c r="BA935" i="7" s="1"/>
  <c r="AY935" i="7"/>
  <c r="BB935" i="7" s="1"/>
  <c r="AJ287" i="7"/>
  <c r="BE551" i="7"/>
  <c r="BF551" i="7"/>
  <c r="AX415" i="7"/>
  <c r="AY415" i="7"/>
  <c r="BL145" i="7"/>
  <c r="BF197" i="7"/>
  <c r="BE197" i="7"/>
  <c r="AJ139" i="7"/>
  <c r="AK139" i="7"/>
  <c r="AJ412" i="7"/>
  <c r="AK412" i="7"/>
  <c r="AX471" i="7"/>
  <c r="AY471" i="7"/>
  <c r="AY505" i="7"/>
  <c r="AX505" i="7"/>
  <c r="AX568" i="7"/>
  <c r="AY568" i="7"/>
  <c r="AX443" i="7"/>
  <c r="AY443" i="7"/>
  <c r="BF383" i="7"/>
  <c r="BE383" i="7"/>
  <c r="BF351" i="7"/>
  <c r="BE351" i="7"/>
  <c r="AY174" i="7"/>
  <c r="AX174" i="7"/>
  <c r="AQ475" i="7"/>
  <c r="AR475" i="7"/>
  <c r="AC340" i="7"/>
  <c r="AD340" i="7"/>
  <c r="BE289" i="7"/>
  <c r="BF289" i="7"/>
  <c r="AC24" i="7"/>
  <c r="AD24" i="7"/>
  <c r="BE184" i="7"/>
  <c r="BF184" i="7"/>
  <c r="AC17" i="7"/>
  <c r="AD17" i="7"/>
  <c r="AC261" i="7"/>
  <c r="AD261" i="7"/>
  <c r="BE319" i="7"/>
  <c r="BF319" i="7"/>
  <c r="BF516" i="7"/>
  <c r="BE516" i="7"/>
  <c r="BE27" i="7"/>
  <c r="BF27" i="7"/>
  <c r="AX37" i="7"/>
  <c r="AY37" i="7"/>
  <c r="AX112" i="7"/>
  <c r="AY112" i="7"/>
  <c r="AQ70" i="7"/>
  <c r="AR70" i="7"/>
  <c r="AJ62" i="7"/>
  <c r="AK62" i="7"/>
  <c r="AQ23" i="7"/>
  <c r="AR23" i="7"/>
  <c r="BE45" i="7"/>
  <c r="BF45" i="7"/>
  <c r="AK466" i="7"/>
  <c r="AJ466" i="7"/>
  <c r="AJ273" i="7"/>
  <c r="AK273" i="7"/>
  <c r="BE220" i="7"/>
  <c r="BF220" i="7"/>
  <c r="BF213" i="7"/>
  <c r="BE213" i="7"/>
  <c r="BE283" i="7"/>
  <c r="BF283" i="7"/>
  <c r="AQ373" i="7"/>
  <c r="AR373" i="7"/>
  <c r="BF327" i="7"/>
  <c r="BE327" i="7"/>
  <c r="AJ96" i="7"/>
  <c r="AT153" i="7"/>
  <c r="AV153" i="7" s="1"/>
  <c r="AK150" i="7"/>
  <c r="AC117" i="7"/>
  <c r="AY373" i="7"/>
  <c r="AY535" i="7"/>
  <c r="AR54" i="7"/>
  <c r="AQ54" i="7"/>
  <c r="BF107" i="7"/>
  <c r="BE107" i="7"/>
  <c r="AY43" i="7"/>
  <c r="AX43" i="7"/>
  <c r="AK144" i="7"/>
  <c r="AJ144" i="7"/>
  <c r="BF301" i="7"/>
  <c r="BE301" i="7"/>
  <c r="AC154" i="7"/>
  <c r="AD154" i="7"/>
  <c r="AY361" i="7"/>
  <c r="AX361" i="7"/>
  <c r="AY273" i="7"/>
  <c r="AX273" i="7"/>
  <c r="AR320" i="7"/>
  <c r="AQ320" i="7"/>
  <c r="AC297" i="7"/>
  <c r="AD297" i="7"/>
  <c r="AR537" i="7"/>
  <c r="AQ537" i="7"/>
  <c r="AJ427" i="7"/>
  <c r="AK427" i="7"/>
  <c r="AD300" i="7"/>
  <c r="AC300" i="7"/>
  <c r="BF243" i="7"/>
  <c r="BE243" i="7"/>
  <c r="AR355" i="7"/>
  <c r="AQ355" i="7"/>
  <c r="BE441" i="7"/>
  <c r="BF441" i="7"/>
  <c r="BF251" i="7"/>
  <c r="BE251" i="7"/>
  <c r="BF419" i="7"/>
  <c r="BE419" i="7"/>
  <c r="BE535" i="7"/>
  <c r="BF535" i="7"/>
  <c r="AJ70" i="7"/>
  <c r="AK70" i="7"/>
  <c r="AR45" i="7"/>
  <c r="AQ45" i="7"/>
  <c r="AY45" i="7"/>
  <c r="AX45" i="7"/>
  <c r="AJ224" i="7"/>
  <c r="AK224" i="7"/>
  <c r="AQ365" i="7"/>
  <c r="AR365" i="7"/>
  <c r="AR273" i="7"/>
  <c r="AQ273" i="7"/>
  <c r="AC353" i="7"/>
  <c r="AD353" i="7"/>
  <c r="AY514" i="7"/>
  <c r="AX514" i="7"/>
  <c r="AK551" i="7"/>
  <c r="AJ551" i="7"/>
  <c r="AQ551" i="7"/>
  <c r="AR551" i="7"/>
  <c r="AQ493" i="7"/>
  <c r="AR493" i="7"/>
  <c r="AD427" i="7"/>
  <c r="AC427" i="7"/>
  <c r="AQ530" i="7"/>
  <c r="AR530" i="7"/>
  <c r="AC397" i="7"/>
  <c r="AD397" i="7"/>
  <c r="AK243" i="7"/>
  <c r="AJ243" i="7"/>
  <c r="AQ251" i="7"/>
  <c r="AR251" i="7"/>
  <c r="AY445" i="7"/>
  <c r="AX445" i="7"/>
  <c r="AO10" i="7"/>
  <c r="BE320" i="7"/>
  <c r="AJ448" i="7"/>
  <c r="AX487" i="7"/>
  <c r="AJ51" i="7"/>
  <c r="AK51" i="7"/>
  <c r="AC74" i="7"/>
  <c r="AD74" i="7"/>
  <c r="AQ141" i="7"/>
  <c r="AR141" i="7"/>
  <c r="BE125" i="7"/>
  <c r="BF125" i="7"/>
  <c r="BE214" i="7"/>
  <c r="BF214" i="7"/>
  <c r="AY307" i="7"/>
  <c r="AX307" i="7"/>
  <c r="AD135" i="7"/>
  <c r="AC135" i="7"/>
  <c r="AK310" i="7"/>
  <c r="AJ310" i="7"/>
  <c r="AR387" i="7"/>
  <c r="AQ387" i="7"/>
  <c r="AQ257" i="7"/>
  <c r="AR257" i="7"/>
  <c r="AQ233" i="7"/>
  <c r="AR233" i="7"/>
  <c r="BF375" i="7"/>
  <c r="BE375" i="7"/>
  <c r="BF559" i="7"/>
  <c r="BE559" i="7"/>
  <c r="BE509" i="7"/>
  <c r="BF509" i="7"/>
  <c r="AX537" i="7"/>
  <c r="AY537" i="7"/>
  <c r="AR241" i="7"/>
  <c r="AQ241" i="7"/>
  <c r="BF392" i="7"/>
  <c r="BE392" i="7"/>
  <c r="AC251" i="7"/>
  <c r="AD251" i="7"/>
  <c r="AK271" i="7"/>
  <c r="AJ271" i="7"/>
  <c r="AQ445" i="7"/>
  <c r="AR445" i="7"/>
  <c r="AK103" i="7"/>
  <c r="AC158" i="7"/>
  <c r="AC380" i="7"/>
  <c r="AR102" i="7"/>
  <c r="AQ102" i="7"/>
  <c r="BO133" i="7"/>
  <c r="BL133" i="7"/>
  <c r="BP133" i="7"/>
  <c r="AJ307" i="7"/>
  <c r="AK307" i="7"/>
  <c r="AQ164" i="7"/>
  <c r="AR164" i="7"/>
  <c r="AJ135" i="7"/>
  <c r="AK135" i="7"/>
  <c r="AC210" i="7"/>
  <c r="AD210" i="7"/>
  <c r="AX269" i="7"/>
  <c r="AY269" i="7"/>
  <c r="AY294" i="7"/>
  <c r="AX294" i="7"/>
  <c r="AQ338" i="7"/>
  <c r="AR338" i="7"/>
  <c r="BF245" i="7"/>
  <c r="BE245" i="7"/>
  <c r="AJ457" i="7"/>
  <c r="AK457" i="7"/>
  <c r="AQ384" i="7"/>
  <c r="AR384" i="7"/>
  <c r="AQ491" i="7"/>
  <c r="AR491" i="7"/>
  <c r="AD415" i="7"/>
  <c r="AC415" i="7"/>
  <c r="AY491" i="7"/>
  <c r="AX491" i="7"/>
  <c r="AJ498" i="7"/>
  <c r="AK498" i="7"/>
  <c r="AY465" i="7"/>
  <c r="AX465" i="7"/>
  <c r="AX251" i="7"/>
  <c r="AY251" i="7"/>
  <c r="AT133" i="7"/>
  <c r="AV133" i="7" s="1"/>
  <c r="BF257" i="7"/>
  <c r="AQ531" i="7"/>
  <c r="BE496" i="7"/>
  <c r="BF549" i="7"/>
  <c r="AD105" i="7"/>
  <c r="AC105" i="7"/>
  <c r="AJ102" i="7"/>
  <c r="AK102" i="7"/>
  <c r="AC409" i="7"/>
  <c r="AD409" i="7"/>
  <c r="AY237" i="7"/>
  <c r="AX237" i="7"/>
  <c r="BE259" i="7"/>
  <c r="BF259" i="7"/>
  <c r="AD354" i="7"/>
  <c r="AC354" i="7"/>
  <c r="AJ375" i="7"/>
  <c r="AK375" i="7"/>
  <c r="AX461" i="7"/>
  <c r="AY461" i="7"/>
  <c r="AC378" i="7"/>
  <c r="AD378" i="7"/>
  <c r="AK241" i="7"/>
  <c r="AJ241" i="7"/>
  <c r="AR308" i="7"/>
  <c r="AQ308" i="7"/>
  <c r="AK251" i="7"/>
  <c r="AJ251" i="7"/>
  <c r="AX423" i="7"/>
  <c r="AY423" i="7"/>
  <c r="AR135" i="7"/>
  <c r="AX310" i="7"/>
  <c r="AD419" i="7"/>
  <c r="AX147" i="7"/>
  <c r="AY147" i="7"/>
  <c r="AX344" i="7"/>
  <c r="AY344" i="7"/>
  <c r="AX253" i="7"/>
  <c r="AY253" i="7"/>
  <c r="AY267" i="7"/>
  <c r="AX267" i="7"/>
  <c r="AJ465" i="7"/>
  <c r="AK465" i="7"/>
  <c r="AJ356" i="7"/>
  <c r="AK356" i="7"/>
  <c r="BE477" i="7"/>
  <c r="BF477" i="7"/>
  <c r="AR423" i="7"/>
  <c r="AQ423" i="7"/>
  <c r="BE41" i="7"/>
  <c r="AX66" i="7"/>
  <c r="AY66" i="7"/>
  <c r="AJ119" i="7"/>
  <c r="AK119" i="7"/>
  <c r="AJ289" i="7"/>
  <c r="AK289" i="7"/>
  <c r="AX351" i="7"/>
  <c r="AY351" i="7"/>
  <c r="AR165" i="7"/>
  <c r="AQ165" i="7"/>
  <c r="AJ259" i="7"/>
  <c r="AK259" i="7"/>
  <c r="BE569" i="7"/>
  <c r="AR383" i="7"/>
  <c r="AQ383" i="7"/>
  <c r="AX411" i="7"/>
  <c r="AY411" i="7"/>
  <c r="AR453" i="7"/>
  <c r="AQ453" i="7"/>
  <c r="BE348" i="7"/>
  <c r="BF348" i="7"/>
  <c r="BF271" i="7"/>
  <c r="BE271" i="7"/>
  <c r="AQ340" i="7"/>
  <c r="AR340" i="7"/>
  <c r="BF111" i="7"/>
  <c r="AC173" i="7"/>
  <c r="AY241" i="7"/>
  <c r="BF308" i="7"/>
  <c r="AC355" i="7"/>
  <c r="AQ496" i="7"/>
  <c r="AR47" i="7"/>
  <c r="AQ47" i="7"/>
  <c r="BL25" i="7"/>
  <c r="BO25" i="7"/>
  <c r="BO24" i="7" s="1"/>
  <c r="BP25" i="7"/>
  <c r="BE186" i="7"/>
  <c r="BF186" i="7"/>
  <c r="AR281" i="7"/>
  <c r="AQ281" i="7"/>
  <c r="AC113" i="7"/>
  <c r="AD113" i="7"/>
  <c r="AJ174" i="7"/>
  <c r="AK174" i="7"/>
  <c r="BE162" i="7"/>
  <c r="BF162" i="7"/>
  <c r="BE267" i="7"/>
  <c r="AY300" i="7"/>
  <c r="AX300" i="7"/>
  <c r="AC315" i="7"/>
  <c r="AD315" i="7"/>
  <c r="BE330" i="7"/>
  <c r="BF330" i="7"/>
  <c r="AR296" i="7"/>
  <c r="AQ296" i="7"/>
  <c r="AD20" i="7"/>
  <c r="AR332" i="7"/>
  <c r="BE11" i="7"/>
  <c r="BH11" i="7"/>
  <c r="BI11" i="7"/>
  <c r="BE80" i="7"/>
  <c r="BF80" i="7"/>
  <c r="BE78" i="7"/>
  <c r="BF78" i="7"/>
  <c r="BE22" i="7"/>
  <c r="BF22" i="7"/>
  <c r="AC194" i="7"/>
  <c r="AD194" i="7"/>
  <c r="BE113" i="7"/>
  <c r="BF113" i="7"/>
  <c r="BE210" i="7"/>
  <c r="BF210" i="7"/>
  <c r="AX178" i="7"/>
  <c r="AY178" i="7"/>
  <c r="BL154" i="7"/>
  <c r="BO154" i="7"/>
  <c r="BP154" i="7"/>
  <c r="AX162" i="7"/>
  <c r="AY162" i="7"/>
  <c r="AY233" i="7"/>
  <c r="AX233" i="7"/>
  <c r="AQ288" i="7"/>
  <c r="AR288" i="7"/>
  <c r="AC245" i="7"/>
  <c r="AD245" i="7"/>
  <c r="AX338" i="7"/>
  <c r="AY338" i="7"/>
  <c r="AC220" i="7"/>
  <c r="AD220" i="7"/>
  <c r="AJ489" i="7"/>
  <c r="AK489" i="7"/>
  <c r="AJ415" i="7"/>
  <c r="AK415" i="7"/>
  <c r="BF491" i="7"/>
  <c r="BE491" i="7"/>
  <c r="BL315" i="7"/>
  <c r="AR509" i="7"/>
  <c r="AQ509" i="7"/>
  <c r="AJ340" i="7"/>
  <c r="AK340" i="7"/>
  <c r="AX549" i="7"/>
  <c r="AY549" i="7"/>
  <c r="AX380" i="7"/>
  <c r="AY380" i="7"/>
  <c r="AY154" i="7"/>
  <c r="AD307" i="7"/>
  <c r="AR85" i="7"/>
  <c r="AQ85" i="7"/>
  <c r="AK27" i="7"/>
  <c r="AJ27" i="7"/>
  <c r="AC107" i="7"/>
  <c r="AD107" i="7"/>
  <c r="AC131" i="7"/>
  <c r="AD131" i="7"/>
  <c r="AK253" i="7"/>
  <c r="AJ253" i="7"/>
  <c r="AC288" i="7"/>
  <c r="AD288" i="7"/>
  <c r="AQ293" i="7"/>
  <c r="AR293" i="7"/>
  <c r="AX439" i="7"/>
  <c r="AY439" i="7"/>
  <c r="AJ493" i="7"/>
  <c r="AK493" i="7"/>
  <c r="AJ473" i="7"/>
  <c r="AK473" i="7"/>
  <c r="BE521" i="7"/>
  <c r="AX355" i="7"/>
  <c r="AY355" i="7"/>
  <c r="AX315" i="7"/>
  <c r="AY315" i="7"/>
  <c r="AJ380" i="7"/>
  <c r="AK380" i="7"/>
  <c r="AJ41" i="7"/>
  <c r="AK41" i="7"/>
  <c r="AC66" i="7"/>
  <c r="AD66" i="7"/>
  <c r="BF209" i="7"/>
  <c r="BE209" i="7"/>
  <c r="AD178" i="7"/>
  <c r="AC178" i="7"/>
  <c r="BE200" i="7"/>
  <c r="BF200" i="7"/>
  <c r="AK306" i="7"/>
  <c r="AJ306" i="7"/>
  <c r="BL267" i="7"/>
  <c r="AK235" i="7"/>
  <c r="AJ235" i="7"/>
  <c r="AR297" i="7"/>
  <c r="AQ297" i="7"/>
  <c r="AJ439" i="7"/>
  <c r="AK439" i="7"/>
  <c r="BL531" i="7"/>
  <c r="AX477" i="7"/>
  <c r="AY477" i="7"/>
  <c r="AR522" i="7"/>
  <c r="AQ522" i="7"/>
  <c r="AK397" i="7"/>
  <c r="AJ397" i="7"/>
  <c r="AJ419" i="7"/>
  <c r="AK419" i="7"/>
  <c r="BE14" i="7"/>
  <c r="BF14" i="7"/>
  <c r="AC18" i="7"/>
  <c r="AD18" i="7"/>
  <c r="AK23" i="7"/>
  <c r="AJ23" i="7"/>
  <c r="AJ26" i="7"/>
  <c r="AK26" i="7"/>
  <c r="AC44" i="7"/>
  <c r="AD44" i="7"/>
  <c r="AJ31" i="7"/>
  <c r="AK31" i="7"/>
  <c r="BE28" i="7"/>
  <c r="BF28" i="7"/>
  <c r="AD33" i="7"/>
  <c r="AC33" i="7"/>
  <c r="AJ69" i="7"/>
  <c r="AK69" i="7"/>
  <c r="AC69" i="7"/>
  <c r="AD69" i="7"/>
  <c r="AD52" i="7"/>
  <c r="AC52" i="7"/>
  <c r="BO71" i="7"/>
  <c r="BL71" i="7"/>
  <c r="BP71" i="7"/>
  <c r="BF77" i="7"/>
  <c r="BE77" i="7"/>
  <c r="AX71" i="7"/>
  <c r="AY71" i="7"/>
  <c r="BE59" i="7"/>
  <c r="BF59" i="7"/>
  <c r="AD91" i="7"/>
  <c r="AC91" i="7"/>
  <c r="AK88" i="7"/>
  <c r="AJ88" i="7"/>
  <c r="BL79" i="7"/>
  <c r="AX79" i="7"/>
  <c r="AY79" i="7"/>
  <c r="BE103" i="7"/>
  <c r="BF103" i="7"/>
  <c r="AK87" i="7"/>
  <c r="AJ87" i="7"/>
  <c r="BE67" i="7"/>
  <c r="BF67" i="7"/>
  <c r="AX110" i="7"/>
  <c r="AY110" i="7"/>
  <c r="AQ112" i="7"/>
  <c r="AR112" i="7"/>
  <c r="AR120" i="7"/>
  <c r="AQ120" i="7"/>
  <c r="AC125" i="7"/>
  <c r="AD125" i="7"/>
  <c r="BJ133" i="7"/>
  <c r="AJ118" i="7"/>
  <c r="AK118" i="7"/>
  <c r="AD169" i="7"/>
  <c r="AC169" i="7"/>
  <c r="AY155" i="7"/>
  <c r="AX155" i="7"/>
  <c r="AD270" i="7"/>
  <c r="AC270" i="7"/>
  <c r="AY377" i="7"/>
  <c r="AX377" i="7"/>
  <c r="AX438" i="7"/>
  <c r="AY438" i="7"/>
  <c r="BL468" i="7"/>
  <c r="BL16" i="7"/>
  <c r="AX18" i="7"/>
  <c r="AY18" i="7"/>
  <c r="AQ19" i="7"/>
  <c r="AR19" i="7"/>
  <c r="AY26" i="7"/>
  <c r="AX26" i="7"/>
  <c r="AC54" i="7"/>
  <c r="AD54" i="7"/>
  <c r="BL31" i="7"/>
  <c r="BO31" i="7" s="1"/>
  <c r="AK28" i="7"/>
  <c r="AJ28" i="7"/>
  <c r="AR33" i="7"/>
  <c r="AQ33" i="7"/>
  <c r="AQ35" i="7"/>
  <c r="AR35" i="7"/>
  <c r="BF75" i="7"/>
  <c r="BE75" i="7"/>
  <c r="BE56" i="7"/>
  <c r="BF56" i="7"/>
  <c r="AJ77" i="7"/>
  <c r="AK77" i="7"/>
  <c r="AM71" i="7"/>
  <c r="AN71" i="7"/>
  <c r="AQ59" i="7"/>
  <c r="AR59" i="7"/>
  <c r="BL85" i="7"/>
  <c r="AD97" i="7"/>
  <c r="AC97" i="7"/>
  <c r="AR93" i="7"/>
  <c r="AQ93" i="7"/>
  <c r="BL81" i="7"/>
  <c r="BL93" i="7"/>
  <c r="AR79" i="7"/>
  <c r="AQ79" i="7"/>
  <c r="AR103" i="7"/>
  <c r="AQ103" i="7"/>
  <c r="AQ106" i="7"/>
  <c r="AR106" i="7"/>
  <c r="BF87" i="7"/>
  <c r="BE87" i="7"/>
  <c r="AQ67" i="7"/>
  <c r="AR67" i="7"/>
  <c r="BE101" i="7"/>
  <c r="BF101" i="7"/>
  <c r="BL110" i="7"/>
  <c r="AC112" i="7"/>
  <c r="AD112" i="7"/>
  <c r="AC120" i="7"/>
  <c r="AD120" i="7"/>
  <c r="AX125" i="7"/>
  <c r="AY125" i="7"/>
  <c r="BE137" i="7"/>
  <c r="BF137" i="7"/>
  <c r="AC145" i="7"/>
  <c r="AD145" i="7"/>
  <c r="AJ140" i="7"/>
  <c r="AK140" i="7"/>
  <c r="AJ128" i="7"/>
  <c r="AK128" i="7"/>
  <c r="BL173" i="7"/>
  <c r="BE175" i="7"/>
  <c r="BF175" i="7"/>
  <c r="AJ197" i="7"/>
  <c r="AK197" i="7"/>
  <c r="BL196" i="7"/>
  <c r="BE215" i="7"/>
  <c r="BF215" i="7"/>
  <c r="AQ208" i="7"/>
  <c r="AR208" i="7"/>
  <c r="AX286" i="7"/>
  <c r="AY286" i="7"/>
  <c r="AQ954" i="7"/>
  <c r="AT954" i="7" s="1"/>
  <c r="AR954" i="7"/>
  <c r="AU954" i="7" s="1"/>
  <c r="BQ989" i="7"/>
  <c r="BJ989" i="7"/>
  <c r="AX16" i="7"/>
  <c r="AY16" i="7"/>
  <c r="AR29" i="7"/>
  <c r="AQ29" i="7"/>
  <c r="AJ18" i="7"/>
  <c r="AK18" i="7"/>
  <c r="AC21" i="7"/>
  <c r="AD21" i="7"/>
  <c r="BE24" i="7"/>
  <c r="BH24" i="7" s="1"/>
  <c r="BF24" i="7"/>
  <c r="AX34" i="7"/>
  <c r="AY34" i="7"/>
  <c r="BL26" i="7"/>
  <c r="BL50" i="7"/>
  <c r="AC31" i="7"/>
  <c r="AD31" i="7"/>
  <c r="AY28" i="7"/>
  <c r="AX28" i="7"/>
  <c r="AJ35" i="7"/>
  <c r="AK35" i="7"/>
  <c r="BL65" i="7"/>
  <c r="AQ75" i="7"/>
  <c r="AR75" i="7"/>
  <c r="AQ56" i="7"/>
  <c r="AR56" i="7"/>
  <c r="BE55" i="7"/>
  <c r="BF55" i="7"/>
  <c r="BL77" i="7"/>
  <c r="BF71" i="7"/>
  <c r="BH71" i="7"/>
  <c r="BI71" i="7"/>
  <c r="BE71" i="7"/>
  <c r="AC59" i="7"/>
  <c r="AD59" i="7"/>
  <c r="AX85" i="7"/>
  <c r="AY85" i="7"/>
  <c r="AX81" i="7"/>
  <c r="AY81" i="7"/>
  <c r="AX93" i="7"/>
  <c r="AY93" i="7"/>
  <c r="AJ79" i="7"/>
  <c r="AK79" i="7"/>
  <c r="AC103" i="7"/>
  <c r="AD103" i="7"/>
  <c r="AQ87" i="7"/>
  <c r="AR87" i="7"/>
  <c r="AC67" i="7"/>
  <c r="AD67" i="7"/>
  <c r="BL101" i="7"/>
  <c r="AY99" i="7"/>
  <c r="AX99" i="7"/>
  <c r="BL142" i="7"/>
  <c r="AY117" i="7"/>
  <c r="AX117" i="7"/>
  <c r="BL114" i="7"/>
  <c r="BL146" i="7"/>
  <c r="AC129" i="7"/>
  <c r="AD129" i="7"/>
  <c r="AJ145" i="7"/>
  <c r="AK145" i="7"/>
  <c r="BE130" i="7"/>
  <c r="BF130" i="7"/>
  <c r="BF140" i="7"/>
  <c r="BE140" i="7"/>
  <c r="AX169" i="7"/>
  <c r="AY169" i="7"/>
  <c r="AX128" i="7"/>
  <c r="AY128" i="7"/>
  <c r="AX173" i="7"/>
  <c r="AY173" i="7"/>
  <c r="AJ134" i="7"/>
  <c r="AK134" i="7"/>
  <c r="BL181" i="7"/>
  <c r="BE240" i="7"/>
  <c r="BF240" i="7"/>
  <c r="AD222" i="7"/>
  <c r="AC222" i="7"/>
  <c r="AX333" i="7"/>
  <c r="AY333" i="7"/>
  <c r="AJ372" i="7"/>
  <c r="AK372" i="7"/>
  <c r="AR492" i="7"/>
  <c r="AQ492" i="7"/>
  <c r="BJ791" i="7"/>
  <c r="BQ791" i="7"/>
  <c r="AJ16" i="7"/>
  <c r="AK16" i="7"/>
  <c r="BE21" i="7"/>
  <c r="BF21" i="7"/>
  <c r="AY50" i="7"/>
  <c r="AX50" i="7"/>
  <c r="AC35" i="7"/>
  <c r="AD35" i="7"/>
  <c r="AX65" i="7"/>
  <c r="AY65" i="7"/>
  <c r="AC75" i="7"/>
  <c r="AD75" i="7"/>
  <c r="BL57" i="7"/>
  <c r="BO57" i="7"/>
  <c r="BO56" i="7" s="1"/>
  <c r="BP57" i="7"/>
  <c r="AQ55" i="7"/>
  <c r="AR55" i="7"/>
  <c r="AQ73" i="7"/>
  <c r="AR73" i="7"/>
  <c r="AQ71" i="7"/>
  <c r="AR71" i="7"/>
  <c r="AC60" i="7"/>
  <c r="AD60" i="7"/>
  <c r="AJ85" i="7"/>
  <c r="AK85" i="7"/>
  <c r="AK81" i="7"/>
  <c r="AJ81" i="7"/>
  <c r="AK93" i="7"/>
  <c r="AJ93" i="7"/>
  <c r="BL83" i="7"/>
  <c r="BL99" i="7"/>
  <c r="AC96" i="7"/>
  <c r="AD96" i="7"/>
  <c r="AC87" i="7"/>
  <c r="AD87" i="7"/>
  <c r="AX101" i="7"/>
  <c r="AY101" i="7"/>
  <c r="BE99" i="7"/>
  <c r="BF99" i="7"/>
  <c r="AY142" i="7"/>
  <c r="AX142" i="7"/>
  <c r="BE118" i="7"/>
  <c r="BF118" i="7"/>
  <c r="AX114" i="7"/>
  <c r="AY114" i="7"/>
  <c r="AK117" i="7"/>
  <c r="AJ117" i="7"/>
  <c r="AX137" i="7"/>
  <c r="AY137" i="7"/>
  <c r="AY146" i="7"/>
  <c r="AX146" i="7"/>
  <c r="BE129" i="7"/>
  <c r="BF129" i="7"/>
  <c r="BL130" i="7"/>
  <c r="AD156" i="7"/>
  <c r="AC156" i="7"/>
  <c r="AJ149" i="7"/>
  <c r="AK149" i="7"/>
  <c r="AK169" i="7"/>
  <c r="AJ169" i="7"/>
  <c r="AQ176" i="7"/>
  <c r="AR176" i="7"/>
  <c r="BF262" i="7"/>
  <c r="BE262" i="7"/>
  <c r="AC331" i="7"/>
  <c r="AD331" i="7"/>
  <c r="AJ620" i="7"/>
  <c r="AM620" i="7" s="1"/>
  <c r="AK620" i="7"/>
  <c r="AN620" i="7" s="1"/>
  <c r="AY645" i="7"/>
  <c r="BB645" i="7" s="1"/>
  <c r="AX645" i="7"/>
  <c r="BA645" i="7" s="1"/>
  <c r="BJ610" i="7"/>
  <c r="BQ610" i="7"/>
  <c r="AC10" i="7"/>
  <c r="AD10" i="7"/>
  <c r="BE16" i="7"/>
  <c r="BF16" i="7"/>
  <c r="AJ24" i="7"/>
  <c r="AK24" i="7"/>
  <c r="AX27" i="7"/>
  <c r="AY27" i="7"/>
  <c r="BE37" i="7"/>
  <c r="BH37" i="7" s="1"/>
  <c r="BF37" i="7"/>
  <c r="AJ50" i="7"/>
  <c r="AK50" i="7"/>
  <c r="BL42" i="7"/>
  <c r="BL38" i="7"/>
  <c r="AY35" i="7"/>
  <c r="AX35" i="7"/>
  <c r="BE48" i="7"/>
  <c r="BF48" i="7"/>
  <c r="AK65" i="7"/>
  <c r="AJ65" i="7"/>
  <c r="BL61" i="7"/>
  <c r="AX57" i="7"/>
  <c r="AY57" i="7"/>
  <c r="AC55" i="7"/>
  <c r="AD55" i="7"/>
  <c r="AC73" i="7"/>
  <c r="AD73" i="7"/>
  <c r="AC71" i="7"/>
  <c r="AD71" i="7"/>
  <c r="BL60" i="7"/>
  <c r="AQ72" i="7"/>
  <c r="AR72" i="7"/>
  <c r="AR101" i="7"/>
  <c r="AQ101" i="7"/>
  <c r="BL96" i="7"/>
  <c r="BL92" i="7"/>
  <c r="AK101" i="7"/>
  <c r="AJ101" i="7"/>
  <c r="BL106" i="7"/>
  <c r="AQ99" i="7"/>
  <c r="AR99" i="7"/>
  <c r="BE124" i="7"/>
  <c r="BI124" i="7"/>
  <c r="BF124" i="7"/>
  <c r="BH124" i="7"/>
  <c r="AJ142" i="7"/>
  <c r="AK142" i="7"/>
  <c r="AJ114" i="7"/>
  <c r="AK114" i="7"/>
  <c r="BE117" i="7"/>
  <c r="BF117" i="7"/>
  <c r="BF144" i="7"/>
  <c r="BE144" i="7"/>
  <c r="AK146" i="7"/>
  <c r="AJ146" i="7"/>
  <c r="AJ129" i="7"/>
  <c r="AK129" i="7"/>
  <c r="AY130" i="7"/>
  <c r="AX130" i="7"/>
  <c r="AC140" i="7"/>
  <c r="AD140" i="7"/>
  <c r="BL153" i="7"/>
  <c r="BL150" i="7"/>
  <c r="BL185" i="7"/>
  <c r="AM123" i="7"/>
  <c r="AO123" i="7" s="1"/>
  <c r="AX196" i="7"/>
  <c r="AY196" i="7"/>
  <c r="AJ242" i="7"/>
  <c r="AK242" i="7"/>
  <c r="BL238" i="7"/>
  <c r="AJ288" i="7"/>
  <c r="AK288" i="7"/>
  <c r="AC357" i="7"/>
  <c r="AD357" i="7"/>
  <c r="AX364" i="7"/>
  <c r="AY364" i="7"/>
  <c r="AX554" i="7"/>
  <c r="AY554" i="7"/>
  <c r="AX10" i="7"/>
  <c r="AY10" i="7"/>
  <c r="AQ10" i="7"/>
  <c r="AT10" i="7" s="1"/>
  <c r="AR10" i="7"/>
  <c r="AU10" i="7" s="1"/>
  <c r="AQ16" i="7"/>
  <c r="AR16" i="7"/>
  <c r="AQ37" i="7"/>
  <c r="AT37" i="7" s="1"/>
  <c r="AR37" i="7"/>
  <c r="AX42" i="7"/>
  <c r="AY42" i="7"/>
  <c r="AX38" i="7"/>
  <c r="AY38" i="7"/>
  <c r="BL35" i="7"/>
  <c r="AR48" i="7"/>
  <c r="AQ48" i="7"/>
  <c r="AX61" i="7"/>
  <c r="AY61" i="7"/>
  <c r="AM57" i="7"/>
  <c r="AN57" i="7"/>
  <c r="BL73" i="7"/>
  <c r="AT46" i="7"/>
  <c r="AU46" i="7"/>
  <c r="AX63" i="7"/>
  <c r="AY63" i="7"/>
  <c r="AX68" i="7"/>
  <c r="AY68" i="7"/>
  <c r="AQ60" i="7"/>
  <c r="AR60" i="7"/>
  <c r="AC72" i="7"/>
  <c r="AD72" i="7"/>
  <c r="BL89" i="7"/>
  <c r="AQ92" i="7"/>
  <c r="AR92" i="7"/>
  <c r="BL108" i="7"/>
  <c r="AC99" i="7"/>
  <c r="AD99" i="7"/>
  <c r="AR124" i="7"/>
  <c r="AQ124" i="7"/>
  <c r="BL116" i="7"/>
  <c r="AQ118" i="7"/>
  <c r="AR118" i="7"/>
  <c r="AR144" i="7"/>
  <c r="AQ144" i="7"/>
  <c r="AY129" i="7"/>
  <c r="AX129" i="7"/>
  <c r="AJ136" i="7"/>
  <c r="AK136" i="7"/>
  <c r="AJ130" i="7"/>
  <c r="AK130" i="7"/>
  <c r="AX153" i="7"/>
  <c r="AY153" i="7"/>
  <c r="AX152" i="7"/>
  <c r="AY152" i="7"/>
  <c r="AJ168" i="7"/>
  <c r="AK168" i="7"/>
  <c r="AX185" i="7"/>
  <c r="AY185" i="7"/>
  <c r="AQ138" i="7"/>
  <c r="AR138" i="7"/>
  <c r="BF195" i="7"/>
  <c r="BE195" i="7"/>
  <c r="AK244" i="7"/>
  <c r="AJ244" i="7"/>
  <c r="BE226" i="7"/>
  <c r="BF226" i="7"/>
  <c r="BE234" i="7"/>
  <c r="BF234" i="7"/>
  <c r="AX414" i="7"/>
  <c r="AY414" i="7"/>
  <c r="BE613" i="7"/>
  <c r="BO613" i="7" s="1"/>
  <c r="BF613" i="7"/>
  <c r="BI613" i="7" s="1"/>
  <c r="BL10" i="7"/>
  <c r="BO10" i="7"/>
  <c r="BP10" i="7"/>
  <c r="BH10" i="7"/>
  <c r="BI10" i="7"/>
  <c r="BF10" i="7"/>
  <c r="BE10" i="7"/>
  <c r="AC16" i="7"/>
  <c r="AD16" i="7"/>
  <c r="BH18" i="7"/>
  <c r="BI18" i="7"/>
  <c r="BI17" i="7" s="1"/>
  <c r="BF18" i="7"/>
  <c r="BE18" i="7"/>
  <c r="AX29" i="7"/>
  <c r="AY29" i="7"/>
  <c r="BO17" i="7"/>
  <c r="BM17" i="7" s="1"/>
  <c r="BP17" i="7" s="1"/>
  <c r="AC37" i="7"/>
  <c r="AD37" i="7"/>
  <c r="AJ42" i="7"/>
  <c r="AK42" i="7"/>
  <c r="AJ38" i="7"/>
  <c r="AK38" i="7"/>
  <c r="AC48" i="7"/>
  <c r="AD48" i="7"/>
  <c r="AK55" i="7"/>
  <c r="AJ55" i="7"/>
  <c r="AK61" i="7"/>
  <c r="AJ61" i="7"/>
  <c r="AX52" i="7"/>
  <c r="AY52" i="7"/>
  <c r="AY73" i="7"/>
  <c r="AX73" i="7"/>
  <c r="AD46" i="7"/>
  <c r="AC46" i="7"/>
  <c r="AY40" i="7"/>
  <c r="AX40" i="7"/>
  <c r="BL63" i="7"/>
  <c r="BL68" i="7"/>
  <c r="BE60" i="7"/>
  <c r="BF60" i="7"/>
  <c r="BF79" i="7"/>
  <c r="BE79" i="7"/>
  <c r="BF88" i="7"/>
  <c r="BE88" i="7"/>
  <c r="BL72" i="7"/>
  <c r="AY89" i="7"/>
  <c r="AX89" i="7"/>
  <c r="BE95" i="7"/>
  <c r="BF95" i="7"/>
  <c r="BH95" i="7"/>
  <c r="BI95" i="7"/>
  <c r="BI94" i="7" s="1"/>
  <c r="BE92" i="7"/>
  <c r="BF92" i="7"/>
  <c r="BO94" i="7"/>
  <c r="BM94" i="7" s="1"/>
  <c r="BP94" i="7" s="1"/>
  <c r="AC124" i="7"/>
  <c r="AD124" i="7"/>
  <c r="BE121" i="7"/>
  <c r="BF121" i="7"/>
  <c r="BE148" i="7"/>
  <c r="BF148" i="7"/>
  <c r="AC144" i="7"/>
  <c r="AD144" i="7"/>
  <c r="AQ125" i="7"/>
  <c r="AR125" i="7"/>
  <c r="AR150" i="7"/>
  <c r="AQ150" i="7"/>
  <c r="AX136" i="7"/>
  <c r="AY136" i="7"/>
  <c r="AX132" i="7"/>
  <c r="AY132" i="7"/>
  <c r="BE167" i="7"/>
  <c r="BF167" i="7"/>
  <c r="AQ159" i="7"/>
  <c r="AR159" i="7"/>
  <c r="AJ177" i="7"/>
  <c r="AK177" i="7"/>
  <c r="AK183" i="7"/>
  <c r="AJ183" i="7"/>
  <c r="BL254" i="7"/>
  <c r="AJ348" i="7"/>
  <c r="AK348" i="7"/>
  <c r="AJ321" i="7"/>
  <c r="AK321" i="7"/>
  <c r="BL367" i="7"/>
  <c r="AY507" i="7"/>
  <c r="AX507" i="7"/>
  <c r="AQ12" i="7"/>
  <c r="AR12" i="7"/>
  <c r="AK12" i="7"/>
  <c r="AJ12" i="7"/>
  <c r="BE19" i="7"/>
  <c r="BF19" i="7"/>
  <c r="AQ30" i="7"/>
  <c r="AR30" i="7"/>
  <c r="AK52" i="7"/>
  <c r="AJ52" i="7"/>
  <c r="AC49" i="7"/>
  <c r="AD49" i="7"/>
  <c r="AJ56" i="7"/>
  <c r="AK56" i="7"/>
  <c r="AJ73" i="7"/>
  <c r="AK73" i="7"/>
  <c r="AU53" i="7"/>
  <c r="AT53" i="7"/>
  <c r="BF46" i="7"/>
  <c r="BH46" i="7"/>
  <c r="BE46" i="7"/>
  <c r="BI46" i="7"/>
  <c r="AY59" i="7"/>
  <c r="AX59" i="7"/>
  <c r="BL40" i="7"/>
  <c r="BE63" i="7"/>
  <c r="BF63" i="7"/>
  <c r="AC68" i="7"/>
  <c r="AD68" i="7"/>
  <c r="AK60" i="7"/>
  <c r="AJ60" i="7"/>
  <c r="AR81" i="7"/>
  <c r="AQ81" i="7"/>
  <c r="BE72" i="7"/>
  <c r="BF72" i="7"/>
  <c r="AJ89" i="7"/>
  <c r="AK89" i="7"/>
  <c r="AQ84" i="7"/>
  <c r="AR84" i="7"/>
  <c r="AQ95" i="7"/>
  <c r="AR95" i="7"/>
  <c r="AK99" i="7"/>
  <c r="AJ99" i="7"/>
  <c r="AK92" i="7"/>
  <c r="AJ92" i="7"/>
  <c r="BL122" i="7"/>
  <c r="AR148" i="7"/>
  <c r="AQ148" i="7"/>
  <c r="BL126" i="7"/>
  <c r="BL140" i="7"/>
  <c r="BE136" i="7"/>
  <c r="BF136" i="7"/>
  <c r="AX150" i="7"/>
  <c r="AY150" i="7"/>
  <c r="AR167" i="7"/>
  <c r="AQ167" i="7"/>
  <c r="BL165" i="7"/>
  <c r="AR362" i="7"/>
  <c r="AQ362" i="7"/>
  <c r="AJ400" i="7"/>
  <c r="AK400" i="7"/>
  <c r="AX11" i="7"/>
  <c r="AY11" i="7"/>
  <c r="BE12" i="7"/>
  <c r="BF12" i="7"/>
  <c r="AX12" i="7"/>
  <c r="AY12" i="7"/>
  <c r="AC34" i="7"/>
  <c r="AD34" i="7"/>
  <c r="AT24" i="7"/>
  <c r="AD50" i="7"/>
  <c r="AC50" i="7"/>
  <c r="BL52" i="7"/>
  <c r="BF65" i="7"/>
  <c r="BE65" i="7"/>
  <c r="AK49" i="7"/>
  <c r="AJ49" i="7"/>
  <c r="BF57" i="7"/>
  <c r="BH57" i="7"/>
  <c r="BE57" i="7"/>
  <c r="BI57" i="7"/>
  <c r="AR57" i="7"/>
  <c r="AQ57" i="7"/>
  <c r="BF69" i="7"/>
  <c r="BE69" i="7"/>
  <c r="BP53" i="7"/>
  <c r="BL53" i="7"/>
  <c r="BO53" i="7"/>
  <c r="BO46" i="7"/>
  <c r="BO45" i="7" s="1"/>
  <c r="BP46" i="7"/>
  <c r="BL46" i="7"/>
  <c r="AX60" i="7"/>
  <c r="AY60" i="7"/>
  <c r="AK40" i="7"/>
  <c r="AJ40" i="7"/>
  <c r="AQ63" i="7"/>
  <c r="AR63" i="7"/>
  <c r="AJ72" i="7"/>
  <c r="AK72" i="7"/>
  <c r="BE83" i="7"/>
  <c r="BF83" i="7"/>
  <c r="AD95" i="7"/>
  <c r="AC95" i="7"/>
  <c r="BE100" i="7"/>
  <c r="BF100" i="7"/>
  <c r="AD108" i="7"/>
  <c r="AC108" i="7"/>
  <c r="AC92" i="7"/>
  <c r="AD92" i="7"/>
  <c r="AX122" i="7"/>
  <c r="AY122" i="7"/>
  <c r="AD148" i="7"/>
  <c r="AC148" i="7"/>
  <c r="AX126" i="7"/>
  <c r="AY126" i="7"/>
  <c r="BL132" i="7"/>
  <c r="AR136" i="7"/>
  <c r="AQ136" i="7"/>
  <c r="BE132" i="7"/>
  <c r="BH132" i="7" s="1"/>
  <c r="BF132" i="7"/>
  <c r="BI132" i="7" s="1"/>
  <c r="BI131" i="7" s="1"/>
  <c r="AD167" i="7"/>
  <c r="AC167" i="7"/>
  <c r="AX165" i="7"/>
  <c r="AY165" i="7"/>
  <c r="BE171" i="7"/>
  <c r="BF171" i="7"/>
  <c r="AJ201" i="7"/>
  <c r="AK201" i="7"/>
  <c r="BL328" i="7"/>
  <c r="AR347" i="7"/>
  <c r="AQ347" i="7"/>
  <c r="BE452" i="7"/>
  <c r="BF452" i="7"/>
  <c r="BL11" i="7"/>
  <c r="BO11" i="7"/>
  <c r="BP11" i="7"/>
  <c r="AX14" i="7"/>
  <c r="AY14" i="7"/>
  <c r="BL12" i="7"/>
  <c r="AY24" i="7"/>
  <c r="AX24" i="7"/>
  <c r="AQ36" i="7"/>
  <c r="AR36" i="7"/>
  <c r="AC26" i="7"/>
  <c r="AD26" i="7"/>
  <c r="BF33" i="7"/>
  <c r="BE33" i="7"/>
  <c r="AY55" i="7"/>
  <c r="AX55" i="7"/>
  <c r="AX49" i="7"/>
  <c r="AY49" i="7"/>
  <c r="AX78" i="7"/>
  <c r="AY78" i="7"/>
  <c r="BE53" i="7"/>
  <c r="BF53" i="7"/>
  <c r="BH53" i="7"/>
  <c r="BI53" i="7"/>
  <c r="AX46" i="7"/>
  <c r="AY46" i="7"/>
  <c r="BE40" i="7"/>
  <c r="BF40" i="7"/>
  <c r="AD63" i="7"/>
  <c r="AC63" i="7"/>
  <c r="AD79" i="7"/>
  <c r="AC79" i="7"/>
  <c r="AX72" i="7"/>
  <c r="AY72" i="7"/>
  <c r="AY95" i="7"/>
  <c r="AX95" i="7"/>
  <c r="AQ83" i="7"/>
  <c r="AR83" i="7"/>
  <c r="BL97" i="7"/>
  <c r="AC100" i="7"/>
  <c r="AD100" i="7"/>
  <c r="AY92" i="7"/>
  <c r="AX92" i="7"/>
  <c r="BL67" i="7"/>
  <c r="AJ100" i="7"/>
  <c r="AK100" i="7"/>
  <c r="BQ98" i="7"/>
  <c r="BJ98" i="7"/>
  <c r="AJ122" i="7"/>
  <c r="AK122" i="7"/>
  <c r="AN122" i="7" s="1"/>
  <c r="AN121" i="7" s="1"/>
  <c r="BF116" i="7"/>
  <c r="BE116" i="7"/>
  <c r="AQ121" i="7"/>
  <c r="AR121" i="7"/>
  <c r="AJ126" i="7"/>
  <c r="AK126" i="7"/>
  <c r="AC136" i="7"/>
  <c r="AD136" i="7"/>
  <c r="AQ132" i="7"/>
  <c r="AR132" i="7"/>
  <c r="AU132" i="7" s="1"/>
  <c r="BE163" i="7"/>
  <c r="BF163" i="7"/>
  <c r="AK165" i="7"/>
  <c r="AJ165" i="7"/>
  <c r="AC134" i="7"/>
  <c r="AD134" i="7"/>
  <c r="AD161" i="7"/>
  <c r="AC161" i="7"/>
  <c r="BE188" i="7"/>
  <c r="BF188" i="7"/>
  <c r="AC268" i="7"/>
  <c r="AD268" i="7"/>
  <c r="BL410" i="7"/>
  <c r="AD416" i="7"/>
  <c r="AC416" i="7"/>
  <c r="AX622" i="7"/>
  <c r="BA622" i="7" s="1"/>
  <c r="AY622" i="7"/>
  <c r="BB622" i="7" s="1"/>
  <c r="BL654" i="7"/>
  <c r="BJ670" i="7"/>
  <c r="BQ670" i="7"/>
  <c r="AQ13" i="7"/>
  <c r="AR13" i="7"/>
  <c r="BL14" i="7"/>
  <c r="AC14" i="7"/>
  <c r="AD14" i="7"/>
  <c r="AJ19" i="7"/>
  <c r="AK19" i="7"/>
  <c r="BE36" i="7"/>
  <c r="BF36" i="7"/>
  <c r="AR26" i="7"/>
  <c r="AQ26" i="7"/>
  <c r="AR42" i="7"/>
  <c r="AQ42" i="7"/>
  <c r="BE44" i="7"/>
  <c r="BF44" i="7"/>
  <c r="BL28" i="7"/>
  <c r="AJ33" i="7"/>
  <c r="AK33" i="7"/>
  <c r="BL69" i="7"/>
  <c r="BE52" i="7"/>
  <c r="BF52" i="7"/>
  <c r="AQ68" i="7"/>
  <c r="AR68" i="7"/>
  <c r="AD53" i="7"/>
  <c r="AC53" i="7"/>
  <c r="AJ46" i="7"/>
  <c r="AK46" i="7"/>
  <c r="AQ40" i="7"/>
  <c r="AR40" i="7"/>
  <c r="BL59" i="7"/>
  <c r="BE91" i="7"/>
  <c r="BF91" i="7"/>
  <c r="AK84" i="7"/>
  <c r="AJ84" i="7"/>
  <c r="AD83" i="7"/>
  <c r="AC83" i="7"/>
  <c r="AX97" i="7"/>
  <c r="AY97" i="7"/>
  <c r="AQ100" i="7"/>
  <c r="AR100" i="7"/>
  <c r="AJ67" i="7"/>
  <c r="AK67" i="7"/>
  <c r="AQ116" i="7"/>
  <c r="AR116" i="7"/>
  <c r="BL121" i="7"/>
  <c r="BL118" i="7"/>
  <c r="AC132" i="7"/>
  <c r="AD132" i="7"/>
  <c r="BL157" i="7"/>
  <c r="AR163" i="7"/>
  <c r="AQ163" i="7"/>
  <c r="BL258" i="7"/>
  <c r="AQ299" i="7"/>
  <c r="AR299" i="7"/>
  <c r="AC339" i="7"/>
  <c r="AD339" i="7"/>
  <c r="AQ14" i="7"/>
  <c r="AR14" i="7"/>
  <c r="AC27" i="7"/>
  <c r="AD27" i="7"/>
  <c r="AT18" i="7"/>
  <c r="AU18" i="7"/>
  <c r="AU17" i="7" s="1"/>
  <c r="BL19" i="7"/>
  <c r="BE26" i="7"/>
  <c r="BF26" i="7"/>
  <c r="AQ44" i="7"/>
  <c r="AR44" i="7"/>
  <c r="AQ31" i="7"/>
  <c r="AT31" i="7" s="1"/>
  <c r="AR31" i="7"/>
  <c r="AU31" i="7" s="1"/>
  <c r="AR28" i="7"/>
  <c r="AQ28" i="7"/>
  <c r="BL33" i="7"/>
  <c r="AX69" i="7"/>
  <c r="AY69" i="7"/>
  <c r="AQ52" i="7"/>
  <c r="AR52" i="7"/>
  <c r="AJ53" i="7"/>
  <c r="AK53" i="7"/>
  <c r="AC40" i="7"/>
  <c r="AD40" i="7"/>
  <c r="BE68" i="7"/>
  <c r="BF68" i="7"/>
  <c r="AK59" i="7"/>
  <c r="AJ59" i="7"/>
  <c r="AR91" i="7"/>
  <c r="AQ91" i="7"/>
  <c r="AK83" i="7"/>
  <c r="AJ83" i="7"/>
  <c r="AJ97" i="7"/>
  <c r="AM97" i="7" s="1"/>
  <c r="AK97" i="7"/>
  <c r="AN97" i="7" s="1"/>
  <c r="AN96" i="7" s="1"/>
  <c r="AK95" i="7" s="1"/>
  <c r="BL87" i="7"/>
  <c r="AY67" i="7"/>
  <c r="AX67" i="7"/>
  <c r="BE112" i="7"/>
  <c r="BF112" i="7"/>
  <c r="BE120" i="7"/>
  <c r="BF120" i="7"/>
  <c r="BL112" i="7"/>
  <c r="BO123" i="7"/>
  <c r="BM123" i="7" s="1"/>
  <c r="BP123" i="7" s="1"/>
  <c r="AC116" i="7"/>
  <c r="AD116" i="7"/>
  <c r="AY118" i="7"/>
  <c r="AX118" i="7"/>
  <c r="AX157" i="7"/>
  <c r="AY157" i="7"/>
  <c r="BE152" i="7"/>
  <c r="BF152" i="7"/>
  <c r="AC163" i="7"/>
  <c r="AD163" i="7"/>
  <c r="AQ250" i="7"/>
  <c r="AR250" i="7"/>
  <c r="AJ266" i="7"/>
  <c r="AK266" i="7"/>
  <c r="AQ232" i="7"/>
  <c r="AR232" i="7"/>
  <c r="BL406" i="7"/>
  <c r="AY534" i="7"/>
  <c r="AX534" i="7"/>
  <c r="BF495" i="7"/>
  <c r="BE495" i="7"/>
  <c r="BJ625" i="7"/>
  <c r="BQ625" i="7"/>
  <c r="BE172" i="7"/>
  <c r="BF172" i="7"/>
  <c r="AD128" i="7"/>
  <c r="AC128" i="7"/>
  <c r="AJ189" i="7"/>
  <c r="AK189" i="7"/>
  <c r="AD164" i="7"/>
  <c r="AC164" i="7"/>
  <c r="AX209" i="7"/>
  <c r="AY209" i="7"/>
  <c r="AJ138" i="7"/>
  <c r="AK138" i="7"/>
  <c r="AX197" i="7"/>
  <c r="AY197" i="7"/>
  <c r="AK187" i="7"/>
  <c r="AJ187" i="7"/>
  <c r="AX201" i="7"/>
  <c r="AY201" i="7"/>
  <c r="AY181" i="7"/>
  <c r="AX181" i="7"/>
  <c r="BL191" i="7"/>
  <c r="AJ205" i="7"/>
  <c r="AK205" i="7"/>
  <c r="AC203" i="7"/>
  <c r="AD203" i="7"/>
  <c r="BF250" i="7"/>
  <c r="BE250" i="7"/>
  <c r="AX244" i="7"/>
  <c r="AY244" i="7"/>
  <c r="AQ270" i="7"/>
  <c r="AR270" i="7"/>
  <c r="AX242" i="7"/>
  <c r="AY242" i="7"/>
  <c r="AK240" i="7"/>
  <c r="AJ240" i="7"/>
  <c r="AX266" i="7"/>
  <c r="AY266" i="7"/>
  <c r="AD223" i="7"/>
  <c r="AC223" i="7"/>
  <c r="AC238" i="7"/>
  <c r="AD238" i="7"/>
  <c r="BE232" i="7"/>
  <c r="BF232" i="7"/>
  <c r="AC254" i="7"/>
  <c r="AD254" i="7"/>
  <c r="AX288" i="7"/>
  <c r="AY288" i="7"/>
  <c r="AQ222" i="7"/>
  <c r="AR222" i="7"/>
  <c r="AD258" i="7"/>
  <c r="AC258" i="7"/>
  <c r="BL286" i="7"/>
  <c r="AQ268" i="7"/>
  <c r="AR268" i="7"/>
  <c r="AK298" i="7"/>
  <c r="AJ298" i="7"/>
  <c r="BF304" i="7"/>
  <c r="BE304" i="7"/>
  <c r="AY319" i="7"/>
  <c r="AX319" i="7"/>
  <c r="AD319" i="7"/>
  <c r="AC319" i="7"/>
  <c r="BE332" i="7"/>
  <c r="BF332" i="7"/>
  <c r="AX334" i="7"/>
  <c r="AY334" i="7"/>
  <c r="AX339" i="7"/>
  <c r="AY339" i="7"/>
  <c r="AD324" i="7"/>
  <c r="AC324" i="7"/>
  <c r="AR328" i="7"/>
  <c r="AQ328" i="7"/>
  <c r="BE321" i="7"/>
  <c r="BF321" i="7"/>
  <c r="BE333" i="7"/>
  <c r="BF333" i="7"/>
  <c r="AQ349" i="7"/>
  <c r="AR349" i="7"/>
  <c r="AC372" i="7"/>
  <c r="AD372" i="7"/>
  <c r="BL377" i="7"/>
  <c r="AY409" i="7"/>
  <c r="AX409" i="7"/>
  <c r="AD367" i="7"/>
  <c r="AC367" i="7"/>
  <c r="AD395" i="7"/>
  <c r="AC395" i="7"/>
  <c r="BL438" i="7"/>
  <c r="AD399" i="7"/>
  <c r="AC399" i="7"/>
  <c r="BL414" i="7"/>
  <c r="AD364" i="7"/>
  <c r="AC364" i="7"/>
  <c r="AC410" i="7"/>
  <c r="AD410" i="7"/>
  <c r="AJ347" i="7"/>
  <c r="AK347" i="7"/>
  <c r="AY390" i="7"/>
  <c r="AX390" i="7"/>
  <c r="AJ402" i="7"/>
  <c r="AK402" i="7"/>
  <c r="AJ420" i="7"/>
  <c r="AK420" i="7"/>
  <c r="AX432" i="7"/>
  <c r="AY432" i="7"/>
  <c r="BL456" i="7"/>
  <c r="BL451" i="7"/>
  <c r="AK425" i="7"/>
  <c r="AJ425" i="7"/>
  <c r="AX558" i="7"/>
  <c r="AY558" i="7"/>
  <c r="BL499" i="7"/>
  <c r="AJ680" i="7"/>
  <c r="AM680" i="7" s="1"/>
  <c r="AK680" i="7"/>
  <c r="AN680" i="7" s="1"/>
  <c r="BQ664" i="7"/>
  <c r="BJ664" i="7"/>
  <c r="AX612" i="7"/>
  <c r="BA612" i="7" s="1"/>
  <c r="AY612" i="7"/>
  <c r="BB612" i="7" s="1"/>
  <c r="BJ703" i="7"/>
  <c r="BQ703" i="7"/>
  <c r="AQ660" i="7"/>
  <c r="AT660" i="7" s="1"/>
  <c r="AR660" i="7"/>
  <c r="AU660" i="7" s="1"/>
  <c r="AR699" i="7"/>
  <c r="AU699" i="7" s="1"/>
  <c r="AQ699" i="7"/>
  <c r="AT699" i="7" s="1"/>
  <c r="BQ725" i="7"/>
  <c r="BJ725" i="7"/>
  <c r="BF749" i="7"/>
  <c r="BI749" i="7" s="1"/>
  <c r="BE749" i="7"/>
  <c r="BH749" i="7" s="1"/>
  <c r="AQ168" i="7"/>
  <c r="AR168" i="7"/>
  <c r="BL159" i="7"/>
  <c r="AQ175" i="7"/>
  <c r="AR175" i="7"/>
  <c r="AR181" i="7"/>
  <c r="AQ181" i="7"/>
  <c r="BE208" i="7"/>
  <c r="BF208" i="7"/>
  <c r="BE191" i="7"/>
  <c r="BF191" i="7"/>
  <c r="AD224" i="7"/>
  <c r="AC224" i="7"/>
  <c r="AQ195" i="7"/>
  <c r="AR195" i="7"/>
  <c r="BL208" i="7"/>
  <c r="BL224" i="7"/>
  <c r="BL193" i="7"/>
  <c r="BL227" i="7"/>
  <c r="AC250" i="7"/>
  <c r="AD250" i="7"/>
  <c r="BF223" i="7"/>
  <c r="BE223" i="7"/>
  <c r="BE244" i="7"/>
  <c r="BF244" i="7"/>
  <c r="BE246" i="7"/>
  <c r="BF246" i="7"/>
  <c r="BL270" i="7"/>
  <c r="AQ240" i="7"/>
  <c r="AR240" i="7"/>
  <c r="AY226" i="7"/>
  <c r="AX226" i="7"/>
  <c r="AX238" i="7"/>
  <c r="AY238" i="7"/>
  <c r="BL248" i="7"/>
  <c r="AC232" i="7"/>
  <c r="AD232" i="7"/>
  <c r="AX254" i="7"/>
  <c r="AY254" i="7"/>
  <c r="BL260" i="7"/>
  <c r="BE282" i="7"/>
  <c r="BF282" i="7"/>
  <c r="AK222" i="7"/>
  <c r="AJ222" i="7"/>
  <c r="AX258" i="7"/>
  <c r="AY258" i="7"/>
  <c r="AQ234" i="7"/>
  <c r="AR234" i="7"/>
  <c r="AR292" i="7"/>
  <c r="AQ292" i="7"/>
  <c r="BL305" i="7"/>
  <c r="AQ262" i="7"/>
  <c r="AR262" i="7"/>
  <c r="AJ286" i="7"/>
  <c r="AK286" i="7"/>
  <c r="BE307" i="7"/>
  <c r="BF307" i="7"/>
  <c r="BF299" i="7"/>
  <c r="BE299" i="7"/>
  <c r="AY312" i="7"/>
  <c r="AX312" i="7"/>
  <c r="BE331" i="7"/>
  <c r="BF331" i="7"/>
  <c r="AX348" i="7"/>
  <c r="AY348" i="7"/>
  <c r="AK328" i="7"/>
  <c r="AJ328" i="7"/>
  <c r="AD321" i="7"/>
  <c r="AC321" i="7"/>
  <c r="AQ333" i="7"/>
  <c r="AR333" i="7"/>
  <c r="BL357" i="7"/>
  <c r="AY372" i="7"/>
  <c r="AX372" i="7"/>
  <c r="AC377" i="7"/>
  <c r="AD377" i="7"/>
  <c r="AJ438" i="7"/>
  <c r="AK438" i="7"/>
  <c r="AJ414" i="7"/>
  <c r="AK414" i="7"/>
  <c r="AQ364" i="7"/>
  <c r="AR364" i="7"/>
  <c r="AX410" i="7"/>
  <c r="AY410" i="7"/>
  <c r="AX347" i="7"/>
  <c r="AY347" i="7"/>
  <c r="BF391" i="7"/>
  <c r="BE391" i="7"/>
  <c r="AX406" i="7"/>
  <c r="AY406" i="7"/>
  <c r="AC400" i="7"/>
  <c r="AD400" i="7"/>
  <c r="AK442" i="7"/>
  <c r="AJ442" i="7"/>
  <c r="BL413" i="7"/>
  <c r="AK434" i="7"/>
  <c r="AJ434" i="7"/>
  <c r="BL462" i="7"/>
  <c r="AJ418" i="7"/>
  <c r="AK418" i="7"/>
  <c r="AY502" i="7"/>
  <c r="AX502" i="7"/>
  <c r="BO627" i="7"/>
  <c r="BH627" i="7"/>
  <c r="AQ754" i="7"/>
  <c r="AT754" i="7" s="1"/>
  <c r="AR754" i="7"/>
  <c r="AU754" i="7" s="1"/>
  <c r="AH769" i="7"/>
  <c r="AC768" i="7"/>
  <c r="BL802" i="7"/>
  <c r="AR737" i="7"/>
  <c r="AU737" i="7" s="1"/>
  <c r="AQ737" i="7"/>
  <c r="AT737" i="7" s="1"/>
  <c r="AF691" i="7"/>
  <c r="AC690" i="7" s="1"/>
  <c r="AG691" i="7"/>
  <c r="AC691" i="7"/>
  <c r="AD691" i="7"/>
  <c r="AG714" i="7"/>
  <c r="AD713" i="7" s="1"/>
  <c r="AF714" i="7"/>
  <c r="AC713" i="7" s="1"/>
  <c r="AC714" i="7"/>
  <c r="AD714" i="7"/>
  <c r="BJ907" i="7"/>
  <c r="BQ907" i="7"/>
  <c r="BE134" i="7"/>
  <c r="BF134" i="7"/>
  <c r="AK159" i="7"/>
  <c r="AJ159" i="7"/>
  <c r="AC175" i="7"/>
  <c r="AD175" i="7"/>
  <c r="AD193" i="7"/>
  <c r="AC193" i="7"/>
  <c r="AR191" i="7"/>
  <c r="AQ191" i="7"/>
  <c r="AC195" i="7"/>
  <c r="AD195" i="7"/>
  <c r="BF199" i="7"/>
  <c r="BE199" i="7"/>
  <c r="AX193" i="7"/>
  <c r="AY193" i="7"/>
  <c r="AX208" i="7"/>
  <c r="AY208" i="7"/>
  <c r="BE211" i="7"/>
  <c r="BF211" i="7"/>
  <c r="BE230" i="7"/>
  <c r="BF230" i="7"/>
  <c r="BL250" i="7"/>
  <c r="AQ244" i="7"/>
  <c r="AR244" i="7"/>
  <c r="AQ246" i="7"/>
  <c r="AR246" i="7"/>
  <c r="AX270" i="7"/>
  <c r="AY270" i="7"/>
  <c r="AC240" i="7"/>
  <c r="AD240" i="7"/>
  <c r="AJ238" i="7"/>
  <c r="AK238" i="7"/>
  <c r="AX248" i="7"/>
  <c r="AY248" i="7"/>
  <c r="AJ254" i="7"/>
  <c r="AK254" i="7"/>
  <c r="AY260" i="7"/>
  <c r="AX260" i="7"/>
  <c r="AQ282" i="7"/>
  <c r="AR282" i="7"/>
  <c r="BL222" i="7"/>
  <c r="AJ258" i="7"/>
  <c r="AK258" i="7"/>
  <c r="AD234" i="7"/>
  <c r="AC234" i="7"/>
  <c r="AD306" i="7"/>
  <c r="AC306" i="7"/>
  <c r="AD262" i="7"/>
  <c r="AC262" i="7"/>
  <c r="BF294" i="7"/>
  <c r="BE294" i="7"/>
  <c r="AJ299" i="7"/>
  <c r="AK299" i="7"/>
  <c r="BF312" i="7"/>
  <c r="BE312" i="7"/>
  <c r="AY331" i="7"/>
  <c r="AX331" i="7"/>
  <c r="BF328" i="7"/>
  <c r="BE328" i="7"/>
  <c r="AY362" i="7"/>
  <c r="AX362" i="7"/>
  <c r="AK357" i="7"/>
  <c r="AJ357" i="7"/>
  <c r="AQ377" i="7"/>
  <c r="AR377" i="7"/>
  <c r="AY366" i="7"/>
  <c r="AX366" i="7"/>
  <c r="BL424" i="7"/>
  <c r="BL386" i="7"/>
  <c r="AY335" i="7"/>
  <c r="AX335" i="7"/>
  <c r="AK364" i="7"/>
  <c r="AJ364" i="7"/>
  <c r="AJ410" i="7"/>
  <c r="AK410" i="7"/>
  <c r="AD347" i="7"/>
  <c r="AC347" i="7"/>
  <c r="AJ391" i="7"/>
  <c r="AK391" i="7"/>
  <c r="BE389" i="7"/>
  <c r="BF389" i="7"/>
  <c r="BE404" i="7"/>
  <c r="BF404" i="7"/>
  <c r="AC420" i="7"/>
  <c r="AD420" i="7"/>
  <c r="AJ468" i="7"/>
  <c r="AK468" i="7"/>
  <c r="AR413" i="7"/>
  <c r="AQ413" i="7"/>
  <c r="AD432" i="7"/>
  <c r="AC432" i="7"/>
  <c r="BF462" i="7"/>
  <c r="BE462" i="7"/>
  <c r="AJ460" i="7"/>
  <c r="AK460" i="7"/>
  <c r="AR592" i="7"/>
  <c r="AU592" i="7" s="1"/>
  <c r="AQ592" i="7"/>
  <c r="AT592" i="7" s="1"/>
  <c r="AX545" i="7"/>
  <c r="AY545" i="7"/>
  <c r="AY650" i="7"/>
  <c r="BB650" i="7" s="1"/>
  <c r="AX650" i="7"/>
  <c r="BA650" i="7" s="1"/>
  <c r="BF740" i="7"/>
  <c r="BI740" i="7" s="1"/>
  <c r="BE740" i="7"/>
  <c r="BH740" i="7" s="1"/>
  <c r="AC966" i="7"/>
  <c r="AG966" i="7"/>
  <c r="AD965" i="7" s="1"/>
  <c r="AD966" i="7"/>
  <c r="AF966" i="7"/>
  <c r="AR173" i="7"/>
  <c r="AQ173" i="7"/>
  <c r="AJ176" i="7"/>
  <c r="AK176" i="7"/>
  <c r="AQ171" i="7"/>
  <c r="AR171" i="7"/>
  <c r="BL168" i="7"/>
  <c r="BL134" i="7"/>
  <c r="AY159" i="7"/>
  <c r="AX159" i="7"/>
  <c r="BL177" i="7"/>
  <c r="AC191" i="7"/>
  <c r="AD191" i="7"/>
  <c r="AQ199" i="7"/>
  <c r="AR199" i="7"/>
  <c r="AY183" i="7"/>
  <c r="AX183" i="7"/>
  <c r="AR211" i="7"/>
  <c r="AQ211" i="7"/>
  <c r="BL264" i="7"/>
  <c r="AQ217" i="7"/>
  <c r="AR217" i="7"/>
  <c r="AR230" i="7"/>
  <c r="AQ230" i="7"/>
  <c r="AX250" i="7"/>
  <c r="AY250" i="7"/>
  <c r="AQ226" i="7"/>
  <c r="AR226" i="7"/>
  <c r="AC244" i="7"/>
  <c r="AD244" i="7"/>
  <c r="AC246" i="7"/>
  <c r="AD246" i="7"/>
  <c r="BL236" i="7"/>
  <c r="AJ248" i="7"/>
  <c r="AK248" i="7"/>
  <c r="BF278" i="7"/>
  <c r="BE278" i="7"/>
  <c r="AJ260" i="7"/>
  <c r="AK260" i="7"/>
  <c r="AD282" i="7"/>
  <c r="AC282" i="7"/>
  <c r="BL207" i="7"/>
  <c r="BL234" i="7"/>
  <c r="BL262" i="7"/>
  <c r="BL276" i="7"/>
  <c r="BL299" i="7"/>
  <c r="BL329" i="7"/>
  <c r="AK312" i="7"/>
  <c r="AJ312" i="7"/>
  <c r="BL334" i="7"/>
  <c r="AX368" i="7"/>
  <c r="AY368" i="7"/>
  <c r="AJ350" i="7"/>
  <c r="AK350" i="7"/>
  <c r="BE357" i="7"/>
  <c r="BF357" i="7"/>
  <c r="AX367" i="7"/>
  <c r="AY367" i="7"/>
  <c r="BE424" i="7"/>
  <c r="BF424" i="7"/>
  <c r="AQ386" i="7"/>
  <c r="AR386" i="7"/>
  <c r="BL401" i="7"/>
  <c r="BE335" i="7"/>
  <c r="BF335" i="7"/>
  <c r="BL364" i="7"/>
  <c r="BF347" i="7"/>
  <c r="BE347" i="7"/>
  <c r="AD391" i="7"/>
  <c r="AC391" i="7"/>
  <c r="AR452" i="7"/>
  <c r="AQ452" i="7"/>
  <c r="AY428" i="7"/>
  <c r="AX428" i="7"/>
  <c r="AJ542" i="7"/>
  <c r="AK542" i="7"/>
  <c r="AQ519" i="7"/>
  <c r="AR519" i="7"/>
  <c r="AJ511" i="7"/>
  <c r="AK511" i="7"/>
  <c r="BQ575" i="7"/>
  <c r="BJ575" i="7"/>
  <c r="BL672" i="7"/>
  <c r="BL694" i="7"/>
  <c r="BO694" i="7"/>
  <c r="AC176" i="7"/>
  <c r="AD176" i="7"/>
  <c r="AD171" i="7"/>
  <c r="AC171" i="7"/>
  <c r="BE168" i="7"/>
  <c r="BF168" i="7"/>
  <c r="AX134" i="7"/>
  <c r="AY134" i="7"/>
  <c r="AK155" i="7"/>
  <c r="AJ155" i="7"/>
  <c r="BF159" i="7"/>
  <c r="BE159" i="7"/>
  <c r="AY177" i="7"/>
  <c r="AX177" i="7"/>
  <c r="AQ196" i="7"/>
  <c r="AR196" i="7"/>
  <c r="AC199" i="7"/>
  <c r="AD199" i="7"/>
  <c r="AC211" i="7"/>
  <c r="AD211" i="7"/>
  <c r="AY264" i="7"/>
  <c r="AX264" i="7"/>
  <c r="BF217" i="7"/>
  <c r="BE217" i="7"/>
  <c r="AC230" i="7"/>
  <c r="AD230" i="7"/>
  <c r="AJ250" i="7"/>
  <c r="AK250" i="7"/>
  <c r="BL246" i="7"/>
  <c r="BL256" i="7"/>
  <c r="BL228" i="7"/>
  <c r="AY236" i="7"/>
  <c r="AX236" i="7"/>
  <c r="BE248" i="7"/>
  <c r="BF248" i="7"/>
  <c r="AR278" i="7"/>
  <c r="AQ278" i="7"/>
  <c r="BL280" i="7"/>
  <c r="BF274" i="7"/>
  <c r="BE274" i="7"/>
  <c r="BF260" i="7"/>
  <c r="BE260" i="7"/>
  <c r="BL282" i="7"/>
  <c r="AJ207" i="7"/>
  <c r="AK207" i="7"/>
  <c r="AX234" i="7"/>
  <c r="AY234" i="7"/>
  <c r="AY262" i="7"/>
  <c r="AX262" i="7"/>
  <c r="AY276" i="7"/>
  <c r="AX276" i="7"/>
  <c r="AX295" i="7"/>
  <c r="AY295" i="7"/>
  <c r="AY313" i="7"/>
  <c r="AX313" i="7"/>
  <c r="BF329" i="7"/>
  <c r="BE329" i="7"/>
  <c r="AQ313" i="7"/>
  <c r="AR313" i="7"/>
  <c r="AD312" i="7"/>
  <c r="AC312" i="7"/>
  <c r="AR311" i="7"/>
  <c r="AQ311" i="7"/>
  <c r="BE334" i="7"/>
  <c r="BF334" i="7"/>
  <c r="AC350" i="7"/>
  <c r="AD350" i="7"/>
  <c r="BL368" i="7"/>
  <c r="AQ336" i="7"/>
  <c r="AR336" i="7"/>
  <c r="BL362" i="7"/>
  <c r="AJ370" i="7"/>
  <c r="AK370" i="7"/>
  <c r="AQ424" i="7"/>
  <c r="AR424" i="7"/>
  <c r="AC386" i="7"/>
  <c r="AD386" i="7"/>
  <c r="BL335" i="7"/>
  <c r="BF449" i="7"/>
  <c r="BE449" i="7"/>
  <c r="BL400" i="7"/>
  <c r="AC404" i="7"/>
  <c r="AD404" i="7"/>
  <c r="BE454" i="7"/>
  <c r="BF454" i="7"/>
  <c r="AD422" i="7"/>
  <c r="AC422" i="7"/>
  <c r="AK408" i="7"/>
  <c r="AJ408" i="7"/>
  <c r="BL437" i="7"/>
  <c r="BE421" i="7"/>
  <c r="BF421" i="7"/>
  <c r="BE556" i="7"/>
  <c r="BF556" i="7"/>
  <c r="AX590" i="7"/>
  <c r="BA590" i="7" s="1"/>
  <c r="AY590" i="7"/>
  <c r="BB590" i="7" s="1"/>
  <c r="AX533" i="7"/>
  <c r="AY533" i="7"/>
  <c r="BJ630" i="7"/>
  <c r="BQ630" i="7"/>
  <c r="AQ628" i="7"/>
  <c r="AT628" i="7" s="1"/>
  <c r="AR628" i="7"/>
  <c r="AU628" i="7" s="1"/>
  <c r="BJ634" i="7"/>
  <c r="BQ634" i="7"/>
  <c r="BQ934" i="7"/>
  <c r="BJ934" i="7"/>
  <c r="AF948" i="7"/>
  <c r="AG948" i="7"/>
  <c r="AD947" i="7" s="1"/>
  <c r="BL213" i="7"/>
  <c r="BF187" i="7"/>
  <c r="BE187" i="7"/>
  <c r="AQ151" i="7"/>
  <c r="AR151" i="7"/>
  <c r="BL215" i="7"/>
  <c r="BL217" i="7"/>
  <c r="BL230" i="7"/>
  <c r="AY246" i="7"/>
  <c r="AX246" i="7"/>
  <c r="AX256" i="7"/>
  <c r="AY256" i="7"/>
  <c r="AK227" i="7"/>
  <c r="AJ227" i="7"/>
  <c r="AX228" i="7"/>
  <c r="AY228" i="7"/>
  <c r="AR248" i="7"/>
  <c r="AQ248" i="7"/>
  <c r="AD278" i="7"/>
  <c r="AC278" i="7"/>
  <c r="AX280" i="7"/>
  <c r="AY280" i="7"/>
  <c r="BL252" i="7"/>
  <c r="AR274" i="7"/>
  <c r="AQ274" i="7"/>
  <c r="AQ260" i="7"/>
  <c r="AR260" i="7"/>
  <c r="BL272" i="7"/>
  <c r="AY282" i="7"/>
  <c r="AX282" i="7"/>
  <c r="AY207" i="7"/>
  <c r="AX207" i="7"/>
  <c r="AJ262" i="7"/>
  <c r="AK262" i="7"/>
  <c r="AJ276" i="7"/>
  <c r="AK276" i="7"/>
  <c r="AY329" i="7"/>
  <c r="AX329" i="7"/>
  <c r="AJ313" i="7"/>
  <c r="AK313" i="7"/>
  <c r="BF302" i="7"/>
  <c r="BE302" i="7"/>
  <c r="AX311" i="7"/>
  <c r="AY311" i="7"/>
  <c r="BL284" i="7"/>
  <c r="BL350" i="7"/>
  <c r="AJ337" i="7"/>
  <c r="AK337" i="7"/>
  <c r="AR350" i="7"/>
  <c r="AQ350" i="7"/>
  <c r="AQ342" i="7"/>
  <c r="AR342" i="7"/>
  <c r="AJ336" i="7"/>
  <c r="AK336" i="7"/>
  <c r="AC317" i="7"/>
  <c r="AD317" i="7"/>
  <c r="AX370" i="7"/>
  <c r="AY370" i="7"/>
  <c r="AC424" i="7"/>
  <c r="AD424" i="7"/>
  <c r="AC335" i="7"/>
  <c r="AD335" i="7"/>
  <c r="BL405" i="7"/>
  <c r="AK449" i="7"/>
  <c r="AJ449" i="7"/>
  <c r="BL422" i="7"/>
  <c r="BL458" i="7"/>
  <c r="AQ428" i="7"/>
  <c r="AR428" i="7"/>
  <c r="BL446" i="7"/>
  <c r="AR484" i="7"/>
  <c r="AQ484" i="7"/>
  <c r="AX459" i="7"/>
  <c r="AY459" i="7"/>
  <c r="BL584" i="7"/>
  <c r="BQ611" i="7"/>
  <c r="BJ611" i="7"/>
  <c r="AJ576" i="7"/>
  <c r="AM576" i="7" s="1"/>
  <c r="AK576" i="7"/>
  <c r="AN576" i="7" s="1"/>
  <c r="BH658" i="7"/>
  <c r="BO658" i="7"/>
  <c r="BE727" i="7"/>
  <c r="BO727" i="7" s="1"/>
  <c r="BF727" i="7"/>
  <c r="BI727" i="7" s="1"/>
  <c r="BO744" i="7"/>
  <c r="BH744" i="7"/>
  <c r="BL169" i="7"/>
  <c r="BL128" i="7"/>
  <c r="BF138" i="7"/>
  <c r="BE138" i="7"/>
  <c r="BL155" i="7"/>
  <c r="AC159" i="7"/>
  <c r="AD159" i="7"/>
  <c r="BL183" i="7"/>
  <c r="BL187" i="7"/>
  <c r="AX213" i="7"/>
  <c r="AY213" i="7"/>
  <c r="BL203" i="7"/>
  <c r="AQ187" i="7"/>
  <c r="AR187" i="7"/>
  <c r="BL151" i="7"/>
  <c r="BF264" i="7"/>
  <c r="BE264" i="7"/>
  <c r="AX217" i="7"/>
  <c r="AY217" i="7"/>
  <c r="AX230" i="7"/>
  <c r="AY230" i="7"/>
  <c r="AJ246" i="7"/>
  <c r="AK246" i="7"/>
  <c r="AK256" i="7"/>
  <c r="AJ256" i="7"/>
  <c r="AX227" i="7"/>
  <c r="AY227" i="7"/>
  <c r="AJ228" i="7"/>
  <c r="AK228" i="7"/>
  <c r="BE236" i="7"/>
  <c r="BF236" i="7"/>
  <c r="AC248" i="7"/>
  <c r="AD248" i="7"/>
  <c r="BL278" i="7"/>
  <c r="AY252" i="7"/>
  <c r="AX252" i="7"/>
  <c r="AC274" i="7"/>
  <c r="AD274" i="7"/>
  <c r="AC260" i="7"/>
  <c r="AD260" i="7"/>
  <c r="AX272" i="7"/>
  <c r="AY272" i="7"/>
  <c r="AJ282" i="7"/>
  <c r="AK282" i="7"/>
  <c r="BE207" i="7"/>
  <c r="BF207" i="7"/>
  <c r="BE276" i="7"/>
  <c r="BF276" i="7"/>
  <c r="BE313" i="7"/>
  <c r="BF313" i="7"/>
  <c r="AK302" i="7"/>
  <c r="AJ302" i="7"/>
  <c r="AD311" i="7"/>
  <c r="AC311" i="7"/>
  <c r="AX284" i="7"/>
  <c r="AY284" i="7"/>
  <c r="AX352" i="7"/>
  <c r="AY352" i="7"/>
  <c r="AC337" i="7"/>
  <c r="AD337" i="7"/>
  <c r="BE342" i="7"/>
  <c r="BF342" i="7"/>
  <c r="AC336" i="7"/>
  <c r="AD336" i="7"/>
  <c r="BL317" i="7"/>
  <c r="BL363" i="7"/>
  <c r="AJ374" i="7"/>
  <c r="AK374" i="7"/>
  <c r="BF384" i="7"/>
  <c r="BE384" i="7"/>
  <c r="AX371" i="7"/>
  <c r="AY371" i="7"/>
  <c r="AX379" i="7"/>
  <c r="AY379" i="7"/>
  <c r="AQ370" i="7"/>
  <c r="AR370" i="7"/>
  <c r="AR379" i="7"/>
  <c r="AQ379" i="7"/>
  <c r="BL412" i="7"/>
  <c r="AQ335" i="7"/>
  <c r="AR335" i="7"/>
  <c r="AC405" i="7"/>
  <c r="AD405" i="7"/>
  <c r="BL450" i="7"/>
  <c r="AX472" i="7"/>
  <c r="AY472" i="7"/>
  <c r="AD428" i="7"/>
  <c r="AC428" i="7"/>
  <c r="AC430" i="7"/>
  <c r="AD430" i="7"/>
  <c r="AK463" i="7"/>
  <c r="AJ463" i="7"/>
  <c r="AJ530" i="7"/>
  <c r="AK530" i="7"/>
  <c r="BL520" i="7"/>
  <c r="BL574" i="7"/>
  <c r="AO579" i="7"/>
  <c r="AR548" i="7"/>
  <c r="AQ548" i="7"/>
  <c r="BC613" i="7"/>
  <c r="BJ739" i="7"/>
  <c r="BQ739" i="7"/>
  <c r="AC138" i="7"/>
  <c r="AD138" i="7"/>
  <c r="BE155" i="7"/>
  <c r="BH155" i="7" s="1"/>
  <c r="BF155" i="7"/>
  <c r="BI155" i="7" s="1"/>
  <c r="BF161" i="7"/>
  <c r="BE161" i="7"/>
  <c r="AK199" i="7"/>
  <c r="AJ199" i="7"/>
  <c r="AK213" i="7"/>
  <c r="AJ213" i="7"/>
  <c r="AC187" i="7"/>
  <c r="AD187" i="7"/>
  <c r="BE151" i="7"/>
  <c r="BF151" i="7"/>
  <c r="BF179" i="7"/>
  <c r="BE179" i="7"/>
  <c r="AQ264" i="7"/>
  <c r="AR264" i="7"/>
  <c r="AJ217" i="7"/>
  <c r="AK217" i="7"/>
  <c r="AJ230" i="7"/>
  <c r="AK230" i="7"/>
  <c r="BF242" i="7"/>
  <c r="BE242" i="7"/>
  <c r="BE256" i="7"/>
  <c r="BF256" i="7"/>
  <c r="BF266" i="7"/>
  <c r="BE266" i="7"/>
  <c r="BE228" i="7"/>
  <c r="BF228" i="7"/>
  <c r="AQ236" i="7"/>
  <c r="AR236" i="7"/>
  <c r="AX278" i="7"/>
  <c r="AY278" i="7"/>
  <c r="BE280" i="7"/>
  <c r="BF280" i="7"/>
  <c r="AJ252" i="7"/>
  <c r="AK252" i="7"/>
  <c r="BL274" i="7"/>
  <c r="AJ272" i="7"/>
  <c r="AK272" i="7"/>
  <c r="AQ207" i="7"/>
  <c r="AR207" i="7"/>
  <c r="BE295" i="7"/>
  <c r="BF295" i="7"/>
  <c r="AD310" i="7"/>
  <c r="AC310" i="7"/>
  <c r="AX297" i="7"/>
  <c r="AY297" i="7"/>
  <c r="BL268" i="7"/>
  <c r="AQ276" i="7"/>
  <c r="AR276" i="7"/>
  <c r="AJ301" i="7"/>
  <c r="AK301" i="7"/>
  <c r="AY302" i="7"/>
  <c r="AX302" i="7"/>
  <c r="BL330" i="7"/>
  <c r="BL311" i="7"/>
  <c r="AJ284" i="7"/>
  <c r="AK284" i="7"/>
  <c r="AJ342" i="7"/>
  <c r="AK342" i="7"/>
  <c r="BE336" i="7"/>
  <c r="BF336" i="7"/>
  <c r="AK317" i="7"/>
  <c r="AJ317" i="7"/>
  <c r="AC382" i="7"/>
  <c r="AD382" i="7"/>
  <c r="AK349" i="7"/>
  <c r="AJ349" i="7"/>
  <c r="AJ363" i="7"/>
  <c r="AK363" i="7"/>
  <c r="AX374" i="7"/>
  <c r="AY374" i="7"/>
  <c r="AK384" i="7"/>
  <c r="AJ384" i="7"/>
  <c r="BL371" i="7"/>
  <c r="BF370" i="7"/>
  <c r="BE370" i="7"/>
  <c r="BE394" i="7"/>
  <c r="BF394" i="7"/>
  <c r="BF379" i="7"/>
  <c r="BE379" i="7"/>
  <c r="AC366" i="7"/>
  <c r="AD366" i="7"/>
  <c r="BE412" i="7"/>
  <c r="BF412" i="7"/>
  <c r="AJ335" i="7"/>
  <c r="AK335" i="7"/>
  <c r="AX391" i="7"/>
  <c r="AY391" i="7"/>
  <c r="BE478" i="7"/>
  <c r="BF478" i="7"/>
  <c r="BL448" i="7"/>
  <c r="AC408" i="7"/>
  <c r="AD408" i="7"/>
  <c r="BL480" i="7"/>
  <c r="BF474" i="7"/>
  <c r="BE474" i="7"/>
  <c r="BL578" i="7"/>
  <c r="BO578" i="7"/>
  <c r="BL440" i="7"/>
  <c r="AX546" i="7"/>
  <c r="AY546" i="7"/>
  <c r="AR512" i="7"/>
  <c r="AQ512" i="7"/>
  <c r="AX550" i="7"/>
  <c r="AY550" i="7"/>
  <c r="AY625" i="7"/>
  <c r="BB625" i="7" s="1"/>
  <c r="AX625" i="7"/>
  <c r="BA625" i="7" s="1"/>
  <c r="AX673" i="7"/>
  <c r="BA673" i="7" s="1"/>
  <c r="AY673" i="7"/>
  <c r="BB673" i="7" s="1"/>
  <c r="BL745" i="7"/>
  <c r="BO745" i="7"/>
  <c r="BE763" i="7"/>
  <c r="BH763" i="7" s="1"/>
  <c r="BF763" i="7"/>
  <c r="BI763" i="7" s="1"/>
  <c r="AJ203" i="7"/>
  <c r="AK203" i="7"/>
  <c r="BL199" i="7"/>
  <c r="BF183" i="7"/>
  <c r="BE183" i="7"/>
  <c r="AJ151" i="7"/>
  <c r="AK151" i="7"/>
  <c r="AQ179" i="7"/>
  <c r="AR179" i="7"/>
  <c r="AC264" i="7"/>
  <c r="AD264" i="7"/>
  <c r="AQ212" i="7"/>
  <c r="AR212" i="7"/>
  <c r="AQ242" i="7"/>
  <c r="AR242" i="7"/>
  <c r="AQ256" i="7"/>
  <c r="AR256" i="7"/>
  <c r="AR266" i="7"/>
  <c r="AQ266" i="7"/>
  <c r="AK223" i="7"/>
  <c r="AJ223" i="7"/>
  <c r="AQ228" i="7"/>
  <c r="AR228" i="7"/>
  <c r="AC236" i="7"/>
  <c r="AD236" i="7"/>
  <c r="BL232" i="7"/>
  <c r="AQ280" i="7"/>
  <c r="AR280" i="7"/>
  <c r="BE252" i="7"/>
  <c r="BF252" i="7"/>
  <c r="AX274" i="7"/>
  <c r="AY274" i="7"/>
  <c r="BE272" i="7"/>
  <c r="BF272" i="7"/>
  <c r="AD207" i="7"/>
  <c r="AC207" i="7"/>
  <c r="BF286" i="7"/>
  <c r="BE286" i="7"/>
  <c r="AD290" i="7"/>
  <c r="AC290" i="7"/>
  <c r="AY268" i="7"/>
  <c r="AX268" i="7"/>
  <c r="AD276" i="7"/>
  <c r="AC276" i="7"/>
  <c r="BF298" i="7"/>
  <c r="BE298" i="7"/>
  <c r="BL304" i="7"/>
  <c r="AK318" i="7"/>
  <c r="AJ318" i="7"/>
  <c r="BL316" i="7"/>
  <c r="AD302" i="7"/>
  <c r="AC302" i="7"/>
  <c r="BE284" i="7"/>
  <c r="BF284" i="7"/>
  <c r="AR323" i="7"/>
  <c r="AQ323" i="7"/>
  <c r="BL342" i="7"/>
  <c r="AY324" i="7"/>
  <c r="AX324" i="7"/>
  <c r="AJ334" i="7"/>
  <c r="AK334" i="7"/>
  <c r="BE369" i="7"/>
  <c r="BF369" i="7"/>
  <c r="AX323" i="7"/>
  <c r="AY323" i="7"/>
  <c r="AC342" i="7"/>
  <c r="AD342" i="7"/>
  <c r="AX336" i="7"/>
  <c r="AY336" i="7"/>
  <c r="BE317" i="7"/>
  <c r="BF317" i="7"/>
  <c r="AR382" i="7"/>
  <c r="AQ382" i="7"/>
  <c r="AY349" i="7"/>
  <c r="AX349" i="7"/>
  <c r="BE374" i="7"/>
  <c r="BF374" i="7"/>
  <c r="AQ366" i="7"/>
  <c r="AR366" i="7"/>
  <c r="AJ371" i="7"/>
  <c r="AK371" i="7"/>
  <c r="AK394" i="7"/>
  <c r="AJ394" i="7"/>
  <c r="AD379" i="7"/>
  <c r="AC379" i="7"/>
  <c r="BE366" i="7"/>
  <c r="BF366" i="7"/>
  <c r="AQ412" i="7"/>
  <c r="AR412" i="7"/>
  <c r="BF470" i="7"/>
  <c r="BE470" i="7"/>
  <c r="AY389" i="7"/>
  <c r="AX389" i="7"/>
  <c r="BE402" i="7"/>
  <c r="BF402" i="7"/>
  <c r="AX426" i="7"/>
  <c r="AY426" i="7"/>
  <c r="AX566" i="7"/>
  <c r="AY566" i="7"/>
  <c r="BF604" i="7"/>
  <c r="BI604" i="7" s="1"/>
  <c r="BE604" i="7"/>
  <c r="BO604" i="7" s="1"/>
  <c r="AC425" i="7"/>
  <c r="AD425" i="7"/>
  <c r="BE544" i="7"/>
  <c r="BF544" i="7"/>
  <c r="BE546" i="7"/>
  <c r="BF546" i="7"/>
  <c r="AJ581" i="7"/>
  <c r="AM581" i="7" s="1"/>
  <c r="AK581" i="7"/>
  <c r="AN581" i="7" s="1"/>
  <c r="AQ596" i="7"/>
  <c r="AT596" i="7" s="1"/>
  <c r="AR596" i="7"/>
  <c r="AU596" i="7" s="1"/>
  <c r="BQ614" i="7"/>
  <c r="BJ614" i="7"/>
  <c r="AJ634" i="7"/>
  <c r="AM634" i="7" s="1"/>
  <c r="AK634" i="7"/>
  <c r="AN634" i="7" s="1"/>
  <c r="AC747" i="7"/>
  <c r="AD747" i="7"/>
  <c r="AF747" i="7"/>
  <c r="AG747" i="7"/>
  <c r="AD746" i="7" s="1"/>
  <c r="AX172" i="7"/>
  <c r="AY172" i="7"/>
  <c r="BE128" i="7"/>
  <c r="BF128" i="7"/>
  <c r="BL171" i="7"/>
  <c r="BL189" i="7"/>
  <c r="AK173" i="7"/>
  <c r="AJ173" i="7"/>
  <c r="BL138" i="7"/>
  <c r="AD155" i="7"/>
  <c r="AC155" i="7"/>
  <c r="BL161" i="7"/>
  <c r="AQ215" i="7"/>
  <c r="AR215" i="7"/>
  <c r="AC188" i="7"/>
  <c r="AD188" i="7"/>
  <c r="BL205" i="7"/>
  <c r="AC200" i="7"/>
  <c r="AD200" i="7"/>
  <c r="BE203" i="7"/>
  <c r="BF203" i="7"/>
  <c r="AQ183" i="7"/>
  <c r="AR183" i="7"/>
  <c r="AX151" i="7"/>
  <c r="AY151" i="7"/>
  <c r="AC179" i="7"/>
  <c r="AD179" i="7"/>
  <c r="BF219" i="7"/>
  <c r="BE219" i="7"/>
  <c r="AJ226" i="7"/>
  <c r="AK226" i="7"/>
  <c r="AR227" i="7"/>
  <c r="AQ227" i="7"/>
  <c r="AJ212" i="7"/>
  <c r="AK212" i="7"/>
  <c r="AC242" i="7"/>
  <c r="AD242" i="7"/>
  <c r="AC256" i="7"/>
  <c r="AD256" i="7"/>
  <c r="BL240" i="7"/>
  <c r="AC266" i="7"/>
  <c r="AD266" i="7"/>
  <c r="AY223" i="7"/>
  <c r="AX223" i="7"/>
  <c r="BE238" i="7"/>
  <c r="BF238" i="7"/>
  <c r="AC228" i="7"/>
  <c r="AD228" i="7"/>
  <c r="AX232" i="7"/>
  <c r="AY232" i="7"/>
  <c r="BE254" i="7"/>
  <c r="BF254" i="7"/>
  <c r="AC280" i="7"/>
  <c r="AD280" i="7"/>
  <c r="AQ252" i="7"/>
  <c r="AR252" i="7"/>
  <c r="AJ274" i="7"/>
  <c r="AK274" i="7"/>
  <c r="AQ272" i="7"/>
  <c r="AR272" i="7"/>
  <c r="BE222" i="7"/>
  <c r="BF222" i="7"/>
  <c r="BF258" i="7"/>
  <c r="BE258" i="7"/>
  <c r="AR286" i="7"/>
  <c r="AQ286" i="7"/>
  <c r="BF292" i="7"/>
  <c r="BE292" i="7"/>
  <c r="AK268" i="7"/>
  <c r="AJ268" i="7"/>
  <c r="AX305" i="7"/>
  <c r="AY305" i="7"/>
  <c r="AY298" i="7"/>
  <c r="AX298" i="7"/>
  <c r="AR304" i="7"/>
  <c r="AQ304" i="7"/>
  <c r="BL318" i="7"/>
  <c r="BL302" i="7"/>
  <c r="AY316" i="7"/>
  <c r="AX316" i="7"/>
  <c r="AR284" i="7"/>
  <c r="AQ284" i="7"/>
  <c r="AK316" i="7"/>
  <c r="AJ316" i="7"/>
  <c r="AQ325" i="7"/>
  <c r="AR325" i="7"/>
  <c r="BF324" i="7"/>
  <c r="BE324" i="7"/>
  <c r="AC323" i="7"/>
  <c r="AD323" i="7"/>
  <c r="AK396" i="7"/>
  <c r="AJ396" i="7"/>
  <c r="AY328" i="7"/>
  <c r="AX328" i="7"/>
  <c r="AY321" i="7"/>
  <c r="AX321" i="7"/>
  <c r="AX317" i="7"/>
  <c r="AY317" i="7"/>
  <c r="BL333" i="7"/>
  <c r="AC349" i="7"/>
  <c r="AD349" i="7"/>
  <c r="AC374" i="7"/>
  <c r="AD374" i="7"/>
  <c r="BF371" i="7"/>
  <c r="BE371" i="7"/>
  <c r="BL395" i="7"/>
  <c r="AC412" i="7"/>
  <c r="AD412" i="7"/>
  <c r="BF399" i="7"/>
  <c r="BE399" i="7"/>
  <c r="AR470" i="7"/>
  <c r="AQ470" i="7"/>
  <c r="BE390" i="7"/>
  <c r="BF390" i="7"/>
  <c r="AK429" i="7"/>
  <c r="AJ429" i="7"/>
  <c r="AC418" i="7"/>
  <c r="AD418" i="7"/>
  <c r="BL503" i="7"/>
  <c r="BL508" i="7"/>
  <c r="BC624" i="7"/>
  <c r="AQ172" i="7"/>
  <c r="AR172" i="7"/>
  <c r="AR128" i="7"/>
  <c r="AQ128" i="7"/>
  <c r="AX189" i="7"/>
  <c r="AY189" i="7"/>
  <c r="AX164" i="7"/>
  <c r="AY164" i="7"/>
  <c r="BL209" i="7"/>
  <c r="AX138" i="7"/>
  <c r="AY138" i="7"/>
  <c r="AY161" i="7"/>
  <c r="AX161" i="7"/>
  <c r="BL197" i="7"/>
  <c r="BL201" i="7"/>
  <c r="AC215" i="7"/>
  <c r="AD215" i="7"/>
  <c r="AD181" i="7"/>
  <c r="AC181" i="7"/>
  <c r="AR205" i="7"/>
  <c r="AQ205" i="7"/>
  <c r="AX205" i="7"/>
  <c r="AY205" i="7"/>
  <c r="AK179" i="7"/>
  <c r="AJ179" i="7"/>
  <c r="BF193" i="7"/>
  <c r="BE193" i="7"/>
  <c r="AY200" i="7"/>
  <c r="AX200" i="7"/>
  <c r="AQ203" i="7"/>
  <c r="AR203" i="7"/>
  <c r="AC183" i="7"/>
  <c r="AD183" i="7"/>
  <c r="AD151" i="7"/>
  <c r="AC151" i="7"/>
  <c r="BL226" i="7"/>
  <c r="BL244" i="7"/>
  <c r="BE270" i="7"/>
  <c r="BF270" i="7"/>
  <c r="BE212" i="7"/>
  <c r="BF212" i="7"/>
  <c r="BL242" i="7"/>
  <c r="AY240" i="7"/>
  <c r="AX240" i="7"/>
  <c r="BL266" i="7"/>
  <c r="BL223" i="7"/>
  <c r="AQ238" i="7"/>
  <c r="AR238" i="7"/>
  <c r="AJ232" i="7"/>
  <c r="AK232" i="7"/>
  <c r="AR254" i="7"/>
  <c r="AQ254" i="7"/>
  <c r="AC252" i="7"/>
  <c r="AD252" i="7"/>
  <c r="BL288" i="7"/>
  <c r="AC272" i="7"/>
  <c r="AD272" i="7"/>
  <c r="AX222" i="7"/>
  <c r="AY222" i="7"/>
  <c r="AQ258" i="7"/>
  <c r="AR258" i="7"/>
  <c r="AD286" i="7"/>
  <c r="AC286" i="7"/>
  <c r="BL292" i="7"/>
  <c r="BE268" i="7"/>
  <c r="BF268" i="7"/>
  <c r="AK305" i="7"/>
  <c r="AJ305" i="7"/>
  <c r="AD298" i="7"/>
  <c r="AC298" i="7"/>
  <c r="AK304" i="7"/>
  <c r="AJ304" i="7"/>
  <c r="AY318" i="7"/>
  <c r="AX318" i="7"/>
  <c r="AJ332" i="7"/>
  <c r="AK332" i="7"/>
  <c r="AC284" i="7"/>
  <c r="AD284" i="7"/>
  <c r="BF316" i="7"/>
  <c r="BE316" i="7"/>
  <c r="BE325" i="7"/>
  <c r="BF325" i="7"/>
  <c r="BF352" i="7"/>
  <c r="BE352" i="7"/>
  <c r="AK324" i="7"/>
  <c r="AJ324" i="7"/>
  <c r="BL323" i="7"/>
  <c r="AD328" i="7"/>
  <c r="AC328" i="7"/>
  <c r="AQ321" i="7"/>
  <c r="AR321" i="7"/>
  <c r="AR317" i="7"/>
  <c r="AQ317" i="7"/>
  <c r="AJ333" i="7"/>
  <c r="AK333" i="7"/>
  <c r="BL349" i="7"/>
  <c r="BE362" i="7"/>
  <c r="BF362" i="7"/>
  <c r="AQ374" i="7"/>
  <c r="AR374" i="7"/>
  <c r="BE409" i="7"/>
  <c r="BF409" i="7"/>
  <c r="BF367" i="7"/>
  <c r="BE367" i="7"/>
  <c r="AX395" i="7"/>
  <c r="AY395" i="7"/>
  <c r="AK389" i="7"/>
  <c r="AJ389" i="7"/>
  <c r="AR399" i="7"/>
  <c r="AQ399" i="7"/>
  <c r="BE414" i="7"/>
  <c r="BF414" i="7"/>
  <c r="BL347" i="7"/>
  <c r="AX402" i="7"/>
  <c r="AY402" i="7"/>
  <c r="AJ436" i="7"/>
  <c r="AK436" i="7"/>
  <c r="BF434" i="7"/>
  <c r="BE434" i="7"/>
  <c r="BL432" i="7"/>
  <c r="BE455" i="7"/>
  <c r="BF455" i="7"/>
  <c r="AR460" i="7"/>
  <c r="AQ460" i="7"/>
  <c r="AJ499" i="7"/>
  <c r="AK499" i="7"/>
  <c r="AX586" i="7"/>
  <c r="BA586" i="7" s="1"/>
  <c r="AY586" i="7"/>
  <c r="BB586" i="7" s="1"/>
  <c r="AX565" i="7"/>
  <c r="AY565" i="7"/>
  <c r="BQ709" i="7"/>
  <c r="BJ709" i="7"/>
  <c r="AK751" i="7"/>
  <c r="AN751" i="7" s="1"/>
  <c r="AJ751" i="7"/>
  <c r="AM751" i="7" s="1"/>
  <c r="AC390" i="7"/>
  <c r="AD390" i="7"/>
  <c r="AQ404" i="7"/>
  <c r="AR404" i="7"/>
  <c r="BE448" i="7"/>
  <c r="BF448" i="7"/>
  <c r="AK472" i="7"/>
  <c r="AJ472" i="7"/>
  <c r="AK417" i="7"/>
  <c r="AJ417" i="7"/>
  <c r="BE436" i="7"/>
  <c r="BF436" i="7"/>
  <c r="AC429" i="7"/>
  <c r="AD429" i="7"/>
  <c r="AJ426" i="7"/>
  <c r="AK426" i="7"/>
  <c r="BL542" i="7"/>
  <c r="AR604" i="7"/>
  <c r="AU604" i="7" s="1"/>
  <c r="AQ604" i="7"/>
  <c r="AT604" i="7" s="1"/>
  <c r="AY425" i="7"/>
  <c r="AX425" i="7"/>
  <c r="BL530" i="7"/>
  <c r="AJ554" i="7"/>
  <c r="AK554" i="7"/>
  <c r="AK534" i="7"/>
  <c r="AJ534" i="7"/>
  <c r="AK558" i="7"/>
  <c r="AJ558" i="7"/>
  <c r="AX499" i="7"/>
  <c r="AY499" i="7"/>
  <c r="BL479" i="7"/>
  <c r="BL513" i="7"/>
  <c r="AY512" i="7"/>
  <c r="AX512" i="7"/>
  <c r="AR476" i="7"/>
  <c r="AQ476" i="7"/>
  <c r="AX574" i="7"/>
  <c r="BA574" i="7" s="1"/>
  <c r="AY574" i="7"/>
  <c r="BB574" i="7" s="1"/>
  <c r="BL557" i="7"/>
  <c r="BL572" i="7"/>
  <c r="AJ586" i="7"/>
  <c r="AM586" i="7" s="1"/>
  <c r="AK586" i="7"/>
  <c r="AN586" i="7" s="1"/>
  <c r="BC600" i="7"/>
  <c r="AC613" i="7"/>
  <c r="AD613" i="7"/>
  <c r="AF613" i="7"/>
  <c r="AC612" i="7" s="1"/>
  <c r="AG613" i="7"/>
  <c r="AD612" i="7" s="1"/>
  <c r="AF649" i="7"/>
  <c r="AC648" i="7" s="1"/>
  <c r="AG649" i="7"/>
  <c r="AD648" i="7" s="1"/>
  <c r="AK550" i="7"/>
  <c r="AJ550" i="7"/>
  <c r="AH593" i="7"/>
  <c r="AX552" i="7"/>
  <c r="AY552" i="7"/>
  <c r="BL624" i="7"/>
  <c r="BF576" i="7"/>
  <c r="BI576" i="7" s="1"/>
  <c r="BE576" i="7"/>
  <c r="BH576" i="7" s="1"/>
  <c r="BE565" i="7"/>
  <c r="BF565" i="7"/>
  <c r="AG596" i="7"/>
  <c r="AD595" i="7" s="1"/>
  <c r="AF596" i="7"/>
  <c r="BF620" i="7"/>
  <c r="BI620" i="7" s="1"/>
  <c r="BE620" i="7"/>
  <c r="BO620" i="7" s="1"/>
  <c r="AG645" i="7"/>
  <c r="AD644" i="7" s="1"/>
  <c r="AC645" i="7"/>
  <c r="AD645" i="7"/>
  <c r="AF645" i="7"/>
  <c r="AC644" i="7" s="1"/>
  <c r="AR625" i="7"/>
  <c r="AU625" i="7" s="1"/>
  <c r="AQ625" i="7"/>
  <c r="AT625" i="7" s="1"/>
  <c r="AV647" i="7"/>
  <c r="BC705" i="7"/>
  <c r="AO595" i="7"/>
  <c r="BJ617" i="7"/>
  <c r="BQ617" i="7"/>
  <c r="AH587" i="7"/>
  <c r="BE672" i="7"/>
  <c r="BO672" i="7" s="1"/>
  <c r="BF672" i="7"/>
  <c r="BI672" i="7" s="1"/>
  <c r="AK622" i="7"/>
  <c r="AN622" i="7" s="1"/>
  <c r="AJ622" i="7"/>
  <c r="AM622" i="7" s="1"/>
  <c r="AF628" i="7"/>
  <c r="AG628" i="7"/>
  <c r="AD627" i="7" s="1"/>
  <c r="AC638" i="7"/>
  <c r="AD638" i="7"/>
  <c r="AF638" i="7"/>
  <c r="AC637" i="7" s="1"/>
  <c r="AG638" i="7"/>
  <c r="AD637" i="7" s="1"/>
  <c r="BO684" i="7"/>
  <c r="BE650" i="7"/>
  <c r="BO650" i="7" s="1"/>
  <c r="BF650" i="7"/>
  <c r="BI650" i="7" s="1"/>
  <c r="AX690" i="7"/>
  <c r="BA690" i="7" s="1"/>
  <c r="AY690" i="7"/>
  <c r="BB690" i="7" s="1"/>
  <c r="AY747" i="7"/>
  <c r="BB747" i="7" s="1"/>
  <c r="AX747" i="7"/>
  <c r="BA747" i="7" s="1"/>
  <c r="BJ683" i="7"/>
  <c r="BQ683" i="7"/>
  <c r="BE654" i="7"/>
  <c r="BO654" i="7" s="1"/>
  <c r="BF654" i="7"/>
  <c r="BI654" i="7" s="1"/>
  <c r="AV641" i="7"/>
  <c r="AY657" i="7"/>
  <c r="BB657" i="7" s="1"/>
  <c r="AX657" i="7"/>
  <c r="BA657" i="7" s="1"/>
  <c r="AR697" i="7"/>
  <c r="AU697" i="7" s="1"/>
  <c r="AQ697" i="7"/>
  <c r="AT697" i="7" s="1"/>
  <c r="BQ716" i="7"/>
  <c r="BL660" i="7"/>
  <c r="BO660" i="7"/>
  <c r="BQ689" i="7"/>
  <c r="BJ689" i="7"/>
  <c r="BO712" i="7"/>
  <c r="BC662" i="7"/>
  <c r="BL695" i="7"/>
  <c r="AH697" i="7"/>
  <c r="AC696" i="7"/>
  <c r="AQ728" i="7"/>
  <c r="AT728" i="7" s="1"/>
  <c r="AR728" i="7"/>
  <c r="AU728" i="7" s="1"/>
  <c r="AK740" i="7"/>
  <c r="AN740" i="7" s="1"/>
  <c r="AJ740" i="7"/>
  <c r="AM740" i="7" s="1"/>
  <c r="AG754" i="7"/>
  <c r="AD753" i="7" s="1"/>
  <c r="AF754" i="7"/>
  <c r="AC753" i="7" s="1"/>
  <c r="AV804" i="7"/>
  <c r="BJ745" i="7"/>
  <c r="BQ745" i="7"/>
  <c r="AY722" i="7"/>
  <c r="BB722" i="7" s="1"/>
  <c r="AX722" i="7"/>
  <c r="BA722" i="7" s="1"/>
  <c r="BH798" i="7"/>
  <c r="BO798" i="7"/>
  <c r="AX749" i="7"/>
  <c r="BA749" i="7" s="1"/>
  <c r="AY749" i="7"/>
  <c r="BB749" i="7" s="1"/>
  <c r="AV806" i="7"/>
  <c r="AK727" i="7"/>
  <c r="AN727" i="7" s="1"/>
  <c r="AJ727" i="7"/>
  <c r="AM727" i="7" s="1"/>
  <c r="BC835" i="7"/>
  <c r="BL854" i="7"/>
  <c r="BO854" i="7"/>
  <c r="AO811" i="7"/>
  <c r="BQ846" i="7"/>
  <c r="BJ846" i="7"/>
  <c r="BL803" i="7"/>
  <c r="BO845" i="7"/>
  <c r="BH845" i="7"/>
  <c r="BC851" i="7"/>
  <c r="BQ898" i="7"/>
  <c r="AO911" i="7"/>
  <c r="BH992" i="7"/>
  <c r="BO992" i="7"/>
  <c r="BC922" i="7"/>
  <c r="BE975" i="7"/>
  <c r="BH975" i="7" s="1"/>
  <c r="BF975" i="7"/>
  <c r="BI975" i="7" s="1"/>
  <c r="BJ943" i="7"/>
  <c r="BQ943" i="7"/>
  <c r="BE976" i="7"/>
  <c r="BO976" i="7" s="1"/>
  <c r="BF976" i="7"/>
  <c r="BI976" i="7" s="1"/>
  <c r="BO930" i="7"/>
  <c r="BH930" i="7"/>
  <c r="AY420" i="7"/>
  <c r="AX420" i="7"/>
  <c r="AK475" i="7"/>
  <c r="AJ475" i="7"/>
  <c r="AX408" i="7"/>
  <c r="AY408" i="7"/>
  <c r="AK452" i="7"/>
  <c r="AJ452" i="7"/>
  <c r="AY542" i="7"/>
  <c r="AX542" i="7"/>
  <c r="AF604" i="7"/>
  <c r="AG604" i="7"/>
  <c r="AD603" i="7" s="1"/>
  <c r="BL425" i="7"/>
  <c r="AJ459" i="7"/>
  <c r="AK459" i="7"/>
  <c r="AY530" i="7"/>
  <c r="AX530" i="7"/>
  <c r="BE592" i="7"/>
  <c r="BO592" i="7" s="1"/>
  <c r="BF592" i="7"/>
  <c r="BI592" i="7" s="1"/>
  <c r="AR518" i="7"/>
  <c r="AQ518" i="7"/>
  <c r="AQ516" i="7"/>
  <c r="AR516" i="7"/>
  <c r="AK479" i="7"/>
  <c r="AJ479" i="7"/>
  <c r="AQ526" i="7"/>
  <c r="AR526" i="7"/>
  <c r="BL516" i="7"/>
  <c r="BL476" i="7"/>
  <c r="AQ507" i="7"/>
  <c r="AR507" i="7"/>
  <c r="AJ574" i="7"/>
  <c r="AM574" i="7" s="1"/>
  <c r="AK574" i="7"/>
  <c r="AN574" i="7" s="1"/>
  <c r="AQ586" i="7"/>
  <c r="AT586" i="7" s="1"/>
  <c r="AR586" i="7"/>
  <c r="AU586" i="7" s="1"/>
  <c r="BC581" i="7"/>
  <c r="AQ533" i="7"/>
  <c r="AR533" i="7"/>
  <c r="BL545" i="7"/>
  <c r="BE572" i="7"/>
  <c r="BO572" i="7" s="1"/>
  <c r="BF572" i="7"/>
  <c r="BI572" i="7" s="1"/>
  <c r="BL552" i="7"/>
  <c r="AX564" i="7"/>
  <c r="AY564" i="7"/>
  <c r="AC582" i="7"/>
  <c r="AF582" i="7"/>
  <c r="AG582" i="7"/>
  <c r="AD581" i="7" s="1"/>
  <c r="BL601" i="7"/>
  <c r="AJ652" i="7"/>
  <c r="AM652" i="7" s="1"/>
  <c r="AK652" i="7"/>
  <c r="AN652" i="7" s="1"/>
  <c r="BL495" i="7"/>
  <c r="BF552" i="7"/>
  <c r="BE552" i="7"/>
  <c r="AC594" i="7"/>
  <c r="AD594" i="7"/>
  <c r="AG594" i="7"/>
  <c r="AD593" i="7" s="1"/>
  <c r="AF594" i="7"/>
  <c r="AX569" i="7"/>
  <c r="AY569" i="7"/>
  <c r="BE624" i="7"/>
  <c r="BO624" i="7" s="1"/>
  <c r="BF624" i="7"/>
  <c r="BI624" i="7" s="1"/>
  <c r="AY605" i="7"/>
  <c r="BB605" i="7" s="1"/>
  <c r="AX605" i="7"/>
  <c r="BA605" i="7" s="1"/>
  <c r="AQ576" i="7"/>
  <c r="AT576" i="7" s="1"/>
  <c r="AR576" i="7"/>
  <c r="AU576" i="7" s="1"/>
  <c r="BC587" i="7"/>
  <c r="AR620" i="7"/>
  <c r="AU620" i="7" s="1"/>
  <c r="AQ620" i="7"/>
  <c r="AT620" i="7" s="1"/>
  <c r="BE645" i="7"/>
  <c r="BO645" i="7" s="1"/>
  <c r="BF645" i="7"/>
  <c r="BI645" i="7" s="1"/>
  <c r="BL618" i="7"/>
  <c r="BO618" i="7"/>
  <c r="BE629" i="7"/>
  <c r="BF629" i="7"/>
  <c r="BI629" i="7" s="1"/>
  <c r="AJ675" i="7"/>
  <c r="AM675" i="7" s="1"/>
  <c r="AK675" i="7"/>
  <c r="AN675" i="7" s="1"/>
  <c r="AJ706" i="7"/>
  <c r="AM706" i="7" s="1"/>
  <c r="AK706" i="7"/>
  <c r="AN706" i="7" s="1"/>
  <c r="BE638" i="7"/>
  <c r="BH638" i="7" s="1"/>
  <c r="BF638" i="7"/>
  <c r="BI638" i="7" s="1"/>
  <c r="AQ650" i="7"/>
  <c r="AT650" i="7" s="1"/>
  <c r="AR650" i="7"/>
  <c r="AU650" i="7" s="1"/>
  <c r="AF695" i="7"/>
  <c r="AC695" i="7"/>
  <c r="AG695" i="7"/>
  <c r="AD694" i="7" s="1"/>
  <c r="AD695" i="7"/>
  <c r="AQ752" i="7"/>
  <c r="AT752" i="7" s="1"/>
  <c r="AR752" i="7"/>
  <c r="AU752" i="7" s="1"/>
  <c r="BC685" i="7"/>
  <c r="BH690" i="7"/>
  <c r="AH720" i="7"/>
  <c r="AC719" i="7"/>
  <c r="AR657" i="7"/>
  <c r="AU657" i="7" s="1"/>
  <c r="AQ657" i="7"/>
  <c r="AT657" i="7" s="1"/>
  <c r="AQ718" i="7"/>
  <c r="AT718" i="7" s="1"/>
  <c r="AR718" i="7"/>
  <c r="AU718" i="7" s="1"/>
  <c r="AV662" i="7"/>
  <c r="BQ713" i="7"/>
  <c r="BJ713" i="7"/>
  <c r="AO665" i="7"/>
  <c r="BC683" i="7"/>
  <c r="BL728" i="7"/>
  <c r="BJ792" i="7"/>
  <c r="BQ792" i="7"/>
  <c r="AK807" i="7"/>
  <c r="AN807" i="7" s="1"/>
  <c r="AJ807" i="7"/>
  <c r="AM807" i="7" s="1"/>
  <c r="BQ668" i="7"/>
  <c r="BJ668" i="7"/>
  <c r="BC679" i="7"/>
  <c r="BO722" i="7"/>
  <c r="BL722" i="7"/>
  <c r="AG762" i="7"/>
  <c r="AD761" i="7" s="1"/>
  <c r="AD762" i="7"/>
  <c r="AF762" i="7"/>
  <c r="AC762" i="7"/>
  <c r="BE778" i="7"/>
  <c r="BH778" i="7" s="1"/>
  <c r="BF778" i="7"/>
  <c r="BI778" i="7" s="1"/>
  <c r="BL691" i="7"/>
  <c r="BO725" i="7"/>
  <c r="BC797" i="7"/>
  <c r="AJ792" i="7"/>
  <c r="AM792" i="7" s="1"/>
  <c r="AK792" i="7"/>
  <c r="AN792" i="7" s="1"/>
  <c r="AG827" i="7"/>
  <c r="AD826" i="7" s="1"/>
  <c r="AF827" i="7"/>
  <c r="AH877" i="7"/>
  <c r="AC876" i="7"/>
  <c r="AJ780" i="7"/>
  <c r="AM780" i="7" s="1"/>
  <c r="AK780" i="7"/>
  <c r="AN780" i="7" s="1"/>
  <c r="BJ781" i="7"/>
  <c r="BQ781" i="7"/>
  <c r="AQ822" i="7"/>
  <c r="AT822" i="7" s="1"/>
  <c r="AR822" i="7"/>
  <c r="AU822" i="7" s="1"/>
  <c r="AJ888" i="7"/>
  <c r="AM888" i="7" s="1"/>
  <c r="AK888" i="7"/>
  <c r="AN888" i="7" s="1"/>
  <c r="BJ957" i="7"/>
  <c r="BQ957" i="7"/>
  <c r="BC996" i="7"/>
  <c r="BE479" i="7"/>
  <c r="BF479" i="7"/>
  <c r="AY476" i="7"/>
  <c r="AX476" i="7"/>
  <c r="BF536" i="7"/>
  <c r="BE536" i="7"/>
  <c r="BF533" i="7"/>
  <c r="BE533" i="7"/>
  <c r="BL533" i="7"/>
  <c r="AR572" i="7"/>
  <c r="AU572" i="7" s="1"/>
  <c r="AQ572" i="7"/>
  <c r="AT572" i="7" s="1"/>
  <c r="AX540" i="7"/>
  <c r="AY540" i="7"/>
  <c r="BF564" i="7"/>
  <c r="BE564" i="7"/>
  <c r="BL582" i="7"/>
  <c r="BO582" i="7"/>
  <c r="AR510" i="7"/>
  <c r="AQ510" i="7"/>
  <c r="AJ557" i="7"/>
  <c r="AK557" i="7"/>
  <c r="AQ552" i="7"/>
  <c r="AR552" i="7"/>
  <c r="BL594" i="7"/>
  <c r="AR624" i="7"/>
  <c r="AU624" i="7" s="1"/>
  <c r="AQ624" i="7"/>
  <c r="AT624" i="7" s="1"/>
  <c r="AF605" i="7"/>
  <c r="AC604" i="7" s="1"/>
  <c r="AG605" i="7"/>
  <c r="AD604" i="7" s="1"/>
  <c r="AG576" i="7"/>
  <c r="AD575" i="7" s="1"/>
  <c r="AF576" i="7"/>
  <c r="AD576" i="7"/>
  <c r="BL565" i="7"/>
  <c r="AC620" i="7"/>
  <c r="AD620" i="7"/>
  <c r="AF620" i="7"/>
  <c r="AG620" i="7"/>
  <c r="AD619" i="7" s="1"/>
  <c r="AY618" i="7"/>
  <c r="BB618" i="7" s="1"/>
  <c r="AX618" i="7"/>
  <c r="BA618" i="7" s="1"/>
  <c r="AJ629" i="7"/>
  <c r="AM629" i="7" s="1"/>
  <c r="AK629" i="7"/>
  <c r="AN629" i="7" s="1"/>
  <c r="AX665" i="7"/>
  <c r="BA665" i="7" s="1"/>
  <c r="AY665" i="7"/>
  <c r="BB665" i="7" s="1"/>
  <c r="AF675" i="7"/>
  <c r="AC675" i="7"/>
  <c r="AD675" i="7"/>
  <c r="AG675" i="7"/>
  <c r="AD674" i="7" s="1"/>
  <c r="BE706" i="7"/>
  <c r="BO706" i="7" s="1"/>
  <c r="BF706" i="7"/>
  <c r="BI706" i="7" s="1"/>
  <c r="BQ607" i="7"/>
  <c r="BJ607" i="7"/>
  <c r="BL621" i="7"/>
  <c r="AH598" i="7"/>
  <c r="AC597" i="7"/>
  <c r="BE622" i="7"/>
  <c r="BH622" i="7" s="1"/>
  <c r="BF622" i="7"/>
  <c r="BI622" i="7" s="1"/>
  <c r="BC617" i="7"/>
  <c r="AQ638" i="7"/>
  <c r="AT638" i="7" s="1"/>
  <c r="AR638" i="7"/>
  <c r="AU638" i="7" s="1"/>
  <c r="BL638" i="7"/>
  <c r="AX653" i="7"/>
  <c r="BA653" i="7" s="1"/>
  <c r="AY653" i="7"/>
  <c r="BB653" i="7" s="1"/>
  <c r="AF698" i="7"/>
  <c r="AG698" i="7"/>
  <c r="AD697" i="7" s="1"/>
  <c r="BO709" i="7"/>
  <c r="BL709" i="7"/>
  <c r="BL663" i="7"/>
  <c r="AJ654" i="7"/>
  <c r="AM654" i="7" s="1"/>
  <c r="AK654" i="7"/>
  <c r="AN654" i="7" s="1"/>
  <c r="BH675" i="7"/>
  <c r="AJ690" i="7"/>
  <c r="AM690" i="7" s="1"/>
  <c r="AK690" i="7"/>
  <c r="AN690" i="7" s="1"/>
  <c r="AY697" i="7"/>
  <c r="BB697" i="7" s="1"/>
  <c r="AX697" i="7"/>
  <c r="BA697" i="7" s="1"/>
  <c r="AD729" i="7"/>
  <c r="AC729" i="7"/>
  <c r="AG729" i="7"/>
  <c r="AD728" i="7" s="1"/>
  <c r="AF729" i="7"/>
  <c r="BF717" i="7"/>
  <c r="BI717" i="7" s="1"/>
  <c r="BE717" i="7"/>
  <c r="BO717" i="7" s="1"/>
  <c r="BQ659" i="7"/>
  <c r="BJ659" i="7"/>
  <c r="BQ718" i="7"/>
  <c r="BJ718" i="7"/>
  <c r="AD667" i="7"/>
  <c r="AQ695" i="7"/>
  <c r="AT695" i="7" s="1"/>
  <c r="AR695" i="7"/>
  <c r="AU695" i="7" s="1"/>
  <c r="AF756" i="7"/>
  <c r="AC755" i="7" s="1"/>
  <c r="L755" i="7" s="1"/>
  <c r="AD756" i="7"/>
  <c r="AG756" i="7"/>
  <c r="AD755" i="7" s="1"/>
  <c r="AC756" i="7"/>
  <c r="BE774" i="7"/>
  <c r="BH774" i="7" s="1"/>
  <c r="BF774" i="7"/>
  <c r="BI774" i="7" s="1"/>
  <c r="AH728" i="7"/>
  <c r="AC727" i="7"/>
  <c r="AQ748" i="7"/>
  <c r="AT748" i="7" s="1"/>
  <c r="AR748" i="7"/>
  <c r="AU748" i="7" s="1"/>
  <c r="AJ764" i="7"/>
  <c r="AM764" i="7" s="1"/>
  <c r="AK764" i="7"/>
  <c r="AN764" i="7" s="1"/>
  <c r="AK778" i="7"/>
  <c r="AN778" i="7" s="1"/>
  <c r="AJ778" i="7"/>
  <c r="AM778" i="7" s="1"/>
  <c r="BQ796" i="7"/>
  <c r="BJ796" i="7"/>
  <c r="BJ714" i="7"/>
  <c r="BQ714" i="7"/>
  <c r="AJ828" i="7"/>
  <c r="AM828" i="7" s="1"/>
  <c r="AK828" i="7"/>
  <c r="AN828" i="7" s="1"/>
  <c r="BJ849" i="7"/>
  <c r="BQ849" i="7"/>
  <c r="BF773" i="7"/>
  <c r="BI773" i="7" s="1"/>
  <c r="BE773" i="7"/>
  <c r="BH773" i="7" s="1"/>
  <c r="BL872" i="7"/>
  <c r="BO872" i="7"/>
  <c r="AX912" i="7"/>
  <c r="BA912" i="7" s="1"/>
  <c r="AY912" i="7"/>
  <c r="BB912" i="7" s="1"/>
  <c r="AV998" i="7"/>
  <c r="AJ406" i="7"/>
  <c r="AK406" i="7"/>
  <c r="AR454" i="7"/>
  <c r="AQ454" i="7"/>
  <c r="BF420" i="7"/>
  <c r="BE420" i="7"/>
  <c r="BL452" i="7"/>
  <c r="BE408" i="7"/>
  <c r="BF408" i="7"/>
  <c r="AY480" i="7"/>
  <c r="AX480" i="7"/>
  <c r="BL430" i="7"/>
  <c r="AY437" i="7"/>
  <c r="AX437" i="7"/>
  <c r="BF466" i="7"/>
  <c r="BE466" i="7"/>
  <c r="AX456" i="7"/>
  <c r="AY456" i="7"/>
  <c r="AR474" i="7"/>
  <c r="AQ474" i="7"/>
  <c r="BE580" i="7"/>
  <c r="BF580" i="7"/>
  <c r="BI580" i="7" s="1"/>
  <c r="AQ425" i="7"/>
  <c r="AR425" i="7"/>
  <c r="BL486" i="7"/>
  <c r="AJ455" i="7"/>
  <c r="AK455" i="7"/>
  <c r="BL459" i="7"/>
  <c r="AC592" i="7"/>
  <c r="AG592" i="7"/>
  <c r="AD591" i="7" s="1"/>
  <c r="AD592" i="7"/>
  <c r="AF592" i="7"/>
  <c r="BL492" i="7"/>
  <c r="BL518" i="7"/>
  <c r="BE520" i="7"/>
  <c r="BF520" i="7"/>
  <c r="AK516" i="7"/>
  <c r="AJ516" i="7"/>
  <c r="AJ476" i="7"/>
  <c r="AK476" i="7"/>
  <c r="AQ513" i="7"/>
  <c r="AR513" i="7"/>
  <c r="AR536" i="7"/>
  <c r="AQ536" i="7"/>
  <c r="AQ501" i="7"/>
  <c r="AR501" i="7"/>
  <c r="AK512" i="7"/>
  <c r="AJ512" i="7"/>
  <c r="AV570" i="7"/>
  <c r="AV582" i="7"/>
  <c r="AQ562" i="7"/>
  <c r="AR562" i="7"/>
  <c r="AD572" i="7"/>
  <c r="AC572" i="7"/>
  <c r="AF572" i="7"/>
  <c r="AG572" i="7"/>
  <c r="AD571" i="7" s="1"/>
  <c r="BF540" i="7"/>
  <c r="BE540" i="7"/>
  <c r="AQ564" i="7"/>
  <c r="AR564" i="7"/>
  <c r="AX582" i="7"/>
  <c r="BA582" i="7" s="1"/>
  <c r="AY582" i="7"/>
  <c r="BB582" i="7" s="1"/>
  <c r="BL510" i="7"/>
  <c r="AX594" i="7"/>
  <c r="BA594" i="7" s="1"/>
  <c r="AY594" i="7"/>
  <c r="BB594" i="7" s="1"/>
  <c r="BL569" i="7"/>
  <c r="AF624" i="7"/>
  <c r="AC624" i="7"/>
  <c r="AD624" i="7"/>
  <c r="AG624" i="7"/>
  <c r="AD623" i="7" s="1"/>
  <c r="BL612" i="7"/>
  <c r="AQ565" i="7"/>
  <c r="AR565" i="7"/>
  <c r="AC589" i="7"/>
  <c r="AK618" i="7"/>
  <c r="AN618" i="7" s="1"/>
  <c r="AJ618" i="7"/>
  <c r="AM618" i="7" s="1"/>
  <c r="AD629" i="7"/>
  <c r="AC629" i="7"/>
  <c r="AF629" i="7"/>
  <c r="AC628" i="7" s="1"/>
  <c r="AG629" i="7"/>
  <c r="AD628" i="7" s="1"/>
  <c r="BE669" i="7"/>
  <c r="BH669" i="7" s="1"/>
  <c r="BF669" i="7"/>
  <c r="BI669" i="7" s="1"/>
  <c r="AQ675" i="7"/>
  <c r="AT675" i="7" s="1"/>
  <c r="AR675" i="7"/>
  <c r="AU675" i="7" s="1"/>
  <c r="BL636" i="7"/>
  <c r="BH678" i="7"/>
  <c r="BO678" i="7"/>
  <c r="BL648" i="7"/>
  <c r="BC707" i="7"/>
  <c r="AC626" i="7"/>
  <c r="AV609" i="7"/>
  <c r="BC603" i="7"/>
  <c r="BQ631" i="7"/>
  <c r="BJ631" i="7"/>
  <c r="BO742" i="7"/>
  <c r="AV605" i="7"/>
  <c r="AY638" i="7"/>
  <c r="BB638" i="7" s="1"/>
  <c r="AX638" i="7"/>
  <c r="BA638" i="7" s="1"/>
  <c r="BF651" i="7"/>
  <c r="BI651" i="7" s="1"/>
  <c r="BE651" i="7"/>
  <c r="BO651" i="7" s="1"/>
  <c r="AJ640" i="7"/>
  <c r="AM640" i="7" s="1"/>
  <c r="AK640" i="7"/>
  <c r="AN640" i="7" s="1"/>
  <c r="AK653" i="7"/>
  <c r="AN653" i="7" s="1"/>
  <c r="AJ653" i="7"/>
  <c r="AM653" i="7" s="1"/>
  <c r="BJ723" i="7"/>
  <c r="BQ723" i="7"/>
  <c r="BL657" i="7"/>
  <c r="AQ690" i="7"/>
  <c r="AT690" i="7" s="1"/>
  <c r="AR690" i="7"/>
  <c r="AU690" i="7" s="1"/>
  <c r="AX699" i="7"/>
  <c r="BA699" i="7" s="1"/>
  <c r="AY699" i="7"/>
  <c r="BB699" i="7" s="1"/>
  <c r="BE662" i="7"/>
  <c r="BH662" i="7" s="1"/>
  <c r="BF662" i="7"/>
  <c r="BI662" i="7" s="1"/>
  <c r="AF753" i="7"/>
  <c r="AG753" i="7"/>
  <c r="AD752" i="7" s="1"/>
  <c r="BF637" i="7"/>
  <c r="BI637" i="7" s="1"/>
  <c r="BE637" i="7"/>
  <c r="BH637" i="7" s="1"/>
  <c r="AF713" i="7"/>
  <c r="AG713" i="7"/>
  <c r="AD712" i="7" s="1"/>
  <c r="BC668" i="7"/>
  <c r="AV681" i="7"/>
  <c r="AR795" i="7"/>
  <c r="AU795" i="7" s="1"/>
  <c r="AQ795" i="7"/>
  <c r="AT795" i="7" s="1"/>
  <c r="AC731" i="7"/>
  <c r="AF731" i="7"/>
  <c r="AD731" i="7"/>
  <c r="AG731" i="7"/>
  <c r="AD730" i="7" s="1"/>
  <c r="AV704" i="7"/>
  <c r="BO746" i="7"/>
  <c r="BL746" i="7"/>
  <c r="AJ748" i="7"/>
  <c r="AM748" i="7" s="1"/>
  <c r="AK748" i="7"/>
  <c r="AN748" i="7" s="1"/>
  <c r="AR726" i="7"/>
  <c r="AU726" i="7" s="1"/>
  <c r="AQ726" i="7"/>
  <c r="AT726" i="7" s="1"/>
  <c r="AX733" i="7"/>
  <c r="BA733" i="7" s="1"/>
  <c r="AY733" i="7"/>
  <c r="BB733" i="7" s="1"/>
  <c r="AV774" i="7"/>
  <c r="AX768" i="7"/>
  <c r="BA768" i="7" s="1"/>
  <c r="AY768" i="7"/>
  <c r="BB768" i="7" s="1"/>
  <c r="AK787" i="7"/>
  <c r="AN787" i="7" s="1"/>
  <c r="AJ787" i="7"/>
  <c r="AM787" i="7" s="1"/>
  <c r="BL799" i="7"/>
  <c r="BO799" i="7"/>
  <c r="AR734" i="7"/>
  <c r="AU734" i="7" s="1"/>
  <c r="AQ734" i="7"/>
  <c r="AT734" i="7" s="1"/>
  <c r="BH779" i="7"/>
  <c r="BO779" i="7"/>
  <c r="AV814" i="7"/>
  <c r="BJ844" i="7"/>
  <c r="BQ844" i="7"/>
  <c r="BC826" i="7"/>
  <c r="BJ860" i="7"/>
  <c r="BQ860" i="7"/>
  <c r="AF971" i="7"/>
  <c r="AG971" i="7"/>
  <c r="AD970" i="7" s="1"/>
  <c r="BJ905" i="7"/>
  <c r="BQ905" i="7"/>
  <c r="BJ922" i="7"/>
  <c r="BQ922" i="7"/>
  <c r="AX957" i="7"/>
  <c r="BA957" i="7" s="1"/>
  <c r="AY957" i="7"/>
  <c r="BB957" i="7" s="1"/>
  <c r="AJ955" i="7"/>
  <c r="AM955" i="7" s="1"/>
  <c r="AK955" i="7"/>
  <c r="AN955" i="7" s="1"/>
  <c r="BJ940" i="7"/>
  <c r="BQ940" i="7"/>
  <c r="AO996" i="7"/>
  <c r="BE482" i="7"/>
  <c r="BF482" i="7"/>
  <c r="AY452" i="7"/>
  <c r="AX452" i="7"/>
  <c r="AQ408" i="7"/>
  <c r="AR408" i="7"/>
  <c r="BL428" i="7"/>
  <c r="AK480" i="7"/>
  <c r="AJ480" i="7"/>
  <c r="AX430" i="7"/>
  <c r="AY430" i="7"/>
  <c r="BE458" i="7"/>
  <c r="BF458" i="7"/>
  <c r="AK456" i="7"/>
  <c r="AJ456" i="7"/>
  <c r="AY417" i="7"/>
  <c r="AX417" i="7"/>
  <c r="BE497" i="7"/>
  <c r="BF497" i="7"/>
  <c r="AR580" i="7"/>
  <c r="AU580" i="7" s="1"/>
  <c r="AQ580" i="7"/>
  <c r="AT580" i="7" s="1"/>
  <c r="BE486" i="7"/>
  <c r="BF486" i="7"/>
  <c r="AQ459" i="7"/>
  <c r="AR459" i="7"/>
  <c r="AX497" i="7"/>
  <c r="AY497" i="7"/>
  <c r="BE568" i="7"/>
  <c r="BF568" i="7"/>
  <c r="BL602" i="7"/>
  <c r="BO602" i="7"/>
  <c r="AY492" i="7"/>
  <c r="AX492" i="7"/>
  <c r="AQ538" i="7"/>
  <c r="AR538" i="7"/>
  <c r="BL483" i="7"/>
  <c r="AJ523" i="7"/>
  <c r="AK523" i="7"/>
  <c r="AQ479" i="7"/>
  <c r="AR479" i="7"/>
  <c r="AY520" i="7"/>
  <c r="AX520" i="7"/>
  <c r="BF488" i="7"/>
  <c r="BE488" i="7"/>
  <c r="BF501" i="7"/>
  <c r="BE501" i="7"/>
  <c r="BE512" i="7"/>
  <c r="BF512" i="7"/>
  <c r="BQ578" i="7"/>
  <c r="BJ578" i="7"/>
  <c r="AC574" i="7"/>
  <c r="BE562" i="7"/>
  <c r="BF562" i="7"/>
  <c r="AR540" i="7"/>
  <c r="AQ540" i="7"/>
  <c r="BF581" i="7"/>
  <c r="BI581" i="7" s="1"/>
  <c r="BE581" i="7"/>
  <c r="BO581" i="7" s="1"/>
  <c r="AJ582" i="7"/>
  <c r="AM582" i="7" s="1"/>
  <c r="AK582" i="7"/>
  <c r="AN582" i="7" s="1"/>
  <c r="AQ594" i="7"/>
  <c r="AT594" i="7" s="1"/>
  <c r="AR594" i="7"/>
  <c r="AU594" i="7" s="1"/>
  <c r="AJ608" i="7"/>
  <c r="AM608" i="7" s="1"/>
  <c r="AK608" i="7"/>
  <c r="AN608" i="7" s="1"/>
  <c r="BQ619" i="7"/>
  <c r="BJ619" i="7"/>
  <c r="AJ644" i="7"/>
  <c r="AM644" i="7" s="1"/>
  <c r="AK644" i="7"/>
  <c r="AN644" i="7" s="1"/>
  <c r="BE529" i="7"/>
  <c r="BF529" i="7"/>
  <c r="AK594" i="7"/>
  <c r="AN594" i="7" s="1"/>
  <c r="AJ594" i="7"/>
  <c r="AM594" i="7" s="1"/>
  <c r="AO575" i="7"/>
  <c r="BE601" i="7"/>
  <c r="BF601" i="7"/>
  <c r="BI601" i="7" s="1"/>
  <c r="BE612" i="7"/>
  <c r="BO612" i="7" s="1"/>
  <c r="BF612" i="7"/>
  <c r="BI612" i="7" s="1"/>
  <c r="AJ565" i="7"/>
  <c r="AK565" i="7"/>
  <c r="AC606" i="7"/>
  <c r="AD606" i="7"/>
  <c r="AF606" i="7"/>
  <c r="AC605" i="7" s="1"/>
  <c r="AG606" i="7"/>
  <c r="AD605" i="7" s="1"/>
  <c r="BC649" i="7"/>
  <c r="BC681" i="7"/>
  <c r="AO631" i="7"/>
  <c r="AX669" i="7"/>
  <c r="BA669" i="7" s="1"/>
  <c r="AY669" i="7"/>
  <c r="BB669" i="7" s="1"/>
  <c r="BC608" i="7"/>
  <c r="BE636" i="7"/>
  <c r="BO636" i="7" s="1"/>
  <c r="BF636" i="7"/>
  <c r="BI636" i="7" s="1"/>
  <c r="AD683" i="7"/>
  <c r="AH684" i="7"/>
  <c r="AQ626" i="7"/>
  <c r="AT626" i="7" s="1"/>
  <c r="AR626" i="7"/>
  <c r="AU626" i="7" s="1"/>
  <c r="BE648" i="7"/>
  <c r="BO648" i="7" s="1"/>
  <c r="BF648" i="7"/>
  <c r="BI648" i="7" s="1"/>
  <c r="BJ681" i="7"/>
  <c r="BQ681" i="7"/>
  <c r="BQ661" i="7"/>
  <c r="BJ661" i="7"/>
  <c r="BL616" i="7"/>
  <c r="BE641" i="7"/>
  <c r="BF641" i="7"/>
  <c r="BI641" i="7" s="1"/>
  <c r="BJ684" i="7"/>
  <c r="BQ684" i="7"/>
  <c r="BJ705" i="7"/>
  <c r="BQ705" i="7"/>
  <c r="AO636" i="7"/>
  <c r="AJ638" i="7"/>
  <c r="AM638" i="7" s="1"/>
  <c r="AK638" i="7"/>
  <c r="AN638" i="7" s="1"/>
  <c r="AO596" i="7"/>
  <c r="AX651" i="7"/>
  <c r="BA651" i="7" s="1"/>
  <c r="AY651" i="7"/>
  <c r="BB651" i="7" s="1"/>
  <c r="AO624" i="7"/>
  <c r="BL640" i="7"/>
  <c r="BL653" i="7"/>
  <c r="AQ767" i="7"/>
  <c r="AT767" i="7" s="1"/>
  <c r="AR767" i="7"/>
  <c r="AU767" i="7" s="1"/>
  <c r="AV669" i="7"/>
  <c r="AJ708" i="7"/>
  <c r="AM708" i="7" s="1"/>
  <c r="AK708" i="7"/>
  <c r="AN708" i="7" s="1"/>
  <c r="AH647" i="7"/>
  <c r="AR655" i="7"/>
  <c r="AU655" i="7" s="1"/>
  <c r="AQ655" i="7"/>
  <c r="AT655" i="7" s="1"/>
  <c r="AQ687" i="7"/>
  <c r="AT687" i="7" s="1"/>
  <c r="AR687" i="7"/>
  <c r="AU687" i="7" s="1"/>
  <c r="AV706" i="7"/>
  <c r="BQ602" i="7"/>
  <c r="BJ602" i="7"/>
  <c r="BL679" i="7"/>
  <c r="AO716" i="7"/>
  <c r="AJ753" i="7"/>
  <c r="AM753" i="7" s="1"/>
  <c r="AK753" i="7"/>
  <c r="AN753" i="7" s="1"/>
  <c r="AX692" i="7"/>
  <c r="BA692" i="7" s="1"/>
  <c r="AY692" i="7"/>
  <c r="BB692" i="7" s="1"/>
  <c r="BC682" i="7"/>
  <c r="BQ732" i="7"/>
  <c r="BJ732" i="7"/>
  <c r="BE750" i="7"/>
  <c r="BH750" i="7" s="1"/>
  <c r="BF750" i="7"/>
  <c r="BI750" i="7" s="1"/>
  <c r="AF761" i="7"/>
  <c r="AG761" i="7"/>
  <c r="AD760" i="7" s="1"/>
  <c r="AO692" i="7"/>
  <c r="BJ776" i="7"/>
  <c r="BQ776" i="7"/>
  <c r="AQ739" i="7"/>
  <c r="AT739" i="7" s="1"/>
  <c r="AR739" i="7"/>
  <c r="AU739" i="7" s="1"/>
  <c r="AR746" i="7"/>
  <c r="AU746" i="7" s="1"/>
  <c r="AQ746" i="7"/>
  <c r="AT746" i="7" s="1"/>
  <c r="BF769" i="7"/>
  <c r="BI769" i="7" s="1"/>
  <c r="BE769" i="7"/>
  <c r="BH769" i="7" s="1"/>
  <c r="AQ722" i="7"/>
  <c r="AT722" i="7" s="1"/>
  <c r="AR722" i="7"/>
  <c r="AU722" i="7" s="1"/>
  <c r="AR765" i="7"/>
  <c r="AU765" i="7" s="1"/>
  <c r="AQ765" i="7"/>
  <c r="AT765" i="7" s="1"/>
  <c r="AQ755" i="7"/>
  <c r="AT755" i="7" s="1"/>
  <c r="AR755" i="7"/>
  <c r="AU755" i="7" s="1"/>
  <c r="AO798" i="7"/>
  <c r="BC655" i="7"/>
  <c r="BL738" i="7"/>
  <c r="BF815" i="7"/>
  <c r="BI815" i="7" s="1"/>
  <c r="BE815" i="7"/>
  <c r="BO815" i="7" s="1"/>
  <c r="AR766" i="7"/>
  <c r="AU766" i="7" s="1"/>
  <c r="AQ766" i="7"/>
  <c r="AT766" i="7" s="1"/>
  <c r="AO809" i="7"/>
  <c r="BL829" i="7"/>
  <c r="BC861" i="7"/>
  <c r="BJ961" i="7"/>
  <c r="BQ961" i="7"/>
  <c r="AV923" i="7"/>
  <c r="AO880" i="7"/>
  <c r="BC985" i="7"/>
  <c r="AO943" i="7"/>
  <c r="AH991" i="7"/>
  <c r="AC990" i="7"/>
  <c r="AR458" i="7"/>
  <c r="AQ458" i="7"/>
  <c r="BL417" i="7"/>
  <c r="AJ451" i="7"/>
  <c r="AK451" i="7"/>
  <c r="BL421" i="7"/>
  <c r="AG580" i="7"/>
  <c r="AD579" i="7" s="1"/>
  <c r="AC580" i="7"/>
  <c r="AF580" i="7"/>
  <c r="AD580" i="7"/>
  <c r="AQ486" i="7"/>
  <c r="AR486" i="7"/>
  <c r="AQ455" i="7"/>
  <c r="AR455" i="7"/>
  <c r="BE459" i="7"/>
  <c r="BF459" i="7"/>
  <c r="AR568" i="7"/>
  <c r="AQ568" i="7"/>
  <c r="AT568" i="7" s="1"/>
  <c r="AY602" i="7"/>
  <c r="BB602" i="7" s="1"/>
  <c r="AX602" i="7"/>
  <c r="BA602" i="7" s="1"/>
  <c r="AJ492" i="7"/>
  <c r="AK492" i="7"/>
  <c r="AQ511" i="7"/>
  <c r="AR511" i="7"/>
  <c r="AR464" i="7"/>
  <c r="AQ464" i="7"/>
  <c r="AK483" i="7"/>
  <c r="AJ483" i="7"/>
  <c r="AQ508" i="7"/>
  <c r="AR508" i="7"/>
  <c r="BE538" i="7"/>
  <c r="BF538" i="7"/>
  <c r="BE524" i="7"/>
  <c r="BF524" i="7"/>
  <c r="BL500" i="7"/>
  <c r="AQ521" i="7"/>
  <c r="AR521" i="7"/>
  <c r="BL536" i="7"/>
  <c r="BE598" i="7"/>
  <c r="BH598" i="7" s="1"/>
  <c r="BF598" i="7"/>
  <c r="BI598" i="7" s="1"/>
  <c r="BL488" i="7"/>
  <c r="BL501" i="7"/>
  <c r="BE594" i="7"/>
  <c r="BO594" i="7" s="1"/>
  <c r="BF594" i="7"/>
  <c r="BI594" i="7" s="1"/>
  <c r="BJ573" i="7"/>
  <c r="BQ573" i="7"/>
  <c r="BL553" i="7"/>
  <c r="BL562" i="7"/>
  <c r="AV591" i="7"/>
  <c r="BE584" i="7"/>
  <c r="BO584" i="7" s="1"/>
  <c r="BF584" i="7"/>
  <c r="BI584" i="7" s="1"/>
  <c r="BE608" i="7"/>
  <c r="BO608" i="7" s="1"/>
  <c r="BF608" i="7"/>
  <c r="BI608" i="7" s="1"/>
  <c r="BE644" i="7"/>
  <c r="BO644" i="7" s="1"/>
  <c r="BF644" i="7"/>
  <c r="BI644" i="7" s="1"/>
  <c r="AY490" i="7"/>
  <c r="AX490" i="7"/>
  <c r="AX529" i="7"/>
  <c r="AY529" i="7"/>
  <c r="AQ557" i="7"/>
  <c r="AR557" i="7"/>
  <c r="AK601" i="7"/>
  <c r="AN601" i="7" s="1"/>
  <c r="AJ601" i="7"/>
  <c r="AM601" i="7" s="1"/>
  <c r="AQ612" i="7"/>
  <c r="AT612" i="7" s="1"/>
  <c r="AR612" i="7"/>
  <c r="AU612" i="7" s="1"/>
  <c r="BE606" i="7"/>
  <c r="BO606" i="7" s="1"/>
  <c r="BF606" i="7"/>
  <c r="BI606" i="7" s="1"/>
  <c r="BC629" i="7"/>
  <c r="BL669" i="7"/>
  <c r="AH586" i="7"/>
  <c r="AQ636" i="7"/>
  <c r="AT636" i="7" s="1"/>
  <c r="AR636" i="7"/>
  <c r="AU636" i="7" s="1"/>
  <c r="BL626" i="7"/>
  <c r="BO626" i="7"/>
  <c r="AQ648" i="7"/>
  <c r="AT648" i="7" s="1"/>
  <c r="AR648" i="7"/>
  <c r="AU648" i="7" s="1"/>
  <c r="BL682" i="7"/>
  <c r="BO682" i="7"/>
  <c r="AJ616" i="7"/>
  <c r="AM616" i="7" s="1"/>
  <c r="AK616" i="7"/>
  <c r="AN616" i="7" s="1"/>
  <c r="AX641" i="7"/>
  <c r="BA641" i="7" s="1"/>
  <c r="AY641" i="7"/>
  <c r="BB641" i="7" s="1"/>
  <c r="AO605" i="7"/>
  <c r="BL688" i="7"/>
  <c r="BO688" i="7"/>
  <c r="AF651" i="7"/>
  <c r="AC650" i="7" s="1"/>
  <c r="AG651" i="7"/>
  <c r="AD650" i="7" s="1"/>
  <c r="AC651" i="7"/>
  <c r="AX698" i="7"/>
  <c r="BA698" i="7" s="1"/>
  <c r="AY698" i="7"/>
  <c r="BB698" i="7" s="1"/>
  <c r="AK709" i="7"/>
  <c r="AN709" i="7" s="1"/>
  <c r="AJ709" i="7"/>
  <c r="AM709" i="7" s="1"/>
  <c r="BE687" i="7"/>
  <c r="BH687" i="7" s="1"/>
  <c r="BF687" i="7"/>
  <c r="BI687" i="7" s="1"/>
  <c r="AJ679" i="7"/>
  <c r="AM679" i="7" s="1"/>
  <c r="AK679" i="7"/>
  <c r="AN679" i="7" s="1"/>
  <c r="AJ729" i="7"/>
  <c r="AM729" i="7" s="1"/>
  <c r="AK729" i="7"/>
  <c r="AN729" i="7" s="1"/>
  <c r="AJ686" i="7"/>
  <c r="AM686" i="7" s="1"/>
  <c r="AK686" i="7"/>
  <c r="AN686" i="7" s="1"/>
  <c r="AQ696" i="7"/>
  <c r="AT696" i="7" s="1"/>
  <c r="AR696" i="7"/>
  <c r="AU696" i="7" s="1"/>
  <c r="BQ777" i="7"/>
  <c r="AQ663" i="7"/>
  <c r="AT663" i="7" s="1"/>
  <c r="AR663" i="7"/>
  <c r="AU663" i="7" s="1"/>
  <c r="AX713" i="7"/>
  <c r="BA713" i="7" s="1"/>
  <c r="AY713" i="7"/>
  <c r="BB713" i="7" s="1"/>
  <c r="AV742" i="7"/>
  <c r="AC777" i="7"/>
  <c r="AH778" i="7"/>
  <c r="AK739" i="7"/>
  <c r="AN739" i="7" s="1"/>
  <c r="AJ739" i="7"/>
  <c r="AM739" i="7" s="1"/>
  <c r="BL770" i="7"/>
  <c r="BJ729" i="7"/>
  <c r="BQ729" i="7"/>
  <c r="AC742" i="7"/>
  <c r="BJ838" i="7"/>
  <c r="BQ838" i="7"/>
  <c r="AV849" i="7"/>
  <c r="BO905" i="7"/>
  <c r="BL905" i="7"/>
  <c r="AQ937" i="7"/>
  <c r="AT937" i="7" s="1"/>
  <c r="AR937" i="7"/>
  <c r="AU937" i="7" s="1"/>
  <c r="BQ878" i="7"/>
  <c r="BJ878" i="7"/>
  <c r="BJ913" i="7"/>
  <c r="BQ913" i="7"/>
  <c r="BO907" i="7"/>
  <c r="BL907" i="7"/>
  <c r="BL402" i="7"/>
  <c r="AY468" i="7"/>
  <c r="AX468" i="7"/>
  <c r="BF413" i="7"/>
  <c r="BE413" i="7"/>
  <c r="BE428" i="7"/>
  <c r="BF428" i="7"/>
  <c r="AC417" i="7"/>
  <c r="AD417" i="7"/>
  <c r="AY421" i="7"/>
  <c r="AX421" i="7"/>
  <c r="BL590" i="7"/>
  <c r="BO590" i="7"/>
  <c r="BF484" i="7"/>
  <c r="BE484" i="7"/>
  <c r="AJ602" i="7"/>
  <c r="AM602" i="7" s="1"/>
  <c r="AK602" i="7"/>
  <c r="AN602" i="7" s="1"/>
  <c r="BF464" i="7"/>
  <c r="BE464" i="7"/>
  <c r="BE483" i="7"/>
  <c r="BF483" i="7"/>
  <c r="BE503" i="7"/>
  <c r="BF503" i="7"/>
  <c r="BE508" i="7"/>
  <c r="BF508" i="7"/>
  <c r="AQ520" i="7"/>
  <c r="AR520" i="7"/>
  <c r="BL538" i="7"/>
  <c r="BF513" i="7"/>
  <c r="BE513" i="7"/>
  <c r="AQ524" i="7"/>
  <c r="AR524" i="7"/>
  <c r="BL521" i="7"/>
  <c r="AQ500" i="7"/>
  <c r="AR500" i="7"/>
  <c r="AC570" i="7"/>
  <c r="L570" i="7" s="1"/>
  <c r="AD570" i="7"/>
  <c r="M570" i="7" s="1"/>
  <c r="BL598" i="7"/>
  <c r="AY488" i="7"/>
  <c r="AX488" i="7"/>
  <c r="AJ416" i="7"/>
  <c r="AK416" i="7"/>
  <c r="AJ501" i="7"/>
  <c r="AK501" i="7"/>
  <c r="BH587" i="7"/>
  <c r="BF502" i="7"/>
  <c r="BE502" i="7"/>
  <c r="AR553" i="7"/>
  <c r="AQ553" i="7"/>
  <c r="AX562" i="7"/>
  <c r="AY562" i="7"/>
  <c r="BE541" i="7"/>
  <c r="BF541" i="7"/>
  <c r="AQ584" i="7"/>
  <c r="AT584" i="7" s="1"/>
  <c r="AR584" i="7"/>
  <c r="AU584" i="7" s="1"/>
  <c r="AR608" i="7"/>
  <c r="AU608" i="7" s="1"/>
  <c r="AQ608" i="7"/>
  <c r="AT608" i="7" s="1"/>
  <c r="BL630" i="7"/>
  <c r="BO630" i="7"/>
  <c r="AR644" i="7"/>
  <c r="AU644" i="7" s="1"/>
  <c r="AQ644" i="7"/>
  <c r="AT644" i="7" s="1"/>
  <c r="AY510" i="7"/>
  <c r="AX510" i="7"/>
  <c r="BL490" i="7"/>
  <c r="BO646" i="7"/>
  <c r="BL646" i="7"/>
  <c r="AF612" i="7"/>
  <c r="AG612" i="7"/>
  <c r="AD611" i="7" s="1"/>
  <c r="BL606" i="7"/>
  <c r="AX632" i="7"/>
  <c r="BA632" i="7" s="1"/>
  <c r="AY632" i="7"/>
  <c r="BB632" i="7" s="1"/>
  <c r="AQ614" i="7"/>
  <c r="AT614" i="7" s="1"/>
  <c r="AR614" i="7"/>
  <c r="AU614" i="7" s="1"/>
  <c r="AQ621" i="7"/>
  <c r="AT621" i="7" s="1"/>
  <c r="AR621" i="7"/>
  <c r="AU621" i="7" s="1"/>
  <c r="AC642" i="7"/>
  <c r="AD642" i="7"/>
  <c r="AF642" i="7"/>
  <c r="AC641" i="7" s="1"/>
  <c r="AG642" i="7"/>
  <c r="AD641" i="7" s="1"/>
  <c r="AX671" i="7"/>
  <c r="BA671" i="7" s="1"/>
  <c r="AY671" i="7"/>
  <c r="BB671" i="7" s="1"/>
  <c r="AF636" i="7"/>
  <c r="AG636" i="7"/>
  <c r="AD635" i="7" s="1"/>
  <c r="AY626" i="7"/>
  <c r="BB626" i="7" s="1"/>
  <c r="AX626" i="7"/>
  <c r="BA626" i="7" s="1"/>
  <c r="AF648" i="7"/>
  <c r="AG648" i="7"/>
  <c r="AD647" i="7" s="1"/>
  <c r="AC682" i="7"/>
  <c r="AF682" i="7"/>
  <c r="AD682" i="7"/>
  <c r="AG682" i="7"/>
  <c r="AD681" i="7" s="1"/>
  <c r="AF716" i="7"/>
  <c r="AG716" i="7"/>
  <c r="AD715" i="7" s="1"/>
  <c r="AC716" i="7"/>
  <c r="AD716" i="7"/>
  <c r="BC620" i="7"/>
  <c r="AC646" i="7"/>
  <c r="AC634" i="7"/>
  <c r="AX616" i="7"/>
  <c r="BA616" i="7" s="1"/>
  <c r="AY616" i="7"/>
  <c r="BB616" i="7" s="1"/>
  <c r="AF641" i="7"/>
  <c r="AC640" i="7" s="1"/>
  <c r="AG641" i="7"/>
  <c r="AD640" i="7" s="1"/>
  <c r="AQ688" i="7"/>
  <c r="AT688" i="7" s="1"/>
  <c r="AR688" i="7"/>
  <c r="AU688" i="7" s="1"/>
  <c r="BE715" i="7"/>
  <c r="BO715" i="7" s="1"/>
  <c r="BF715" i="7"/>
  <c r="BI715" i="7" s="1"/>
  <c r="AQ622" i="7"/>
  <c r="AT622" i="7" s="1"/>
  <c r="AR622" i="7"/>
  <c r="AU622" i="7" s="1"/>
  <c r="AX687" i="7"/>
  <c r="BA687" i="7" s="1"/>
  <c r="AY687" i="7"/>
  <c r="BB687" i="7" s="1"/>
  <c r="BL698" i="7"/>
  <c r="AV701" i="7"/>
  <c r="AK655" i="7"/>
  <c r="AN655" i="7" s="1"/>
  <c r="AJ655" i="7"/>
  <c r="AM655" i="7" s="1"/>
  <c r="AH688" i="7"/>
  <c r="AC687" i="7"/>
  <c r="AV707" i="7"/>
  <c r="AJ717" i="7"/>
  <c r="AM717" i="7" s="1"/>
  <c r="AK717" i="7"/>
  <c r="AN717" i="7" s="1"/>
  <c r="AJ696" i="7"/>
  <c r="AM696" i="7" s="1"/>
  <c r="AK696" i="7"/>
  <c r="AN696" i="7" s="1"/>
  <c r="AD711" i="7"/>
  <c r="AX721" i="7"/>
  <c r="BA721" i="7" s="1"/>
  <c r="AY721" i="7"/>
  <c r="BB721" i="7" s="1"/>
  <c r="BL637" i="7"/>
  <c r="AY663" i="7"/>
  <c r="BB663" i="7" s="1"/>
  <c r="AX663" i="7"/>
  <c r="BA663" i="7" s="1"/>
  <c r="AV710" i="7"/>
  <c r="AH669" i="7"/>
  <c r="AC668" i="7"/>
  <c r="AV656" i="7"/>
  <c r="AQ736" i="7"/>
  <c r="AT736" i="7" s="1"/>
  <c r="AR736" i="7"/>
  <c r="AU736" i="7" s="1"/>
  <c r="AQ750" i="7"/>
  <c r="AT750" i="7" s="1"/>
  <c r="AR750" i="7"/>
  <c r="AU750" i="7" s="1"/>
  <c r="AY762" i="7"/>
  <c r="BB762" i="7" s="1"/>
  <c r="AX762" i="7"/>
  <c r="BA762" i="7" s="1"/>
  <c r="AX778" i="7"/>
  <c r="BA778" i="7" s="1"/>
  <c r="AY778" i="7"/>
  <c r="BB778" i="7" s="1"/>
  <c r="BH735" i="7"/>
  <c r="BH782" i="7"/>
  <c r="AX734" i="7"/>
  <c r="BA734" i="7" s="1"/>
  <c r="AY734" i="7"/>
  <c r="BB734" i="7" s="1"/>
  <c r="BJ707" i="7"/>
  <c r="BQ707" i="7"/>
  <c r="BJ758" i="7"/>
  <c r="BQ758" i="7"/>
  <c r="AJ738" i="7"/>
  <c r="AM738" i="7" s="1"/>
  <c r="AK738" i="7"/>
  <c r="AN738" i="7" s="1"/>
  <c r="BH789" i="7"/>
  <c r="BO789" i="7"/>
  <c r="AO713" i="7"/>
  <c r="BL783" i="7"/>
  <c r="BO783" i="7"/>
  <c r="AV747" i="7"/>
  <c r="BQ755" i="7"/>
  <c r="BJ755" i="7"/>
  <c r="AG812" i="7"/>
  <c r="AD811" i="7" s="1"/>
  <c r="AC812" i="7"/>
  <c r="AF812" i="7"/>
  <c r="BC798" i="7"/>
  <c r="BE868" i="7"/>
  <c r="BH868" i="7" s="1"/>
  <c r="BF868" i="7"/>
  <c r="BI868" i="7" s="1"/>
  <c r="BJ963" i="7"/>
  <c r="BQ963" i="7"/>
  <c r="AO891" i="7"/>
  <c r="BC901" i="7"/>
  <c r="AO900" i="7"/>
  <c r="BE926" i="7"/>
  <c r="BH926" i="7" s="1"/>
  <c r="BF926" i="7"/>
  <c r="BI926" i="7" s="1"/>
  <c r="BC881" i="7"/>
  <c r="AJ521" i="7"/>
  <c r="AK521" i="7"/>
  <c r="AX538" i="7"/>
  <c r="AY538" i="7"/>
  <c r="AK500" i="7"/>
  <c r="AJ500" i="7"/>
  <c r="BL570" i="7"/>
  <c r="AX598" i="7"/>
  <c r="BA598" i="7" s="1"/>
  <c r="AY598" i="7"/>
  <c r="BB598" i="7" s="1"/>
  <c r="AJ488" i="7"/>
  <c r="AK488" i="7"/>
  <c r="BE526" i="7"/>
  <c r="BF526" i="7"/>
  <c r="BL416" i="7"/>
  <c r="AX541" i="7"/>
  <c r="AY541" i="7"/>
  <c r="BF588" i="7"/>
  <c r="BI588" i="7" s="1"/>
  <c r="BE588" i="7"/>
  <c r="BO588" i="7" s="1"/>
  <c r="BL502" i="7"/>
  <c r="AJ553" i="7"/>
  <c r="AK553" i="7"/>
  <c r="BL541" i="7"/>
  <c r="AJ562" i="7"/>
  <c r="AK562" i="7"/>
  <c r="BL560" i="7"/>
  <c r="AD584" i="7"/>
  <c r="AC584" i="7"/>
  <c r="AF584" i="7"/>
  <c r="AG584" i="7"/>
  <c r="AD583" i="7" s="1"/>
  <c r="BF600" i="7"/>
  <c r="BI600" i="7" s="1"/>
  <c r="BE600" i="7"/>
  <c r="BO600" i="7" s="1"/>
  <c r="AF608" i="7"/>
  <c r="AG608" i="7"/>
  <c r="AD607" i="7" s="1"/>
  <c r="AX630" i="7"/>
  <c r="BA630" i="7" s="1"/>
  <c r="AY630" i="7"/>
  <c r="BB630" i="7" s="1"/>
  <c r="AF644" i="7"/>
  <c r="AG644" i="7"/>
  <c r="AD643" i="7" s="1"/>
  <c r="BF510" i="7"/>
  <c r="BE510" i="7"/>
  <c r="AK490" i="7"/>
  <c r="AJ490" i="7"/>
  <c r="BL529" i="7"/>
  <c r="AY646" i="7"/>
  <c r="BB646" i="7" s="1"/>
  <c r="AX646" i="7"/>
  <c r="BA646" i="7" s="1"/>
  <c r="BC589" i="7"/>
  <c r="AX606" i="7"/>
  <c r="BA606" i="7" s="1"/>
  <c r="AY606" i="7"/>
  <c r="BB606" i="7" s="1"/>
  <c r="BO617" i="7"/>
  <c r="BL617" i="7"/>
  <c r="AJ632" i="7"/>
  <c r="AM632" i="7" s="1"/>
  <c r="AK632" i="7"/>
  <c r="AN632" i="7" s="1"/>
  <c r="BL614" i="7"/>
  <c r="BO614" i="7"/>
  <c r="BE621" i="7"/>
  <c r="BO621" i="7" s="1"/>
  <c r="BF621" i="7"/>
  <c r="BI621" i="7" s="1"/>
  <c r="BE642" i="7"/>
  <c r="BH642" i="7" s="1"/>
  <c r="BF642" i="7"/>
  <c r="BI642" i="7" s="1"/>
  <c r="AQ671" i="7"/>
  <c r="AT671" i="7" s="1"/>
  <c r="AR671" i="7"/>
  <c r="AU671" i="7" s="1"/>
  <c r="BO702" i="7"/>
  <c r="BH702" i="7"/>
  <c r="AJ609" i="7"/>
  <c r="AM609" i="7" s="1"/>
  <c r="AK609" i="7"/>
  <c r="AN609" i="7" s="1"/>
  <c r="AK626" i="7"/>
  <c r="AN626" i="7" s="1"/>
  <c r="AJ626" i="7"/>
  <c r="AM626" i="7" s="1"/>
  <c r="AF650" i="7"/>
  <c r="AG650" i="7"/>
  <c r="AD649" i="7" s="1"/>
  <c r="AJ682" i="7"/>
  <c r="AM682" i="7" s="1"/>
  <c r="AK682" i="7"/>
  <c r="AN682" i="7" s="1"/>
  <c r="AX716" i="7"/>
  <c r="BA716" i="7" s="1"/>
  <c r="AY716" i="7"/>
  <c r="BB716" i="7" s="1"/>
  <c r="BF616" i="7"/>
  <c r="BI616" i="7" s="1"/>
  <c r="BE616" i="7"/>
  <c r="BO616" i="7" s="1"/>
  <c r="AQ689" i="7"/>
  <c r="AT689" i="7" s="1"/>
  <c r="AR689" i="7"/>
  <c r="AU689" i="7" s="1"/>
  <c r="AK719" i="7"/>
  <c r="AN719" i="7" s="1"/>
  <c r="AJ719" i="7"/>
  <c r="AM719" i="7" s="1"/>
  <c r="AO641" i="7"/>
  <c r="AQ640" i="7"/>
  <c r="AT640" i="7" s="1"/>
  <c r="AR640" i="7"/>
  <c r="AU640" i="7" s="1"/>
  <c r="BC648" i="7"/>
  <c r="AF656" i="7"/>
  <c r="AC655" i="7" s="1"/>
  <c r="AG656" i="7"/>
  <c r="AD655" i="7" s="1"/>
  <c r="BE693" i="7"/>
  <c r="BH693" i="7" s="1"/>
  <c r="BF693" i="7"/>
  <c r="BI693" i="7" s="1"/>
  <c r="BE686" i="7"/>
  <c r="BO686" i="7" s="1"/>
  <c r="BF686" i="7"/>
  <c r="BI686" i="7" s="1"/>
  <c r="AX696" i="7"/>
  <c r="BA696" i="7" s="1"/>
  <c r="AY696" i="7"/>
  <c r="BB696" i="7" s="1"/>
  <c r="AK637" i="7"/>
  <c r="AN637" i="7" s="1"/>
  <c r="AJ637" i="7"/>
  <c r="AM637" i="7" s="1"/>
  <c r="AX677" i="7"/>
  <c r="BA677" i="7" s="1"/>
  <c r="AY677" i="7"/>
  <c r="BB677" i="7" s="1"/>
  <c r="BQ673" i="7"/>
  <c r="BJ673" i="7"/>
  <c r="AC718" i="7"/>
  <c r="BL736" i="7"/>
  <c r="AG750" i="7"/>
  <c r="AD749" i="7" s="1"/>
  <c r="AF750" i="7"/>
  <c r="AC749" i="7" s="1"/>
  <c r="BL763" i="7"/>
  <c r="BJ694" i="7"/>
  <c r="BQ694" i="7"/>
  <c r="AQ714" i="7"/>
  <c r="AT714" i="7" s="1"/>
  <c r="AR714" i="7"/>
  <c r="AU714" i="7" s="1"/>
  <c r="BL788" i="7"/>
  <c r="AG738" i="7"/>
  <c r="AD737" i="7" s="1"/>
  <c r="AC738" i="7"/>
  <c r="AD738" i="7"/>
  <c r="M738" i="7" s="1"/>
  <c r="AF738" i="7"/>
  <c r="BQ768" i="7"/>
  <c r="BJ768" i="7"/>
  <c r="AH856" i="7"/>
  <c r="AC855" i="7"/>
  <c r="BJ903" i="7"/>
  <c r="BQ903" i="7"/>
  <c r="BQ900" i="7"/>
  <c r="BJ900" i="7"/>
  <c r="BJ880" i="7"/>
  <c r="BQ880" i="7"/>
  <c r="BF446" i="7"/>
  <c r="BE446" i="7"/>
  <c r="AQ418" i="7"/>
  <c r="AR418" i="7"/>
  <c r="AQ426" i="7"/>
  <c r="AR426" i="7"/>
  <c r="AK487" i="7"/>
  <c r="AJ487" i="7"/>
  <c r="AR556" i="7"/>
  <c r="AQ556" i="7"/>
  <c r="AJ590" i="7"/>
  <c r="AM590" i="7" s="1"/>
  <c r="AK590" i="7"/>
  <c r="AN590" i="7" s="1"/>
  <c r="BL484" i="7"/>
  <c r="BF460" i="7"/>
  <c r="BE460" i="7"/>
  <c r="AR544" i="7"/>
  <c r="AQ544" i="7"/>
  <c r="AX578" i="7"/>
  <c r="BA578" i="7" s="1"/>
  <c r="AY578" i="7"/>
  <c r="BB578" i="7" s="1"/>
  <c r="AK440" i="7"/>
  <c r="AJ440" i="7"/>
  <c r="BL464" i="7"/>
  <c r="AK538" i="7"/>
  <c r="AJ538" i="7"/>
  <c r="BE500" i="7"/>
  <c r="BF500" i="7"/>
  <c r="AX570" i="7"/>
  <c r="BA570" i="7" s="1"/>
  <c r="AY570" i="7"/>
  <c r="BB570" i="7" s="1"/>
  <c r="AK598" i="7"/>
  <c r="AN598" i="7" s="1"/>
  <c r="AJ598" i="7"/>
  <c r="AM598" i="7" s="1"/>
  <c r="AX501" i="7"/>
  <c r="AY501" i="7"/>
  <c r="BL526" i="7"/>
  <c r="AX416" i="7"/>
  <c r="AY416" i="7"/>
  <c r="AX506" i="7"/>
  <c r="AY506" i="7"/>
  <c r="BF523" i="7"/>
  <c r="BE523" i="7"/>
  <c r="AV577" i="7"/>
  <c r="AQ588" i="7"/>
  <c r="AT588" i="7" s="1"/>
  <c r="AR588" i="7"/>
  <c r="AU588" i="7" s="1"/>
  <c r="AJ502" i="7"/>
  <c r="AK502" i="7"/>
  <c r="AQ541" i="7"/>
  <c r="AR541" i="7"/>
  <c r="AH581" i="7"/>
  <c r="BE560" i="7"/>
  <c r="BF560" i="7"/>
  <c r="AR600" i="7"/>
  <c r="AU600" i="7" s="1"/>
  <c r="AQ600" i="7"/>
  <c r="AT600" i="7" s="1"/>
  <c r="AK630" i="7"/>
  <c r="AN630" i="7" s="1"/>
  <c r="AJ630" i="7"/>
  <c r="AM630" i="7" s="1"/>
  <c r="AY495" i="7"/>
  <c r="AX495" i="7"/>
  <c r="AQ550" i="7"/>
  <c r="AR550" i="7"/>
  <c r="BF490" i="7"/>
  <c r="BE490" i="7"/>
  <c r="AQ529" i="7"/>
  <c r="AR529" i="7"/>
  <c r="AX548" i="7"/>
  <c r="AY548" i="7"/>
  <c r="BO577" i="7"/>
  <c r="BO610" i="7"/>
  <c r="BL610" i="7"/>
  <c r="AJ646" i="7"/>
  <c r="AM646" i="7" s="1"/>
  <c r="AK646" i="7"/>
  <c r="AN646" i="7" s="1"/>
  <c r="BJ593" i="7"/>
  <c r="BQ593" i="7"/>
  <c r="BH591" i="7"/>
  <c r="AK606" i="7"/>
  <c r="AN606" i="7" s="1"/>
  <c r="AJ606" i="7"/>
  <c r="AM606" i="7" s="1"/>
  <c r="AR617" i="7"/>
  <c r="AU617" i="7" s="1"/>
  <c r="AQ617" i="7"/>
  <c r="AT617" i="7" s="1"/>
  <c r="BE632" i="7"/>
  <c r="BO632" i="7" s="1"/>
  <c r="BF632" i="7"/>
  <c r="BI632" i="7" s="1"/>
  <c r="BL667" i="7"/>
  <c r="BO605" i="7"/>
  <c r="BL605" i="7"/>
  <c r="AY614" i="7"/>
  <c r="BB614" i="7" s="1"/>
  <c r="AX614" i="7"/>
  <c r="BA614" i="7" s="1"/>
  <c r="BL642" i="7"/>
  <c r="BE671" i="7"/>
  <c r="BO671" i="7" s="1"/>
  <c r="BF671" i="7"/>
  <c r="BI671" i="7" s="1"/>
  <c r="AJ704" i="7"/>
  <c r="AM704" i="7" s="1"/>
  <c r="AK704" i="7"/>
  <c r="AN704" i="7" s="1"/>
  <c r="BQ643" i="7"/>
  <c r="BJ643" i="7"/>
  <c r="BE674" i="7"/>
  <c r="BH674" i="7" s="1"/>
  <c r="BF674" i="7"/>
  <c r="BI674" i="7" s="1"/>
  <c r="AY609" i="7"/>
  <c r="BB609" i="7" s="1"/>
  <c r="AX609" i="7"/>
  <c r="BA609" i="7" s="1"/>
  <c r="AC670" i="7"/>
  <c r="BJ742" i="7"/>
  <c r="BQ742" i="7"/>
  <c r="BL650" i="7"/>
  <c r="AH643" i="7"/>
  <c r="AV651" i="7"/>
  <c r="AQ616" i="7"/>
  <c r="AT616" i="7" s="1"/>
  <c r="AR616" i="7"/>
  <c r="AU616" i="7" s="1"/>
  <c r="AV606" i="7"/>
  <c r="AO645" i="7"/>
  <c r="BC680" i="7"/>
  <c r="BO689" i="7"/>
  <c r="BL689" i="7"/>
  <c r="BE719" i="7"/>
  <c r="BO719" i="7" s="1"/>
  <c r="BF719" i="7"/>
  <c r="BI719" i="7" s="1"/>
  <c r="AF640" i="7"/>
  <c r="AG640" i="7"/>
  <c r="AD639" i="7" s="1"/>
  <c r="BQ688" i="7"/>
  <c r="BJ688" i="7"/>
  <c r="AQ677" i="7"/>
  <c r="AT677" i="7" s="1"/>
  <c r="AR677" i="7"/>
  <c r="AU677" i="7" s="1"/>
  <c r="BL656" i="7"/>
  <c r="AX693" i="7"/>
  <c r="BA693" i="7" s="1"/>
  <c r="AY693" i="7"/>
  <c r="BB693" i="7" s="1"/>
  <c r="AR709" i="7"/>
  <c r="AU709" i="7" s="1"/>
  <c r="AQ709" i="7"/>
  <c r="AT709" i="7" s="1"/>
  <c r="AY735" i="7"/>
  <c r="BB735" i="7" s="1"/>
  <c r="AX735" i="7"/>
  <c r="BA735" i="7" s="1"/>
  <c r="AO687" i="7"/>
  <c r="BJ701" i="7"/>
  <c r="BQ701" i="7"/>
  <c r="BL677" i="7"/>
  <c r="AH674" i="7"/>
  <c r="BF736" i="7"/>
  <c r="BI736" i="7" s="1"/>
  <c r="BE736" i="7"/>
  <c r="BO736" i="7" s="1"/>
  <c r="AC764" i="7"/>
  <c r="AF764" i="7"/>
  <c r="AG764" i="7"/>
  <c r="AD763" i="7" s="1"/>
  <c r="AD764" i="7"/>
  <c r="AV784" i="7"/>
  <c r="BE756" i="7"/>
  <c r="BO756" i="7" s="1"/>
  <c r="BF756" i="7"/>
  <c r="BI756" i="7" s="1"/>
  <c r="BF757" i="7"/>
  <c r="BI757" i="7" s="1"/>
  <c r="BE757" i="7"/>
  <c r="BH757" i="7" s="1"/>
  <c r="BJ743" i="7"/>
  <c r="BQ743" i="7"/>
  <c r="AQ770" i="7"/>
  <c r="AT770" i="7" s="1"/>
  <c r="AR770" i="7"/>
  <c r="AU770" i="7" s="1"/>
  <c r="AY779" i="7"/>
  <c r="BB779" i="7" s="1"/>
  <c r="AX779" i="7"/>
  <c r="BA779" i="7" s="1"/>
  <c r="AO720" i="7"/>
  <c r="BJ834" i="7"/>
  <c r="BQ834" i="7"/>
  <c r="BJ835" i="7"/>
  <c r="BQ835" i="7"/>
  <c r="BJ783" i="7"/>
  <c r="BQ783" i="7"/>
  <c r="AD915" i="7"/>
  <c r="AH916" i="7"/>
  <c r="BL936" i="7"/>
  <c r="BJ841" i="7"/>
  <c r="BQ841" i="7"/>
  <c r="BQ887" i="7"/>
  <c r="BJ887" i="7"/>
  <c r="AJ909" i="7"/>
  <c r="AM909" i="7" s="1"/>
  <c r="AK909" i="7"/>
  <c r="AN909" i="7" s="1"/>
  <c r="AX951" i="7"/>
  <c r="BA951" i="7" s="1"/>
  <c r="AY951" i="7"/>
  <c r="BB951" i="7" s="1"/>
  <c r="AX953" i="7"/>
  <c r="BA953" i="7" s="1"/>
  <c r="AY953" i="7"/>
  <c r="BB953" i="7" s="1"/>
  <c r="AF927" i="7"/>
  <c r="AD927" i="7"/>
  <c r="AC927" i="7"/>
  <c r="AG927" i="7"/>
  <c r="AD926" i="7" s="1"/>
  <c r="BC994" i="7"/>
  <c r="BJ924" i="7"/>
  <c r="BQ924" i="7"/>
  <c r="AX892" i="7"/>
  <c r="BA892" i="7" s="1"/>
  <c r="AY892" i="7"/>
  <c r="BB892" i="7" s="1"/>
  <c r="AQ980" i="7"/>
  <c r="AT980" i="7" s="1"/>
  <c r="AR980" i="7"/>
  <c r="AU980" i="7" s="1"/>
  <c r="AK895" i="7"/>
  <c r="AN895" i="7" s="1"/>
  <c r="AJ895" i="7"/>
  <c r="AM895" i="7" s="1"/>
  <c r="AQ400" i="7"/>
  <c r="AR400" i="7"/>
  <c r="BL404" i="7"/>
  <c r="BL442" i="7"/>
  <c r="AX422" i="7"/>
  <c r="AY422" i="7"/>
  <c r="AK446" i="7"/>
  <c r="AJ446" i="7"/>
  <c r="AK413" i="7"/>
  <c r="AJ413" i="7"/>
  <c r="BL434" i="7"/>
  <c r="AY429" i="7"/>
  <c r="AX429" i="7"/>
  <c r="AQ417" i="7"/>
  <c r="AR417" i="7"/>
  <c r="BE432" i="7"/>
  <c r="BF432" i="7"/>
  <c r="BL474" i="7"/>
  <c r="BL418" i="7"/>
  <c r="BE426" i="7"/>
  <c r="BF426" i="7"/>
  <c r="BF532" i="7"/>
  <c r="BE532" i="7"/>
  <c r="BQ595" i="7"/>
  <c r="BL487" i="7"/>
  <c r="AX484" i="7"/>
  <c r="AY484" i="7"/>
  <c r="BL460" i="7"/>
  <c r="AJ578" i="7"/>
  <c r="AM578" i="7" s="1"/>
  <c r="AK578" i="7"/>
  <c r="AN578" i="7" s="1"/>
  <c r="BE440" i="7"/>
  <c r="BF440" i="7"/>
  <c r="AY464" i="7"/>
  <c r="AX464" i="7"/>
  <c r="AJ507" i="7"/>
  <c r="AK507" i="7"/>
  <c r="BF528" i="7"/>
  <c r="BE528" i="7"/>
  <c r="AR523" i="7"/>
  <c r="AQ523" i="7"/>
  <c r="AK570" i="7"/>
  <c r="AJ570" i="7"/>
  <c r="AX526" i="7"/>
  <c r="AY526" i="7"/>
  <c r="BE416" i="7"/>
  <c r="BF416" i="7"/>
  <c r="BL506" i="7"/>
  <c r="AG588" i="7"/>
  <c r="AD587" i="7" s="1"/>
  <c r="AF588" i="7"/>
  <c r="AD588" i="7"/>
  <c r="AC588" i="7"/>
  <c r="AR502" i="7"/>
  <c r="AQ502" i="7"/>
  <c r="BF545" i="7"/>
  <c r="BE545" i="7"/>
  <c r="AJ541" i="7"/>
  <c r="AK541" i="7"/>
  <c r="BE586" i="7"/>
  <c r="BH586" i="7" s="1"/>
  <c r="BF586" i="7"/>
  <c r="BI586" i="7" s="1"/>
  <c r="AV598" i="7"/>
  <c r="AR560" i="7"/>
  <c r="AQ560" i="7"/>
  <c r="BE553" i="7"/>
  <c r="BF553" i="7"/>
  <c r="AG600" i="7"/>
  <c r="AD599" i="7" s="1"/>
  <c r="AD600" i="7"/>
  <c r="AC600" i="7"/>
  <c r="AF600" i="7"/>
  <c r="AQ495" i="7"/>
  <c r="AR495" i="7"/>
  <c r="BE550" i="7"/>
  <c r="BF550" i="7"/>
  <c r="AR490" i="7"/>
  <c r="AQ490" i="7"/>
  <c r="AO572" i="7"/>
  <c r="AJ529" i="7"/>
  <c r="AK529" i="7"/>
  <c r="BL548" i="7"/>
  <c r="AX610" i="7"/>
  <c r="BA610" i="7" s="1"/>
  <c r="AY610" i="7"/>
  <c r="BB610" i="7" s="1"/>
  <c r="BE649" i="7"/>
  <c r="BO649" i="7" s="1"/>
  <c r="BF649" i="7"/>
  <c r="BI649" i="7" s="1"/>
  <c r="AV618" i="7"/>
  <c r="BL596" i="7"/>
  <c r="BQ582" i="7"/>
  <c r="BJ582" i="7"/>
  <c r="AC617" i="7"/>
  <c r="AD617" i="7"/>
  <c r="AF617" i="7"/>
  <c r="AC616" i="7" s="1"/>
  <c r="AG617" i="7"/>
  <c r="AD616" i="7" s="1"/>
  <c r="AQ632" i="7"/>
  <c r="AT632" i="7" s="1"/>
  <c r="AR632" i="7"/>
  <c r="AU632" i="7" s="1"/>
  <c r="BE667" i="7"/>
  <c r="BO667" i="7" s="1"/>
  <c r="BF667" i="7"/>
  <c r="BI667" i="7" s="1"/>
  <c r="AJ614" i="7"/>
  <c r="AM614" i="7" s="1"/>
  <c r="AK614" i="7"/>
  <c r="AN614" i="7" s="1"/>
  <c r="AX642" i="7"/>
  <c r="BA642" i="7" s="1"/>
  <c r="AY642" i="7"/>
  <c r="BB642" i="7" s="1"/>
  <c r="AR673" i="7"/>
  <c r="AU673" i="7" s="1"/>
  <c r="AQ673" i="7"/>
  <c r="AT673" i="7" s="1"/>
  <c r="AC704" i="7"/>
  <c r="AG704" i="7"/>
  <c r="AD703" i="7" s="1"/>
  <c r="AD704" i="7"/>
  <c r="AF704" i="7"/>
  <c r="AX674" i="7"/>
  <c r="BA674" i="7" s="1"/>
  <c r="AY674" i="7"/>
  <c r="BB674" i="7" s="1"/>
  <c r="AO685" i="7"/>
  <c r="AG609" i="7"/>
  <c r="AD608" i="7" s="1"/>
  <c r="AC609" i="7"/>
  <c r="AD609" i="7"/>
  <c r="AF609" i="7"/>
  <c r="BO634" i="7"/>
  <c r="BL634" i="7"/>
  <c r="AX672" i="7"/>
  <c r="AY672" i="7"/>
  <c r="BB672" i="7" s="1"/>
  <c r="BA672" i="7"/>
  <c r="BJ682" i="7"/>
  <c r="BQ682" i="7"/>
  <c r="AO613" i="7"/>
  <c r="AQ653" i="7"/>
  <c r="AT653" i="7" s="1"/>
  <c r="AR653" i="7"/>
  <c r="AU653" i="7" s="1"/>
  <c r="AF616" i="7"/>
  <c r="AG616" i="7"/>
  <c r="AD615" i="7" s="1"/>
  <c r="AX628" i="7"/>
  <c r="BA628" i="7" s="1"/>
  <c r="AY628" i="7"/>
  <c r="BB628" i="7" s="1"/>
  <c r="BQ626" i="7"/>
  <c r="BJ626" i="7"/>
  <c r="BE663" i="7"/>
  <c r="BO663" i="7" s="1"/>
  <c r="BF663" i="7"/>
  <c r="BI663" i="7" s="1"/>
  <c r="BL723" i="7"/>
  <c r="BO723" i="7"/>
  <c r="AO628" i="7"/>
  <c r="AJ718" i="7"/>
  <c r="AM718" i="7" s="1"/>
  <c r="AK718" i="7"/>
  <c r="AN718" i="7" s="1"/>
  <c r="BC729" i="7"/>
  <c r="BE656" i="7"/>
  <c r="BH656" i="7" s="1"/>
  <c r="BF656" i="7"/>
  <c r="BI656" i="7" s="1"/>
  <c r="BC652" i="7"/>
  <c r="BF677" i="7"/>
  <c r="BI677" i="7" s="1"/>
  <c r="BE677" i="7"/>
  <c r="BO677" i="7" s="1"/>
  <c r="AR725" i="7"/>
  <c r="AU725" i="7" s="1"/>
  <c r="AQ725" i="7"/>
  <c r="AT725" i="7" s="1"/>
  <c r="AX654" i="7"/>
  <c r="BA654" i="7" s="1"/>
  <c r="AY654" i="7"/>
  <c r="BB654" i="7" s="1"/>
  <c r="BC666" i="7"/>
  <c r="BC702" i="7"/>
  <c r="BC718" i="7"/>
  <c r="AK699" i="7"/>
  <c r="AN699" i="7" s="1"/>
  <c r="AJ699" i="7"/>
  <c r="AM699" i="7" s="1"/>
  <c r="BQ676" i="7"/>
  <c r="BQ660" i="7"/>
  <c r="BJ660" i="7"/>
  <c r="AH687" i="7"/>
  <c r="AC686" i="7"/>
  <c r="AY727" i="7"/>
  <c r="BB727" i="7" s="1"/>
  <c r="AX727" i="7"/>
  <c r="BA727" i="7" s="1"/>
  <c r="AO721" i="7"/>
  <c r="AV759" i="7"/>
  <c r="AX757" i="7"/>
  <c r="BA757" i="7" s="1"/>
  <c r="AY757" i="7"/>
  <c r="BB757" i="7" s="1"/>
  <c r="AX745" i="7"/>
  <c r="BA745" i="7" s="1"/>
  <c r="AY745" i="7"/>
  <c r="BB745" i="7" s="1"/>
  <c r="AX758" i="7"/>
  <c r="BA758" i="7" s="1"/>
  <c r="AY758" i="7"/>
  <c r="BB758" i="7" s="1"/>
  <c r="AK771" i="7"/>
  <c r="AN771" i="7" s="1"/>
  <c r="AJ771" i="7"/>
  <c r="AM771" i="7" s="1"/>
  <c r="AD791" i="7"/>
  <c r="AC791" i="7"/>
  <c r="AF791" i="7"/>
  <c r="AC790" i="7" s="1"/>
  <c r="AG791" i="7"/>
  <c r="AD790" i="7" s="1"/>
  <c r="AJ749" i="7"/>
  <c r="AM749" i="7" s="1"/>
  <c r="AK749" i="7"/>
  <c r="AN749" i="7" s="1"/>
  <c r="AY793" i="7"/>
  <c r="BB793" i="7" s="1"/>
  <c r="AX793" i="7"/>
  <c r="BA793" i="7" s="1"/>
  <c r="AR763" i="7"/>
  <c r="AU763" i="7" s="1"/>
  <c r="AQ763" i="7"/>
  <c r="AT763" i="7" s="1"/>
  <c r="BC740" i="7"/>
  <c r="BQ827" i="7"/>
  <c r="BJ827" i="7"/>
  <c r="BL880" i="7"/>
  <c r="BO880" i="7"/>
  <c r="BJ814" i="7"/>
  <c r="BQ814" i="7"/>
  <c r="AY915" i="7"/>
  <c r="BB915" i="7" s="1"/>
  <c r="AX915" i="7"/>
  <c r="BA915" i="7" s="1"/>
  <c r="BC947" i="7"/>
  <c r="AQ902" i="7"/>
  <c r="AT902" i="7" s="1"/>
  <c r="AR902" i="7"/>
  <c r="AU902" i="7" s="1"/>
  <c r="AO994" i="7"/>
  <c r="AO951" i="7"/>
  <c r="AC389" i="7"/>
  <c r="AD389" i="7"/>
  <c r="AX400" i="7"/>
  <c r="AY400" i="7"/>
  <c r="AY404" i="7"/>
  <c r="AX404" i="7"/>
  <c r="AX442" i="7"/>
  <c r="AY442" i="7"/>
  <c r="AJ422" i="7"/>
  <c r="AK422" i="7"/>
  <c r="AR448" i="7"/>
  <c r="AQ448" i="7"/>
  <c r="BL472" i="7"/>
  <c r="AX434" i="7"/>
  <c r="AY434" i="7"/>
  <c r="BE429" i="7"/>
  <c r="BF429" i="7"/>
  <c r="AR432" i="7"/>
  <c r="AQ432" i="7"/>
  <c r="AR456" i="7"/>
  <c r="AQ456" i="7"/>
  <c r="AX418" i="7"/>
  <c r="AY418" i="7"/>
  <c r="BL426" i="7"/>
  <c r="AR532" i="7"/>
  <c r="AQ532" i="7"/>
  <c r="BL566" i="7"/>
  <c r="BE425" i="7"/>
  <c r="BF425" i="7"/>
  <c r="AK484" i="7"/>
  <c r="AJ484" i="7"/>
  <c r="AY460" i="7"/>
  <c r="AX460" i="7"/>
  <c r="BL554" i="7"/>
  <c r="AQ440" i="7"/>
  <c r="AR440" i="7"/>
  <c r="BL534" i="7"/>
  <c r="BL558" i="7"/>
  <c r="AJ464" i="7"/>
  <c r="AK464" i="7"/>
  <c r="BE499" i="7"/>
  <c r="BF499" i="7"/>
  <c r="BL511" i="7"/>
  <c r="AR528" i="7"/>
  <c r="AQ528" i="7"/>
  <c r="BL523" i="7"/>
  <c r="BL546" i="7"/>
  <c r="BL512" i="7"/>
  <c r="BF518" i="7"/>
  <c r="BE518" i="7"/>
  <c r="AJ506" i="7"/>
  <c r="AK506" i="7"/>
  <c r="BE574" i="7"/>
  <c r="BO574" i="7" s="1"/>
  <c r="BF574" i="7"/>
  <c r="BI574" i="7" s="1"/>
  <c r="BC588" i="7"/>
  <c r="AX557" i="7"/>
  <c r="AY557" i="7"/>
  <c r="BL586" i="7"/>
  <c r="AV589" i="7"/>
  <c r="BH579" i="7"/>
  <c r="AH631" i="7"/>
  <c r="AJ495" i="7"/>
  <c r="AK495" i="7"/>
  <c r="BL550" i="7"/>
  <c r="BF548" i="7"/>
  <c r="BE548" i="7"/>
  <c r="AJ610" i="7"/>
  <c r="AM610" i="7" s="1"/>
  <c r="AK610" i="7"/>
  <c r="AN610" i="7" s="1"/>
  <c r="BL576" i="7"/>
  <c r="BE596" i="7"/>
  <c r="BO596" i="7" s="1"/>
  <c r="BF596" i="7"/>
  <c r="BI596" i="7" s="1"/>
  <c r="AV611" i="7"/>
  <c r="AC632" i="7"/>
  <c r="AF632" i="7"/>
  <c r="AD632" i="7"/>
  <c r="AG632" i="7"/>
  <c r="AD631" i="7" s="1"/>
  <c r="AO668" i="7"/>
  <c r="BC621" i="7"/>
  <c r="AK642" i="7"/>
  <c r="AN642" i="7" s="1"/>
  <c r="AJ642" i="7"/>
  <c r="AM642" i="7" s="1"/>
  <c r="AJ673" i="7"/>
  <c r="AM673" i="7" s="1"/>
  <c r="AK673" i="7"/>
  <c r="AN673" i="7" s="1"/>
  <c r="AV610" i="7"/>
  <c r="BC644" i="7"/>
  <c r="BL674" i="7"/>
  <c r="BE609" i="7"/>
  <c r="BO609" i="7" s="1"/>
  <c r="BF609" i="7"/>
  <c r="BI609" i="7" s="1"/>
  <c r="AX634" i="7"/>
  <c r="BA634" i="7" s="1"/>
  <c r="AY634" i="7"/>
  <c r="BB634" i="7" s="1"/>
  <c r="AJ672" i="7"/>
  <c r="AM672" i="7" s="1"/>
  <c r="AK672" i="7"/>
  <c r="AN672" i="7" s="1"/>
  <c r="AQ694" i="7"/>
  <c r="AT694" i="7" s="1"/>
  <c r="AR694" i="7"/>
  <c r="AU694" i="7" s="1"/>
  <c r="AH611" i="7"/>
  <c r="BL622" i="7"/>
  <c r="AO607" i="7"/>
  <c r="BL628" i="7"/>
  <c r="AV646" i="7"/>
  <c r="AO702" i="7"/>
  <c r="BE628" i="7"/>
  <c r="BO628" i="7" s="1"/>
  <c r="BF628" i="7"/>
  <c r="BI628" i="7" s="1"/>
  <c r="AV645" i="7"/>
  <c r="AV661" i="7"/>
  <c r="AY723" i="7"/>
  <c r="BB723" i="7" s="1"/>
  <c r="AX723" i="7"/>
  <c r="BA723" i="7" s="1"/>
  <c r="BQ697" i="7"/>
  <c r="BJ697" i="7"/>
  <c r="BC712" i="7"/>
  <c r="AJ660" i="7"/>
  <c r="AM660" i="7" s="1"/>
  <c r="AK660" i="7"/>
  <c r="AN660" i="7" s="1"/>
  <c r="AO694" i="7"/>
  <c r="BE699" i="7"/>
  <c r="BO699" i="7" s="1"/>
  <c r="BF699" i="7"/>
  <c r="BI699" i="7" s="1"/>
  <c r="BJ711" i="7"/>
  <c r="BQ711" i="7"/>
  <c r="AX725" i="7"/>
  <c r="BA725" i="7" s="1"/>
  <c r="AY725" i="7"/>
  <c r="BB725" i="7" s="1"/>
  <c r="AK677" i="7"/>
  <c r="AN677" i="7" s="1"/>
  <c r="AJ677" i="7"/>
  <c r="AM677" i="7" s="1"/>
  <c r="BH710" i="7"/>
  <c r="BO710" i="7"/>
  <c r="BC660" i="7"/>
  <c r="AC710" i="7"/>
  <c r="BE788" i="7"/>
  <c r="BO788" i="7" s="1"/>
  <c r="BF788" i="7"/>
  <c r="BI788" i="7" s="1"/>
  <c r="BJ790" i="7"/>
  <c r="BQ790" i="7"/>
  <c r="AO760" i="7"/>
  <c r="AF745" i="7"/>
  <c r="AG745" i="7"/>
  <c r="AD744" i="7" s="1"/>
  <c r="BO758" i="7"/>
  <c r="BL758" i="7"/>
  <c r="AJ691" i="7"/>
  <c r="AM691" i="7" s="1"/>
  <c r="AK691" i="7"/>
  <c r="AN691" i="7" s="1"/>
  <c r="AX714" i="7"/>
  <c r="BA714" i="7" s="1"/>
  <c r="AY714" i="7"/>
  <c r="BB714" i="7" s="1"/>
  <c r="BF730" i="7"/>
  <c r="BI730" i="7" s="1"/>
  <c r="BE730" i="7"/>
  <c r="BH730" i="7" s="1"/>
  <c r="AF795" i="7"/>
  <c r="AC794" i="7" s="1"/>
  <c r="AG795" i="7"/>
  <c r="AD794" i="7" s="1"/>
  <c r="BQ721" i="7"/>
  <c r="BJ721" i="7"/>
  <c r="AJ762" i="7"/>
  <c r="AM762" i="7" s="1"/>
  <c r="AK762" i="7"/>
  <c r="AN762" i="7" s="1"/>
  <c r="AH784" i="7"/>
  <c r="AC783" i="7"/>
  <c r="BH793" i="7"/>
  <c r="BO793" i="7"/>
  <c r="BC753" i="7"/>
  <c r="AO814" i="7"/>
  <c r="BJ856" i="7"/>
  <c r="BQ856" i="7"/>
  <c r="BJ865" i="7"/>
  <c r="BQ865" i="7"/>
  <c r="AH808" i="7"/>
  <c r="AC807" i="7"/>
  <c r="BE864" i="7"/>
  <c r="BH864" i="7" s="1"/>
  <c r="BF864" i="7"/>
  <c r="BI864" i="7" s="1"/>
  <c r="BF885" i="7"/>
  <c r="BI885" i="7" s="1"/>
  <c r="BE885" i="7"/>
  <c r="BH906" i="7"/>
  <c r="BO906" i="7"/>
  <c r="BL856" i="7"/>
  <c r="BO856" i="7"/>
  <c r="AV654" i="7"/>
  <c r="BE876" i="7"/>
  <c r="BO876" i="7" s="1"/>
  <c r="BF876" i="7"/>
  <c r="BI876" i="7" s="1"/>
  <c r="AQ872" i="7"/>
  <c r="AT872" i="7" s="1"/>
  <c r="AR872" i="7"/>
  <c r="AU872" i="7" s="1"/>
  <c r="AV891" i="7"/>
  <c r="BC785" i="7"/>
  <c r="AK901" i="7"/>
  <c r="AN901" i="7" s="1"/>
  <c r="AJ901" i="7"/>
  <c r="AM901" i="7" s="1"/>
  <c r="BQ879" i="7"/>
  <c r="BJ879" i="7"/>
  <c r="BL881" i="7"/>
  <c r="AQ997" i="7"/>
  <c r="AT997" i="7" s="1"/>
  <c r="AR997" i="7"/>
  <c r="AU997" i="7" s="1"/>
  <c r="AQ948" i="7"/>
  <c r="AT948" i="7" s="1"/>
  <c r="AR948" i="7"/>
  <c r="AU948" i="7" s="1"/>
  <c r="BJ901" i="7"/>
  <c r="BQ901" i="7"/>
  <c r="BC973" i="7"/>
  <c r="BQ984" i="7"/>
  <c r="BO996" i="7"/>
  <c r="BH996" i="7"/>
  <c r="AC946" i="7"/>
  <c r="AG946" i="7"/>
  <c r="AD945" i="7" s="1"/>
  <c r="AD946" i="7"/>
  <c r="AF946" i="7"/>
  <c r="BJ680" i="7"/>
  <c r="BQ680" i="7"/>
  <c r="BE640" i="7"/>
  <c r="BO640" i="7" s="1"/>
  <c r="BF640" i="7"/>
  <c r="BI640" i="7" s="1"/>
  <c r="AH622" i="7"/>
  <c r="BE698" i="7"/>
  <c r="BO698" i="7" s="1"/>
  <c r="BF698" i="7"/>
  <c r="BI698" i="7" s="1"/>
  <c r="AK767" i="7"/>
  <c r="AN767" i="7" s="1"/>
  <c r="AJ767" i="7"/>
  <c r="AM767" i="7" s="1"/>
  <c r="AV682" i="7"/>
  <c r="BO718" i="7"/>
  <c r="BL718" i="7"/>
  <c r="BL743" i="7"/>
  <c r="BO743" i="7"/>
  <c r="AK657" i="7"/>
  <c r="AN657" i="7" s="1"/>
  <c r="AJ657" i="7"/>
  <c r="AM657" i="7" s="1"/>
  <c r="AF679" i="7"/>
  <c r="AC679" i="7"/>
  <c r="AD679" i="7"/>
  <c r="AG679" i="7"/>
  <c r="AD678" i="7" s="1"/>
  <c r="AF693" i="7"/>
  <c r="AG693" i="7"/>
  <c r="AD692" i="7" s="1"/>
  <c r="AC693" i="7"/>
  <c r="AD693" i="7"/>
  <c r="AR729" i="7"/>
  <c r="AU729" i="7" s="1"/>
  <c r="AQ729" i="7"/>
  <c r="AT729" i="7" s="1"/>
  <c r="BC767" i="7"/>
  <c r="BE696" i="7"/>
  <c r="BH696" i="7" s="1"/>
  <c r="BF696" i="7"/>
  <c r="BI696" i="7" s="1"/>
  <c r="BL721" i="7"/>
  <c r="BO721" i="7"/>
  <c r="AG637" i="7"/>
  <c r="AD636" i="7" s="1"/>
  <c r="AF637" i="7"/>
  <c r="AC636" i="7" s="1"/>
  <c r="AK663" i="7"/>
  <c r="AN663" i="7" s="1"/>
  <c r="AJ663" i="7"/>
  <c r="AM663" i="7" s="1"/>
  <c r="BE708" i="7"/>
  <c r="BO708" i="7" s="1"/>
  <c r="BF708" i="7"/>
  <c r="BI708" i="7" s="1"/>
  <c r="AX728" i="7"/>
  <c r="BA728" i="7" s="1"/>
  <c r="AY728" i="7"/>
  <c r="BB728" i="7" s="1"/>
  <c r="AK786" i="7"/>
  <c r="AN786" i="7" s="1"/>
  <c r="AJ786" i="7"/>
  <c r="AM786" i="7" s="1"/>
  <c r="AO801" i="7"/>
  <c r="AJ733" i="7"/>
  <c r="AM733" i="7" s="1"/>
  <c r="AK733" i="7"/>
  <c r="AN733" i="7" s="1"/>
  <c r="BL775" i="7"/>
  <c r="AV741" i="7"/>
  <c r="BL757" i="7"/>
  <c r="AG722" i="7"/>
  <c r="AD721" i="7" s="1"/>
  <c r="AC722" i="7"/>
  <c r="AD722" i="7"/>
  <c r="AF722" i="7"/>
  <c r="AC721" i="7" s="1"/>
  <c r="BL748" i="7"/>
  <c r="BO748" i="7"/>
  <c r="AG758" i="7"/>
  <c r="AD757" i="7" s="1"/>
  <c r="AF758" i="7"/>
  <c r="AC758" i="7"/>
  <c r="AD758" i="7"/>
  <c r="AX691" i="7"/>
  <c r="BA691" i="7" s="1"/>
  <c r="AY691" i="7"/>
  <c r="BB691" i="7" s="1"/>
  <c r="AK714" i="7"/>
  <c r="AN714" i="7" s="1"/>
  <c r="AJ714" i="7"/>
  <c r="AM714" i="7" s="1"/>
  <c r="AQ727" i="7"/>
  <c r="AT727" i="7" s="1"/>
  <c r="AR727" i="7"/>
  <c r="AU727" i="7" s="1"/>
  <c r="AK759" i="7"/>
  <c r="AN759" i="7" s="1"/>
  <c r="AJ759" i="7"/>
  <c r="AM759" i="7" s="1"/>
  <c r="AH793" i="7"/>
  <c r="AD792" i="7"/>
  <c r="BF819" i="7"/>
  <c r="BI819" i="7" s="1"/>
  <c r="BE819" i="7"/>
  <c r="BO819" i="7" s="1"/>
  <c r="BF734" i="7"/>
  <c r="BI734" i="7" s="1"/>
  <c r="BE734" i="7"/>
  <c r="BO734" i="7" s="1"/>
  <c r="AH680" i="7"/>
  <c r="AQ778" i="7"/>
  <c r="AT778" i="7" s="1"/>
  <c r="AR778" i="7"/>
  <c r="AU778" i="7" s="1"/>
  <c r="BE802" i="7"/>
  <c r="BO802" i="7" s="1"/>
  <c r="BH802" i="7"/>
  <c r="BF802" i="7"/>
  <c r="BI802" i="7" s="1"/>
  <c r="BO827" i="7"/>
  <c r="BL827" i="7"/>
  <c r="AO865" i="7"/>
  <c r="BF785" i="7"/>
  <c r="BI785" i="7" s="1"/>
  <c r="BE785" i="7"/>
  <c r="BO785" i="7" s="1"/>
  <c r="AJ878" i="7"/>
  <c r="AM878" i="7" s="1"/>
  <c r="AK878" i="7"/>
  <c r="AN878" i="7" s="1"/>
  <c r="AY751" i="7"/>
  <c r="BB751" i="7" s="1"/>
  <c r="AX751" i="7"/>
  <c r="BA751" i="7" s="1"/>
  <c r="AH806" i="7"/>
  <c r="BE837" i="7"/>
  <c r="BH837" i="7" s="1"/>
  <c r="BF837" i="7"/>
  <c r="BI837" i="7" s="1"/>
  <c r="AQ854" i="7"/>
  <c r="AT854" i="7" s="1"/>
  <c r="AR854" i="7"/>
  <c r="AU854" i="7" s="1"/>
  <c r="BO826" i="7"/>
  <c r="BO862" i="7"/>
  <c r="BH862" i="7"/>
  <c r="BO883" i="7"/>
  <c r="BL883" i="7"/>
  <c r="AO906" i="7"/>
  <c r="AQ780" i="7"/>
  <c r="AT780" i="7" s="1"/>
  <c r="AR780" i="7"/>
  <c r="AU780" i="7" s="1"/>
  <c r="AQ847" i="7"/>
  <c r="AT847" i="7" s="1"/>
  <c r="AR847" i="7"/>
  <c r="AU847" i="7" s="1"/>
  <c r="AF885" i="7"/>
  <c r="AG885" i="7"/>
  <c r="AD884" i="7" s="1"/>
  <c r="AC885" i="7"/>
  <c r="AD885" i="7"/>
  <c r="BF931" i="7"/>
  <c r="BI931" i="7" s="1"/>
  <c r="BE931" i="7"/>
  <c r="BO931" i="7" s="1"/>
  <c r="AX856" i="7"/>
  <c r="BA856" i="7" s="1"/>
  <c r="AY856" i="7"/>
  <c r="BB856" i="7" s="1"/>
  <c r="AX880" i="7"/>
  <c r="BA880" i="7" s="1"/>
  <c r="AY880" i="7"/>
  <c r="BB880" i="7" s="1"/>
  <c r="BE822" i="7"/>
  <c r="BH822" i="7" s="1"/>
  <c r="BF822" i="7"/>
  <c r="BI822" i="7" s="1"/>
  <c r="BE929" i="7"/>
  <c r="BO929" i="7" s="1"/>
  <c r="BF929" i="7"/>
  <c r="BI929" i="7" s="1"/>
  <c r="BL897" i="7"/>
  <c r="AQ913" i="7"/>
  <c r="AT913" i="7" s="1"/>
  <c r="AR913" i="7"/>
  <c r="AU913" i="7" s="1"/>
  <c r="BQ935" i="7"/>
  <c r="BJ935" i="7"/>
  <c r="AH765" i="7"/>
  <c r="AC818" i="7"/>
  <c r="AQ833" i="7"/>
  <c r="AT833" i="7" s="1"/>
  <c r="AR833" i="7"/>
  <c r="AU833" i="7" s="1"/>
  <c r="AJ868" i="7"/>
  <c r="AM868" i="7" s="1"/>
  <c r="AK868" i="7"/>
  <c r="AN868" i="7" s="1"/>
  <c r="AQ897" i="7"/>
  <c r="AT897" i="7" s="1"/>
  <c r="AR897" i="7"/>
  <c r="AU897" i="7" s="1"/>
  <c r="BH910" i="7"/>
  <c r="BL968" i="7"/>
  <c r="BO968" i="7"/>
  <c r="AY773" i="7"/>
  <c r="BB773" i="7" s="1"/>
  <c r="AX773" i="7"/>
  <c r="BA773" i="7" s="1"/>
  <c r="AO832" i="7"/>
  <c r="BO884" i="7"/>
  <c r="AC872" i="7"/>
  <c r="AD872" i="7"/>
  <c r="AF872" i="7"/>
  <c r="AG872" i="7"/>
  <c r="AD871" i="7" s="1"/>
  <c r="AQ888" i="7"/>
  <c r="AT888" i="7" s="1"/>
  <c r="AR888" i="7"/>
  <c r="AU888" i="7" s="1"/>
  <c r="BJ962" i="7"/>
  <c r="BQ962" i="7"/>
  <c r="BE892" i="7"/>
  <c r="BO892" i="7" s="1"/>
  <c r="BF892" i="7"/>
  <c r="BI892" i="7" s="1"/>
  <c r="BO901" i="7"/>
  <c r="BL901" i="7"/>
  <c r="AQ909" i="7"/>
  <c r="AT909" i="7" s="1"/>
  <c r="AR909" i="7"/>
  <c r="AU909" i="7" s="1"/>
  <c r="BE951" i="7"/>
  <c r="BO951" i="7" s="1"/>
  <c r="BF951" i="7"/>
  <c r="BI951" i="7" s="1"/>
  <c r="BJ985" i="7"/>
  <c r="BQ985" i="7"/>
  <c r="AH901" i="7"/>
  <c r="AQ970" i="7"/>
  <c r="AT970" i="7" s="1"/>
  <c r="AR970" i="7"/>
  <c r="AU970" i="7" s="1"/>
  <c r="BL915" i="7"/>
  <c r="AX948" i="7"/>
  <c r="BA948" i="7" s="1"/>
  <c r="AY948" i="7"/>
  <c r="BB948" i="7" s="1"/>
  <c r="AF953" i="7"/>
  <c r="AG953" i="7"/>
  <c r="AD952" i="7" s="1"/>
  <c r="BH981" i="7"/>
  <c r="BF927" i="7"/>
  <c r="BI927" i="7" s="1"/>
  <c r="BE927" i="7"/>
  <c r="BH927" i="7" s="1"/>
  <c r="BF955" i="7"/>
  <c r="BI955" i="7" s="1"/>
  <c r="BE955" i="7"/>
  <c r="BO955" i="7" s="1"/>
  <c r="BC987" i="7"/>
  <c r="AJ902" i="7"/>
  <c r="AM902" i="7" s="1"/>
  <c r="AK902" i="7"/>
  <c r="AN902" i="7" s="1"/>
  <c r="AC944" i="7"/>
  <c r="AQ955" i="7"/>
  <c r="AT955" i="7" s="1"/>
  <c r="AR955" i="7"/>
  <c r="AU955" i="7" s="1"/>
  <c r="AK905" i="7"/>
  <c r="AN905" i="7" s="1"/>
  <c r="AJ905" i="7"/>
  <c r="AM905" i="7" s="1"/>
  <c r="BE966" i="7"/>
  <c r="BH966" i="7" s="1"/>
  <c r="BF966" i="7"/>
  <c r="BI966" i="7" s="1"/>
  <c r="AJ892" i="7"/>
  <c r="AM892" i="7" s="1"/>
  <c r="AK892" i="7"/>
  <c r="AN892" i="7" s="1"/>
  <c r="BL937" i="7"/>
  <c r="AQ975" i="7"/>
  <c r="AT975" i="7" s="1"/>
  <c r="AR975" i="7"/>
  <c r="AU975" i="7" s="1"/>
  <c r="AF954" i="7"/>
  <c r="AG954" i="7"/>
  <c r="AD953" i="7" s="1"/>
  <c r="AQ926" i="7"/>
  <c r="AT926" i="7" s="1"/>
  <c r="AR926" i="7"/>
  <c r="AU926" i="7" s="1"/>
  <c r="AD991" i="7"/>
  <c r="AQ907" i="7"/>
  <c r="AT907" i="7" s="1"/>
  <c r="AR907" i="7"/>
  <c r="AU907" i="7" s="1"/>
  <c r="BE917" i="7"/>
  <c r="BH917" i="7" s="1"/>
  <c r="BF917" i="7"/>
  <c r="BI917" i="7" s="1"/>
  <c r="AH975" i="7"/>
  <c r="AH915" i="7"/>
  <c r="BE766" i="7"/>
  <c r="BH766" i="7" s="1"/>
  <c r="BF766" i="7"/>
  <c r="BI766" i="7" s="1"/>
  <c r="BL792" i="7"/>
  <c r="BO792" i="7"/>
  <c r="BC754" i="7"/>
  <c r="AK827" i="7"/>
  <c r="AN827" i="7" s="1"/>
  <c r="AJ827" i="7"/>
  <c r="AM827" i="7" s="1"/>
  <c r="AF857" i="7"/>
  <c r="AC857" i="7"/>
  <c r="AG857" i="7"/>
  <c r="AD856" i="7" s="1"/>
  <c r="BC770" i="7"/>
  <c r="BJ826" i="7"/>
  <c r="BQ826" i="7"/>
  <c r="AH807" i="7"/>
  <c r="AC806" i="7"/>
  <c r="BJ823" i="7"/>
  <c r="BE824" i="7"/>
  <c r="BO824" i="7" s="1"/>
  <c r="BF824" i="7"/>
  <c r="BI824" i="7" s="1"/>
  <c r="AV843" i="7"/>
  <c r="BF780" i="7"/>
  <c r="BI780" i="7" s="1"/>
  <c r="BE780" i="7"/>
  <c r="BH780" i="7" s="1"/>
  <c r="AC852" i="7"/>
  <c r="AD852" i="7"/>
  <c r="AF852" i="7"/>
  <c r="AG852" i="7"/>
  <c r="AD851" i="7" s="1"/>
  <c r="AJ873" i="7"/>
  <c r="AM873" i="7" s="1"/>
  <c r="AK873" i="7"/>
  <c r="AN873" i="7" s="1"/>
  <c r="BQ914" i="7"/>
  <c r="BJ914" i="7"/>
  <c r="AO846" i="7"/>
  <c r="BQ830" i="7"/>
  <c r="BJ830" i="7"/>
  <c r="BF803" i="7"/>
  <c r="BI803" i="7" s="1"/>
  <c r="BE803" i="7"/>
  <c r="BO803" i="7" s="1"/>
  <c r="BQ850" i="7"/>
  <c r="BJ850" i="7"/>
  <c r="AQ824" i="7"/>
  <c r="AT824" i="7" s="1"/>
  <c r="AR824" i="7"/>
  <c r="AU824" i="7" s="1"/>
  <c r="BJ916" i="7"/>
  <c r="BE936" i="7"/>
  <c r="BO936" i="7" s="1"/>
  <c r="BF936" i="7"/>
  <c r="BI936" i="7" s="1"/>
  <c r="BC864" i="7"/>
  <c r="AO823" i="7"/>
  <c r="AC868" i="7"/>
  <c r="AD868" i="7"/>
  <c r="AG868" i="7"/>
  <c r="AD867" i="7" s="1"/>
  <c r="AF868" i="7"/>
  <c r="AO813" i="7"/>
  <c r="AO869" i="7"/>
  <c r="AJ985" i="7"/>
  <c r="AM985" i="7" s="1"/>
  <c r="AK985" i="7"/>
  <c r="AN985" i="7" s="1"/>
  <c r="AF860" i="7"/>
  <c r="AG860" i="7"/>
  <c r="AD859" i="7" s="1"/>
  <c r="AQ928" i="7"/>
  <c r="AT928" i="7" s="1"/>
  <c r="AR928" i="7"/>
  <c r="AU928" i="7" s="1"/>
  <c r="AJ872" i="7"/>
  <c r="AM872" i="7" s="1"/>
  <c r="AK872" i="7"/>
  <c r="AN872" i="7" s="1"/>
  <c r="BL888" i="7"/>
  <c r="BO964" i="7"/>
  <c r="BH964" i="7"/>
  <c r="AQ901" i="7"/>
  <c r="AT901" i="7" s="1"/>
  <c r="AR901" i="7"/>
  <c r="AU901" i="7" s="1"/>
  <c r="AY909" i="7"/>
  <c r="BB909" i="7" s="1"/>
  <c r="AX909" i="7"/>
  <c r="BA909" i="7" s="1"/>
  <c r="BL927" i="7"/>
  <c r="AO945" i="7"/>
  <c r="BL951" i="7"/>
  <c r="AO946" i="7"/>
  <c r="AO991" i="7"/>
  <c r="AJ915" i="7"/>
  <c r="AM915" i="7" s="1"/>
  <c r="AK915" i="7"/>
  <c r="AN915" i="7" s="1"/>
  <c r="AV924" i="7"/>
  <c r="BL948" i="7"/>
  <c r="AQ953" i="7"/>
  <c r="AT953" i="7" s="1"/>
  <c r="AR953" i="7"/>
  <c r="AU953" i="7" s="1"/>
  <c r="AX975" i="7"/>
  <c r="BA975" i="7" s="1"/>
  <c r="AY975" i="7"/>
  <c r="BB975" i="7" s="1"/>
  <c r="AQ927" i="7"/>
  <c r="AT927" i="7" s="1"/>
  <c r="AR927" i="7"/>
  <c r="AU927" i="7" s="1"/>
  <c r="AQ976" i="7"/>
  <c r="AT976" i="7" s="1"/>
  <c r="AR976" i="7"/>
  <c r="AU976" i="7" s="1"/>
  <c r="AJ881" i="7"/>
  <c r="AM881" i="7" s="1"/>
  <c r="AK881" i="7"/>
  <c r="AN881" i="7" s="1"/>
  <c r="AX902" i="7"/>
  <c r="BA902" i="7" s="1"/>
  <c r="AY902" i="7"/>
  <c r="BB902" i="7" s="1"/>
  <c r="AX955" i="7"/>
  <c r="BA955" i="7" s="1"/>
  <c r="AY955" i="7"/>
  <c r="BB955" i="7" s="1"/>
  <c r="AR905" i="7"/>
  <c r="AU905" i="7" s="1"/>
  <c r="AQ905" i="7"/>
  <c r="AT905" i="7" s="1"/>
  <c r="BE947" i="7"/>
  <c r="BH947" i="7" s="1"/>
  <c r="BF947" i="7"/>
  <c r="BI947" i="7" s="1"/>
  <c r="BO893" i="7"/>
  <c r="AF912" i="7"/>
  <c r="AG912" i="7"/>
  <c r="AD911" i="7" s="1"/>
  <c r="AF952" i="7"/>
  <c r="AG952" i="7"/>
  <c r="AD951" i="7" s="1"/>
  <c r="BE937" i="7"/>
  <c r="BH937" i="7" s="1"/>
  <c r="BF937" i="7"/>
  <c r="BI937" i="7" s="1"/>
  <c r="BL954" i="7"/>
  <c r="AV920" i="7"/>
  <c r="AJ976" i="7"/>
  <c r="AM976" i="7" s="1"/>
  <c r="AK976" i="7"/>
  <c r="AN976" i="7" s="1"/>
  <c r="BC998" i="7"/>
  <c r="AX895" i="7"/>
  <c r="BA895" i="7" s="1"/>
  <c r="AY895" i="7"/>
  <c r="BB895" i="7" s="1"/>
  <c r="AO928" i="7"/>
  <c r="AX946" i="7"/>
  <c r="BA946" i="7" s="1"/>
  <c r="AY946" i="7"/>
  <c r="BB946" i="7" s="1"/>
  <c r="AV974" i="7"/>
  <c r="AV683" i="7"/>
  <c r="BJ646" i="7"/>
  <c r="BQ646" i="7"/>
  <c r="AH665" i="7"/>
  <c r="BL662" i="7"/>
  <c r="AG654" i="7"/>
  <c r="AD653" i="7" s="1"/>
  <c r="AF654" i="7"/>
  <c r="AG657" i="7"/>
  <c r="AD656" i="7" s="1"/>
  <c r="AD657" i="7"/>
  <c r="AF657" i="7"/>
  <c r="AC657" i="7"/>
  <c r="BL693" i="7"/>
  <c r="AQ708" i="7"/>
  <c r="AT708" i="7" s="1"/>
  <c r="AR708" i="7"/>
  <c r="AU708" i="7" s="1"/>
  <c r="AQ735" i="7"/>
  <c r="AT735" i="7" s="1"/>
  <c r="AR735" i="7"/>
  <c r="AU735" i="7" s="1"/>
  <c r="AQ686" i="7"/>
  <c r="AT686" i="7" s="1"/>
  <c r="AR686" i="7"/>
  <c r="AU686" i="7" s="1"/>
  <c r="AX710" i="7"/>
  <c r="BA710" i="7" s="1"/>
  <c r="AY710" i="7"/>
  <c r="BB710" i="7" s="1"/>
  <c r="AJ662" i="7"/>
  <c r="AM662" i="7" s="1"/>
  <c r="AK662" i="7"/>
  <c r="AN662" i="7" s="1"/>
  <c r="AH700" i="7"/>
  <c r="AQ637" i="7"/>
  <c r="AT637" i="7" s="1"/>
  <c r="AR637" i="7"/>
  <c r="AU637" i="7" s="1"/>
  <c r="AF663" i="7"/>
  <c r="AC662" i="7" s="1"/>
  <c r="AD663" i="7"/>
  <c r="AC663" i="7"/>
  <c r="AG663" i="7"/>
  <c r="AD662" i="7" s="1"/>
  <c r="AX708" i="7"/>
  <c r="BA708" i="7" s="1"/>
  <c r="AY708" i="7"/>
  <c r="BB708" i="7" s="1"/>
  <c r="AF677" i="7"/>
  <c r="AG677" i="7"/>
  <c r="AD676" i="7" s="1"/>
  <c r="AC677" i="7"/>
  <c r="AD677" i="7"/>
  <c r="M677" i="7" s="1"/>
  <c r="AH709" i="7"/>
  <c r="AJ695" i="7"/>
  <c r="AM695" i="7" s="1"/>
  <c r="AK695" i="7"/>
  <c r="AN695" i="7" s="1"/>
  <c r="AY730" i="7"/>
  <c r="BB730" i="7" s="1"/>
  <c r="AX730" i="7"/>
  <c r="BA730" i="7" s="1"/>
  <c r="BO740" i="7"/>
  <c r="BL740" i="7"/>
  <c r="BE754" i="7"/>
  <c r="BO754" i="7" s="1"/>
  <c r="BF754" i="7"/>
  <c r="BI754" i="7" s="1"/>
  <c r="AK774" i="7"/>
  <c r="AN774" i="7" s="1"/>
  <c r="AJ774" i="7"/>
  <c r="AM774" i="7" s="1"/>
  <c r="BL755" i="7"/>
  <c r="BO755" i="7"/>
  <c r="AR779" i="7"/>
  <c r="AU779" i="7" s="1"/>
  <c r="AQ779" i="7"/>
  <c r="AT779" i="7" s="1"/>
  <c r="AY765" i="7"/>
  <c r="BB765" i="7" s="1"/>
  <c r="AX765" i="7"/>
  <c r="BA765" i="7" s="1"/>
  <c r="AY782" i="7"/>
  <c r="BB782" i="7" s="1"/>
  <c r="AX782" i="7"/>
  <c r="BA782" i="7" s="1"/>
  <c r="AQ691" i="7"/>
  <c r="AT691" i="7" s="1"/>
  <c r="AR691" i="7"/>
  <c r="AU691" i="7" s="1"/>
  <c r="AG782" i="7"/>
  <c r="AD781" i="7" s="1"/>
  <c r="AC782" i="7"/>
  <c r="AD782" i="7"/>
  <c r="AF782" i="7"/>
  <c r="BL730" i="7"/>
  <c r="BF765" i="7"/>
  <c r="BI765" i="7" s="1"/>
  <c r="BE765" i="7"/>
  <c r="BO765" i="7" s="1"/>
  <c r="AQ786" i="7"/>
  <c r="AT786" i="7" s="1"/>
  <c r="AR786" i="7"/>
  <c r="AU786" i="7" s="1"/>
  <c r="BC776" i="7"/>
  <c r="AY766" i="7"/>
  <c r="BB766" i="7" s="1"/>
  <c r="AX766" i="7"/>
  <c r="BA766" i="7" s="1"/>
  <c r="AD717" i="7"/>
  <c r="AK755" i="7"/>
  <c r="AN755" i="7" s="1"/>
  <c r="AJ755" i="7"/>
  <c r="AM755" i="7" s="1"/>
  <c r="AO821" i="7"/>
  <c r="AQ828" i="7"/>
  <c r="AT828" i="7" s="1"/>
  <c r="AR828" i="7"/>
  <c r="AU828" i="7" s="1"/>
  <c r="AQ857" i="7"/>
  <c r="AT857" i="7" s="1"/>
  <c r="AR857" i="7"/>
  <c r="AU857" i="7" s="1"/>
  <c r="AK810" i="7"/>
  <c r="AN810" i="7" s="1"/>
  <c r="AJ810" i="7"/>
  <c r="AM810" i="7" s="1"/>
  <c r="BC853" i="7"/>
  <c r="BJ751" i="7"/>
  <c r="BQ751" i="7"/>
  <c r="AJ824" i="7"/>
  <c r="AM824" i="7" s="1"/>
  <c r="AK824" i="7"/>
  <c r="AN824" i="7" s="1"/>
  <c r="AC828" i="7"/>
  <c r="AD828" i="7"/>
  <c r="AF828" i="7"/>
  <c r="AG828" i="7"/>
  <c r="AD827" i="7" s="1"/>
  <c r="BO865" i="7"/>
  <c r="BL865" i="7"/>
  <c r="AC890" i="7"/>
  <c r="AG890" i="7"/>
  <c r="AD889" i="7" s="1"/>
  <c r="M889" i="7" s="1"/>
  <c r="AF890" i="7"/>
  <c r="AD890" i="7"/>
  <c r="AG780" i="7"/>
  <c r="AD779" i="7" s="1"/>
  <c r="AD780" i="7"/>
  <c r="AF780" i="7"/>
  <c r="AC780" i="7"/>
  <c r="BC852" i="7"/>
  <c r="AJ836" i="7"/>
  <c r="AM836" i="7" s="1"/>
  <c r="AK836" i="7"/>
  <c r="AN836" i="7" s="1"/>
  <c r="BE848" i="7"/>
  <c r="BH848" i="7" s="1"/>
  <c r="BF848" i="7"/>
  <c r="BI848" i="7" s="1"/>
  <c r="AO752" i="7"/>
  <c r="AK803" i="7"/>
  <c r="AN803" i="7" s="1"/>
  <c r="AJ803" i="7"/>
  <c r="AM803" i="7" s="1"/>
  <c r="BE852" i="7"/>
  <c r="BO852" i="7" s="1"/>
  <c r="BF852" i="7"/>
  <c r="BI852" i="7" s="1"/>
  <c r="BJ883" i="7"/>
  <c r="BQ883" i="7"/>
  <c r="BL848" i="7"/>
  <c r="AV935" i="7"/>
  <c r="BQ899" i="7"/>
  <c r="BJ899" i="7"/>
  <c r="AX868" i="7"/>
  <c r="BA868" i="7" s="1"/>
  <c r="AY868" i="7"/>
  <c r="BB868" i="7" s="1"/>
  <c r="AV903" i="7"/>
  <c r="AO941" i="7"/>
  <c r="AV939" i="7"/>
  <c r="AQ988" i="7"/>
  <c r="AT988" i="7" s="1"/>
  <c r="AR988" i="7"/>
  <c r="AU988" i="7" s="1"/>
  <c r="AH803" i="7"/>
  <c r="AQ860" i="7"/>
  <c r="AT860" i="7" s="1"/>
  <c r="AR860" i="7"/>
  <c r="AU860" i="7" s="1"/>
  <c r="AX928" i="7"/>
  <c r="BA928" i="7" s="1"/>
  <c r="AY928" i="7"/>
  <c r="BB928" i="7" s="1"/>
  <c r="AV943" i="7"/>
  <c r="BJ731" i="7"/>
  <c r="BQ731" i="7"/>
  <c r="BE909" i="7"/>
  <c r="BO909" i="7" s="1"/>
  <c r="BF909" i="7"/>
  <c r="BI909" i="7" s="1"/>
  <c r="AQ952" i="7"/>
  <c r="AT952" i="7" s="1"/>
  <c r="AR952" i="7"/>
  <c r="AU952" i="7" s="1"/>
  <c r="BO903" i="7"/>
  <c r="AV931" i="7"/>
  <c r="BE953" i="7"/>
  <c r="BO953" i="7" s="1"/>
  <c r="BF953" i="7"/>
  <c r="BI953" i="7" s="1"/>
  <c r="BL975" i="7"/>
  <c r="BO920" i="7"/>
  <c r="AK927" i="7"/>
  <c r="AN927" i="7" s="1"/>
  <c r="AJ927" i="7"/>
  <c r="AM927" i="7" s="1"/>
  <c r="AC920" i="7"/>
  <c r="BC988" i="7"/>
  <c r="AQ831" i="7"/>
  <c r="AT831" i="7" s="1"/>
  <c r="AR831" i="7"/>
  <c r="AU831" i="7" s="1"/>
  <c r="AF881" i="7"/>
  <c r="AC881" i="7"/>
  <c r="AG881" i="7"/>
  <c r="AD880" i="7" s="1"/>
  <c r="AD881" i="7"/>
  <c r="AC902" i="7"/>
  <c r="AG902" i="7"/>
  <c r="AD901" i="7" s="1"/>
  <c r="AD902" i="7"/>
  <c r="AF902" i="7"/>
  <c r="AJ974" i="7"/>
  <c r="AM974" i="7" s="1"/>
  <c r="AK974" i="7"/>
  <c r="AN974" i="7" s="1"/>
  <c r="AF905" i="7"/>
  <c r="AC904" i="7" s="1"/>
  <c r="AG905" i="7"/>
  <c r="AD904" i="7" s="1"/>
  <c r="AC905" i="7"/>
  <c r="AD905" i="7"/>
  <c r="BL947" i="7"/>
  <c r="AH987" i="7"/>
  <c r="BE912" i="7"/>
  <c r="BH912" i="7" s="1"/>
  <c r="BF912" i="7"/>
  <c r="BI912" i="7" s="1"/>
  <c r="BE952" i="7"/>
  <c r="BH952" i="7" s="1"/>
  <c r="BF952" i="7"/>
  <c r="BI952" i="7" s="1"/>
  <c r="AJ937" i="7"/>
  <c r="AM937" i="7" s="1"/>
  <c r="AK937" i="7"/>
  <c r="AN937" i="7" s="1"/>
  <c r="BE954" i="7"/>
  <c r="BO954" i="7" s="1"/>
  <c r="BF954" i="7"/>
  <c r="BI954" i="7" s="1"/>
  <c r="AV934" i="7"/>
  <c r="AC976" i="7"/>
  <c r="AD976" i="7"/>
  <c r="AF976" i="7"/>
  <c r="AG976" i="7"/>
  <c r="AD975" i="7" s="1"/>
  <c r="AQ895" i="7"/>
  <c r="AT895" i="7" s="1"/>
  <c r="AR895" i="7"/>
  <c r="AU895" i="7" s="1"/>
  <c r="AQ730" i="7"/>
  <c r="AT730" i="7" s="1"/>
  <c r="AR730" i="7"/>
  <c r="AU730" i="7" s="1"/>
  <c r="AG746" i="7"/>
  <c r="AD745" i="7" s="1"/>
  <c r="AF746" i="7"/>
  <c r="BF762" i="7"/>
  <c r="BI762" i="7" s="1"/>
  <c r="BE762" i="7"/>
  <c r="BO762" i="7" s="1"/>
  <c r="AR783" i="7"/>
  <c r="AU783" i="7" s="1"/>
  <c r="AQ783" i="7"/>
  <c r="AT783" i="7" s="1"/>
  <c r="AQ731" i="7"/>
  <c r="AT731" i="7" s="1"/>
  <c r="AR731" i="7"/>
  <c r="AU731" i="7" s="1"/>
  <c r="AO747" i="7"/>
  <c r="AK768" i="7"/>
  <c r="AN768" i="7" s="1"/>
  <c r="AJ768" i="7"/>
  <c r="AM768" i="7" s="1"/>
  <c r="BE786" i="7"/>
  <c r="BO786" i="7" s="1"/>
  <c r="BF786" i="7"/>
  <c r="BI786" i="7" s="1"/>
  <c r="AD797" i="7"/>
  <c r="AG797" i="7"/>
  <c r="AD796" i="7" s="1"/>
  <c r="AC797" i="7"/>
  <c r="AF797" i="7"/>
  <c r="BF737" i="7"/>
  <c r="BI737" i="7" s="1"/>
  <c r="BE737" i="7"/>
  <c r="BO737" i="7" s="1"/>
  <c r="AD741" i="7"/>
  <c r="AC741" i="7"/>
  <c r="AG741" i="7"/>
  <c r="AD740" i="7" s="1"/>
  <c r="AF741" i="7"/>
  <c r="BC756" i="7"/>
  <c r="AJ782" i="7"/>
  <c r="AM782" i="7" s="1"/>
  <c r="AK782" i="7"/>
  <c r="AN782" i="7" s="1"/>
  <c r="BJ722" i="7"/>
  <c r="BQ722" i="7"/>
  <c r="AY726" i="7"/>
  <c r="BB726" i="7" s="1"/>
  <c r="AX726" i="7"/>
  <c r="BA726" i="7" s="1"/>
  <c r="AF755" i="7"/>
  <c r="AG755" i="7"/>
  <c r="AD754" i="7" s="1"/>
  <c r="AH766" i="7"/>
  <c r="AO845" i="7"/>
  <c r="AG810" i="7"/>
  <c r="AD809" i="7" s="1"/>
  <c r="AC810" i="7"/>
  <c r="AD810" i="7"/>
  <c r="AF810" i="7"/>
  <c r="BF816" i="7"/>
  <c r="BI816" i="7" s="1"/>
  <c r="BE816" i="7"/>
  <c r="BH816" i="7" s="1"/>
  <c r="BF847" i="7"/>
  <c r="BI847" i="7" s="1"/>
  <c r="BE847" i="7"/>
  <c r="BO847" i="7" s="1"/>
  <c r="BQ867" i="7"/>
  <c r="BJ867" i="7"/>
  <c r="AO743" i="7"/>
  <c r="AO770" i="7"/>
  <c r="BQ799" i="7"/>
  <c r="BJ799" i="7"/>
  <c r="BE890" i="7"/>
  <c r="BO890" i="7" s="1"/>
  <c r="BF890" i="7"/>
  <c r="BI890" i="7" s="1"/>
  <c r="AV916" i="7"/>
  <c r="AO745" i="7"/>
  <c r="AX780" i="7"/>
  <c r="BA780" i="7" s="1"/>
  <c r="AY780" i="7"/>
  <c r="BB780" i="7" s="1"/>
  <c r="BO838" i="7"/>
  <c r="AF841" i="7"/>
  <c r="AC840" i="7" s="1"/>
  <c r="AG841" i="7"/>
  <c r="AD840" i="7" s="1"/>
  <c r="BF859" i="7"/>
  <c r="BI859" i="7" s="1"/>
  <c r="BE859" i="7"/>
  <c r="BH859" i="7" s="1"/>
  <c r="AX836" i="7"/>
  <c r="BA836" i="7" s="1"/>
  <c r="AY836" i="7"/>
  <c r="BB836" i="7" s="1"/>
  <c r="AY803" i="7"/>
  <c r="BB803" i="7" s="1"/>
  <c r="AX803" i="7"/>
  <c r="BA803" i="7" s="1"/>
  <c r="BQ839" i="7"/>
  <c r="BJ839" i="7"/>
  <c r="AQ884" i="7"/>
  <c r="AT884" i="7" s="1"/>
  <c r="AR884" i="7"/>
  <c r="AU884" i="7" s="1"/>
  <c r="AX829" i="7"/>
  <c r="BA829" i="7" s="1"/>
  <c r="AY829" i="7"/>
  <c r="BB829" i="7" s="1"/>
  <c r="BQ863" i="7"/>
  <c r="BJ863" i="7"/>
  <c r="AJ962" i="7"/>
  <c r="AM962" i="7" s="1"/>
  <c r="AK962" i="7"/>
  <c r="AN962" i="7" s="1"/>
  <c r="BC815" i="7"/>
  <c r="BL973" i="7"/>
  <c r="BC794" i="7"/>
  <c r="BQ855" i="7"/>
  <c r="BJ855" i="7"/>
  <c r="BL860" i="7"/>
  <c r="BO860" i="7"/>
  <c r="BE971" i="7"/>
  <c r="BO971" i="7" s="1"/>
  <c r="BF971" i="7"/>
  <c r="BI971" i="7" s="1"/>
  <c r="BC968" i="7"/>
  <c r="AH895" i="7"/>
  <c r="BJ939" i="7"/>
  <c r="BQ939" i="7"/>
  <c r="AO993" i="7"/>
  <c r="AQ999" i="7"/>
  <c r="AT999" i="7" s="1"/>
  <c r="AR999" i="7"/>
  <c r="AU999" i="7" s="1"/>
  <c r="AH909" i="7"/>
  <c r="BE980" i="7"/>
  <c r="BH980" i="7" s="1"/>
  <c r="BF980" i="7"/>
  <c r="BI980" i="7" s="1"/>
  <c r="AQ942" i="7"/>
  <c r="AT942" i="7" s="1"/>
  <c r="AR942" i="7"/>
  <c r="AU942" i="7" s="1"/>
  <c r="BH967" i="7"/>
  <c r="AX983" i="7"/>
  <c r="BA983" i="7" s="1"/>
  <c r="AY983" i="7"/>
  <c r="BB983" i="7" s="1"/>
  <c r="BL831" i="7"/>
  <c r="AR881" i="7"/>
  <c r="AU881" i="7" s="1"/>
  <c r="AQ881" i="7"/>
  <c r="AT881" i="7" s="1"/>
  <c r="BE902" i="7"/>
  <c r="BH902" i="7" s="1"/>
  <c r="BF902" i="7"/>
  <c r="BI902" i="7" s="1"/>
  <c r="AX950" i="7"/>
  <c r="BA950" i="7" s="1"/>
  <c r="AY950" i="7"/>
  <c r="BB950" i="7" s="1"/>
  <c r="AX974" i="7"/>
  <c r="BA974" i="7" s="1"/>
  <c r="AY974" i="7"/>
  <c r="BB974" i="7" s="1"/>
  <c r="AX949" i="7"/>
  <c r="BA949" i="7" s="1"/>
  <c r="AY949" i="7"/>
  <c r="BB949" i="7" s="1"/>
  <c r="AO967" i="7"/>
  <c r="AJ912" i="7"/>
  <c r="AM912" i="7" s="1"/>
  <c r="AK912" i="7"/>
  <c r="AN912" i="7" s="1"/>
  <c r="BL952" i="7"/>
  <c r="AF937" i="7"/>
  <c r="AD937" i="7"/>
  <c r="AG937" i="7"/>
  <c r="AD936" i="7" s="1"/>
  <c r="AC996" i="7"/>
  <c r="AD996" i="7"/>
  <c r="AF996" i="7"/>
  <c r="AG996" i="7"/>
  <c r="AD995" i="7" s="1"/>
  <c r="AV898" i="7"/>
  <c r="BL976" i="7"/>
  <c r="BO988" i="7"/>
  <c r="BQ813" i="7"/>
  <c r="BJ813" i="7"/>
  <c r="BF895" i="7"/>
  <c r="BI895" i="7" s="1"/>
  <c r="BE895" i="7"/>
  <c r="BO895" i="7" s="1"/>
  <c r="AC918" i="7"/>
  <c r="BC971" i="7"/>
  <c r="AH977" i="7"/>
  <c r="BC927" i="7"/>
  <c r="AH979" i="7"/>
  <c r="AK651" i="7"/>
  <c r="AN651" i="7" s="1"/>
  <c r="AJ651" i="7"/>
  <c r="AM651" i="7" s="1"/>
  <c r="AH703" i="7"/>
  <c r="AF655" i="7"/>
  <c r="AG655" i="7"/>
  <c r="AD654" i="7" s="1"/>
  <c r="BE657" i="7"/>
  <c r="BO657" i="7" s="1"/>
  <c r="BF657" i="7"/>
  <c r="BI657" i="7" s="1"/>
  <c r="AH670" i="7"/>
  <c r="AO688" i="7"/>
  <c r="BO697" i="7"/>
  <c r="BL697" i="7"/>
  <c r="AX686" i="7"/>
  <c r="BA686" i="7" s="1"/>
  <c r="AY686" i="7"/>
  <c r="BB686" i="7" s="1"/>
  <c r="AX717" i="7"/>
  <c r="BA717" i="7" s="1"/>
  <c r="AY717" i="7"/>
  <c r="BB717" i="7" s="1"/>
  <c r="AG662" i="7"/>
  <c r="AD661" i="7" s="1"/>
  <c r="AF662" i="7"/>
  <c r="AF699" i="7"/>
  <c r="AC699" i="7"/>
  <c r="AD699" i="7"/>
  <c r="AG699" i="7"/>
  <c r="AD698" i="7" s="1"/>
  <c r="AY695" i="7"/>
  <c r="BB695" i="7" s="1"/>
  <c r="AX695" i="7"/>
  <c r="BA695" i="7" s="1"/>
  <c r="AX746" i="7"/>
  <c r="BA746" i="7" s="1"/>
  <c r="AY746" i="7"/>
  <c r="BB746" i="7" s="1"/>
  <c r="AR793" i="7"/>
  <c r="AU793" i="7" s="1"/>
  <c r="AQ793" i="7"/>
  <c r="AT793" i="7" s="1"/>
  <c r="BL807" i="7"/>
  <c r="BO807" i="7"/>
  <c r="BJ761" i="7"/>
  <c r="BQ761" i="7"/>
  <c r="BL766" i="7"/>
  <c r="BE691" i="7"/>
  <c r="BO691" i="7" s="1"/>
  <c r="BF691" i="7"/>
  <c r="BI691" i="7" s="1"/>
  <c r="AK730" i="7"/>
  <c r="AN730" i="7" s="1"/>
  <c r="AJ730" i="7"/>
  <c r="AM730" i="7" s="1"/>
  <c r="BL749" i="7"/>
  <c r="BO749" i="7"/>
  <c r="BJ807" i="7"/>
  <c r="BQ807" i="7"/>
  <c r="AK779" i="7"/>
  <c r="AN779" i="7" s="1"/>
  <c r="AJ779" i="7"/>
  <c r="AM779" i="7" s="1"/>
  <c r="AQ738" i="7"/>
  <c r="AT738" i="7" s="1"/>
  <c r="AR738" i="7"/>
  <c r="AU738" i="7" s="1"/>
  <c r="AQ768" i="7"/>
  <c r="AT768" i="7" s="1"/>
  <c r="AR768" i="7"/>
  <c r="AU768" i="7" s="1"/>
  <c r="AY799" i="7"/>
  <c r="BB799" i="7" s="1"/>
  <c r="AX799" i="7"/>
  <c r="BA799" i="7" s="1"/>
  <c r="AG809" i="7"/>
  <c r="AD808" i="7" s="1"/>
  <c r="AF809" i="7"/>
  <c r="AJ741" i="7"/>
  <c r="AM741" i="7" s="1"/>
  <c r="AK741" i="7"/>
  <c r="AN741" i="7" s="1"/>
  <c r="AQ760" i="7"/>
  <c r="AT760" i="7" s="1"/>
  <c r="AR760" i="7"/>
  <c r="AU760" i="7" s="1"/>
  <c r="BL726" i="7"/>
  <c r="AQ830" i="7"/>
  <c r="AT830" i="7" s="1"/>
  <c r="AR830" i="7"/>
  <c r="AU830" i="7" s="1"/>
  <c r="AJ876" i="7"/>
  <c r="AM876" i="7" s="1"/>
  <c r="AK876" i="7"/>
  <c r="AN876" i="7" s="1"/>
  <c r="AH792" i="7"/>
  <c r="AR810" i="7"/>
  <c r="AU810" i="7" s="1"/>
  <c r="AQ810" i="7"/>
  <c r="AT810" i="7" s="1"/>
  <c r="AJ816" i="7"/>
  <c r="AM816" i="7" s="1"/>
  <c r="AK816" i="7"/>
  <c r="AN816" i="7" s="1"/>
  <c r="AO856" i="7"/>
  <c r="BE869" i="7"/>
  <c r="BO869" i="7" s="1"/>
  <c r="BF869" i="7"/>
  <c r="BI869" i="7" s="1"/>
  <c r="AQ794" i="7"/>
  <c r="AT794" i="7" s="1"/>
  <c r="AR794" i="7"/>
  <c r="AU794" i="7" s="1"/>
  <c r="AJ859" i="7"/>
  <c r="AM859" i="7" s="1"/>
  <c r="AK859" i="7"/>
  <c r="AN859" i="7" s="1"/>
  <c r="BL780" i="7"/>
  <c r="AO784" i="7"/>
  <c r="AX854" i="7"/>
  <c r="BA854" i="7" s="1"/>
  <c r="AY854" i="7"/>
  <c r="BB854" i="7" s="1"/>
  <c r="BO886" i="7"/>
  <c r="BH886" i="7"/>
  <c r="AJ837" i="7"/>
  <c r="AM837" i="7" s="1"/>
  <c r="AK837" i="7"/>
  <c r="AN837" i="7" s="1"/>
  <c r="AX814" i="7"/>
  <c r="BA814" i="7" s="1"/>
  <c r="AY814" i="7"/>
  <c r="BB814" i="7" s="1"/>
  <c r="AD821" i="7"/>
  <c r="AQ844" i="7"/>
  <c r="AT844" i="7" s="1"/>
  <c r="AR844" i="7"/>
  <c r="AU844" i="7" s="1"/>
  <c r="AO870" i="7"/>
  <c r="BL837" i="7"/>
  <c r="AY849" i="7"/>
  <c r="BB849" i="7" s="1"/>
  <c r="AX849" i="7"/>
  <c r="BA849" i="7" s="1"/>
  <c r="AJ986" i="7"/>
  <c r="AM986" i="7" s="1"/>
  <c r="AK986" i="7"/>
  <c r="AN986" i="7" s="1"/>
  <c r="BE973" i="7"/>
  <c r="BH973" i="7" s="1"/>
  <c r="BF973" i="7"/>
  <c r="BI973" i="7" s="1"/>
  <c r="AO894" i="7"/>
  <c r="AJ860" i="7"/>
  <c r="AM860" i="7" s="1"/>
  <c r="AK860" i="7"/>
  <c r="AN860" i="7" s="1"/>
  <c r="AO889" i="7"/>
  <c r="AX871" i="7"/>
  <c r="BA871" i="7" s="1"/>
  <c r="AY871" i="7"/>
  <c r="BB871" i="7" s="1"/>
  <c r="AK971" i="7"/>
  <c r="AN971" i="7" s="1"/>
  <c r="AJ971" i="7"/>
  <c r="AM971" i="7" s="1"/>
  <c r="AO930" i="7"/>
  <c r="AX940" i="7"/>
  <c r="BA940" i="7" s="1"/>
  <c r="AY940" i="7"/>
  <c r="BB940" i="7" s="1"/>
  <c r="BE999" i="7"/>
  <c r="BF999" i="7"/>
  <c r="BI999" i="7" s="1"/>
  <c r="BC966" i="7"/>
  <c r="AH986" i="7"/>
  <c r="AC985" i="7"/>
  <c r="BJ944" i="7"/>
  <c r="BQ944" i="7"/>
  <c r="AO949" i="7"/>
  <c r="AX980" i="7"/>
  <c r="BA980" i="7" s="1"/>
  <c r="AY980" i="7"/>
  <c r="BB980" i="7" s="1"/>
  <c r="AR969" i="7"/>
  <c r="AU969" i="7" s="1"/>
  <c r="AQ969" i="7"/>
  <c r="AT969" i="7" s="1"/>
  <c r="AH999" i="7"/>
  <c r="AC882" i="7"/>
  <c r="BF983" i="7"/>
  <c r="BI983" i="7" s="1"/>
  <c r="BE983" i="7"/>
  <c r="BO983" i="7" s="1"/>
  <c r="BE831" i="7"/>
  <c r="BF831" i="7"/>
  <c r="BI831" i="7" s="1"/>
  <c r="AC950" i="7"/>
  <c r="AD950" i="7"/>
  <c r="AF950" i="7"/>
  <c r="AG950" i="7"/>
  <c r="AD949" i="7" s="1"/>
  <c r="AC974" i="7"/>
  <c r="AD974" i="7"/>
  <c r="AF974" i="7"/>
  <c r="AG974" i="7"/>
  <c r="AD973" i="7" s="1"/>
  <c r="AY969" i="7"/>
  <c r="BB969" i="7" s="1"/>
  <c r="AX969" i="7"/>
  <c r="BA969" i="7" s="1"/>
  <c r="AC899" i="7"/>
  <c r="AH900" i="7"/>
  <c r="BL912" i="7"/>
  <c r="BO957" i="7"/>
  <c r="BL957" i="7"/>
  <c r="AV961" i="7"/>
  <c r="BL997" i="7"/>
  <c r="BL895" i="7"/>
  <c r="AH994" i="7"/>
  <c r="BO986" i="7"/>
  <c r="AY809" i="7"/>
  <c r="BB809" i="7" s="1"/>
  <c r="AX809" i="7"/>
  <c r="BA809" i="7" s="1"/>
  <c r="BE726" i="7"/>
  <c r="BO726" i="7" s="1"/>
  <c r="BF726" i="7"/>
  <c r="BI726" i="7" s="1"/>
  <c r="BL778" i="7"/>
  <c r="BO778" i="7"/>
  <c r="AH742" i="7"/>
  <c r="BL760" i="7"/>
  <c r="BO760" i="7"/>
  <c r="AJ726" i="7"/>
  <c r="AM726" i="7" s="1"/>
  <c r="AK726" i="7"/>
  <c r="AN726" i="7" s="1"/>
  <c r="BC761" i="7"/>
  <c r="BL830" i="7"/>
  <c r="BO830" i="7"/>
  <c r="AR859" i="7"/>
  <c r="AU859" i="7" s="1"/>
  <c r="AQ859" i="7"/>
  <c r="AT859" i="7" s="1"/>
  <c r="AJ884" i="7"/>
  <c r="AM884" i="7" s="1"/>
  <c r="AK884" i="7"/>
  <c r="AN884" i="7" s="1"/>
  <c r="AX816" i="7"/>
  <c r="BA816" i="7" s="1"/>
  <c r="AY816" i="7"/>
  <c r="BB816" i="7" s="1"/>
  <c r="BJ746" i="7"/>
  <c r="BQ746" i="7"/>
  <c r="BL794" i="7"/>
  <c r="BL859" i="7"/>
  <c r="AO808" i="7"/>
  <c r="AV863" i="7"/>
  <c r="AO822" i="7"/>
  <c r="AX830" i="7"/>
  <c r="BA830" i="7" s="1"/>
  <c r="AY830" i="7"/>
  <c r="BB830" i="7" s="1"/>
  <c r="AQ856" i="7"/>
  <c r="AT856" i="7" s="1"/>
  <c r="AR856" i="7"/>
  <c r="AU856" i="7" s="1"/>
  <c r="AQ876" i="7"/>
  <c r="AT876" i="7" s="1"/>
  <c r="AR876" i="7"/>
  <c r="AU876" i="7" s="1"/>
  <c r="AX832" i="7"/>
  <c r="BA832" i="7" s="1"/>
  <c r="AY832" i="7"/>
  <c r="BB832" i="7" s="1"/>
  <c r="BC850" i="7"/>
  <c r="AY841" i="7"/>
  <c r="BB841" i="7" s="1"/>
  <c r="AX841" i="7"/>
  <c r="BA841" i="7" s="1"/>
  <c r="AJ857" i="7"/>
  <c r="AM857" i="7" s="1"/>
  <c r="AK857" i="7"/>
  <c r="AN857" i="7" s="1"/>
  <c r="BQ923" i="7"/>
  <c r="BC769" i="7"/>
  <c r="BL821" i="7"/>
  <c r="AV865" i="7"/>
  <c r="BE724" i="7"/>
  <c r="BH724" i="7" s="1"/>
  <c r="BF724" i="7"/>
  <c r="BI724" i="7" s="1"/>
  <c r="AG814" i="7"/>
  <c r="AD813" i="7" s="1"/>
  <c r="AC814" i="7"/>
  <c r="AF814" i="7"/>
  <c r="BL844" i="7"/>
  <c r="BO844" i="7"/>
  <c r="AQ853" i="7"/>
  <c r="AT853" i="7" s="1"/>
  <c r="AR853" i="7"/>
  <c r="AU853" i="7" s="1"/>
  <c r="AX898" i="7"/>
  <c r="BA898" i="7" s="1"/>
  <c r="AY898" i="7"/>
  <c r="BB898" i="7" s="1"/>
  <c r="BC792" i="7"/>
  <c r="BE908" i="7"/>
  <c r="BO908" i="7" s="1"/>
  <c r="BF908" i="7"/>
  <c r="BI908" i="7" s="1"/>
  <c r="BJ872" i="7"/>
  <c r="BQ872" i="7"/>
  <c r="AH830" i="7"/>
  <c r="AX840" i="7"/>
  <c r="BA840" i="7" s="1"/>
  <c r="AY840" i="7"/>
  <c r="BB840" i="7" s="1"/>
  <c r="AF959" i="7"/>
  <c r="AD959" i="7"/>
  <c r="AC959" i="7"/>
  <c r="AG959" i="7"/>
  <c r="AD958" i="7" s="1"/>
  <c r="AH836" i="7"/>
  <c r="AV855" i="7"/>
  <c r="BL922" i="7"/>
  <c r="BO922" i="7"/>
  <c r="BO961" i="7"/>
  <c r="BL961" i="7"/>
  <c r="BQ854" i="7"/>
  <c r="BH804" i="7"/>
  <c r="AX860" i="7"/>
  <c r="BA860" i="7" s="1"/>
  <c r="AY860" i="7"/>
  <c r="BB860" i="7" s="1"/>
  <c r="AQ871" i="7"/>
  <c r="AT871" i="7" s="1"/>
  <c r="AR871" i="7"/>
  <c r="AU871" i="7" s="1"/>
  <c r="AJ897" i="7"/>
  <c r="AM897" i="7" s="1"/>
  <c r="AK897" i="7"/>
  <c r="AN897" i="7" s="1"/>
  <c r="BL978" i="7"/>
  <c r="AQ940" i="7"/>
  <c r="AT940" i="7" s="1"/>
  <c r="AR940" i="7"/>
  <c r="AU940" i="7" s="1"/>
  <c r="BJ945" i="7"/>
  <c r="BQ945" i="7"/>
  <c r="BE972" i="7"/>
  <c r="BO972" i="7" s="1"/>
  <c r="BF972" i="7"/>
  <c r="BI972" i="7" s="1"/>
  <c r="AX999" i="7"/>
  <c r="BA999" i="7" s="1"/>
  <c r="AY999" i="7"/>
  <c r="BB999" i="7" s="1"/>
  <c r="BL980" i="7"/>
  <c r="AV995" i="7"/>
  <c r="AY917" i="7"/>
  <c r="BB917" i="7" s="1"/>
  <c r="AX917" i="7"/>
  <c r="BA917" i="7" s="1"/>
  <c r="BE974" i="7"/>
  <c r="BF974" i="7"/>
  <c r="BI974" i="7" s="1"/>
  <c r="BJ993" i="7"/>
  <c r="BQ993" i="7"/>
  <c r="AF983" i="7"/>
  <c r="AD983" i="7"/>
  <c r="AG983" i="7"/>
  <c r="AD982" i="7" s="1"/>
  <c r="AF831" i="7"/>
  <c r="AD831" i="7"/>
  <c r="AG831" i="7"/>
  <c r="AD830" i="7" s="1"/>
  <c r="AC831" i="7"/>
  <c r="BL950" i="7"/>
  <c r="BJ896" i="7"/>
  <c r="BQ896" i="7"/>
  <c r="BO979" i="7"/>
  <c r="BL979" i="7"/>
  <c r="BQ988" i="7"/>
  <c r="BJ988" i="7"/>
  <c r="BJ760" i="7"/>
  <c r="BQ760" i="7"/>
  <c r="AJ957" i="7"/>
  <c r="AM957" i="7" s="1"/>
  <c r="AK957" i="7"/>
  <c r="AN957" i="7" s="1"/>
  <c r="BE970" i="7"/>
  <c r="BO970" i="7" s="1"/>
  <c r="BF970" i="7"/>
  <c r="BI970" i="7" s="1"/>
  <c r="BO879" i="7"/>
  <c r="BL879" i="7"/>
  <c r="BL942" i="7"/>
  <c r="BE997" i="7"/>
  <c r="BH997" i="7" s="1"/>
  <c r="BF997" i="7"/>
  <c r="BI997" i="7" s="1"/>
  <c r="AD989" i="7"/>
  <c r="BE948" i="7"/>
  <c r="BH948" i="7" s="1"/>
  <c r="BF948" i="7"/>
  <c r="BI948" i="7" s="1"/>
  <c r="AV966" i="7"/>
  <c r="AV978" i="7"/>
  <c r="BE655" i="7"/>
  <c r="BO655" i="7" s="1"/>
  <c r="BF655" i="7"/>
  <c r="BI655" i="7" s="1"/>
  <c r="BL687" i="7"/>
  <c r="AR713" i="7"/>
  <c r="AU713" i="7" s="1"/>
  <c r="AQ713" i="7"/>
  <c r="AT713" i="7" s="1"/>
  <c r="AH653" i="7"/>
  <c r="AC652" i="7"/>
  <c r="AD690" i="7"/>
  <c r="AG690" i="7"/>
  <c r="AD689" i="7" s="1"/>
  <c r="AF690" i="7"/>
  <c r="AJ697" i="7"/>
  <c r="AM697" i="7" s="1"/>
  <c r="AK697" i="7"/>
  <c r="AN697" i="7" s="1"/>
  <c r="BE692" i="7"/>
  <c r="BF692" i="7"/>
  <c r="BI692" i="7" s="1"/>
  <c r="AY709" i="7"/>
  <c r="BB709" i="7" s="1"/>
  <c r="AX709" i="7"/>
  <c r="BA709" i="7" s="1"/>
  <c r="AV744" i="7"/>
  <c r="BL713" i="7"/>
  <c r="BO713" i="7"/>
  <c r="BC694" i="7"/>
  <c r="BE695" i="7"/>
  <c r="BO695" i="7" s="1"/>
  <c r="BF695" i="7"/>
  <c r="BI695" i="7" s="1"/>
  <c r="BL750" i="7"/>
  <c r="AJ761" i="7"/>
  <c r="AM761" i="7" s="1"/>
  <c r="AK761" i="7"/>
  <c r="AN761" i="7" s="1"/>
  <c r="AO817" i="7"/>
  <c r="AO701" i="7"/>
  <c r="BL739" i="7"/>
  <c r="BO739" i="7"/>
  <c r="AK746" i="7"/>
  <c r="AN746" i="7" s="1"/>
  <c r="AJ746" i="7"/>
  <c r="AM746" i="7" s="1"/>
  <c r="AK769" i="7"/>
  <c r="AN769" i="7" s="1"/>
  <c r="AJ769" i="7"/>
  <c r="AM769" i="7" s="1"/>
  <c r="AF749" i="7"/>
  <c r="AG749" i="7"/>
  <c r="AD748" i="7" s="1"/>
  <c r="BL774" i="7"/>
  <c r="BL790" i="7"/>
  <c r="BO790" i="7"/>
  <c r="AY763" i="7"/>
  <c r="BB763" i="7" s="1"/>
  <c r="AX763" i="7"/>
  <c r="BA763" i="7" s="1"/>
  <c r="BE738" i="7"/>
  <c r="BO738" i="7" s="1"/>
  <c r="BF738" i="7"/>
  <c r="BI738" i="7" s="1"/>
  <c r="BL769" i="7"/>
  <c r="AO789" i="7"/>
  <c r="BJ800" i="7"/>
  <c r="BQ800" i="7"/>
  <c r="AK783" i="7"/>
  <c r="AN783" i="7" s="1"/>
  <c r="AJ783" i="7"/>
  <c r="AM783" i="7" s="1"/>
  <c r="AO725" i="7"/>
  <c r="BC760" i="7"/>
  <c r="AK795" i="7"/>
  <c r="AN795" i="7" s="1"/>
  <c r="AJ795" i="7"/>
  <c r="AM795" i="7" s="1"/>
  <c r="AG726" i="7"/>
  <c r="AD725" i="7" s="1"/>
  <c r="AD726" i="7"/>
  <c r="AF726" i="7"/>
  <c r="AC726" i="7"/>
  <c r="AR764" i="7"/>
  <c r="AU764" i="7" s="1"/>
  <c r="AQ764" i="7"/>
  <c r="AT764" i="7" s="1"/>
  <c r="AX884" i="7"/>
  <c r="BA884" i="7" s="1"/>
  <c r="AY884" i="7"/>
  <c r="BB884" i="7" s="1"/>
  <c r="AG816" i="7"/>
  <c r="AD815" i="7" s="1"/>
  <c r="AF816" i="7"/>
  <c r="AC816" i="7"/>
  <c r="AD816" i="7"/>
  <c r="AV850" i="7"/>
  <c r="BC873" i="7"/>
  <c r="BH772" i="7"/>
  <c r="AJ794" i="7"/>
  <c r="AM794" i="7" s="1"/>
  <c r="AK794" i="7"/>
  <c r="AN794" i="7" s="1"/>
  <c r="AO829" i="7"/>
  <c r="AC848" i="7"/>
  <c r="AD848" i="7"/>
  <c r="AF848" i="7"/>
  <c r="AG848" i="7"/>
  <c r="AD847" i="7" s="1"/>
  <c r="AF861" i="7"/>
  <c r="AC860" i="7" s="1"/>
  <c r="AD861" i="7"/>
  <c r="AG861" i="7"/>
  <c r="AD860" i="7" s="1"/>
  <c r="AC861" i="7"/>
  <c r="BL832" i="7"/>
  <c r="BO832" i="7"/>
  <c r="AH787" i="7"/>
  <c r="AC863" i="7"/>
  <c r="AF925" i="7"/>
  <c r="AC925" i="7"/>
  <c r="AD925" i="7"/>
  <c r="AG925" i="7"/>
  <c r="AD924" i="7" s="1"/>
  <c r="BF821" i="7"/>
  <c r="BI821" i="7" s="1"/>
  <c r="BE821" i="7"/>
  <c r="BO821" i="7" s="1"/>
  <c r="BO849" i="7"/>
  <c r="AY724" i="7"/>
  <c r="BB724" i="7" s="1"/>
  <c r="AX724" i="7"/>
  <c r="BA724" i="7" s="1"/>
  <c r="AO812" i="7"/>
  <c r="BC818" i="7"/>
  <c r="AO825" i="7"/>
  <c r="AX847" i="7"/>
  <c r="BA847" i="7" s="1"/>
  <c r="AY847" i="7"/>
  <c r="BB847" i="7" s="1"/>
  <c r="AC842" i="7"/>
  <c r="AG842" i="7"/>
  <c r="AD841" i="7" s="1"/>
  <c r="AD842" i="7"/>
  <c r="AF842" i="7"/>
  <c r="BE853" i="7"/>
  <c r="BO853" i="7" s="1"/>
  <c r="BF853" i="7"/>
  <c r="BI853" i="7" s="1"/>
  <c r="BE904" i="7"/>
  <c r="BO904" i="7" s="1"/>
  <c r="BF904" i="7"/>
  <c r="BI904" i="7" s="1"/>
  <c r="AO841" i="7"/>
  <c r="AX896" i="7"/>
  <c r="BA896" i="7" s="1"/>
  <c r="AY896" i="7"/>
  <c r="BB896" i="7" s="1"/>
  <c r="AC908" i="7"/>
  <c r="AD908" i="7"/>
  <c r="AF908" i="7"/>
  <c r="AG908" i="7"/>
  <c r="AD907" i="7" s="1"/>
  <c r="AV967" i="7"/>
  <c r="AX833" i="7"/>
  <c r="BA833" i="7" s="1"/>
  <c r="AY833" i="7"/>
  <c r="BB833" i="7" s="1"/>
  <c r="AQ840" i="7"/>
  <c r="AT840" i="7" s="1"/>
  <c r="AR840" i="7"/>
  <c r="AU840" i="7" s="1"/>
  <c r="AO913" i="7"/>
  <c r="AJ959" i="7"/>
  <c r="AM959" i="7" s="1"/>
  <c r="AK959" i="7"/>
  <c r="AN959" i="7" s="1"/>
  <c r="AC787" i="7"/>
  <c r="AH788" i="7"/>
  <c r="AV887" i="7"/>
  <c r="BQ894" i="7"/>
  <c r="BJ894" i="7"/>
  <c r="AQ922" i="7"/>
  <c r="AT922" i="7" s="1"/>
  <c r="AR922" i="7"/>
  <c r="AU922" i="7" s="1"/>
  <c r="AH748" i="7"/>
  <c r="BH918" i="7"/>
  <c r="BO918" i="7"/>
  <c r="AX932" i="7"/>
  <c r="BA932" i="7" s="1"/>
  <c r="AY932" i="7"/>
  <c r="BB932" i="7" s="1"/>
  <c r="AK871" i="7"/>
  <c r="AN871" i="7" s="1"/>
  <c r="AJ871" i="7"/>
  <c r="AM871" i="7" s="1"/>
  <c r="AY897" i="7"/>
  <c r="BB897" i="7" s="1"/>
  <c r="AX897" i="7"/>
  <c r="BA897" i="7" s="1"/>
  <c r="AV945" i="7"/>
  <c r="BE978" i="7"/>
  <c r="BO978" i="7" s="1"/>
  <c r="BF978" i="7"/>
  <c r="BI978" i="7" s="1"/>
  <c r="AC940" i="7"/>
  <c r="AD940" i="7"/>
  <c r="AG940" i="7"/>
  <c r="AD939" i="7" s="1"/>
  <c r="AF940" i="7"/>
  <c r="AF956" i="7"/>
  <c r="AG956" i="7"/>
  <c r="AD955" i="7" s="1"/>
  <c r="AJ972" i="7"/>
  <c r="AM972" i="7" s="1"/>
  <c r="AK972" i="7"/>
  <c r="AN972" i="7" s="1"/>
  <c r="BC993" i="7"/>
  <c r="BL999" i="7"/>
  <c r="AX981" i="7"/>
  <c r="BA981" i="7" s="1"/>
  <c r="AY981" i="7"/>
  <c r="BB981" i="7" s="1"/>
  <c r="BC893" i="7"/>
  <c r="BL917" i="7"/>
  <c r="BC943" i="7"/>
  <c r="AQ979" i="7"/>
  <c r="AT979" i="7" s="1"/>
  <c r="AR979" i="7"/>
  <c r="AU979" i="7" s="1"/>
  <c r="AJ983" i="7"/>
  <c r="AM983" i="7" s="1"/>
  <c r="AK983" i="7"/>
  <c r="AN983" i="7" s="1"/>
  <c r="AJ831" i="7"/>
  <c r="AM831" i="7" s="1"/>
  <c r="AK831" i="7"/>
  <c r="AN831" i="7" s="1"/>
  <c r="BE950" i="7"/>
  <c r="BH950" i="7" s="1"/>
  <c r="BF950" i="7"/>
  <c r="BI950" i="7" s="1"/>
  <c r="AO925" i="7"/>
  <c r="AJ980" i="7"/>
  <c r="AM980" i="7" s="1"/>
  <c r="AK980" i="7"/>
  <c r="AN980" i="7" s="1"/>
  <c r="AX990" i="7"/>
  <c r="BA990" i="7" s="1"/>
  <c r="AY990" i="7"/>
  <c r="BB990" i="7" s="1"/>
  <c r="AF957" i="7"/>
  <c r="AC956" i="7" s="1"/>
  <c r="AC957" i="7"/>
  <c r="AG957" i="7"/>
  <c r="AD956" i="7" s="1"/>
  <c r="AD957" i="7"/>
  <c r="AJ970" i="7"/>
  <c r="AM970" i="7" s="1"/>
  <c r="AK970" i="7"/>
  <c r="AN970" i="7" s="1"/>
  <c r="AF879" i="7"/>
  <c r="AC878" i="7" s="1"/>
  <c r="AD879" i="7"/>
  <c r="AC879" i="7"/>
  <c r="AG879" i="7"/>
  <c r="AD878" i="7" s="1"/>
  <c r="AC992" i="7"/>
  <c r="AR733" i="7"/>
  <c r="AU733" i="7" s="1"/>
  <c r="AQ733" i="7"/>
  <c r="AT733" i="7" s="1"/>
  <c r="BE764" i="7"/>
  <c r="BH764" i="7" s="1"/>
  <c r="BF764" i="7"/>
  <c r="BI764" i="7" s="1"/>
  <c r="AV799" i="7"/>
  <c r="AD823" i="7"/>
  <c r="AG823" i="7"/>
  <c r="AD822" i="7" s="1"/>
  <c r="AC823" i="7"/>
  <c r="AF823" i="7"/>
  <c r="AJ835" i="7"/>
  <c r="AM835" i="7" s="1"/>
  <c r="AK835" i="7"/>
  <c r="AN835" i="7" s="1"/>
  <c r="AQ848" i="7"/>
  <c r="AT848" i="7" s="1"/>
  <c r="AR848" i="7"/>
  <c r="AU848" i="7" s="1"/>
  <c r="AO863" i="7"/>
  <c r="AR785" i="7"/>
  <c r="AU785" i="7" s="1"/>
  <c r="AQ785" i="7"/>
  <c r="AT785" i="7" s="1"/>
  <c r="BF811" i="7"/>
  <c r="BI811" i="7" s="1"/>
  <c r="BE811" i="7"/>
  <c r="BO811" i="7" s="1"/>
  <c r="BL816" i="7"/>
  <c r="AG794" i="7"/>
  <c r="AD793" i="7" s="1"/>
  <c r="AF794" i="7"/>
  <c r="AX848" i="7"/>
  <c r="BA848" i="7" s="1"/>
  <c r="AY848" i="7"/>
  <c r="BB848" i="7" s="1"/>
  <c r="BE861" i="7"/>
  <c r="BO861" i="7" s="1"/>
  <c r="BF861" i="7"/>
  <c r="BI861" i="7" s="1"/>
  <c r="AQ878" i="7"/>
  <c r="AT878" i="7" s="1"/>
  <c r="AR878" i="7"/>
  <c r="AU878" i="7" s="1"/>
  <c r="AQ869" i="7"/>
  <c r="AT869" i="7" s="1"/>
  <c r="AR869" i="7"/>
  <c r="AU869" i="7" s="1"/>
  <c r="BL724" i="7"/>
  <c r="AV802" i="7"/>
  <c r="AO848" i="7"/>
  <c r="BE842" i="7"/>
  <c r="BO842" i="7" s="1"/>
  <c r="BF842" i="7"/>
  <c r="BI842" i="7" s="1"/>
  <c r="AJ854" i="7"/>
  <c r="AM854" i="7" s="1"/>
  <c r="AK854" i="7"/>
  <c r="AN854" i="7" s="1"/>
  <c r="AH846" i="7"/>
  <c r="AG896" i="7"/>
  <c r="AD895" i="7" s="1"/>
  <c r="AF896" i="7"/>
  <c r="AJ908" i="7"/>
  <c r="AM908" i="7" s="1"/>
  <c r="AK908" i="7"/>
  <c r="AN908" i="7" s="1"/>
  <c r="AO898" i="7"/>
  <c r="BQ874" i="7"/>
  <c r="BJ874" i="7"/>
  <c r="BL833" i="7"/>
  <c r="AO839" i="7"/>
  <c r="BE840" i="7"/>
  <c r="BF840" i="7"/>
  <c r="BI840" i="7" s="1"/>
  <c r="BJ889" i="7"/>
  <c r="BQ889" i="7"/>
  <c r="BC807" i="7"/>
  <c r="BE888" i="7"/>
  <c r="BO888" i="7" s="1"/>
  <c r="BF888" i="7"/>
  <c r="BI888" i="7" s="1"/>
  <c r="AC922" i="7"/>
  <c r="AG922" i="7"/>
  <c r="AD921" i="7" s="1"/>
  <c r="AD922" i="7"/>
  <c r="AF922" i="7"/>
  <c r="BL773" i="7"/>
  <c r="BJ857" i="7"/>
  <c r="BQ857" i="7"/>
  <c r="BF919" i="7"/>
  <c r="BI919" i="7" s="1"/>
  <c r="BE919" i="7"/>
  <c r="BH919" i="7" s="1"/>
  <c r="AJ932" i="7"/>
  <c r="AM932" i="7" s="1"/>
  <c r="AK932" i="7"/>
  <c r="AN932" i="7" s="1"/>
  <c r="BF959" i="7"/>
  <c r="BI959" i="7" s="1"/>
  <c r="BE959" i="7"/>
  <c r="BO959" i="7" s="1"/>
  <c r="BF871" i="7"/>
  <c r="BI871" i="7" s="1"/>
  <c r="BE871" i="7"/>
  <c r="BH871" i="7" s="1"/>
  <c r="BE897" i="7"/>
  <c r="BO897" i="7" s="1"/>
  <c r="BF897" i="7"/>
  <c r="BI897" i="7" s="1"/>
  <c r="AQ912" i="7"/>
  <c r="AT912" i="7" s="1"/>
  <c r="AR912" i="7"/>
  <c r="AU912" i="7" s="1"/>
  <c r="AJ940" i="7"/>
  <c r="AM940" i="7" s="1"/>
  <c r="AK940" i="7"/>
  <c r="AN940" i="7" s="1"/>
  <c r="BE956" i="7"/>
  <c r="BH956" i="7" s="1"/>
  <c r="BF956" i="7"/>
  <c r="BI956" i="7" s="1"/>
  <c r="AX972" i="7"/>
  <c r="BA972" i="7" s="1"/>
  <c r="AY972" i="7"/>
  <c r="BB972" i="7" s="1"/>
  <c r="AJ981" i="7"/>
  <c r="AM981" i="7" s="1"/>
  <c r="AK981" i="7"/>
  <c r="AN981" i="7" s="1"/>
  <c r="AJ917" i="7"/>
  <c r="AM917" i="7" s="1"/>
  <c r="AK917" i="7"/>
  <c r="AN917" i="7" s="1"/>
  <c r="AV933" i="7"/>
  <c r="AJ979" i="7"/>
  <c r="AM979" i="7" s="1"/>
  <c r="AK979" i="7"/>
  <c r="AN979" i="7" s="1"/>
  <c r="BQ958" i="7"/>
  <c r="AY831" i="7"/>
  <c r="BB831" i="7" s="1"/>
  <c r="AX831" i="7"/>
  <c r="BA831" i="7" s="1"/>
  <c r="AJ975" i="7"/>
  <c r="AM975" i="7" s="1"/>
  <c r="AK975" i="7"/>
  <c r="AN975" i="7" s="1"/>
  <c r="AV929" i="7"/>
  <c r="AQ957" i="7"/>
  <c r="AT957" i="7" s="1"/>
  <c r="AR957" i="7"/>
  <c r="AU957" i="7" s="1"/>
  <c r="AX970" i="7"/>
  <c r="BA970" i="7" s="1"/>
  <c r="AY970" i="7"/>
  <c r="BB970" i="7" s="1"/>
  <c r="BE969" i="7"/>
  <c r="BH969" i="7" s="1"/>
  <c r="BF969" i="7"/>
  <c r="BI969" i="7" s="1"/>
  <c r="AR879" i="7"/>
  <c r="AU879" i="7" s="1"/>
  <c r="AQ879" i="7"/>
  <c r="AT879" i="7" s="1"/>
  <c r="BQ965" i="7"/>
  <c r="BJ965" i="7"/>
  <c r="BC925" i="7"/>
  <c r="BC963" i="7"/>
  <c r="AO977" i="7"/>
  <c r="AC935" i="7"/>
  <c r="AH936" i="7"/>
  <c r="AO948" i="7"/>
  <c r="AJ788" i="7"/>
  <c r="AM788" i="7" s="1"/>
  <c r="AK788" i="7"/>
  <c r="AN788" i="7" s="1"/>
  <c r="BF733" i="7"/>
  <c r="BI733" i="7" s="1"/>
  <c r="BE733" i="7"/>
  <c r="AY774" i="7"/>
  <c r="BB774" i="7" s="1"/>
  <c r="AX774" i="7"/>
  <c r="BA774" i="7" s="1"/>
  <c r="BL733" i="7"/>
  <c r="BL756" i="7"/>
  <c r="BL764" i="7"/>
  <c r="AV775" i="7"/>
  <c r="AR823" i="7"/>
  <c r="AU823" i="7" s="1"/>
  <c r="AQ823" i="7"/>
  <c r="AT823" i="7" s="1"/>
  <c r="BO835" i="7"/>
  <c r="BL835" i="7"/>
  <c r="AJ864" i="7"/>
  <c r="AM864" i="7" s="1"/>
  <c r="AK864" i="7"/>
  <c r="AN864" i="7" s="1"/>
  <c r="BL785" i="7"/>
  <c r="AR803" i="7"/>
  <c r="AU803" i="7" s="1"/>
  <c r="AQ803" i="7"/>
  <c r="AT803" i="7" s="1"/>
  <c r="AY811" i="7"/>
  <c r="BB811" i="7" s="1"/>
  <c r="AX811" i="7"/>
  <c r="BA811" i="7" s="1"/>
  <c r="AQ877" i="7"/>
  <c r="AT877" i="7" s="1"/>
  <c r="AR877" i="7"/>
  <c r="AU877" i="7" s="1"/>
  <c r="AQ751" i="7"/>
  <c r="AT751" i="7" s="1"/>
  <c r="AR751" i="7"/>
  <c r="AU751" i="7" s="1"/>
  <c r="BE794" i="7"/>
  <c r="BF794" i="7"/>
  <c r="BI794" i="7" s="1"/>
  <c r="AO847" i="7"/>
  <c r="AH835" i="7"/>
  <c r="AJ849" i="7"/>
  <c r="AM849" i="7" s="1"/>
  <c r="AK849" i="7"/>
  <c r="AN849" i="7" s="1"/>
  <c r="BL878" i="7"/>
  <c r="BO878" i="7"/>
  <c r="AO853" i="7"/>
  <c r="AY821" i="7"/>
  <c r="BB821" i="7" s="1"/>
  <c r="AX821" i="7"/>
  <c r="BA821" i="7" s="1"/>
  <c r="AH870" i="7"/>
  <c r="AD869" i="7"/>
  <c r="BJ795" i="7"/>
  <c r="BQ795" i="7"/>
  <c r="BL812" i="7"/>
  <c r="AQ724" i="7"/>
  <c r="AT724" i="7" s="1"/>
  <c r="AR724" i="7"/>
  <c r="AU724" i="7" s="1"/>
  <c r="AO772" i="7"/>
  <c r="BQ820" i="7"/>
  <c r="BJ820" i="7"/>
  <c r="BC845" i="7"/>
  <c r="AQ829" i="7"/>
  <c r="AT829" i="7" s="1"/>
  <c r="AR829" i="7"/>
  <c r="AU829" i="7" s="1"/>
  <c r="AQ864" i="7"/>
  <c r="AT864" i="7" s="1"/>
  <c r="AR864" i="7"/>
  <c r="AU864" i="7" s="1"/>
  <c r="BO873" i="7"/>
  <c r="AJ921" i="7"/>
  <c r="AM921" i="7" s="1"/>
  <c r="AK921" i="7"/>
  <c r="AN921" i="7" s="1"/>
  <c r="BL896" i="7"/>
  <c r="BO896" i="7"/>
  <c r="BE928" i="7"/>
  <c r="BO928" i="7" s="1"/>
  <c r="BF928" i="7"/>
  <c r="BI928" i="7" s="1"/>
  <c r="BC941" i="7"/>
  <c r="AC978" i="7"/>
  <c r="AF978" i="7"/>
  <c r="AD978" i="7"/>
  <c r="AG978" i="7"/>
  <c r="AD977" i="7" s="1"/>
  <c r="AV842" i="7"/>
  <c r="AH805" i="7"/>
  <c r="AJ833" i="7"/>
  <c r="AM833" i="7" s="1"/>
  <c r="AK833" i="7"/>
  <c r="AN833" i="7" s="1"/>
  <c r="AF840" i="7"/>
  <c r="AG840" i="7"/>
  <c r="AD839" i="7" s="1"/>
  <c r="AV932" i="7"/>
  <c r="AY889" i="7"/>
  <c r="BB889" i="7" s="1"/>
  <c r="AX889" i="7"/>
  <c r="BA889" i="7" s="1"/>
  <c r="AV896" i="7"/>
  <c r="AR773" i="7"/>
  <c r="AU773" i="7" s="1"/>
  <c r="AQ773" i="7"/>
  <c r="AT773" i="7" s="1"/>
  <c r="AO852" i="7"/>
  <c r="AH771" i="7"/>
  <c r="BJ832" i="7"/>
  <c r="BQ832" i="7"/>
  <c r="AO910" i="7"/>
  <c r="AJ919" i="7"/>
  <c r="AM919" i="7" s="1"/>
  <c r="AK919" i="7"/>
  <c r="AN919" i="7" s="1"/>
  <c r="AF871" i="7"/>
  <c r="AG871" i="7"/>
  <c r="AD870" i="7" s="1"/>
  <c r="AC871" i="7"/>
  <c r="BC900" i="7"/>
  <c r="BJ932" i="7"/>
  <c r="BQ932" i="7"/>
  <c r="AX956" i="7"/>
  <c r="BA956" i="7" s="1"/>
  <c r="AY956" i="7"/>
  <c r="BB956" i="7" s="1"/>
  <c r="AC972" i="7"/>
  <c r="AD972" i="7"/>
  <c r="AF972" i="7"/>
  <c r="AG972" i="7"/>
  <c r="AD971" i="7" s="1"/>
  <c r="AV983" i="7"/>
  <c r="BJ920" i="7"/>
  <c r="BQ920" i="7"/>
  <c r="AC967" i="7"/>
  <c r="AH968" i="7"/>
  <c r="AF981" i="7"/>
  <c r="AC981" i="7"/>
  <c r="AD981" i="7"/>
  <c r="AG981" i="7"/>
  <c r="AD980" i="7" s="1"/>
  <c r="AF917" i="7"/>
  <c r="AD917" i="7"/>
  <c r="AC917" i="7"/>
  <c r="AG917" i="7"/>
  <c r="AD916" i="7" s="1"/>
  <c r="AY979" i="7"/>
  <c r="BB979" i="7" s="1"/>
  <c r="AX979" i="7"/>
  <c r="BA979" i="7" s="1"/>
  <c r="BJ960" i="7"/>
  <c r="BQ960" i="7"/>
  <c r="AV991" i="7"/>
  <c r="BQ870" i="7"/>
  <c r="BJ870" i="7"/>
  <c r="AH894" i="7"/>
  <c r="AX942" i="7"/>
  <c r="BA942" i="7" s="1"/>
  <c r="AY942" i="7"/>
  <c r="BB942" i="7" s="1"/>
  <c r="BC954" i="7"/>
  <c r="AX976" i="7"/>
  <c r="BA976" i="7" s="1"/>
  <c r="AY976" i="7"/>
  <c r="BB976" i="7" s="1"/>
  <c r="AR915" i="7"/>
  <c r="AU915" i="7" s="1"/>
  <c r="AQ915" i="7"/>
  <c r="AT915" i="7" s="1"/>
  <c r="AH934" i="7"/>
  <c r="AY977" i="7"/>
  <c r="BB977" i="7" s="1"/>
  <c r="AX977" i="7"/>
  <c r="BA977" i="7" s="1"/>
  <c r="BC913" i="7"/>
  <c r="BQ946" i="7"/>
  <c r="BJ946" i="7"/>
  <c r="BL970" i="7"/>
  <c r="AJ879" i="7"/>
  <c r="AM879" i="7" s="1"/>
  <c r="AK879" i="7"/>
  <c r="AN879" i="7" s="1"/>
  <c r="AF949" i="7"/>
  <c r="AG949" i="7"/>
  <c r="AD948" i="7" s="1"/>
  <c r="AC949" i="7"/>
  <c r="BJ990" i="7"/>
  <c r="BQ990" i="7"/>
  <c r="BL926" i="7"/>
  <c r="AJ942" i="7"/>
  <c r="AM942" i="7" s="1"/>
  <c r="AK942" i="7"/>
  <c r="AN942" i="7" s="1"/>
  <c r="BC945" i="7"/>
  <c r="AK969" i="7"/>
  <c r="AN969" i="7" s="1"/>
  <c r="AJ969" i="7"/>
  <c r="AM969" i="7" s="1"/>
  <c r="AX741" i="7"/>
  <c r="BA741" i="7" s="1"/>
  <c r="AY741" i="7"/>
  <c r="BB741" i="7" s="1"/>
  <c r="AG770" i="7"/>
  <c r="AD769" i="7" s="1"/>
  <c r="AC770" i="7"/>
  <c r="AD770" i="7"/>
  <c r="AF770" i="7"/>
  <c r="BF741" i="7"/>
  <c r="BI741" i="7" s="1"/>
  <c r="BE741" i="7"/>
  <c r="BO741" i="7" s="1"/>
  <c r="BE759" i="7"/>
  <c r="BO759" i="7" s="1"/>
  <c r="BF759" i="7"/>
  <c r="BI759" i="7" s="1"/>
  <c r="AK775" i="7"/>
  <c r="AN775" i="7" s="1"/>
  <c r="AJ775" i="7"/>
  <c r="AM775" i="7" s="1"/>
  <c r="AC801" i="7"/>
  <c r="AH802" i="7"/>
  <c r="AV665" i="7"/>
  <c r="AK734" i="7"/>
  <c r="AN734" i="7" s="1"/>
  <c r="AJ734" i="7"/>
  <c r="AM734" i="7" s="1"/>
  <c r="AY755" i="7"/>
  <c r="BB755" i="7" s="1"/>
  <c r="AX755" i="7"/>
  <c r="BA755" i="7" s="1"/>
  <c r="AR769" i="7"/>
  <c r="AU769" i="7" s="1"/>
  <c r="AQ769" i="7"/>
  <c r="AT769" i="7" s="1"/>
  <c r="AX788" i="7"/>
  <c r="BA788" i="7" s="1"/>
  <c r="AY788" i="7"/>
  <c r="BB788" i="7" s="1"/>
  <c r="BQ639" i="7"/>
  <c r="BJ639" i="7"/>
  <c r="AV761" i="7"/>
  <c r="AG790" i="7"/>
  <c r="AD789" i="7" s="1"/>
  <c r="AF790" i="7"/>
  <c r="AJ737" i="7"/>
  <c r="AM737" i="7" s="1"/>
  <c r="AK737" i="7"/>
  <c r="AN737" i="7" s="1"/>
  <c r="AQ756" i="7"/>
  <c r="AT756" i="7" s="1"/>
  <c r="AR756" i="7"/>
  <c r="AU756" i="7" s="1"/>
  <c r="BC764" i="7"/>
  <c r="AY823" i="7"/>
  <c r="BB823" i="7" s="1"/>
  <c r="AX823" i="7"/>
  <c r="BA823" i="7" s="1"/>
  <c r="BE836" i="7"/>
  <c r="BH836" i="7" s="1"/>
  <c r="BF836" i="7"/>
  <c r="BI836" i="7" s="1"/>
  <c r="AJ855" i="7"/>
  <c r="AM855" i="7" s="1"/>
  <c r="AK855" i="7"/>
  <c r="AN855" i="7" s="1"/>
  <c r="BL864" i="7"/>
  <c r="BO864" i="7"/>
  <c r="AK785" i="7"/>
  <c r="AN785" i="7" s="1"/>
  <c r="AJ785" i="7"/>
  <c r="AM785" i="7" s="1"/>
  <c r="AV839" i="7"/>
  <c r="AH851" i="7"/>
  <c r="AC866" i="7"/>
  <c r="AG866" i="7"/>
  <c r="AD865" i="7" s="1"/>
  <c r="M865" i="7" s="1"/>
  <c r="AF866" i="7"/>
  <c r="AC865" i="7" s="1"/>
  <c r="AD866" i="7"/>
  <c r="BF877" i="7"/>
  <c r="BI877" i="7" s="1"/>
  <c r="BE877" i="7"/>
  <c r="BO877" i="7" s="1"/>
  <c r="BL751" i="7"/>
  <c r="BO751" i="7"/>
  <c r="AQ852" i="7"/>
  <c r="AT852" i="7" s="1"/>
  <c r="AR852" i="7"/>
  <c r="AU852" i="7" s="1"/>
  <c r="AH775" i="7"/>
  <c r="AO826" i="7"/>
  <c r="AC850" i="7"/>
  <c r="BE812" i="7"/>
  <c r="BH812" i="7" s="1"/>
  <c r="BF812" i="7"/>
  <c r="BI812" i="7" s="1"/>
  <c r="AV836" i="7"/>
  <c r="AJ844" i="7"/>
  <c r="AM844" i="7" s="1"/>
  <c r="AK844" i="7"/>
  <c r="AN844" i="7" s="1"/>
  <c r="AG904" i="7"/>
  <c r="AD903" i="7" s="1"/>
  <c r="AF904" i="7"/>
  <c r="BC843" i="7"/>
  <c r="AF724" i="7"/>
  <c r="AD724" i="7"/>
  <c r="AC724" i="7"/>
  <c r="AG724" i="7"/>
  <c r="AD723" i="7" s="1"/>
  <c r="M723" i="7" s="1"/>
  <c r="BE829" i="7"/>
  <c r="BO829" i="7" s="1"/>
  <c r="BF829" i="7"/>
  <c r="BI829" i="7" s="1"/>
  <c r="AF865" i="7"/>
  <c r="AG865" i="7"/>
  <c r="AD864" i="7" s="1"/>
  <c r="AY810" i="7"/>
  <c r="BB810" i="7" s="1"/>
  <c r="AX810" i="7"/>
  <c r="BA810" i="7" s="1"/>
  <c r="BC842" i="7"/>
  <c r="BE925" i="7"/>
  <c r="BO925" i="7" s="1"/>
  <c r="BF925" i="7"/>
  <c r="BI925" i="7" s="1"/>
  <c r="AD824" i="7"/>
  <c r="AJ896" i="7"/>
  <c r="AM896" i="7" s="1"/>
  <c r="AK896" i="7"/>
  <c r="AN896" i="7" s="1"/>
  <c r="AV910" i="7"/>
  <c r="BE833" i="7"/>
  <c r="BH833" i="7" s="1"/>
  <c r="BF833" i="7"/>
  <c r="BI833" i="7" s="1"/>
  <c r="AJ840" i="7"/>
  <c r="AM840" i="7" s="1"/>
  <c r="AK840" i="7"/>
  <c r="AN840" i="7" s="1"/>
  <c r="BL868" i="7"/>
  <c r="AH847" i="7"/>
  <c r="AH876" i="7"/>
  <c r="AF889" i="7"/>
  <c r="AG889" i="7"/>
  <c r="AD888" i="7" s="1"/>
  <c r="AC964" i="7"/>
  <c r="AG964" i="7"/>
  <c r="AD963" i="7" s="1"/>
  <c r="AD964" i="7"/>
  <c r="AF964" i="7"/>
  <c r="AK773" i="7"/>
  <c r="AN773" i="7" s="1"/>
  <c r="AJ773" i="7"/>
  <c r="AM773" i="7" s="1"/>
  <c r="AC771" i="7"/>
  <c r="BL919" i="7"/>
  <c r="AH935" i="7"/>
  <c r="AC988" i="7"/>
  <c r="AG988" i="7"/>
  <c r="AD987" i="7" s="1"/>
  <c r="AD988" i="7"/>
  <c r="AF988" i="7"/>
  <c r="BL871" i="7"/>
  <c r="AH932" i="7"/>
  <c r="AC931" i="7"/>
  <c r="BL956" i="7"/>
  <c r="AD862" i="7"/>
  <c r="AH923" i="7"/>
  <c r="BC952" i="7"/>
  <c r="AQ981" i="7"/>
  <c r="AT981" i="7" s="1"/>
  <c r="AR981" i="7"/>
  <c r="AU981" i="7" s="1"/>
  <c r="BJ986" i="7"/>
  <c r="BQ986" i="7"/>
  <c r="AX995" i="7"/>
  <c r="BA995" i="7" s="1"/>
  <c r="AY995" i="7"/>
  <c r="BB995" i="7" s="1"/>
  <c r="BE995" i="7"/>
  <c r="BH995" i="7" s="1"/>
  <c r="BF995" i="7"/>
  <c r="BI995" i="7" s="1"/>
  <c r="BQ982" i="7"/>
  <c r="AH880" i="7"/>
  <c r="AC943" i="7"/>
  <c r="AQ977" i="7"/>
  <c r="AT977" i="7" s="1"/>
  <c r="AR977" i="7"/>
  <c r="AU977" i="7" s="1"/>
  <c r="AQ892" i="7"/>
  <c r="AT892" i="7" s="1"/>
  <c r="AR892" i="7"/>
  <c r="AU892" i="7" s="1"/>
  <c r="AY879" i="7"/>
  <c r="BB879" i="7" s="1"/>
  <c r="AX879" i="7"/>
  <c r="BA879" i="7" s="1"/>
  <c r="BL949" i="7"/>
  <c r="AJ926" i="7"/>
  <c r="AM926" i="7" s="1"/>
  <c r="AK926" i="7"/>
  <c r="AN926" i="7" s="1"/>
  <c r="BE942" i="7"/>
  <c r="BO942" i="7" s="1"/>
  <c r="BF942" i="7"/>
  <c r="BI942" i="7" s="1"/>
  <c r="BL969" i="7"/>
  <c r="AO995" i="7"/>
  <c r="BC920" i="7"/>
  <c r="BL940" i="7"/>
  <c r="BO940" i="7"/>
  <c r="BJ968" i="7"/>
  <c r="BQ968" i="7"/>
  <c r="AH995" i="7"/>
  <c r="AX640" i="7"/>
  <c r="BA640" i="7" s="1"/>
  <c r="AY640" i="7"/>
  <c r="BB640" i="7" s="1"/>
  <c r="BE653" i="7"/>
  <c r="BF653" i="7"/>
  <c r="BI653" i="7" s="1"/>
  <c r="AQ698" i="7"/>
  <c r="AT698" i="7" s="1"/>
  <c r="AR698" i="7"/>
  <c r="AU698" i="7" s="1"/>
  <c r="AJ710" i="7"/>
  <c r="AM710" i="7" s="1"/>
  <c r="AK710" i="7"/>
  <c r="AN710" i="7" s="1"/>
  <c r="BL752" i="7"/>
  <c r="BO752" i="7"/>
  <c r="AO707" i="7"/>
  <c r="AQ743" i="7"/>
  <c r="AT743" i="7" s="1"/>
  <c r="AR743" i="7"/>
  <c r="AU743" i="7" s="1"/>
  <c r="AJ656" i="7"/>
  <c r="AM656" i="7" s="1"/>
  <c r="AK656" i="7"/>
  <c r="AN656" i="7" s="1"/>
  <c r="BF679" i="7"/>
  <c r="BI679" i="7" s="1"/>
  <c r="BE679" i="7"/>
  <c r="BH679" i="7" s="1"/>
  <c r="BL729" i="7"/>
  <c r="BO729" i="7"/>
  <c r="BJ752" i="7"/>
  <c r="BQ752" i="7"/>
  <c r="AC660" i="7"/>
  <c r="AG660" i="7"/>
  <c r="AD659" i="7" s="1"/>
  <c r="AF660" i="7"/>
  <c r="AD660" i="7"/>
  <c r="BQ652" i="7"/>
  <c r="BJ652" i="7"/>
  <c r="BL696" i="7"/>
  <c r="AF721" i="7"/>
  <c r="AG721" i="7"/>
  <c r="AD720" i="7" s="1"/>
  <c r="AX637" i="7"/>
  <c r="BA637" i="7" s="1"/>
  <c r="AY637" i="7"/>
  <c r="BB637" i="7" s="1"/>
  <c r="AQ692" i="7"/>
  <c r="AT692" i="7" s="1"/>
  <c r="AR692" i="7"/>
  <c r="AU692" i="7" s="1"/>
  <c r="AH689" i="7"/>
  <c r="AH708" i="7"/>
  <c r="AC707" i="7"/>
  <c r="BF728" i="7"/>
  <c r="BI728" i="7" s="1"/>
  <c r="BE728" i="7"/>
  <c r="BO728" i="7" s="1"/>
  <c r="AK736" i="7"/>
  <c r="AN736" i="7" s="1"/>
  <c r="AJ736" i="7"/>
  <c r="AM736" i="7" s="1"/>
  <c r="BJ753" i="7"/>
  <c r="BQ753" i="7"/>
  <c r="AK766" i="7"/>
  <c r="AN766" i="7" s="1"/>
  <c r="AJ766" i="7"/>
  <c r="AM766" i="7" s="1"/>
  <c r="BO731" i="7"/>
  <c r="BL731" i="7"/>
  <c r="AH740" i="7"/>
  <c r="AY775" i="7"/>
  <c r="BB775" i="7" s="1"/>
  <c r="AX775" i="7"/>
  <c r="BA775" i="7" s="1"/>
  <c r="AH752" i="7"/>
  <c r="BF771" i="7"/>
  <c r="BI771" i="7" s="1"/>
  <c r="BE771" i="7"/>
  <c r="BO771" i="7" s="1"/>
  <c r="AK722" i="7"/>
  <c r="AN722" i="7" s="1"/>
  <c r="AJ722" i="7"/>
  <c r="AM722" i="7" s="1"/>
  <c r="AX748" i="7"/>
  <c r="BA748" i="7" s="1"/>
  <c r="AY748" i="7"/>
  <c r="BB748" i="7" s="1"/>
  <c r="AQ758" i="7"/>
  <c r="AT758" i="7" s="1"/>
  <c r="AR758" i="7"/>
  <c r="AU758" i="7" s="1"/>
  <c r="AY791" i="7"/>
  <c r="BB791" i="7" s="1"/>
  <c r="AX791" i="7"/>
  <c r="BA791" i="7" s="1"/>
  <c r="BO714" i="7"/>
  <c r="BL714" i="7"/>
  <c r="BE770" i="7"/>
  <c r="BO770" i="7" s="1"/>
  <c r="BF770" i="7"/>
  <c r="BI770" i="7" s="1"/>
  <c r="AQ788" i="7"/>
  <c r="AT788" i="7" s="1"/>
  <c r="AR788" i="7"/>
  <c r="AU788" i="7" s="1"/>
  <c r="AY759" i="7"/>
  <c r="BB759" i="7" s="1"/>
  <c r="AX759" i="7"/>
  <c r="BA759" i="7" s="1"/>
  <c r="BF775" i="7"/>
  <c r="BI775" i="7" s="1"/>
  <c r="BE775" i="7"/>
  <c r="BH775" i="7" s="1"/>
  <c r="AQ792" i="7"/>
  <c r="AT792" i="7" s="1"/>
  <c r="AR792" i="7"/>
  <c r="AU792" i="7" s="1"/>
  <c r="AG804" i="7"/>
  <c r="AD803" i="7" s="1"/>
  <c r="AD804" i="7"/>
  <c r="AF804" i="7"/>
  <c r="AC804" i="7"/>
  <c r="AK819" i="7"/>
  <c r="AN819" i="7" s="1"/>
  <c r="AJ819" i="7"/>
  <c r="AM819" i="7" s="1"/>
  <c r="AG734" i="7"/>
  <c r="AD733" i="7" s="1"/>
  <c r="AC734" i="7"/>
  <c r="AD734" i="7"/>
  <c r="AF734" i="7"/>
  <c r="AO757" i="7"/>
  <c r="AR771" i="7"/>
  <c r="AU771" i="7" s="1"/>
  <c r="AQ771" i="7"/>
  <c r="AT771" i="7" s="1"/>
  <c r="AQ790" i="7"/>
  <c r="AT790" i="7" s="1"/>
  <c r="AR790" i="7"/>
  <c r="AU790" i="7" s="1"/>
  <c r="AX737" i="7"/>
  <c r="BA737" i="7" s="1"/>
  <c r="AY737" i="7"/>
  <c r="BB737" i="7" s="1"/>
  <c r="AJ756" i="7"/>
  <c r="AM756" i="7" s="1"/>
  <c r="AK756" i="7"/>
  <c r="AN756" i="7" s="1"/>
  <c r="AH730" i="7"/>
  <c r="AX827" i="7"/>
  <c r="BA827" i="7" s="1"/>
  <c r="AY827" i="7"/>
  <c r="BB827" i="7" s="1"/>
  <c r="AQ837" i="7"/>
  <c r="AT837" i="7" s="1"/>
  <c r="AR837" i="7"/>
  <c r="AU837" i="7" s="1"/>
  <c r="AX855" i="7"/>
  <c r="BA855" i="7" s="1"/>
  <c r="AY855" i="7"/>
  <c r="BB855" i="7" s="1"/>
  <c r="AD785" i="7"/>
  <c r="AG785" i="7"/>
  <c r="AD784" i="7" s="1"/>
  <c r="AC785" i="7"/>
  <c r="AF785" i="7"/>
  <c r="BE866" i="7"/>
  <c r="BH866" i="7" s="1"/>
  <c r="BF866" i="7"/>
  <c r="BI866" i="7" s="1"/>
  <c r="AC751" i="7"/>
  <c r="AD751" i="7"/>
  <c r="AF751" i="7"/>
  <c r="AG751" i="7"/>
  <c r="AD750" i="7" s="1"/>
  <c r="M750" i="7" s="1"/>
  <c r="AF837" i="7"/>
  <c r="AC837" i="7"/>
  <c r="AD837" i="7"/>
  <c r="AG837" i="7"/>
  <c r="AD836" i="7" s="1"/>
  <c r="AV821" i="7"/>
  <c r="AH875" i="7"/>
  <c r="AD775" i="7"/>
  <c r="BL836" i="7"/>
  <c r="BO836" i="7"/>
  <c r="AJ883" i="7"/>
  <c r="AM883" i="7" s="1"/>
  <c r="AK883" i="7"/>
  <c r="AN883" i="7" s="1"/>
  <c r="AH760" i="7"/>
  <c r="AQ880" i="7"/>
  <c r="AT880" i="7" s="1"/>
  <c r="AR880" i="7"/>
  <c r="AU880" i="7" s="1"/>
  <c r="AJ931" i="7"/>
  <c r="AM931" i="7" s="1"/>
  <c r="AK931" i="7"/>
  <c r="AN931" i="7" s="1"/>
  <c r="AH779" i="7"/>
  <c r="AC778" i="7"/>
  <c r="BE828" i="7"/>
  <c r="BO828" i="7" s="1"/>
  <c r="BF828" i="7"/>
  <c r="BI828" i="7" s="1"/>
  <c r="AC854" i="7"/>
  <c r="AG854" i="7"/>
  <c r="AD853" i="7" s="1"/>
  <c r="M853" i="7" s="1"/>
  <c r="AD854" i="7"/>
  <c r="AF854" i="7"/>
  <c r="AK724" i="7"/>
  <c r="AN724" i="7" s="1"/>
  <c r="AJ724" i="7"/>
  <c r="AM724" i="7" s="1"/>
  <c r="AJ830" i="7"/>
  <c r="AM830" i="7" s="1"/>
  <c r="AK830" i="7"/>
  <c r="AN830" i="7" s="1"/>
  <c r="BL866" i="7"/>
  <c r="AG878" i="7"/>
  <c r="AD877" i="7" s="1"/>
  <c r="AF878" i="7"/>
  <c r="BL822" i="7"/>
  <c r="AK929" i="7"/>
  <c r="AN929" i="7" s="1"/>
  <c r="AJ929" i="7"/>
  <c r="AM929" i="7" s="1"/>
  <c r="AF897" i="7"/>
  <c r="AC896" i="7" s="1"/>
  <c r="AD897" i="7"/>
  <c r="AG897" i="7"/>
  <c r="AD896" i="7" s="1"/>
  <c r="M896" i="7" s="1"/>
  <c r="AF913" i="7"/>
  <c r="AC912" i="7" s="1"/>
  <c r="AC913" i="7"/>
  <c r="AD913" i="7"/>
  <c r="AG913" i="7"/>
  <c r="AD912" i="7" s="1"/>
  <c r="AO944" i="7"/>
  <c r="AF833" i="7"/>
  <c r="AC833" i="7"/>
  <c r="AG833" i="7"/>
  <c r="AD832" i="7" s="1"/>
  <c r="AD833" i="7"/>
  <c r="BL840" i="7"/>
  <c r="AQ868" i="7"/>
  <c r="AT868" i="7" s="1"/>
  <c r="AR868" i="7"/>
  <c r="AU868" i="7" s="1"/>
  <c r="AQ889" i="7"/>
  <c r="AT889" i="7" s="1"/>
  <c r="AR889" i="7"/>
  <c r="AU889" i="7" s="1"/>
  <c r="AJ964" i="7"/>
  <c r="AM964" i="7" s="1"/>
  <c r="AK964" i="7"/>
  <c r="AN964" i="7" s="1"/>
  <c r="AD773" i="7"/>
  <c r="AG773" i="7"/>
  <c r="AD772" i="7" s="1"/>
  <c r="AC773" i="7"/>
  <c r="AF773" i="7"/>
  <c r="BJ884" i="7"/>
  <c r="BQ884" i="7"/>
  <c r="BO894" i="7"/>
  <c r="AJ988" i="7"/>
  <c r="AM988" i="7" s="1"/>
  <c r="AK988" i="7"/>
  <c r="AN988" i="7" s="1"/>
  <c r="AX872" i="7"/>
  <c r="BA872" i="7" s="1"/>
  <c r="AY872" i="7"/>
  <c r="BB872" i="7" s="1"/>
  <c r="AX888" i="7"/>
  <c r="BA888" i="7" s="1"/>
  <c r="AY888" i="7"/>
  <c r="BB888" i="7" s="1"/>
  <c r="AH907" i="7"/>
  <c r="AQ951" i="7"/>
  <c r="AT951" i="7" s="1"/>
  <c r="AR951" i="7"/>
  <c r="AU951" i="7" s="1"/>
  <c r="BC958" i="7"/>
  <c r="AH939" i="7"/>
  <c r="AC938" i="7"/>
  <c r="AO990" i="7"/>
  <c r="BQ979" i="7"/>
  <c r="BJ979" i="7"/>
  <c r="AQ996" i="7"/>
  <c r="AT996" i="7" s="1"/>
  <c r="AR996" i="7"/>
  <c r="AU996" i="7" s="1"/>
  <c r="BL902" i="7"/>
  <c r="BO902" i="7"/>
  <c r="AF955" i="7"/>
  <c r="AC954" i="7" s="1"/>
  <c r="AG955" i="7"/>
  <c r="AD954" i="7" s="1"/>
  <c r="BL995" i="7"/>
  <c r="BL966" i="7"/>
  <c r="BE994" i="7"/>
  <c r="BO994" i="7" s="1"/>
  <c r="BF994" i="7"/>
  <c r="BI994" i="7" s="1"/>
  <c r="AO961" i="7"/>
  <c r="BE977" i="7"/>
  <c r="BO977" i="7" s="1"/>
  <c r="BF977" i="7"/>
  <c r="BI977" i="7" s="1"/>
  <c r="AC892" i="7"/>
  <c r="AD892" i="7"/>
  <c r="AG892" i="7"/>
  <c r="AD891" i="7" s="1"/>
  <c r="AF892" i="7"/>
  <c r="BE881" i="7"/>
  <c r="BO881" i="7" s="1"/>
  <c r="BF881" i="7"/>
  <c r="BI881" i="7" s="1"/>
  <c r="BE949" i="7"/>
  <c r="BF949" i="7"/>
  <c r="BI949" i="7" s="1"/>
  <c r="AX926" i="7"/>
  <c r="BA926" i="7" s="1"/>
  <c r="AY926" i="7"/>
  <c r="BB926" i="7" s="1"/>
  <c r="AC942" i="7"/>
  <c r="AG942" i="7"/>
  <c r="AD941" i="7" s="1"/>
  <c r="AD942" i="7"/>
  <c r="AF942" i="7"/>
  <c r="BE915" i="7"/>
  <c r="BO915" i="7" s="1"/>
  <c r="BF915" i="7"/>
  <c r="BI915" i="7" s="1"/>
  <c r="AH980" i="7"/>
  <c r="L787" i="7"/>
  <c r="M980" i="7"/>
  <c r="M718" i="7"/>
  <c r="M976" i="7"/>
  <c r="M742" i="7"/>
  <c r="L770" i="7"/>
  <c r="L848" i="7"/>
  <c r="M714" i="7"/>
  <c r="M979" i="7"/>
  <c r="L979" i="7"/>
  <c r="M892" i="7"/>
  <c r="L852" i="7"/>
  <c r="L900" i="7"/>
  <c r="M995" i="7"/>
  <c r="M893" i="7"/>
  <c r="M897" i="7"/>
  <c r="M873" i="7"/>
  <c r="M849" i="7"/>
  <c r="M845" i="7"/>
  <c r="M901" i="7"/>
  <c r="M779" i="7"/>
  <c r="M884" i="7"/>
  <c r="M885" i="7"/>
  <c r="M861" i="7"/>
  <c r="M888" i="7"/>
  <c r="L872" i="7"/>
  <c r="M754" i="7"/>
  <c r="M771" i="7"/>
  <c r="M770" i="7"/>
  <c r="L751" i="7"/>
  <c r="M786" i="7"/>
  <c r="M702" i="7"/>
  <c r="M778" i="7"/>
  <c r="M731" i="7"/>
  <c r="M759" i="7"/>
  <c r="M730" i="7"/>
  <c r="M719" i="7"/>
  <c r="M715" i="7"/>
  <c r="M707" i="7"/>
  <c r="M703" i="7"/>
  <c r="M592" i="7"/>
  <c r="M579" i="7"/>
  <c r="N346" i="7" l="1"/>
  <c r="N285" i="7"/>
  <c r="N111" i="7"/>
  <c r="BI24" i="7"/>
  <c r="BI23" i="7" s="1"/>
  <c r="BQ25" i="7"/>
  <c r="N318" i="7"/>
  <c r="BI96" i="7"/>
  <c r="N214" i="7"/>
  <c r="BI123" i="7"/>
  <c r="BI122" i="7" s="1"/>
  <c r="BI121" i="7" s="1"/>
  <c r="BI120" i="7" s="1"/>
  <c r="BI119" i="7" s="1"/>
  <c r="BI118" i="7" s="1"/>
  <c r="BI117" i="7" s="1"/>
  <c r="BI116" i="7" s="1"/>
  <c r="BI115" i="7" s="1"/>
  <c r="BI114" i="7" s="1"/>
  <c r="BI113" i="7" s="1"/>
  <c r="BI112" i="7" s="1"/>
  <c r="BI111" i="7" s="1"/>
  <c r="BI110" i="7" s="1"/>
  <c r="BI109" i="7" s="1"/>
  <c r="BI108" i="7" s="1"/>
  <c r="BI107" i="7" s="1"/>
  <c r="BI106" i="7" s="1"/>
  <c r="BI105" i="7" s="1"/>
  <c r="BI104" i="7" s="1"/>
  <c r="BI103" i="7" s="1"/>
  <c r="BI102" i="7" s="1"/>
  <c r="BI101" i="7" s="1"/>
  <c r="BI100" i="7" s="1"/>
  <c r="BI99" i="7" s="1"/>
  <c r="AU151" i="7"/>
  <c r="AU150" i="7" s="1"/>
  <c r="AU149" i="7" s="1"/>
  <c r="AU148" i="7" s="1"/>
  <c r="AU147" i="7" s="1"/>
  <c r="N118" i="7"/>
  <c r="AN93" i="7"/>
  <c r="AO94" i="7"/>
  <c r="BO153" i="7"/>
  <c r="BO152" i="7" s="1"/>
  <c r="AN120" i="7"/>
  <c r="AN119" i="7" s="1"/>
  <c r="AN118" i="7" s="1"/>
  <c r="AN117" i="7" s="1"/>
  <c r="AN116" i="7" s="1"/>
  <c r="AN115" i="7" s="1"/>
  <c r="AN114" i="7" s="1"/>
  <c r="AN113" i="7" s="1"/>
  <c r="AN112" i="7" s="1"/>
  <c r="AN111" i="7" s="1"/>
  <c r="AN110" i="7" s="1"/>
  <c r="AN109" i="7" s="1"/>
  <c r="AN108" i="7" s="1"/>
  <c r="AN107" i="7" s="1"/>
  <c r="AN106" i="7" s="1"/>
  <c r="AN105" i="7" s="1"/>
  <c r="AN104" i="7" s="1"/>
  <c r="AN103" i="7" s="1"/>
  <c r="AN102" i="7" s="1"/>
  <c r="AN101" i="7" s="1"/>
  <c r="AN100" i="7" s="1"/>
  <c r="AN99" i="7" s="1"/>
  <c r="AT132" i="7"/>
  <c r="AV132" i="7" s="1"/>
  <c r="BO97" i="7"/>
  <c r="BM97" i="7" s="1"/>
  <c r="BP97" i="7" s="1"/>
  <c r="N58" i="7"/>
  <c r="N64" i="7"/>
  <c r="BJ39" i="7"/>
  <c r="BI38" i="7"/>
  <c r="BJ38" i="7" s="1"/>
  <c r="BM56" i="7"/>
  <c r="N43" i="7"/>
  <c r="AU37" i="7"/>
  <c r="AU36" i="7" s="1"/>
  <c r="AU35" i="7" s="1"/>
  <c r="AU34" i="7" s="1"/>
  <c r="AU33" i="7" s="1"/>
  <c r="AV38" i="7"/>
  <c r="BM24" i="7"/>
  <c r="BP24" i="7" s="1"/>
  <c r="BC720" i="7"/>
  <c r="N313" i="7"/>
  <c r="BO637" i="7"/>
  <c r="AM93" i="7"/>
  <c r="AO659" i="7"/>
  <c r="BJ585" i="7"/>
  <c r="BQ585" i="7"/>
  <c r="AH583" i="7"/>
  <c r="AD582" i="7"/>
  <c r="BJ590" i="7"/>
  <c r="BQ590" i="7"/>
  <c r="AH599" i="7"/>
  <c r="AC598" i="7"/>
  <c r="BH96" i="7"/>
  <c r="BQ97" i="7"/>
  <c r="BJ97" i="7"/>
  <c r="AU52" i="7"/>
  <c r="AU51" i="7" s="1"/>
  <c r="AU50" i="7" s="1"/>
  <c r="AU49" i="7" s="1"/>
  <c r="AU48" i="7" s="1"/>
  <c r="AU47" i="7" s="1"/>
  <c r="BQ32" i="7"/>
  <c r="N279" i="7"/>
  <c r="BI31" i="7"/>
  <c r="BI30" i="7" s="1"/>
  <c r="BI29" i="7" s="1"/>
  <c r="BI28" i="7" s="1"/>
  <c r="BI27" i="7" s="1"/>
  <c r="BI26" i="7" s="1"/>
  <c r="BJ32" i="7"/>
  <c r="BQ154" i="7"/>
  <c r="BO38" i="7"/>
  <c r="BM38" i="7" s="1"/>
  <c r="BP38" i="7" s="1"/>
  <c r="BI70" i="7"/>
  <c r="BI69" i="7" s="1"/>
  <c r="BI68" i="7" s="1"/>
  <c r="BI67" i="7" s="1"/>
  <c r="BI66" i="7" s="1"/>
  <c r="BI65" i="7" s="1"/>
  <c r="BI64" i="7" s="1"/>
  <c r="BI63" i="7" s="1"/>
  <c r="BI62" i="7" s="1"/>
  <c r="BI61" i="7" s="1"/>
  <c r="BI60" i="7" s="1"/>
  <c r="BI59" i="7" s="1"/>
  <c r="BI58" i="7" s="1"/>
  <c r="N348" i="7"/>
  <c r="AO585" i="7"/>
  <c r="N249" i="7"/>
  <c r="N398" i="7"/>
  <c r="AC706" i="7"/>
  <c r="AO843" i="7"/>
  <c r="AV894" i="7"/>
  <c r="BQ633" i="7"/>
  <c r="AO914" i="7"/>
  <c r="BO642" i="7"/>
  <c r="BJ595" i="7"/>
  <c r="BJ605" i="7"/>
  <c r="AM570" i="7"/>
  <c r="AM569" i="7" s="1"/>
  <c r="AM568" i="7" s="1"/>
  <c r="AJ567" i="7" s="1"/>
  <c r="AD602" i="7"/>
  <c r="BJ991" i="7"/>
  <c r="N316" i="7"/>
  <c r="N90" i="7"/>
  <c r="AC983" i="7"/>
  <c r="N143" i="7"/>
  <c r="AU131" i="7"/>
  <c r="AU130" i="7" s="1"/>
  <c r="AU129" i="7" s="1"/>
  <c r="AU128" i="7" s="1"/>
  <c r="AU127" i="7" s="1"/>
  <c r="AU126" i="7" s="1"/>
  <c r="AU125" i="7" s="1"/>
  <c r="AU124" i="7" s="1"/>
  <c r="AU123" i="7" s="1"/>
  <c r="AU122" i="7" s="1"/>
  <c r="AU121" i="7" s="1"/>
  <c r="AU120" i="7" s="1"/>
  <c r="AU119" i="7" s="1"/>
  <c r="AU118" i="7" s="1"/>
  <c r="AU117" i="7" s="1"/>
  <c r="AU116" i="7" s="1"/>
  <c r="AU115" i="7" s="1"/>
  <c r="AU114" i="7" s="1"/>
  <c r="AU113" i="7" s="1"/>
  <c r="AU112" i="7" s="1"/>
  <c r="AU111" i="7" s="1"/>
  <c r="AU110" i="7" s="1"/>
  <c r="AU109" i="7" s="1"/>
  <c r="AU108" i="7" s="1"/>
  <c r="AU107" i="7" s="1"/>
  <c r="AU106" i="7" s="1"/>
  <c r="AU105" i="7" s="1"/>
  <c r="AU104" i="7" s="1"/>
  <c r="AU103" i="7" s="1"/>
  <c r="AU102" i="7" s="1"/>
  <c r="AU101" i="7" s="1"/>
  <c r="AU100" i="7" s="1"/>
  <c r="AU99" i="7" s="1"/>
  <c r="AU98" i="7" s="1"/>
  <c r="AU97" i="7" s="1"/>
  <c r="AU96" i="7" s="1"/>
  <c r="AU95" i="7" s="1"/>
  <c r="AU94" i="7" s="1"/>
  <c r="AU93" i="7" s="1"/>
  <c r="AU92" i="7" s="1"/>
  <c r="AU91" i="7" s="1"/>
  <c r="AU90" i="7" s="1"/>
  <c r="AU89" i="7" s="1"/>
  <c r="AU88" i="7" s="1"/>
  <c r="AU87" i="7" s="1"/>
  <c r="AU86" i="7" s="1"/>
  <c r="AU85" i="7" s="1"/>
  <c r="AU84" i="7" s="1"/>
  <c r="AU83" i="7" s="1"/>
  <c r="AU82" i="7" s="1"/>
  <c r="AU81" i="7" s="1"/>
  <c r="AU80" i="7" s="1"/>
  <c r="AU79" i="7" s="1"/>
  <c r="AU78" i="7" s="1"/>
  <c r="AU77" i="7" s="1"/>
  <c r="AU76" i="7" s="1"/>
  <c r="AU75" i="7" s="1"/>
  <c r="AU74" i="7" s="1"/>
  <c r="AU73" i="7" s="1"/>
  <c r="AU72" i="7" s="1"/>
  <c r="AU71" i="7" s="1"/>
  <c r="AU70" i="7" s="1"/>
  <c r="AU69" i="7" s="1"/>
  <c r="AU68" i="7" s="1"/>
  <c r="AU67" i="7" s="1"/>
  <c r="AU66" i="7" s="1"/>
  <c r="AU65" i="7" s="1"/>
  <c r="AU64" i="7" s="1"/>
  <c r="AU63" i="7" s="1"/>
  <c r="AU62" i="7" s="1"/>
  <c r="AU61" i="7" s="1"/>
  <c r="AU60" i="7" s="1"/>
  <c r="AU59" i="7" s="1"/>
  <c r="AU58" i="7" s="1"/>
  <c r="AU57" i="7" s="1"/>
  <c r="AU56" i="7" s="1"/>
  <c r="AU55" i="7" s="1"/>
  <c r="AU54" i="7" s="1"/>
  <c r="BC923" i="7"/>
  <c r="BQ787" i="7"/>
  <c r="BO662" i="7"/>
  <c r="BH842" i="7"/>
  <c r="BJ938" i="7"/>
  <c r="BJ633" i="7"/>
  <c r="BH747" i="7"/>
  <c r="BO571" i="7"/>
  <c r="BO570" i="7" s="1"/>
  <c r="BO569" i="7" s="1"/>
  <c r="BO568" i="7" s="1"/>
  <c r="BO567" i="7" s="1"/>
  <c r="BO566" i="7" s="1"/>
  <c r="BO565" i="7" s="1"/>
  <c r="BO564" i="7" s="1"/>
  <c r="BO563" i="7" s="1"/>
  <c r="BO562" i="7" s="1"/>
  <c r="BO561" i="7" s="1"/>
  <c r="BH571" i="7"/>
  <c r="BH570" i="7" s="1"/>
  <c r="N147" i="7"/>
  <c r="AV993" i="7"/>
  <c r="N206" i="7"/>
  <c r="BO912" i="7"/>
  <c r="BO693" i="7"/>
  <c r="BC905" i="7"/>
  <c r="BJ809" i="7"/>
  <c r="BH767" i="7"/>
  <c r="AO929" i="7"/>
  <c r="BO769" i="7"/>
  <c r="BO750" i="7"/>
  <c r="BH970" i="7"/>
  <c r="AO739" i="7"/>
  <c r="BJ635" i="7"/>
  <c r="BO859" i="7"/>
  <c r="BC639" i="7"/>
  <c r="BQ809" i="7"/>
  <c r="N276" i="7"/>
  <c r="N31" i="7"/>
  <c r="BQ991" i="7"/>
  <c r="AU568" i="7"/>
  <c r="AU567" i="7" s="1"/>
  <c r="AU566" i="7" s="1"/>
  <c r="BO696" i="7"/>
  <c r="BO868" i="7"/>
  <c r="BO687" i="7"/>
  <c r="BC886" i="7"/>
  <c r="N170" i="7"/>
  <c r="N173" i="7"/>
  <c r="N174" i="7"/>
  <c r="AO621" i="7"/>
  <c r="N93" i="7"/>
  <c r="BC924" i="7"/>
  <c r="BO975" i="7"/>
  <c r="N99" i="7"/>
  <c r="N361" i="7"/>
  <c r="AO968" i="7"/>
  <c r="AH710" i="7"/>
  <c r="N253" i="7"/>
  <c r="N431" i="7"/>
  <c r="BC836" i="7"/>
  <c r="BI45" i="7"/>
  <c r="BI44" i="7" s="1"/>
  <c r="BI43" i="7" s="1"/>
  <c r="BI42" i="7" s="1"/>
  <c r="BI41" i="7" s="1"/>
  <c r="BI40" i="7" s="1"/>
  <c r="BI93" i="7"/>
  <c r="BI92" i="7" s="1"/>
  <c r="BI91" i="7" s="1"/>
  <c r="BI90" i="7" s="1"/>
  <c r="BI89" i="7" s="1"/>
  <c r="BI88" i="7" s="1"/>
  <c r="BI87" i="7" s="1"/>
  <c r="BI86" i="7" s="1"/>
  <c r="BI85" i="7" s="1"/>
  <c r="BI84" i="7" s="1"/>
  <c r="BI83" i="7" s="1"/>
  <c r="BI82" i="7" s="1"/>
  <c r="BI81" i="7" s="1"/>
  <c r="BI80" i="7" s="1"/>
  <c r="BI79" i="7" s="1"/>
  <c r="BI78" i="7" s="1"/>
  <c r="BI77" i="7" s="1"/>
  <c r="BI76" i="7" s="1"/>
  <c r="BI75" i="7" s="1"/>
  <c r="BI74" i="7" s="1"/>
  <c r="BI73" i="7" s="1"/>
  <c r="BI72" i="7" s="1"/>
  <c r="BO763" i="7"/>
  <c r="N41" i="7"/>
  <c r="N51" i="7"/>
  <c r="N352" i="7"/>
  <c r="BC631" i="7"/>
  <c r="BO935" i="7"/>
  <c r="AH810" i="7"/>
  <c r="AH762" i="7"/>
  <c r="BH821" i="7"/>
  <c r="N394" i="7"/>
  <c r="N60" i="7"/>
  <c r="BC898" i="7"/>
  <c r="AV797" i="7"/>
  <c r="N78" i="7"/>
  <c r="BO674" i="7"/>
  <c r="N56" i="7"/>
  <c r="N289" i="7"/>
  <c r="N121" i="7"/>
  <c r="N22" i="7"/>
  <c r="BC728" i="7"/>
  <c r="BH759" i="7"/>
  <c r="AH714" i="7"/>
  <c r="BC810" i="7"/>
  <c r="AM56" i="7"/>
  <c r="AM55" i="7" s="1"/>
  <c r="AM54" i="7" s="1"/>
  <c r="AH746" i="7"/>
  <c r="AV763" i="7"/>
  <c r="BH647" i="7"/>
  <c r="BC577" i="7"/>
  <c r="BH615" i="7"/>
  <c r="BO615" i="7"/>
  <c r="BC730" i="7"/>
  <c r="BH666" i="7"/>
  <c r="AO709" i="7"/>
  <c r="BH620" i="7"/>
  <c r="BJ620" i="7" s="1"/>
  <c r="N410" i="7"/>
  <c r="N80" i="7"/>
  <c r="N61" i="7"/>
  <c r="N35" i="7"/>
  <c r="N87" i="7"/>
  <c r="N369" i="7"/>
  <c r="N168" i="7"/>
  <c r="BO773" i="7"/>
  <c r="BC871" i="7"/>
  <c r="BO837" i="7"/>
  <c r="BH604" i="7"/>
  <c r="N81" i="7"/>
  <c r="N401" i="7"/>
  <c r="BO966" i="7"/>
  <c r="AV979" i="7"/>
  <c r="AO937" i="7"/>
  <c r="BJ599" i="7"/>
  <c r="BC583" i="7"/>
  <c r="N62" i="7"/>
  <c r="AO819" i="7"/>
  <c r="BO871" i="7"/>
  <c r="BO980" i="7"/>
  <c r="BO927" i="7"/>
  <c r="BO622" i="7"/>
  <c r="AN570" i="7"/>
  <c r="AN569" i="7" s="1"/>
  <c r="AN568" i="7" s="1"/>
  <c r="AO571" i="7"/>
  <c r="N222" i="7"/>
  <c r="N341" i="7"/>
  <c r="AV823" i="7"/>
  <c r="BO816" i="7"/>
  <c r="AO859" i="7"/>
  <c r="N376" i="7"/>
  <c r="N396" i="7"/>
  <c r="N422" i="7"/>
  <c r="BH890" i="7"/>
  <c r="BO576" i="7"/>
  <c r="BC690" i="7"/>
  <c r="BO822" i="7"/>
  <c r="BO764" i="7"/>
  <c r="BQ817" i="7"/>
  <c r="BH852" i="7"/>
  <c r="AV746" i="7"/>
  <c r="BH572" i="7"/>
  <c r="BQ572" i="7" s="1"/>
  <c r="N29" i="7"/>
  <c r="N311" i="7"/>
  <c r="N215" i="7"/>
  <c r="BH829" i="7"/>
  <c r="BQ829" i="7" s="1"/>
  <c r="AO975" i="7"/>
  <c r="AO866" i="7"/>
  <c r="N100" i="7"/>
  <c r="BH888" i="7"/>
  <c r="BO766" i="7"/>
  <c r="AV671" i="7"/>
  <c r="BH784" i="7"/>
  <c r="N126" i="7"/>
  <c r="BO586" i="7"/>
  <c r="BH858" i="7"/>
  <c r="BJ858" i="7" s="1"/>
  <c r="BH734" i="7"/>
  <c r="AO606" i="7"/>
  <c r="AO640" i="7"/>
  <c r="AH931" i="7"/>
  <c r="N314" i="7"/>
  <c r="AC761" i="7"/>
  <c r="AO748" i="7"/>
  <c r="BO132" i="7"/>
  <c r="BM132" i="7" s="1"/>
  <c r="BP132" i="7" s="1"/>
  <c r="N415" i="7"/>
  <c r="N113" i="7"/>
  <c r="N197" i="7"/>
  <c r="N49" i="7"/>
  <c r="N227" i="7"/>
  <c r="N159" i="7"/>
  <c r="N138" i="7"/>
  <c r="N257" i="7"/>
  <c r="N397" i="7"/>
  <c r="N412" i="7"/>
  <c r="N14" i="7"/>
  <c r="N171" i="7"/>
  <c r="N360" i="7"/>
  <c r="N243" i="7"/>
  <c r="N137" i="7"/>
  <c r="N235" i="7"/>
  <c r="N12" i="7"/>
  <c r="N350" i="7"/>
  <c r="N218" i="7"/>
  <c r="N424" i="7"/>
  <c r="N129" i="7"/>
  <c r="BH52" i="7"/>
  <c r="BH51" i="7" s="1"/>
  <c r="N63" i="7"/>
  <c r="N177" i="7"/>
  <c r="N327" i="7"/>
  <c r="N201" i="7"/>
  <c r="N104" i="7"/>
  <c r="BJ577" i="7"/>
  <c r="BQ577" i="7"/>
  <c r="BH881" i="7"/>
  <c r="BJ881" i="7" s="1"/>
  <c r="AO726" i="7"/>
  <c r="BI152" i="7"/>
  <c r="BI151" i="7" s="1"/>
  <c r="BI150" i="7" s="1"/>
  <c r="BI149" i="7" s="1"/>
  <c r="BI148" i="7" s="1"/>
  <c r="BI147" i="7" s="1"/>
  <c r="BI146" i="7" s="1"/>
  <c r="BI145" i="7" s="1"/>
  <c r="BI144" i="7" s="1"/>
  <c r="BI143" i="7" s="1"/>
  <c r="BI142" i="7" s="1"/>
  <c r="BI141" i="7" s="1"/>
  <c r="N108" i="7"/>
  <c r="N47" i="7"/>
  <c r="N231" i="7"/>
  <c r="N199" i="7"/>
  <c r="N295" i="7"/>
  <c r="N19" i="7"/>
  <c r="BH644" i="7"/>
  <c r="AV987" i="7"/>
  <c r="N353" i="7"/>
  <c r="N262" i="7"/>
  <c r="N176" i="7"/>
  <c r="AH706" i="7"/>
  <c r="AD705" i="7"/>
  <c r="AH879" i="7"/>
  <c r="AO708" i="7"/>
  <c r="BH648" i="7"/>
  <c r="BJ648" i="7" s="1"/>
  <c r="N275" i="7"/>
  <c r="N379" i="7"/>
  <c r="N167" i="7"/>
  <c r="BH806" i="7"/>
  <c r="BO806" i="7"/>
  <c r="BH756" i="7"/>
  <c r="N119" i="7"/>
  <c r="N178" i="7"/>
  <c r="N248" i="7"/>
  <c r="N372" i="7"/>
  <c r="N85" i="7"/>
  <c r="N414" i="7"/>
  <c r="BC673" i="7"/>
  <c r="N387" i="7"/>
  <c r="N309" i="7"/>
  <c r="AO710" i="7"/>
  <c r="BH978" i="7"/>
  <c r="BC917" i="7"/>
  <c r="AG570" i="7"/>
  <c r="AD569" i="7" s="1"/>
  <c r="AO597" i="7"/>
  <c r="N122" i="7"/>
  <c r="N84" i="7"/>
  <c r="N225" i="7"/>
  <c r="N267" i="7"/>
  <c r="N332" i="7"/>
  <c r="N123" i="7"/>
  <c r="N278" i="7"/>
  <c r="AO699" i="7"/>
  <c r="BC647" i="7"/>
  <c r="AH938" i="7"/>
  <c r="N294" i="7"/>
  <c r="N358" i="7"/>
  <c r="N400" i="7"/>
  <c r="N195" i="7"/>
  <c r="BC766" i="7"/>
  <c r="BO638" i="7"/>
  <c r="AO622" i="7"/>
  <c r="AV11" i="7"/>
  <c r="N418" i="7"/>
  <c r="N224" i="7"/>
  <c r="N380" i="7"/>
  <c r="N17" i="7"/>
  <c r="BH612" i="7"/>
  <c r="AH747" i="7"/>
  <c r="BH704" i="7"/>
  <c r="BC828" i="7"/>
  <c r="BC661" i="7"/>
  <c r="N219" i="7"/>
  <c r="AO818" i="7"/>
  <c r="N375" i="7"/>
  <c r="N258" i="7"/>
  <c r="N144" i="7"/>
  <c r="N308" i="7"/>
  <c r="BJ153" i="7"/>
  <c r="BQ153" i="7"/>
  <c r="N570" i="7"/>
  <c r="N363" i="7"/>
  <c r="N288" i="7"/>
  <c r="N333" i="7"/>
  <c r="N384" i="7"/>
  <c r="N292" i="7"/>
  <c r="N38" i="7"/>
  <c r="N260" i="7"/>
  <c r="N325" i="7"/>
  <c r="N302" i="7"/>
  <c r="N72" i="7"/>
  <c r="N207" i="7"/>
  <c r="N142" i="7"/>
  <c r="N239" i="7"/>
  <c r="N287" i="7"/>
  <c r="N24" i="7"/>
  <c r="N244" i="7"/>
  <c r="N373" i="7"/>
  <c r="N226" i="7"/>
  <c r="N254" i="7"/>
  <c r="N246" i="7"/>
  <c r="N362" i="7"/>
  <c r="N106" i="7"/>
  <c r="N105" i="7"/>
  <c r="N242" i="7"/>
  <c r="N359" i="7"/>
  <c r="N345" i="7"/>
  <c r="N74" i="7"/>
  <c r="N103" i="7"/>
  <c r="N34" i="7"/>
  <c r="N73" i="7"/>
  <c r="N304" i="7"/>
  <c r="N252" i="7"/>
  <c r="N156" i="7"/>
  <c r="N89" i="7"/>
  <c r="N149" i="7"/>
  <c r="N59" i="7"/>
  <c r="N212" i="7"/>
  <c r="N433" i="7"/>
  <c r="N115" i="7"/>
  <c r="N200" i="7"/>
  <c r="N240" i="7"/>
  <c r="N326" i="7"/>
  <c r="N160" i="7"/>
  <c r="N181" i="7"/>
  <c r="N21" i="7"/>
  <c r="N116" i="7"/>
  <c r="N48" i="7"/>
  <c r="N355" i="7"/>
  <c r="N183" i="7"/>
  <c r="N50" i="7"/>
  <c r="N52" i="7"/>
  <c r="N334" i="7"/>
  <c r="N354" i="7"/>
  <c r="N28" i="7"/>
  <c r="N37" i="7"/>
  <c r="N97" i="7"/>
  <c r="N15" i="7"/>
  <c r="N135" i="7"/>
  <c r="N191" i="7"/>
  <c r="N163" i="7"/>
  <c r="N291" i="7"/>
  <c r="N255" i="7"/>
  <c r="N306" i="7"/>
  <c r="N330" i="7"/>
  <c r="AK567" i="7"/>
  <c r="AF570" i="7"/>
  <c r="AM122" i="7"/>
  <c r="AM121" i="7" s="1"/>
  <c r="AO121" i="7" s="1"/>
  <c r="N131" i="7"/>
  <c r="N301" i="7"/>
  <c r="N188" i="7"/>
  <c r="N117" i="7"/>
  <c r="N234" i="7"/>
  <c r="N364" i="7"/>
  <c r="N310" i="7"/>
  <c r="N125" i="7"/>
  <c r="N356" i="7"/>
  <c r="N391" i="7"/>
  <c r="N357" i="7"/>
  <c r="N136" i="7"/>
  <c r="N26" i="7"/>
  <c r="N419" i="7"/>
  <c r="N44" i="7"/>
  <c r="AT152" i="7"/>
  <c r="AV152" i="7" s="1"/>
  <c r="BC811" i="7"/>
  <c r="BH657" i="7"/>
  <c r="AH657" i="7"/>
  <c r="AO608" i="7"/>
  <c r="BH717" i="7"/>
  <c r="AH649" i="7"/>
  <c r="AO751" i="7"/>
  <c r="AH691" i="7"/>
  <c r="N315" i="7"/>
  <c r="N221" i="7"/>
  <c r="N321" i="7"/>
  <c r="N67" i="7"/>
  <c r="N413" i="7"/>
  <c r="N13" i="7"/>
  <c r="N204" i="7"/>
  <c r="N296" i="7"/>
  <c r="N40" i="7"/>
  <c r="N180" i="7"/>
  <c r="N198" i="7"/>
  <c r="AO932" i="7"/>
  <c r="AO921" i="7"/>
  <c r="AO673" i="7"/>
  <c r="AO667" i="7"/>
  <c r="N110" i="7"/>
  <c r="N114" i="7"/>
  <c r="N96" i="7"/>
  <c r="N340" i="7"/>
  <c r="N189" i="7"/>
  <c r="N428" i="7"/>
  <c r="N148" i="7"/>
  <c r="N265" i="7"/>
  <c r="N381" i="7"/>
  <c r="N187" i="7"/>
  <c r="N68" i="7"/>
  <c r="N329" i="7"/>
  <c r="N273" i="7"/>
  <c r="N77" i="7"/>
  <c r="N251" i="7"/>
  <c r="N65" i="7"/>
  <c r="N36" i="7"/>
  <c r="N417" i="7"/>
  <c r="N120" i="7"/>
  <c r="N150" i="7"/>
  <c r="N331" i="7"/>
  <c r="N128" i="7"/>
  <c r="N303" i="7"/>
  <c r="N339" i="7"/>
  <c r="N404" i="7"/>
  <c r="N164" i="7"/>
  <c r="N54" i="7"/>
  <c r="N286" i="7"/>
  <c r="BC970" i="7"/>
  <c r="BC847" i="7"/>
  <c r="BO937" i="7"/>
  <c r="AO714" i="7"/>
  <c r="BH911" i="7"/>
  <c r="BJ911" i="7" s="1"/>
  <c r="AD960" i="7"/>
  <c r="N402" i="7"/>
  <c r="N298" i="7"/>
  <c r="N101" i="7"/>
  <c r="N323" i="7"/>
  <c r="N55" i="7"/>
  <c r="N297" i="7"/>
  <c r="N175" i="7"/>
  <c r="N205" i="7"/>
  <c r="N374" i="7"/>
  <c r="N79" i="7"/>
  <c r="N351" i="7"/>
  <c r="N20" i="7"/>
  <c r="N312" i="7"/>
  <c r="N241" i="7"/>
  <c r="AC776" i="7"/>
  <c r="AH777" i="7"/>
  <c r="N338" i="7"/>
  <c r="N233" i="7"/>
  <c r="AH866" i="7"/>
  <c r="BH824" i="7"/>
  <c r="AO749" i="7"/>
  <c r="AO601" i="7"/>
  <c r="AH754" i="7"/>
  <c r="BP56" i="7"/>
  <c r="AH813" i="7"/>
  <c r="N284" i="7"/>
  <c r="N238" i="7"/>
  <c r="N216" i="7"/>
  <c r="N165" i="7"/>
  <c r="N427" i="7"/>
  <c r="N76" i="7"/>
  <c r="BC774" i="7"/>
  <c r="BH904" i="7"/>
  <c r="BH698" i="7"/>
  <c r="BJ698" i="7" s="1"/>
  <c r="BO757" i="7"/>
  <c r="BC692" i="7"/>
  <c r="BC912" i="7"/>
  <c r="AT52" i="7"/>
  <c r="AT51" i="7" s="1"/>
  <c r="N383" i="7"/>
  <c r="N69" i="7"/>
  <c r="N283" i="7"/>
  <c r="N371" i="7"/>
  <c r="N300" i="7"/>
  <c r="N45" i="7"/>
  <c r="N196" i="7"/>
  <c r="N416" i="7"/>
  <c r="N377" i="7"/>
  <c r="N107" i="7"/>
  <c r="M95" i="7"/>
  <c r="N392" i="7"/>
  <c r="N282" i="7"/>
  <c r="N335" i="7"/>
  <c r="N365" i="7"/>
  <c r="N395" i="7"/>
  <c r="N266" i="7"/>
  <c r="N16" i="7"/>
  <c r="N293" i="7"/>
  <c r="N429" i="7"/>
  <c r="BO774" i="7"/>
  <c r="AO986" i="7"/>
  <c r="BC746" i="7"/>
  <c r="AC746" i="7"/>
  <c r="BO730" i="7"/>
  <c r="AO915" i="7"/>
  <c r="BC628" i="7"/>
  <c r="BC778" i="7"/>
  <c r="BH608" i="7"/>
  <c r="AO638" i="7"/>
  <c r="BC582" i="7"/>
  <c r="AH602" i="7"/>
  <c r="AV579" i="7"/>
  <c r="N102" i="7"/>
  <c r="N151" i="7"/>
  <c r="N245" i="7"/>
  <c r="N66" i="7"/>
  <c r="N42" i="7"/>
  <c r="N109" i="7"/>
  <c r="BO866" i="7"/>
  <c r="BC977" i="7"/>
  <c r="BC695" i="7"/>
  <c r="AH890" i="7"/>
  <c r="BH609" i="7"/>
  <c r="AO895" i="7"/>
  <c r="AV709" i="7"/>
  <c r="BI16" i="7"/>
  <c r="BI15" i="7" s="1"/>
  <c r="BI14" i="7" s="1"/>
  <c r="BI13" i="7" s="1"/>
  <c r="BI12" i="7" s="1"/>
  <c r="N426" i="7"/>
  <c r="N347" i="7"/>
  <c r="N223" i="7"/>
  <c r="N27" i="7"/>
  <c r="N232" i="7"/>
  <c r="N23" i="7"/>
  <c r="N172" i="7"/>
  <c r="N141" i="7"/>
  <c r="N324" i="7"/>
  <c r="N70" i="7"/>
  <c r="N203" i="7"/>
  <c r="AO920" i="7"/>
  <c r="N370" i="7"/>
  <c r="N274" i="7"/>
  <c r="N349" i="7"/>
  <c r="N408" i="7"/>
  <c r="N169" i="7"/>
  <c r="AO589" i="7"/>
  <c r="N385" i="7"/>
  <c r="N432" i="7"/>
  <c r="N75" i="7"/>
  <c r="N425" i="7"/>
  <c r="BH928" i="7"/>
  <c r="BQ928" i="7" s="1"/>
  <c r="BH624" i="7"/>
  <c r="AN56" i="7"/>
  <c r="AN55" i="7" s="1"/>
  <c r="AN54" i="7" s="1"/>
  <c r="AN53" i="7" s="1"/>
  <c r="AN52" i="7" s="1"/>
  <c r="AN51" i="7" s="1"/>
  <c r="AN50" i="7" s="1"/>
  <c r="AN49" i="7" s="1"/>
  <c r="AN48" i="7" s="1"/>
  <c r="AN47" i="7" s="1"/>
  <c r="AN46" i="7" s="1"/>
  <c r="AN45" i="7" s="1"/>
  <c r="AN44" i="7" s="1"/>
  <c r="AN43" i="7" s="1"/>
  <c r="AN42" i="7" s="1"/>
  <c r="AN41" i="7" s="1"/>
  <c r="AN40" i="7" s="1"/>
  <c r="AN39" i="7" s="1"/>
  <c r="AN38" i="7" s="1"/>
  <c r="AN37" i="7" s="1"/>
  <c r="AN36" i="7" s="1"/>
  <c r="AN35" i="7" s="1"/>
  <c r="AN34" i="7" s="1"/>
  <c r="AN33" i="7" s="1"/>
  <c r="AN32" i="7" s="1"/>
  <c r="AN31" i="7" s="1"/>
  <c r="AN30" i="7" s="1"/>
  <c r="AN29" i="7" s="1"/>
  <c r="AN28" i="7" s="1"/>
  <c r="AN27" i="7" s="1"/>
  <c r="AN26" i="7" s="1"/>
  <c r="AN25" i="7" s="1"/>
  <c r="AN24" i="7" s="1"/>
  <c r="AN23" i="7" s="1"/>
  <c r="AN22" i="7" s="1"/>
  <c r="AN21" i="7" s="1"/>
  <c r="AN20" i="7" s="1"/>
  <c r="AN19" i="7" s="1"/>
  <c r="AN18" i="7" s="1"/>
  <c r="AN17" i="7" s="1"/>
  <c r="AN16" i="7" s="1"/>
  <c r="AN15" i="7" s="1"/>
  <c r="AN14" i="7" s="1"/>
  <c r="AN13" i="7" s="1"/>
  <c r="AN12" i="7" s="1"/>
  <c r="AN11" i="7" s="1"/>
  <c r="BC711" i="7"/>
  <c r="N247" i="7"/>
  <c r="N202" i="7"/>
  <c r="N229" i="7"/>
  <c r="AH845" i="7"/>
  <c r="N213" i="7"/>
  <c r="N268" i="7"/>
  <c r="N130" i="7"/>
  <c r="N190" i="7"/>
  <c r="N386" i="7"/>
  <c r="BC995" i="7"/>
  <c r="N30" i="7"/>
  <c r="N344" i="7"/>
  <c r="N256" i="7"/>
  <c r="N127" i="7"/>
  <c r="N307" i="7"/>
  <c r="N112" i="7"/>
  <c r="N220" i="7"/>
  <c r="N299" i="7"/>
  <c r="N83" i="7"/>
  <c r="N277" i="7"/>
  <c r="N166" i="7"/>
  <c r="N271" i="7"/>
  <c r="N317" i="7"/>
  <c r="N179" i="7"/>
  <c r="AH886" i="7"/>
  <c r="N261" i="7"/>
  <c r="N328" i="7"/>
  <c r="N272" i="7"/>
  <c r="N86" i="7"/>
  <c r="N82" i="7"/>
  <c r="N33" i="7"/>
  <c r="N91" i="7"/>
  <c r="BC956" i="7"/>
  <c r="AV877" i="7"/>
  <c r="BC932" i="7"/>
  <c r="AO959" i="7"/>
  <c r="BH738" i="7"/>
  <c r="BC832" i="7"/>
  <c r="AO974" i="7"/>
  <c r="BH640" i="7"/>
  <c r="BQ640" i="7" s="1"/>
  <c r="BC671" i="7"/>
  <c r="BC699" i="7"/>
  <c r="AV914" i="7"/>
  <c r="N88" i="7"/>
  <c r="N337" i="7"/>
  <c r="N186" i="7"/>
  <c r="N343" i="7"/>
  <c r="N322" i="7"/>
  <c r="N423" i="7"/>
  <c r="N230" i="7"/>
  <c r="N94" i="7"/>
  <c r="N336" i="7"/>
  <c r="N342" i="7"/>
  <c r="N228" i="7"/>
  <c r="N92" i="7"/>
  <c r="N217" i="7"/>
  <c r="N250" i="7"/>
  <c r="N192" i="7"/>
  <c r="N290" i="7"/>
  <c r="AV734" i="7"/>
  <c r="AV915" i="7"/>
  <c r="AV703" i="7"/>
  <c r="AV677" i="7"/>
  <c r="AV913" i="7"/>
  <c r="AV856" i="7"/>
  <c r="AV686" i="7"/>
  <c r="AV996" i="7"/>
  <c r="AV771" i="7"/>
  <c r="AV691" i="7"/>
  <c r="AV984" i="7"/>
  <c r="AV918" i="7"/>
  <c r="AV879" i="7"/>
  <c r="AV785" i="7"/>
  <c r="AV754" i="7"/>
  <c r="AV999" i="7"/>
  <c r="AV905" i="7"/>
  <c r="AV728" i="7"/>
  <c r="AV829" i="7"/>
  <c r="AV726" i="7"/>
  <c r="AV604" i="7"/>
  <c r="AV739" i="7"/>
  <c r="BJ712" i="7"/>
  <c r="BQ712" i="7"/>
  <c r="BJ873" i="7"/>
  <c r="BQ873" i="7"/>
  <c r="BJ748" i="7"/>
  <c r="BQ748" i="7"/>
  <c r="BQ911" i="7"/>
  <c r="BQ784" i="7"/>
  <c r="BJ784" i="7"/>
  <c r="AO988" i="7"/>
  <c r="AV878" i="7"/>
  <c r="BH972" i="7"/>
  <c r="BJ972" i="7" s="1"/>
  <c r="BH785" i="7"/>
  <c r="BJ785" i="7" s="1"/>
  <c r="AV765" i="7"/>
  <c r="AO987" i="7"/>
  <c r="AH702" i="7"/>
  <c r="AV938" i="7"/>
  <c r="BH583" i="7"/>
  <c r="BO583" i="7"/>
  <c r="AC680" i="7"/>
  <c r="AH681" i="7"/>
  <c r="AV801" i="7"/>
  <c r="BC700" i="7"/>
  <c r="BC709" i="7"/>
  <c r="BC860" i="7"/>
  <c r="BH983" i="7"/>
  <c r="BQ983" i="7" s="1"/>
  <c r="AO976" i="7"/>
  <c r="AV909" i="7"/>
  <c r="BC951" i="7"/>
  <c r="BH588" i="7"/>
  <c r="BJ588" i="7" s="1"/>
  <c r="BH815" i="7"/>
  <c r="BQ815" i="7" s="1"/>
  <c r="AO582" i="7"/>
  <c r="BC935" i="7"/>
  <c r="AO611" i="7"/>
  <c r="BC899" i="7"/>
  <c r="AH858" i="7"/>
  <c r="AH817" i="7"/>
  <c r="AH597" i="7"/>
  <c r="BO808" i="7"/>
  <c r="BH808" i="7"/>
  <c r="BH762" i="7"/>
  <c r="BJ762" i="7" s="1"/>
  <c r="AO786" i="7"/>
  <c r="AO771" i="7"/>
  <c r="BC641" i="7"/>
  <c r="AV718" i="7"/>
  <c r="AU140" i="7"/>
  <c r="BC627" i="7"/>
  <c r="BC787" i="7"/>
  <c r="BH665" i="7"/>
  <c r="BO665" i="7"/>
  <c r="BH801" i="7"/>
  <c r="BQ801" i="7" s="1"/>
  <c r="BO801" i="7"/>
  <c r="BH770" i="7"/>
  <c r="BJ770" i="7" s="1"/>
  <c r="AO979" i="7"/>
  <c r="BC780" i="7"/>
  <c r="AO803" i="7"/>
  <c r="AO614" i="7"/>
  <c r="AO909" i="7"/>
  <c r="AV690" i="7"/>
  <c r="AO634" i="7"/>
  <c r="BI52" i="7"/>
  <c r="BI51" i="7" s="1"/>
  <c r="BI50" i="7" s="1"/>
  <c r="BI49" i="7" s="1"/>
  <c r="BI48" i="7" s="1"/>
  <c r="BI47" i="7" s="1"/>
  <c r="BI140" i="7"/>
  <c r="BI139" i="7" s="1"/>
  <c r="BI138" i="7" s="1"/>
  <c r="BI137" i="7" s="1"/>
  <c r="BI136" i="7" s="1"/>
  <c r="BI135" i="7" s="1"/>
  <c r="BI134" i="7" s="1"/>
  <c r="AO939" i="7"/>
  <c r="BH977" i="7"/>
  <c r="AV751" i="7"/>
  <c r="BC983" i="7"/>
  <c r="AO962" i="7"/>
  <c r="AO637" i="7"/>
  <c r="BC698" i="7"/>
  <c r="BH651" i="7"/>
  <c r="BJ651" i="7" s="1"/>
  <c r="AV678" i="7"/>
  <c r="AV587" i="7"/>
  <c r="AO864" i="7"/>
  <c r="AV793" i="7"/>
  <c r="AV928" i="7"/>
  <c r="AV970" i="7"/>
  <c r="BC638" i="7"/>
  <c r="AO778" i="7"/>
  <c r="AO690" i="7"/>
  <c r="AO680" i="7"/>
  <c r="BH36" i="7"/>
  <c r="BH35" i="7" s="1"/>
  <c r="BH34" i="7" s="1"/>
  <c r="BH33" i="7" s="1"/>
  <c r="BC888" i="7"/>
  <c r="BO969" i="7"/>
  <c r="AV912" i="7"/>
  <c r="AV600" i="7"/>
  <c r="AO590" i="7"/>
  <c r="AV644" i="7"/>
  <c r="BC669" i="7"/>
  <c r="AO675" i="7"/>
  <c r="BC657" i="7"/>
  <c r="AV699" i="7"/>
  <c r="BC622" i="7"/>
  <c r="BO595" i="7"/>
  <c r="AV615" i="7"/>
  <c r="AV789" i="7"/>
  <c r="BO998" i="7"/>
  <c r="AH898" i="7"/>
  <c r="BH805" i="7"/>
  <c r="AV792" i="7"/>
  <c r="BC884" i="7"/>
  <c r="AO884" i="7"/>
  <c r="BH936" i="7"/>
  <c r="BJ936" i="7" s="1"/>
  <c r="BC758" i="7"/>
  <c r="AV795" i="7"/>
  <c r="BC790" i="7"/>
  <c r="BC686" i="7"/>
  <c r="AO695" i="7"/>
  <c r="BA569" i="7"/>
  <c r="BA568" i="7" s="1"/>
  <c r="AO576" i="7"/>
  <c r="AV592" i="7"/>
  <c r="AO756" i="7"/>
  <c r="BO917" i="7"/>
  <c r="AV735" i="7"/>
  <c r="AO663" i="7"/>
  <c r="AO657" i="7"/>
  <c r="BC610" i="7"/>
  <c r="BC735" i="7"/>
  <c r="AV621" i="7"/>
  <c r="BC732" i="7"/>
  <c r="AH815" i="7"/>
  <c r="AH801" i="7"/>
  <c r="AO849" i="7"/>
  <c r="BC831" i="7"/>
  <c r="BC809" i="7"/>
  <c r="BH953" i="7"/>
  <c r="BJ953" i="7" s="1"/>
  <c r="AV637" i="7"/>
  <c r="AV975" i="7"/>
  <c r="AO677" i="7"/>
  <c r="BH596" i="7"/>
  <c r="BH686" i="7"/>
  <c r="BQ686" i="7" s="1"/>
  <c r="BH606" i="7"/>
  <c r="BJ606" i="7" s="1"/>
  <c r="AO594" i="7"/>
  <c r="BH592" i="7"/>
  <c r="BJ592" i="7" s="1"/>
  <c r="AO715" i="7"/>
  <c r="BC659" i="7"/>
  <c r="AV838" i="7"/>
  <c r="AO842" i="7"/>
  <c r="AO735" i="7"/>
  <c r="BH810" i="7"/>
  <c r="AU23" i="7"/>
  <c r="AU22" i="7" s="1"/>
  <c r="AU21" i="7" s="1"/>
  <c r="AU20" i="7" s="1"/>
  <c r="AU19" i="7" s="1"/>
  <c r="BO843" i="7"/>
  <c r="BH843" i="7"/>
  <c r="BH603" i="7"/>
  <c r="BO603" i="7"/>
  <c r="BC784" i="7"/>
  <c r="BH840" i="7"/>
  <c r="BJ840" i="7" s="1"/>
  <c r="BO840" i="7"/>
  <c r="AV632" i="7"/>
  <c r="AO602" i="7"/>
  <c r="AV650" i="7"/>
  <c r="BO692" i="7"/>
  <c r="BH692" i="7"/>
  <c r="AM567" i="7"/>
  <c r="AO568" i="7"/>
  <c r="AV837" i="7"/>
  <c r="BH794" i="7"/>
  <c r="BO794" i="7"/>
  <c r="AO897" i="7"/>
  <c r="AV907" i="7"/>
  <c r="AV847" i="7"/>
  <c r="AV980" i="7"/>
  <c r="BO949" i="7"/>
  <c r="BH949" i="7"/>
  <c r="BQ949" i="7" s="1"/>
  <c r="BH999" i="7"/>
  <c r="BJ999" i="7" s="1"/>
  <c r="BO999" i="7"/>
  <c r="BM999" i="7" s="1"/>
  <c r="BP999" i="7" s="1"/>
  <c r="BH733" i="7"/>
  <c r="BQ733" i="7" s="1"/>
  <c r="BO733" i="7"/>
  <c r="BQ647" i="7"/>
  <c r="BJ647" i="7"/>
  <c r="BO653" i="7"/>
  <c r="BH653" i="7"/>
  <c r="BJ653" i="7" s="1"/>
  <c r="BO831" i="7"/>
  <c r="BH831" i="7"/>
  <c r="BQ831" i="7" s="1"/>
  <c r="BC773" i="7"/>
  <c r="BO885" i="7"/>
  <c r="BH885" i="7"/>
  <c r="BJ885" i="7" s="1"/>
  <c r="BC979" i="7"/>
  <c r="BO974" i="7"/>
  <c r="BH974" i="7"/>
  <c r="BJ974" i="7" s="1"/>
  <c r="AO912" i="7"/>
  <c r="BH954" i="7"/>
  <c r="BC609" i="7"/>
  <c r="AV700" i="7"/>
  <c r="AV977" i="7"/>
  <c r="AO957" i="7"/>
  <c r="AV881" i="7"/>
  <c r="AV948" i="7"/>
  <c r="BJ893" i="7"/>
  <c r="BQ893" i="7"/>
  <c r="BC693" i="7"/>
  <c r="AO719" i="7"/>
  <c r="BC663" i="7"/>
  <c r="AV937" i="7"/>
  <c r="BB569" i="7"/>
  <c r="BH976" i="7"/>
  <c r="BJ976" i="7" s="1"/>
  <c r="BO891" i="7"/>
  <c r="BH891" i="7"/>
  <c r="BJ704" i="7"/>
  <c r="BQ704" i="7"/>
  <c r="AH591" i="7"/>
  <c r="AD590" i="7"/>
  <c r="BC640" i="7"/>
  <c r="BH942" i="7"/>
  <c r="AV852" i="7"/>
  <c r="AO833" i="7"/>
  <c r="BH959" i="7"/>
  <c r="BQ959" i="7" s="1"/>
  <c r="AV922" i="7"/>
  <c r="AO746" i="7"/>
  <c r="BC830" i="7"/>
  <c r="BC940" i="7"/>
  <c r="AO755" i="7"/>
  <c r="BC946" i="7"/>
  <c r="AV833" i="7"/>
  <c r="AO642" i="7"/>
  <c r="AH791" i="7"/>
  <c r="AV725" i="7"/>
  <c r="AO598" i="7"/>
  <c r="AV622" i="7"/>
  <c r="BC616" i="7"/>
  <c r="AH642" i="7"/>
  <c r="AV584" i="7"/>
  <c r="AV568" i="7"/>
  <c r="BI568" i="7"/>
  <c r="BI567" i="7" s="1"/>
  <c r="BI566" i="7" s="1"/>
  <c r="BI565" i="7" s="1"/>
  <c r="BI564" i="7" s="1"/>
  <c r="BI563" i="7" s="1"/>
  <c r="BI562" i="7" s="1"/>
  <c r="BI561" i="7" s="1"/>
  <c r="BI560" i="7" s="1"/>
  <c r="BI559" i="7" s="1"/>
  <c r="BI558" i="7" s="1"/>
  <c r="BI557" i="7" s="1"/>
  <c r="BI556" i="7" s="1"/>
  <c r="BI555" i="7" s="1"/>
  <c r="BI554" i="7" s="1"/>
  <c r="BI553" i="7" s="1"/>
  <c r="BI552" i="7" s="1"/>
  <c r="BI551" i="7" s="1"/>
  <c r="BI550" i="7" s="1"/>
  <c r="BI549" i="7" s="1"/>
  <c r="BI548" i="7" s="1"/>
  <c r="BI547" i="7" s="1"/>
  <c r="BI546" i="7" s="1"/>
  <c r="BI545" i="7" s="1"/>
  <c r="BI544" i="7" s="1"/>
  <c r="BI543" i="7" s="1"/>
  <c r="BI542" i="7" s="1"/>
  <c r="BI541" i="7" s="1"/>
  <c r="BI540" i="7" s="1"/>
  <c r="BI539" i="7" s="1"/>
  <c r="BI538" i="7" s="1"/>
  <c r="BI537" i="7" s="1"/>
  <c r="BI536" i="7" s="1"/>
  <c r="BI535" i="7" s="1"/>
  <c r="BI534" i="7" s="1"/>
  <c r="BO875" i="7"/>
  <c r="BH875" i="7"/>
  <c r="BH851" i="7"/>
  <c r="BO851" i="7"/>
  <c r="BQ998" i="7"/>
  <c r="BJ998" i="7"/>
  <c r="AH578" i="7"/>
  <c r="AC577" i="7"/>
  <c r="L577" i="7" s="1"/>
  <c r="AV862" i="7"/>
  <c r="AH839" i="7"/>
  <c r="AC997" i="7"/>
  <c r="AH998" i="7"/>
  <c r="BO941" i="7"/>
  <c r="BH941" i="7"/>
  <c r="AV798" i="7"/>
  <c r="BH623" i="7"/>
  <c r="AO831" i="7"/>
  <c r="AH655" i="7"/>
  <c r="AH953" i="7"/>
  <c r="BH929" i="7"/>
  <c r="BJ929" i="7" s="1"/>
  <c r="AV854" i="7"/>
  <c r="AO644" i="7"/>
  <c r="AV10" i="7"/>
  <c r="AO678" i="7"/>
  <c r="AV702" i="7"/>
  <c r="BO809" i="7"/>
  <c r="BH797" i="7"/>
  <c r="BQ797" i="7" s="1"/>
  <c r="BC936" i="7"/>
  <c r="AO734" i="7"/>
  <c r="BO833" i="7"/>
  <c r="BC833" i="7"/>
  <c r="AO971" i="7"/>
  <c r="AV895" i="7"/>
  <c r="BC765" i="7"/>
  <c r="BC975" i="7"/>
  <c r="AO985" i="7"/>
  <c r="AV888" i="7"/>
  <c r="AV780" i="7"/>
  <c r="AH750" i="7"/>
  <c r="AO626" i="7"/>
  <c r="BH600" i="7"/>
  <c r="BJ600" i="7" s="1"/>
  <c r="AO569" i="7"/>
  <c r="AO679" i="7"/>
  <c r="AV722" i="7"/>
  <c r="BH706" i="7"/>
  <c r="BQ706" i="7" s="1"/>
  <c r="BH700" i="7"/>
  <c r="BH882" i="7"/>
  <c r="BQ882" i="7" s="1"/>
  <c r="AH910" i="7"/>
  <c r="AC909" i="7"/>
  <c r="L909" i="7" s="1"/>
  <c r="BC960" i="7"/>
  <c r="BO818" i="7"/>
  <c r="BH818" i="7"/>
  <c r="AO800" i="7"/>
  <c r="BO921" i="7"/>
  <c r="BH921" i="7"/>
  <c r="BH994" i="7"/>
  <c r="BQ994" i="7" s="1"/>
  <c r="AO773" i="7"/>
  <c r="AO844" i="7"/>
  <c r="AV830" i="7"/>
  <c r="BC799" i="7"/>
  <c r="BO952" i="7"/>
  <c r="AV696" i="7"/>
  <c r="AU45" i="7"/>
  <c r="AU44" i="7" s="1"/>
  <c r="AU43" i="7" s="1"/>
  <c r="AU42" i="7" s="1"/>
  <c r="AU41" i="7" s="1"/>
  <c r="AU40" i="7" s="1"/>
  <c r="BI37" i="7"/>
  <c r="BI36" i="7" s="1"/>
  <c r="BO720" i="7"/>
  <c r="BH720" i="7"/>
  <c r="BC637" i="7"/>
  <c r="AO981" i="7"/>
  <c r="AO872" i="7"/>
  <c r="AO686" i="7"/>
  <c r="BC594" i="7"/>
  <c r="AN70" i="7"/>
  <c r="AN69" i="7" s="1"/>
  <c r="AN68" i="7" s="1"/>
  <c r="AN67" i="7" s="1"/>
  <c r="AN66" i="7" s="1"/>
  <c r="AN65" i="7" s="1"/>
  <c r="AN64" i="7" s="1"/>
  <c r="AN63" i="7" s="1"/>
  <c r="AN62" i="7" s="1"/>
  <c r="AN61" i="7" s="1"/>
  <c r="AN60" i="7" s="1"/>
  <c r="AN59" i="7" s="1"/>
  <c r="AN58" i="7" s="1"/>
  <c r="AV597" i="7"/>
  <c r="AO815" i="7"/>
  <c r="BC611" i="7"/>
  <c r="AH821" i="7"/>
  <c r="AD820" i="7"/>
  <c r="AH899" i="7"/>
  <c r="AC898" i="7"/>
  <c r="AH893" i="7"/>
  <c r="AO933" i="7"/>
  <c r="AV880" i="7"/>
  <c r="AO879" i="7"/>
  <c r="AO919" i="7"/>
  <c r="AV853" i="7"/>
  <c r="BO973" i="7"/>
  <c r="BC708" i="7"/>
  <c r="AV953" i="7"/>
  <c r="AO873" i="7"/>
  <c r="BH931" i="7"/>
  <c r="BJ931" i="7" s="1"/>
  <c r="BC751" i="7"/>
  <c r="AV694" i="7"/>
  <c r="BC570" i="7"/>
  <c r="AV624" i="7"/>
  <c r="BH645" i="7"/>
  <c r="BQ645" i="7" s="1"/>
  <c r="BC749" i="7"/>
  <c r="AV596" i="7"/>
  <c r="BC645" i="7"/>
  <c r="BC916" i="7"/>
  <c r="BO685" i="7"/>
  <c r="BH685" i="7"/>
  <c r="AH577" i="7"/>
  <c r="BC772" i="7"/>
  <c r="AH579" i="7"/>
  <c r="AC838" i="7"/>
  <c r="AV680" i="7"/>
  <c r="AH850" i="7"/>
  <c r="AC849" i="7"/>
  <c r="BH987" i="7"/>
  <c r="BO987" i="7"/>
  <c r="BO933" i="7"/>
  <c r="BH933" i="7"/>
  <c r="AD578" i="7"/>
  <c r="AC701" i="7"/>
  <c r="L701" i="7" s="1"/>
  <c r="BH828" i="7"/>
  <c r="BJ828" i="7" s="1"/>
  <c r="BC972" i="7"/>
  <c r="BH897" i="7"/>
  <c r="BJ897" i="7" s="1"/>
  <c r="AV940" i="7"/>
  <c r="BC840" i="7"/>
  <c r="BC895" i="7"/>
  <c r="AO753" i="7"/>
  <c r="AV675" i="7"/>
  <c r="AV657" i="7"/>
  <c r="AV958" i="7"/>
  <c r="AH874" i="7"/>
  <c r="AC873" i="7"/>
  <c r="AC825" i="7"/>
  <c r="L825" i="7" s="1"/>
  <c r="AH826" i="7"/>
  <c r="AC961" i="7"/>
  <c r="AH962" i="7"/>
  <c r="AO942" i="7"/>
  <c r="BH853" i="7"/>
  <c r="BJ853" i="7" s="1"/>
  <c r="BC814" i="7"/>
  <c r="AV794" i="7"/>
  <c r="AV897" i="7"/>
  <c r="BC714" i="7"/>
  <c r="BH594" i="7"/>
  <c r="BJ594" i="7" s="1"/>
  <c r="BO52" i="7"/>
  <c r="BM52" i="7" s="1"/>
  <c r="BP52" i="7" s="1"/>
  <c r="BO597" i="7"/>
  <c r="BH597" i="7"/>
  <c r="AH819" i="7"/>
  <c r="AO903" i="7"/>
  <c r="BC585" i="7"/>
  <c r="AO703" i="7"/>
  <c r="AH701" i="7"/>
  <c r="AC700" i="7"/>
  <c r="BC855" i="7"/>
  <c r="BH728" i="7"/>
  <c r="BQ728" i="7" s="1"/>
  <c r="BO926" i="7"/>
  <c r="AV768" i="7"/>
  <c r="BC803" i="7"/>
  <c r="AO767" i="7"/>
  <c r="BH736" i="7"/>
  <c r="BJ736" i="7" s="1"/>
  <c r="BC646" i="7"/>
  <c r="BC598" i="7"/>
  <c r="AO696" i="7"/>
  <c r="BC687" i="7"/>
  <c r="AO955" i="7"/>
  <c r="AO787" i="7"/>
  <c r="AO888" i="7"/>
  <c r="BH650" i="7"/>
  <c r="BQ650" i="7" s="1"/>
  <c r="BI56" i="7"/>
  <c r="BI55" i="7" s="1"/>
  <c r="BI54" i="7" s="1"/>
  <c r="AV845" i="7"/>
  <c r="AO591" i="7"/>
  <c r="BC839" i="7"/>
  <c r="AH929" i="7"/>
  <c r="AD928" i="7"/>
  <c r="BC623" i="7"/>
  <c r="AV581" i="7"/>
  <c r="AH919" i="7"/>
  <c r="BC926" i="7"/>
  <c r="AH751" i="7"/>
  <c r="AO722" i="7"/>
  <c r="BC879" i="7"/>
  <c r="AV981" i="7"/>
  <c r="AV769" i="7"/>
  <c r="AV803" i="7"/>
  <c r="BH811" i="7"/>
  <c r="BQ811" i="7" s="1"/>
  <c r="AO794" i="7"/>
  <c r="AV764" i="7"/>
  <c r="AO769" i="7"/>
  <c r="BC841" i="7"/>
  <c r="AO837" i="7"/>
  <c r="AO774" i="7"/>
  <c r="AV927" i="7"/>
  <c r="AV778" i="7"/>
  <c r="AO691" i="7"/>
  <c r="BH699" i="7"/>
  <c r="BJ699" i="7" s="1"/>
  <c r="BC677" i="7"/>
  <c r="BC734" i="7"/>
  <c r="AV766" i="7"/>
  <c r="BH636" i="7"/>
  <c r="BJ636" i="7" s="1"/>
  <c r="BC653" i="7"/>
  <c r="AO652" i="7"/>
  <c r="BH654" i="7"/>
  <c r="BQ654" i="7" s="1"/>
  <c r="BH672" i="7"/>
  <c r="BJ672" i="7" s="1"/>
  <c r="AV625" i="7"/>
  <c r="AH796" i="7"/>
  <c r="AO674" i="7"/>
  <c r="AH652" i="7"/>
  <c r="AO647" i="7"/>
  <c r="AG565" i="7"/>
  <c r="AK566" i="7"/>
  <c r="AN566" i="7" s="1"/>
  <c r="AN565" i="7" s="1"/>
  <c r="AN564" i="7" s="1"/>
  <c r="AN563" i="7" s="1"/>
  <c r="AN562" i="7" s="1"/>
  <c r="AN561" i="7" s="1"/>
  <c r="AN560" i="7" s="1"/>
  <c r="AN559" i="7" s="1"/>
  <c r="AN558" i="7" s="1"/>
  <c r="AN557" i="7" s="1"/>
  <c r="AN556" i="7" s="1"/>
  <c r="AN555" i="7" s="1"/>
  <c r="AN554" i="7" s="1"/>
  <c r="AN553" i="7" s="1"/>
  <c r="AN552" i="7" s="1"/>
  <c r="AN551" i="7" s="1"/>
  <c r="AN550" i="7" s="1"/>
  <c r="AN549" i="7" s="1"/>
  <c r="AU565" i="7"/>
  <c r="AU564" i="7" s="1"/>
  <c r="AU563" i="7" s="1"/>
  <c r="AU562" i="7" s="1"/>
  <c r="AU561" i="7" s="1"/>
  <c r="AU560" i="7" s="1"/>
  <c r="AU559" i="7" s="1"/>
  <c r="AU558" i="7" s="1"/>
  <c r="AU557" i="7" s="1"/>
  <c r="AU556" i="7" s="1"/>
  <c r="AU555" i="7" s="1"/>
  <c r="AU554" i="7" s="1"/>
  <c r="AU553" i="7" s="1"/>
  <c r="AU552" i="7" s="1"/>
  <c r="AU551" i="7" s="1"/>
  <c r="AU550" i="7" s="1"/>
  <c r="AU549" i="7" s="1"/>
  <c r="AU548" i="7" s="1"/>
  <c r="AU547" i="7" s="1"/>
  <c r="AU546" i="7" s="1"/>
  <c r="AU545" i="7" s="1"/>
  <c r="AU544" i="7" s="1"/>
  <c r="AU543" i="7" s="1"/>
  <c r="AU542" i="7" s="1"/>
  <c r="AU541" i="7" s="1"/>
  <c r="AU540" i="7" s="1"/>
  <c r="AU539" i="7" s="1"/>
  <c r="AU538" i="7" s="1"/>
  <c r="AU537" i="7" s="1"/>
  <c r="AU536" i="7" s="1"/>
  <c r="AU535" i="7" s="1"/>
  <c r="AU534" i="7" s="1"/>
  <c r="AU533" i="7" s="1"/>
  <c r="AU532" i="7" s="1"/>
  <c r="AU531" i="7" s="1"/>
  <c r="AU530" i="7" s="1"/>
  <c r="AU529" i="7" s="1"/>
  <c r="AU528" i="7" s="1"/>
  <c r="AU527" i="7" s="1"/>
  <c r="AU526" i="7" s="1"/>
  <c r="AU525" i="7" s="1"/>
  <c r="AU524" i="7" s="1"/>
  <c r="AU523" i="7" s="1"/>
  <c r="AU522" i="7" s="1"/>
  <c r="AU521" i="7" s="1"/>
  <c r="AU520" i="7" s="1"/>
  <c r="AU519" i="7" s="1"/>
  <c r="AU518" i="7" s="1"/>
  <c r="AU517" i="7" s="1"/>
  <c r="AU516" i="7" s="1"/>
  <c r="AU515" i="7" s="1"/>
  <c r="AU514" i="7" s="1"/>
  <c r="AU513" i="7" s="1"/>
  <c r="AU512" i="7" s="1"/>
  <c r="AU511" i="7" s="1"/>
  <c r="AU510" i="7" s="1"/>
  <c r="AU509" i="7" s="1"/>
  <c r="AU508" i="7" s="1"/>
  <c r="AU507" i="7" s="1"/>
  <c r="AU506" i="7" s="1"/>
  <c r="AU505" i="7" s="1"/>
  <c r="AO93" i="7"/>
  <c r="BI22" i="7"/>
  <c r="BI21" i="7" s="1"/>
  <c r="BI20" i="7" s="1"/>
  <c r="BI19" i="7" s="1"/>
  <c r="BB568" i="7"/>
  <c r="BB567" i="7" s="1"/>
  <c r="BB566" i="7" s="1"/>
  <c r="BB565" i="7" s="1"/>
  <c r="BB564" i="7" s="1"/>
  <c r="BB563" i="7" s="1"/>
  <c r="BB562" i="7" s="1"/>
  <c r="BB561" i="7" s="1"/>
  <c r="BB560" i="7" s="1"/>
  <c r="BB559" i="7" s="1"/>
  <c r="BB558" i="7" s="1"/>
  <c r="BB557" i="7" s="1"/>
  <c r="BB556" i="7" s="1"/>
  <c r="BB555" i="7" s="1"/>
  <c r="BB554" i="7" s="1"/>
  <c r="BB553" i="7" s="1"/>
  <c r="BB552" i="7" s="1"/>
  <c r="BB551" i="7" s="1"/>
  <c r="BB550" i="7" s="1"/>
  <c r="BB549" i="7" s="1"/>
  <c r="BB548" i="7" s="1"/>
  <c r="BB547" i="7" s="1"/>
  <c r="BB546" i="7" s="1"/>
  <c r="BB545" i="7" s="1"/>
  <c r="BB544" i="7" s="1"/>
  <c r="BB543" i="7" s="1"/>
  <c r="BB542" i="7" s="1"/>
  <c r="BB541" i="7" s="1"/>
  <c r="BB540" i="7" s="1"/>
  <c r="BB539" i="7" s="1"/>
  <c r="BB538" i="7" s="1"/>
  <c r="BB537" i="7" s="1"/>
  <c r="BB536" i="7" s="1"/>
  <c r="BB535" i="7" s="1"/>
  <c r="BB534" i="7" s="1"/>
  <c r="BB533" i="7" s="1"/>
  <c r="BB532" i="7" s="1"/>
  <c r="BB531" i="7" s="1"/>
  <c r="BB530" i="7" s="1"/>
  <c r="BB529" i="7" s="1"/>
  <c r="BB528" i="7" s="1"/>
  <c r="BB527" i="7" s="1"/>
  <c r="BB526" i="7" s="1"/>
  <c r="BB525" i="7" s="1"/>
  <c r="BB524" i="7" s="1"/>
  <c r="BB523" i="7" s="1"/>
  <c r="BB522" i="7" s="1"/>
  <c r="BB521" i="7" s="1"/>
  <c r="BB520" i="7" s="1"/>
  <c r="BB519" i="7" s="1"/>
  <c r="BB518" i="7" s="1"/>
  <c r="BB517" i="7" s="1"/>
  <c r="BB516" i="7" s="1"/>
  <c r="BB515" i="7" s="1"/>
  <c r="BB514" i="7" s="1"/>
  <c r="BB513" i="7" s="1"/>
  <c r="BB512" i="7" s="1"/>
  <c r="BB511" i="7" s="1"/>
  <c r="BB510" i="7" s="1"/>
  <c r="BB509" i="7" s="1"/>
  <c r="BB508" i="7" s="1"/>
  <c r="BB507" i="7" s="1"/>
  <c r="BB506" i="7" s="1"/>
  <c r="BB505" i="7" s="1"/>
  <c r="BB504" i="7" s="1"/>
  <c r="BB503" i="7" s="1"/>
  <c r="BB502" i="7" s="1"/>
  <c r="BB501" i="7" s="1"/>
  <c r="BB500" i="7" s="1"/>
  <c r="BB499" i="7" s="1"/>
  <c r="BB498" i="7" s="1"/>
  <c r="BB497" i="7" s="1"/>
  <c r="BB496" i="7" s="1"/>
  <c r="BB495" i="7" s="1"/>
  <c r="BB494" i="7" s="1"/>
  <c r="BB493" i="7" s="1"/>
  <c r="BB492" i="7" s="1"/>
  <c r="BB491" i="7" s="1"/>
  <c r="BB490" i="7" s="1"/>
  <c r="BB489" i="7" s="1"/>
  <c r="BB488" i="7" s="1"/>
  <c r="BB487" i="7" s="1"/>
  <c r="BB486" i="7" s="1"/>
  <c r="BB485" i="7" s="1"/>
  <c r="BB484" i="7" s="1"/>
  <c r="BB483" i="7" s="1"/>
  <c r="BB482" i="7" s="1"/>
  <c r="BB481" i="7" s="1"/>
  <c r="BB480" i="7" s="1"/>
  <c r="BB479" i="7" s="1"/>
  <c r="BB478" i="7" s="1"/>
  <c r="BB477" i="7" s="1"/>
  <c r="BB476" i="7" s="1"/>
  <c r="BB475" i="7" s="1"/>
  <c r="BB474" i="7" s="1"/>
  <c r="BB473" i="7" s="1"/>
  <c r="BB472" i="7" s="1"/>
  <c r="BB471" i="7" s="1"/>
  <c r="BB470" i="7" s="1"/>
  <c r="BB469" i="7" s="1"/>
  <c r="BB468" i="7" s="1"/>
  <c r="BB467" i="7" s="1"/>
  <c r="BB466" i="7" s="1"/>
  <c r="BB465" i="7" s="1"/>
  <c r="BB464" i="7" s="1"/>
  <c r="BB463" i="7" s="1"/>
  <c r="BB462" i="7" s="1"/>
  <c r="BB461" i="7" s="1"/>
  <c r="BB460" i="7" s="1"/>
  <c r="BB459" i="7" s="1"/>
  <c r="BB458" i="7" s="1"/>
  <c r="BB457" i="7" s="1"/>
  <c r="BB456" i="7" s="1"/>
  <c r="BB455" i="7" s="1"/>
  <c r="BB454" i="7" s="1"/>
  <c r="BB453" i="7" s="1"/>
  <c r="BB452" i="7" s="1"/>
  <c r="BB451" i="7" s="1"/>
  <c r="BB450" i="7" s="1"/>
  <c r="BB449" i="7" s="1"/>
  <c r="BB448" i="7" s="1"/>
  <c r="BB447" i="7" s="1"/>
  <c r="BB446" i="7" s="1"/>
  <c r="BB445" i="7" s="1"/>
  <c r="BB444" i="7" s="1"/>
  <c r="BB443" i="7" s="1"/>
  <c r="BB442" i="7" s="1"/>
  <c r="BB441" i="7" s="1"/>
  <c r="BB440" i="7" s="1"/>
  <c r="BB439" i="7" s="1"/>
  <c r="BB438" i="7" s="1"/>
  <c r="BB437" i="7" s="1"/>
  <c r="BB436" i="7" s="1"/>
  <c r="BB435" i="7" s="1"/>
  <c r="BB434" i="7" s="1"/>
  <c r="BB433" i="7" s="1"/>
  <c r="BB432" i="7" s="1"/>
  <c r="BB431" i="7" s="1"/>
  <c r="BB430" i="7" s="1"/>
  <c r="BB429" i="7" s="1"/>
  <c r="BB428" i="7" s="1"/>
  <c r="BB427" i="7" s="1"/>
  <c r="BB426" i="7" s="1"/>
  <c r="BB425" i="7" s="1"/>
  <c r="BB424" i="7" s="1"/>
  <c r="BB423" i="7" s="1"/>
  <c r="BB422" i="7" s="1"/>
  <c r="BB421" i="7" s="1"/>
  <c r="BB420" i="7" s="1"/>
  <c r="BB419" i="7" s="1"/>
  <c r="BB418" i="7" s="1"/>
  <c r="BB417" i="7" s="1"/>
  <c r="BB416" i="7" s="1"/>
  <c r="BB415" i="7" s="1"/>
  <c r="BB414" i="7" s="1"/>
  <c r="BB413" i="7" s="1"/>
  <c r="BB412" i="7" s="1"/>
  <c r="BB411" i="7" s="1"/>
  <c r="BB410" i="7" s="1"/>
  <c r="BB409" i="7" s="1"/>
  <c r="BB408" i="7" s="1"/>
  <c r="BB407" i="7" s="1"/>
  <c r="BB406" i="7" s="1"/>
  <c r="BB405" i="7" s="1"/>
  <c r="BB404" i="7" s="1"/>
  <c r="BB403" i="7" s="1"/>
  <c r="BB402" i="7" s="1"/>
  <c r="BB401" i="7" s="1"/>
  <c r="BB400" i="7" s="1"/>
  <c r="BB399" i="7" s="1"/>
  <c r="BB398" i="7" s="1"/>
  <c r="BB397" i="7" s="1"/>
  <c r="BB396" i="7" s="1"/>
  <c r="BB395" i="7" s="1"/>
  <c r="BB394" i="7" s="1"/>
  <c r="BB393" i="7" s="1"/>
  <c r="BB392" i="7" s="1"/>
  <c r="BB391" i="7" s="1"/>
  <c r="BB390" i="7" s="1"/>
  <c r="BB389" i="7" s="1"/>
  <c r="BB388" i="7" s="1"/>
  <c r="BB387" i="7" s="1"/>
  <c r="BB386" i="7" s="1"/>
  <c r="BB385" i="7" s="1"/>
  <c r="BB384" i="7" s="1"/>
  <c r="BB383" i="7" s="1"/>
  <c r="BB382" i="7" s="1"/>
  <c r="BB381" i="7" s="1"/>
  <c r="BB380" i="7" s="1"/>
  <c r="BB379" i="7" s="1"/>
  <c r="BB378" i="7" s="1"/>
  <c r="BB377" i="7" s="1"/>
  <c r="BB376" i="7" s="1"/>
  <c r="BB375" i="7" s="1"/>
  <c r="BB374" i="7" s="1"/>
  <c r="BB373" i="7" s="1"/>
  <c r="BB372" i="7" s="1"/>
  <c r="BB371" i="7" s="1"/>
  <c r="BB370" i="7" s="1"/>
  <c r="BB369" i="7" s="1"/>
  <c r="BB368" i="7" s="1"/>
  <c r="BB367" i="7" s="1"/>
  <c r="BB366" i="7" s="1"/>
  <c r="BB365" i="7" s="1"/>
  <c r="BB364" i="7" s="1"/>
  <c r="BB363" i="7" s="1"/>
  <c r="BB362" i="7" s="1"/>
  <c r="BB361" i="7" s="1"/>
  <c r="BB360" i="7" s="1"/>
  <c r="BB359" i="7" s="1"/>
  <c r="BB358" i="7" s="1"/>
  <c r="BB357" i="7" s="1"/>
  <c r="BB356" i="7" s="1"/>
  <c r="BB355" i="7" s="1"/>
  <c r="BB354" i="7" s="1"/>
  <c r="BB353" i="7" s="1"/>
  <c r="BB352" i="7" s="1"/>
  <c r="BB351" i="7" s="1"/>
  <c r="BB350" i="7" s="1"/>
  <c r="BB349" i="7" s="1"/>
  <c r="BB348" i="7" s="1"/>
  <c r="BB347" i="7" s="1"/>
  <c r="BB346" i="7" s="1"/>
  <c r="BB345" i="7" s="1"/>
  <c r="BB344" i="7" s="1"/>
  <c r="BB343" i="7" s="1"/>
  <c r="BB342" i="7" s="1"/>
  <c r="BB341" i="7" s="1"/>
  <c r="BB340" i="7" s="1"/>
  <c r="BB339" i="7" s="1"/>
  <c r="BB338" i="7" s="1"/>
  <c r="BB337" i="7" s="1"/>
  <c r="BB336" i="7" s="1"/>
  <c r="BB335" i="7" s="1"/>
  <c r="BB334" i="7" s="1"/>
  <c r="BB333" i="7" s="1"/>
  <c r="BB332" i="7" s="1"/>
  <c r="BB331" i="7" s="1"/>
  <c r="BB330" i="7" s="1"/>
  <c r="BB329" i="7" s="1"/>
  <c r="BB328" i="7" s="1"/>
  <c r="BB327" i="7" s="1"/>
  <c r="BB326" i="7" s="1"/>
  <c r="BB325" i="7" s="1"/>
  <c r="BB324" i="7" s="1"/>
  <c r="BB323" i="7" s="1"/>
  <c r="BB322" i="7" s="1"/>
  <c r="BB321" i="7" s="1"/>
  <c r="BB320" i="7" s="1"/>
  <c r="BB319" i="7" s="1"/>
  <c r="BB318" i="7" s="1"/>
  <c r="BB317" i="7" s="1"/>
  <c r="BB316" i="7" s="1"/>
  <c r="BB315" i="7" s="1"/>
  <c r="BB314" i="7" s="1"/>
  <c r="BB313" i="7" s="1"/>
  <c r="BB312" i="7" s="1"/>
  <c r="BB311" i="7" s="1"/>
  <c r="BB310" i="7" s="1"/>
  <c r="BB309" i="7" s="1"/>
  <c r="BB308" i="7" s="1"/>
  <c r="BB307" i="7" s="1"/>
  <c r="BB306" i="7" s="1"/>
  <c r="BB305" i="7" s="1"/>
  <c r="BB304" i="7" s="1"/>
  <c r="BB303" i="7" s="1"/>
  <c r="BB302" i="7" s="1"/>
  <c r="BB301" i="7" s="1"/>
  <c r="BB300" i="7" s="1"/>
  <c r="BB299" i="7" s="1"/>
  <c r="BB298" i="7" s="1"/>
  <c r="BB297" i="7" s="1"/>
  <c r="BB296" i="7" s="1"/>
  <c r="BB295" i="7" s="1"/>
  <c r="BB294" i="7" s="1"/>
  <c r="BB293" i="7" s="1"/>
  <c r="BB292" i="7" s="1"/>
  <c r="BB291" i="7" s="1"/>
  <c r="BB290" i="7" s="1"/>
  <c r="BB289" i="7" s="1"/>
  <c r="BB288" i="7" s="1"/>
  <c r="BB287" i="7" s="1"/>
  <c r="BB286" i="7" s="1"/>
  <c r="BB285" i="7" s="1"/>
  <c r="BB284" i="7" s="1"/>
  <c r="BB283" i="7" s="1"/>
  <c r="BB282" i="7" s="1"/>
  <c r="BB281" i="7" s="1"/>
  <c r="BB280" i="7" s="1"/>
  <c r="BB279" i="7" s="1"/>
  <c r="BB278" i="7" s="1"/>
  <c r="BB277" i="7" s="1"/>
  <c r="BB276" i="7" s="1"/>
  <c r="BB275" i="7" s="1"/>
  <c r="BB274" i="7" s="1"/>
  <c r="BB273" i="7" s="1"/>
  <c r="BB272" i="7" s="1"/>
  <c r="BB271" i="7" s="1"/>
  <c r="BB270" i="7" s="1"/>
  <c r="BB269" i="7" s="1"/>
  <c r="BB268" i="7" s="1"/>
  <c r="BB267" i="7" s="1"/>
  <c r="BB266" i="7" s="1"/>
  <c r="BB265" i="7" s="1"/>
  <c r="BB264" i="7" s="1"/>
  <c r="BB263" i="7" s="1"/>
  <c r="BB262" i="7" s="1"/>
  <c r="BB261" i="7" s="1"/>
  <c r="BB260" i="7" s="1"/>
  <c r="BB259" i="7" s="1"/>
  <c r="BB258" i="7" s="1"/>
  <c r="BB257" i="7" s="1"/>
  <c r="BB256" i="7" s="1"/>
  <c r="BB255" i="7" s="1"/>
  <c r="BB254" i="7" s="1"/>
  <c r="BB253" i="7" s="1"/>
  <c r="BB252" i="7" s="1"/>
  <c r="BB251" i="7" s="1"/>
  <c r="BB250" i="7" s="1"/>
  <c r="BB249" i="7" s="1"/>
  <c r="BB248" i="7" s="1"/>
  <c r="BB247" i="7" s="1"/>
  <c r="BB246" i="7" s="1"/>
  <c r="BB245" i="7" s="1"/>
  <c r="BB244" i="7" s="1"/>
  <c r="BB243" i="7" s="1"/>
  <c r="BB242" i="7" s="1"/>
  <c r="BB241" i="7" s="1"/>
  <c r="BB240" i="7" s="1"/>
  <c r="BB239" i="7" s="1"/>
  <c r="BB238" i="7" s="1"/>
  <c r="BB237" i="7" s="1"/>
  <c r="BB236" i="7" s="1"/>
  <c r="BB235" i="7" s="1"/>
  <c r="BB234" i="7" s="1"/>
  <c r="BB233" i="7" s="1"/>
  <c r="BB232" i="7" s="1"/>
  <c r="BB231" i="7" s="1"/>
  <c r="BB230" i="7" s="1"/>
  <c r="BB229" i="7" s="1"/>
  <c r="BB228" i="7" s="1"/>
  <c r="BB227" i="7" s="1"/>
  <c r="BB226" i="7" s="1"/>
  <c r="BB225" i="7" s="1"/>
  <c r="BB224" i="7" s="1"/>
  <c r="BB223" i="7" s="1"/>
  <c r="BB222" i="7" s="1"/>
  <c r="BB221" i="7" s="1"/>
  <c r="BB220" i="7" s="1"/>
  <c r="BB219" i="7" s="1"/>
  <c r="BB218" i="7" s="1"/>
  <c r="BB217" i="7" s="1"/>
  <c r="BB216" i="7" s="1"/>
  <c r="BB215" i="7" s="1"/>
  <c r="BB214" i="7" s="1"/>
  <c r="BB213" i="7" s="1"/>
  <c r="BB212" i="7" s="1"/>
  <c r="BB211" i="7" s="1"/>
  <c r="BB210" i="7" s="1"/>
  <c r="BB209" i="7" s="1"/>
  <c r="BB208" i="7" s="1"/>
  <c r="BB207" i="7" s="1"/>
  <c r="BB206" i="7" s="1"/>
  <c r="BB205" i="7" s="1"/>
  <c r="BB204" i="7" s="1"/>
  <c r="BB203" i="7" s="1"/>
  <c r="BB202" i="7" s="1"/>
  <c r="BB201" i="7" s="1"/>
  <c r="BB200" i="7" s="1"/>
  <c r="BB199" i="7" s="1"/>
  <c r="BB198" i="7" s="1"/>
  <c r="BB197" i="7" s="1"/>
  <c r="BB196" i="7" s="1"/>
  <c r="BB195" i="7" s="1"/>
  <c r="BB194" i="7" s="1"/>
  <c r="BB193" i="7" s="1"/>
  <c r="BB192" i="7" s="1"/>
  <c r="BB191" i="7" s="1"/>
  <c r="BB190" i="7" s="1"/>
  <c r="BB189" i="7" s="1"/>
  <c r="BB188" i="7" s="1"/>
  <c r="BB187" i="7" s="1"/>
  <c r="BB186" i="7" s="1"/>
  <c r="BB185" i="7" s="1"/>
  <c r="BB184" i="7" s="1"/>
  <c r="BB183" i="7" s="1"/>
  <c r="BB182" i="7" s="1"/>
  <c r="BB181" i="7" s="1"/>
  <c r="BB180" i="7" s="1"/>
  <c r="BB179" i="7" s="1"/>
  <c r="BB178" i="7" s="1"/>
  <c r="BB177" i="7" s="1"/>
  <c r="BB176" i="7" s="1"/>
  <c r="BB175" i="7" s="1"/>
  <c r="BB174" i="7" s="1"/>
  <c r="BB173" i="7" s="1"/>
  <c r="BB172" i="7" s="1"/>
  <c r="BB171" i="7" s="1"/>
  <c r="BB170" i="7" s="1"/>
  <c r="BB169" i="7" s="1"/>
  <c r="BB168" i="7" s="1"/>
  <c r="BB167" i="7" s="1"/>
  <c r="BB166" i="7" s="1"/>
  <c r="BB165" i="7" s="1"/>
  <c r="BB164" i="7" s="1"/>
  <c r="BB163" i="7" s="1"/>
  <c r="BB162" i="7" s="1"/>
  <c r="BB161" i="7" s="1"/>
  <c r="BB160" i="7" s="1"/>
  <c r="BB159" i="7" s="1"/>
  <c r="BB158" i="7" s="1"/>
  <c r="BB157" i="7" s="1"/>
  <c r="BB156" i="7" s="1"/>
  <c r="BB155" i="7" s="1"/>
  <c r="BB154" i="7" s="1"/>
  <c r="BB153" i="7" s="1"/>
  <c r="BB152" i="7" s="1"/>
  <c r="BB151" i="7" s="1"/>
  <c r="BB150" i="7" s="1"/>
  <c r="BB149" i="7" s="1"/>
  <c r="BB148" i="7" s="1"/>
  <c r="BB147" i="7" s="1"/>
  <c r="BB146" i="7" s="1"/>
  <c r="BB145" i="7" s="1"/>
  <c r="BB144" i="7" s="1"/>
  <c r="BB143" i="7" s="1"/>
  <c r="BB142" i="7" s="1"/>
  <c r="BB141" i="7" s="1"/>
  <c r="BB140" i="7" s="1"/>
  <c r="BB139" i="7" s="1"/>
  <c r="BB138" i="7" s="1"/>
  <c r="BB137" i="7" s="1"/>
  <c r="BB136" i="7" s="1"/>
  <c r="BB135" i="7" s="1"/>
  <c r="BB134" i="7" s="1"/>
  <c r="BB133" i="7" s="1"/>
  <c r="BB132" i="7" s="1"/>
  <c r="BB131" i="7" s="1"/>
  <c r="BB130" i="7" s="1"/>
  <c r="BB129" i="7" s="1"/>
  <c r="BB128" i="7" s="1"/>
  <c r="BB127" i="7" s="1"/>
  <c r="BB126" i="7" s="1"/>
  <c r="BB125" i="7" s="1"/>
  <c r="BB124" i="7" s="1"/>
  <c r="BB123" i="7" s="1"/>
  <c r="BB122" i="7" s="1"/>
  <c r="BB121" i="7" s="1"/>
  <c r="BB120" i="7" s="1"/>
  <c r="BB119" i="7" s="1"/>
  <c r="BB118" i="7" s="1"/>
  <c r="BB117" i="7" s="1"/>
  <c r="BB116" i="7" s="1"/>
  <c r="BB115" i="7" s="1"/>
  <c r="BB114" i="7" s="1"/>
  <c r="BB113" i="7" s="1"/>
  <c r="BB112" i="7" s="1"/>
  <c r="BB111" i="7" s="1"/>
  <c r="BB110" i="7" s="1"/>
  <c r="BB109" i="7" s="1"/>
  <c r="BB108" i="7" s="1"/>
  <c r="BB107" i="7" s="1"/>
  <c r="BB106" i="7" s="1"/>
  <c r="BB105" i="7" s="1"/>
  <c r="BB104" i="7" s="1"/>
  <c r="BB103" i="7" s="1"/>
  <c r="BB102" i="7" s="1"/>
  <c r="BB101" i="7" s="1"/>
  <c r="BB100" i="7" s="1"/>
  <c r="BB99" i="7" s="1"/>
  <c r="BB98" i="7" s="1"/>
  <c r="BB97" i="7" s="1"/>
  <c r="BB96" i="7" s="1"/>
  <c r="BB95" i="7" s="1"/>
  <c r="BB94" i="7" s="1"/>
  <c r="BB93" i="7" s="1"/>
  <c r="BB92" i="7" s="1"/>
  <c r="BB91" i="7" s="1"/>
  <c r="BB90" i="7" s="1"/>
  <c r="BB89" i="7" s="1"/>
  <c r="BB88" i="7" s="1"/>
  <c r="BB87" i="7" s="1"/>
  <c r="BB86" i="7" s="1"/>
  <c r="BB85" i="7" s="1"/>
  <c r="BB84" i="7" s="1"/>
  <c r="BB83" i="7" s="1"/>
  <c r="BB82" i="7" s="1"/>
  <c r="BB81" i="7" s="1"/>
  <c r="BB80" i="7" s="1"/>
  <c r="BB79" i="7" s="1"/>
  <c r="BB78" i="7" s="1"/>
  <c r="BB77" i="7" s="1"/>
  <c r="BB76" i="7" s="1"/>
  <c r="BB75" i="7" s="1"/>
  <c r="BB74" i="7" s="1"/>
  <c r="BB73" i="7" s="1"/>
  <c r="BB72" i="7" s="1"/>
  <c r="BB71" i="7" s="1"/>
  <c r="BB70" i="7" s="1"/>
  <c r="BB69" i="7" s="1"/>
  <c r="BB68" i="7" s="1"/>
  <c r="BB67" i="7" s="1"/>
  <c r="BB66" i="7" s="1"/>
  <c r="BB65" i="7" s="1"/>
  <c r="BB64" i="7" s="1"/>
  <c r="BB63" i="7" s="1"/>
  <c r="BB62" i="7" s="1"/>
  <c r="BB61" i="7" s="1"/>
  <c r="BB60" i="7" s="1"/>
  <c r="BB59" i="7" s="1"/>
  <c r="BB58" i="7" s="1"/>
  <c r="BB57" i="7" s="1"/>
  <c r="BB56" i="7" s="1"/>
  <c r="BB55" i="7" s="1"/>
  <c r="BB54" i="7" s="1"/>
  <c r="BB53" i="7" s="1"/>
  <c r="BB52" i="7" s="1"/>
  <c r="BB51" i="7" s="1"/>
  <c r="BB50" i="7" s="1"/>
  <c r="BB49" i="7" s="1"/>
  <c r="BB48" i="7" s="1"/>
  <c r="BB47" i="7" s="1"/>
  <c r="BB46" i="7" s="1"/>
  <c r="BB45" i="7" s="1"/>
  <c r="BB44" i="7" s="1"/>
  <c r="BB43" i="7" s="1"/>
  <c r="BB42" i="7" s="1"/>
  <c r="BB41" i="7" s="1"/>
  <c r="BB40" i="7" s="1"/>
  <c r="BB39" i="7" s="1"/>
  <c r="BB38" i="7" s="1"/>
  <c r="BB37" i="7" s="1"/>
  <c r="BB36" i="7" s="1"/>
  <c r="BB35" i="7" s="1"/>
  <c r="BB34" i="7" s="1"/>
  <c r="BB33" i="7" s="1"/>
  <c r="BB32" i="7" s="1"/>
  <c r="BB31" i="7" s="1"/>
  <c r="BB30" i="7" s="1"/>
  <c r="BB29" i="7" s="1"/>
  <c r="BB28" i="7" s="1"/>
  <c r="BB27" i="7" s="1"/>
  <c r="BB26" i="7" s="1"/>
  <c r="BB25" i="7" s="1"/>
  <c r="BB24" i="7" s="1"/>
  <c r="BB23" i="7" s="1"/>
  <c r="BB22" i="7" s="1"/>
  <c r="BB21" i="7" s="1"/>
  <c r="BB20" i="7" s="1"/>
  <c r="BB19" i="7" s="1"/>
  <c r="BB18" i="7" s="1"/>
  <c r="BB17" i="7" s="1"/>
  <c r="BB16" i="7" s="1"/>
  <c r="BB15" i="7" s="1"/>
  <c r="BB14" i="7" s="1"/>
  <c r="BB13" i="7" s="1"/>
  <c r="BB12" i="7" s="1"/>
  <c r="BB11" i="7" s="1"/>
  <c r="BB10" i="7" s="1"/>
  <c r="BO23" i="7"/>
  <c r="BH152" i="7"/>
  <c r="BH151" i="7" s="1"/>
  <c r="AN92" i="7"/>
  <c r="AN91" i="7" s="1"/>
  <c r="AN90" i="7" s="1"/>
  <c r="AN89" i="7" s="1"/>
  <c r="AN88" i="7" s="1"/>
  <c r="AN87" i="7" s="1"/>
  <c r="AN86" i="7" s="1"/>
  <c r="AN85" i="7" s="1"/>
  <c r="AN84" i="7" s="1"/>
  <c r="AN83" i="7" s="1"/>
  <c r="AN82" i="7" s="1"/>
  <c r="AN81" i="7" s="1"/>
  <c r="AN80" i="7" s="1"/>
  <c r="AN79" i="7" s="1"/>
  <c r="AN78" i="7" s="1"/>
  <c r="AN77" i="7" s="1"/>
  <c r="AN76" i="7" s="1"/>
  <c r="AN75" i="7" s="1"/>
  <c r="AN74" i="7" s="1"/>
  <c r="AN73" i="7" s="1"/>
  <c r="AN72" i="7" s="1"/>
  <c r="BQ11" i="7"/>
  <c r="BJ11" i="7"/>
  <c r="AU30" i="7"/>
  <c r="AU29" i="7" s="1"/>
  <c r="AU28" i="7" s="1"/>
  <c r="AU27" i="7" s="1"/>
  <c r="AU26" i="7" s="1"/>
  <c r="BO16" i="7"/>
  <c r="BM16" i="7" s="1"/>
  <c r="BP16" i="7" s="1"/>
  <c r="AT567" i="7"/>
  <c r="BJ679" i="7"/>
  <c r="BQ679" i="7"/>
  <c r="BQ995" i="7"/>
  <c r="BJ995" i="7"/>
  <c r="AV957" i="7"/>
  <c r="BC897" i="7"/>
  <c r="BC949" i="7"/>
  <c r="AO782" i="7"/>
  <c r="AV786" i="7"/>
  <c r="AV955" i="7"/>
  <c r="AO759" i="7"/>
  <c r="BC716" i="7"/>
  <c r="BJ980" i="7"/>
  <c r="BQ980" i="7"/>
  <c r="BJ780" i="7"/>
  <c r="BQ780" i="7"/>
  <c r="BJ866" i="7"/>
  <c r="BQ866" i="7"/>
  <c r="BC848" i="7"/>
  <c r="BQ997" i="7"/>
  <c r="BJ997" i="7"/>
  <c r="BJ724" i="7"/>
  <c r="BQ724" i="7"/>
  <c r="BJ973" i="7"/>
  <c r="BQ973" i="7"/>
  <c r="BJ848" i="7"/>
  <c r="BQ848" i="7"/>
  <c r="AV997" i="7"/>
  <c r="BC654" i="7"/>
  <c r="AV617" i="7"/>
  <c r="AO682" i="7"/>
  <c r="BQ757" i="7"/>
  <c r="BJ757" i="7"/>
  <c r="BJ947" i="7"/>
  <c r="BQ947" i="7"/>
  <c r="BQ837" i="7"/>
  <c r="BJ837" i="7"/>
  <c r="BC725" i="7"/>
  <c r="BC578" i="7"/>
  <c r="AV750" i="7"/>
  <c r="BJ919" i="7"/>
  <c r="BQ919" i="7"/>
  <c r="BJ952" i="7"/>
  <c r="BQ952" i="7"/>
  <c r="BQ766" i="7"/>
  <c r="BJ766" i="7"/>
  <c r="AO840" i="7"/>
  <c r="AO810" i="7"/>
  <c r="AV779" i="7"/>
  <c r="AO662" i="7"/>
  <c r="AV824" i="7"/>
  <c r="BQ966" i="7"/>
  <c r="BJ966" i="7"/>
  <c r="AO655" i="7"/>
  <c r="BQ687" i="7"/>
  <c r="BJ687" i="7"/>
  <c r="BQ598" i="7"/>
  <c r="BJ598" i="7"/>
  <c r="BJ812" i="7"/>
  <c r="BQ812" i="7"/>
  <c r="BQ912" i="7"/>
  <c r="BJ912" i="7"/>
  <c r="BC915" i="7"/>
  <c r="BQ871" i="7"/>
  <c r="BJ871" i="7"/>
  <c r="AV810" i="7"/>
  <c r="AO857" i="7"/>
  <c r="BC849" i="7"/>
  <c r="AV857" i="7"/>
  <c r="BJ917" i="7"/>
  <c r="BQ917" i="7"/>
  <c r="BC691" i="7"/>
  <c r="BQ956" i="7"/>
  <c r="BJ956" i="7"/>
  <c r="BJ948" i="7"/>
  <c r="BQ948" i="7"/>
  <c r="BJ696" i="7"/>
  <c r="BQ696" i="7"/>
  <c r="BC793" i="7"/>
  <c r="BJ656" i="7"/>
  <c r="BQ656" i="7"/>
  <c r="AO570" i="7"/>
  <c r="BJ775" i="7"/>
  <c r="BQ775" i="7"/>
  <c r="BQ950" i="7"/>
  <c r="BJ950" i="7"/>
  <c r="BC896" i="7"/>
  <c r="AV828" i="7"/>
  <c r="AV901" i="7"/>
  <c r="BQ586" i="7"/>
  <c r="BJ586" i="7"/>
  <c r="AV951" i="7"/>
  <c r="AO964" i="7"/>
  <c r="AO883" i="7"/>
  <c r="BC827" i="7"/>
  <c r="BH771" i="7"/>
  <c r="AO656" i="7"/>
  <c r="BO956" i="7"/>
  <c r="AH904" i="7"/>
  <c r="AC903" i="7"/>
  <c r="BC823" i="7"/>
  <c r="BH741" i="7"/>
  <c r="AH917" i="7"/>
  <c r="AC916" i="7"/>
  <c r="AH840" i="7"/>
  <c r="AC839" i="7"/>
  <c r="L839" i="7" s="1"/>
  <c r="BO724" i="7"/>
  <c r="AH848" i="7"/>
  <c r="AC847" i="7"/>
  <c r="L847" i="7" s="1"/>
  <c r="BH908" i="7"/>
  <c r="BH726" i="7"/>
  <c r="BH691" i="7"/>
  <c r="AH841" i="7"/>
  <c r="AH741" i="7"/>
  <c r="AC740" i="7"/>
  <c r="BO947" i="7"/>
  <c r="AH677" i="7"/>
  <c r="AC676" i="7"/>
  <c r="L676" i="7" s="1"/>
  <c r="AH954" i="7"/>
  <c r="BJ862" i="7"/>
  <c r="BQ862" i="7"/>
  <c r="BO775" i="7"/>
  <c r="BH788" i="7"/>
  <c r="BQ579" i="7"/>
  <c r="BJ579" i="7"/>
  <c r="AH927" i="7"/>
  <c r="AC926" i="7"/>
  <c r="BH632" i="7"/>
  <c r="BH621" i="7"/>
  <c r="AC681" i="7"/>
  <c r="L681" i="7" s="1"/>
  <c r="AH682" i="7"/>
  <c r="BO598" i="7"/>
  <c r="AH651" i="7"/>
  <c r="BC768" i="7"/>
  <c r="AH753" i="7"/>
  <c r="AC752" i="7"/>
  <c r="AO780" i="7"/>
  <c r="BJ798" i="7"/>
  <c r="BQ798" i="7"/>
  <c r="AU367" i="7"/>
  <c r="AU366" i="7" s="1"/>
  <c r="AU365" i="7" s="1"/>
  <c r="AU364" i="7" s="1"/>
  <c r="AR363" i="7" s="1"/>
  <c r="AU363" i="7" s="1"/>
  <c r="AU362" i="7" s="1"/>
  <c r="AU361" i="7" s="1"/>
  <c r="AU360" i="7" s="1"/>
  <c r="AU359" i="7" s="1"/>
  <c r="AU358" i="7" s="1"/>
  <c r="AU357" i="7" s="1"/>
  <c r="AU356" i="7" s="1"/>
  <c r="AU355" i="7" s="1"/>
  <c r="AU354" i="7" s="1"/>
  <c r="AU353" i="7" s="1"/>
  <c r="AU352" i="7" s="1"/>
  <c r="AU351" i="7" s="1"/>
  <c r="AU350" i="7" s="1"/>
  <c r="AU349" i="7" s="1"/>
  <c r="AU348" i="7" s="1"/>
  <c r="AU347" i="7" s="1"/>
  <c r="AU346" i="7" s="1"/>
  <c r="AU345" i="7" s="1"/>
  <c r="AU344" i="7" s="1"/>
  <c r="AU343" i="7" s="1"/>
  <c r="AU342" i="7" s="1"/>
  <c r="AU341" i="7" s="1"/>
  <c r="AU340" i="7" s="1"/>
  <c r="AU339" i="7" s="1"/>
  <c r="AU338" i="7" s="1"/>
  <c r="AU337" i="7" s="1"/>
  <c r="AU336" i="7" s="1"/>
  <c r="AU335" i="7" s="1"/>
  <c r="AU334" i="7" s="1"/>
  <c r="AU333" i="7" s="1"/>
  <c r="AU332" i="7" s="1"/>
  <c r="AU331" i="7" s="1"/>
  <c r="AU330" i="7" s="1"/>
  <c r="AU329" i="7" s="1"/>
  <c r="AU328" i="7" s="1"/>
  <c r="AU327" i="7" s="1"/>
  <c r="AU326" i="7" s="1"/>
  <c r="AU325" i="7" s="1"/>
  <c r="AU324" i="7" s="1"/>
  <c r="AU323" i="7" s="1"/>
  <c r="AU322" i="7" s="1"/>
  <c r="AU321" i="7" s="1"/>
  <c r="AU320" i="7" s="1"/>
  <c r="AU319" i="7" s="1"/>
  <c r="AU318" i="7" s="1"/>
  <c r="AU317" i="7" s="1"/>
  <c r="AU316" i="7" s="1"/>
  <c r="AU315" i="7" s="1"/>
  <c r="AU314" i="7" s="1"/>
  <c r="AU313" i="7" s="1"/>
  <c r="AU312" i="7" s="1"/>
  <c r="AU311" i="7" s="1"/>
  <c r="AU310" i="7" s="1"/>
  <c r="AU309" i="7" s="1"/>
  <c r="AU308" i="7" s="1"/>
  <c r="AU307" i="7" s="1"/>
  <c r="AU306" i="7" s="1"/>
  <c r="AU305" i="7" s="1"/>
  <c r="AU304" i="7" s="1"/>
  <c r="AU303" i="7" s="1"/>
  <c r="AU302" i="7" s="1"/>
  <c r="AU301" i="7" s="1"/>
  <c r="AU300" i="7" s="1"/>
  <c r="AU299" i="7" s="1"/>
  <c r="AU298" i="7" s="1"/>
  <c r="AU297" i="7" s="1"/>
  <c r="AU296" i="7" s="1"/>
  <c r="AU295" i="7" s="1"/>
  <c r="AU294" i="7" s="1"/>
  <c r="AU293" i="7" s="1"/>
  <c r="AU292" i="7" s="1"/>
  <c r="AU291" i="7" s="1"/>
  <c r="AU290" i="7" s="1"/>
  <c r="AU289" i="7" s="1"/>
  <c r="AU288" i="7" s="1"/>
  <c r="AU287" i="7" s="1"/>
  <c r="AU286" i="7" s="1"/>
  <c r="AU285" i="7" s="1"/>
  <c r="AU284" i="7" s="1"/>
  <c r="AU283" i="7" s="1"/>
  <c r="AU282" i="7" s="1"/>
  <c r="AU281" i="7" s="1"/>
  <c r="AU280" i="7" s="1"/>
  <c r="AU279" i="7" s="1"/>
  <c r="AU278" i="7" s="1"/>
  <c r="AU277" i="7" s="1"/>
  <c r="AU276" i="7" s="1"/>
  <c r="AU275" i="7" s="1"/>
  <c r="AU274" i="7" s="1"/>
  <c r="AU273" i="7" s="1"/>
  <c r="AU272" i="7" s="1"/>
  <c r="AU271" i="7" s="1"/>
  <c r="AU270" i="7" s="1"/>
  <c r="AU269" i="7" s="1"/>
  <c r="AU268" i="7" s="1"/>
  <c r="AU267" i="7" s="1"/>
  <c r="AU266" i="7" s="1"/>
  <c r="AU265" i="7" s="1"/>
  <c r="AU264" i="7" s="1"/>
  <c r="AU263" i="7" s="1"/>
  <c r="AU262" i="7" s="1"/>
  <c r="AU261" i="7" s="1"/>
  <c r="AU260" i="7" s="1"/>
  <c r="AU259" i="7" s="1"/>
  <c r="AU258" i="7" s="1"/>
  <c r="AU257" i="7" s="1"/>
  <c r="AU256" i="7" s="1"/>
  <c r="AU255" i="7" s="1"/>
  <c r="AU254" i="7" s="1"/>
  <c r="AU253" i="7" s="1"/>
  <c r="AU252" i="7" s="1"/>
  <c r="AU251" i="7" s="1"/>
  <c r="AU250" i="7" s="1"/>
  <c r="AU249" i="7" s="1"/>
  <c r="AU248" i="7" s="1"/>
  <c r="AU247" i="7" s="1"/>
  <c r="AU246" i="7" s="1"/>
  <c r="AU245" i="7" s="1"/>
  <c r="AU244" i="7" s="1"/>
  <c r="AU243" i="7" s="1"/>
  <c r="AU242" i="7" s="1"/>
  <c r="AU241" i="7" s="1"/>
  <c r="AU240" i="7" s="1"/>
  <c r="AU239" i="7" s="1"/>
  <c r="AU238" i="7" s="1"/>
  <c r="AU237" i="7" s="1"/>
  <c r="AU236" i="7" s="1"/>
  <c r="AU235" i="7" s="1"/>
  <c r="AU234" i="7" s="1"/>
  <c r="AU233" i="7" s="1"/>
  <c r="AU232" i="7" s="1"/>
  <c r="AU231" i="7" s="1"/>
  <c r="AU230" i="7" s="1"/>
  <c r="AU229" i="7" s="1"/>
  <c r="AU228" i="7" s="1"/>
  <c r="AU227" i="7" s="1"/>
  <c r="AU226" i="7" s="1"/>
  <c r="AU225" i="7" s="1"/>
  <c r="AU224" i="7" s="1"/>
  <c r="AU223" i="7" s="1"/>
  <c r="AU222" i="7" s="1"/>
  <c r="AU221" i="7" s="1"/>
  <c r="AU220" i="7" s="1"/>
  <c r="AU219" i="7" s="1"/>
  <c r="AU218" i="7" s="1"/>
  <c r="AU217" i="7" s="1"/>
  <c r="AU216" i="7" s="1"/>
  <c r="AU215" i="7" s="1"/>
  <c r="AU214" i="7" s="1"/>
  <c r="AU213" i="7" s="1"/>
  <c r="AU212" i="7" s="1"/>
  <c r="AU211" i="7" s="1"/>
  <c r="AU210" i="7" s="1"/>
  <c r="AU209" i="7" s="1"/>
  <c r="AU208" i="7" s="1"/>
  <c r="AU207" i="7" s="1"/>
  <c r="AU206" i="7" s="1"/>
  <c r="AU205" i="7" s="1"/>
  <c r="AU204" i="7" s="1"/>
  <c r="AU203" i="7" s="1"/>
  <c r="AU202" i="7" s="1"/>
  <c r="AU201" i="7" s="1"/>
  <c r="AU200" i="7" s="1"/>
  <c r="AU199" i="7" s="1"/>
  <c r="AU198" i="7" s="1"/>
  <c r="AU197" i="7" s="1"/>
  <c r="AU196" i="7" s="1"/>
  <c r="AU195" i="7" s="1"/>
  <c r="AU194" i="7" s="1"/>
  <c r="AU193" i="7" s="1"/>
  <c r="AU192" i="7" s="1"/>
  <c r="AU191" i="7" s="1"/>
  <c r="AU190" i="7" s="1"/>
  <c r="AU189" i="7" s="1"/>
  <c r="AU188" i="7" s="1"/>
  <c r="AU187" i="7" s="1"/>
  <c r="AU186" i="7" s="1"/>
  <c r="AU185" i="7" s="1"/>
  <c r="AU184" i="7" s="1"/>
  <c r="AU183" i="7" s="1"/>
  <c r="AU182" i="7" s="1"/>
  <c r="AU181" i="7" s="1"/>
  <c r="AU180" i="7" s="1"/>
  <c r="AU179" i="7" s="1"/>
  <c r="AU178" i="7" s="1"/>
  <c r="AU177" i="7" s="1"/>
  <c r="AU176" i="7" s="1"/>
  <c r="AU175" i="7" s="1"/>
  <c r="AU174" i="7" s="1"/>
  <c r="AU173" i="7" s="1"/>
  <c r="AU172" i="7" s="1"/>
  <c r="AU171" i="7" s="1"/>
  <c r="AU170" i="7" s="1"/>
  <c r="AU169" i="7" s="1"/>
  <c r="AU168" i="7" s="1"/>
  <c r="AU167" i="7" s="1"/>
  <c r="AU166" i="7" s="1"/>
  <c r="AU165" i="7" s="1"/>
  <c r="AU164" i="7" s="1"/>
  <c r="AU163" i="7" s="1"/>
  <c r="AU162" i="7" s="1"/>
  <c r="AU161" i="7" s="1"/>
  <c r="AU160" i="7" s="1"/>
  <c r="AU159" i="7" s="1"/>
  <c r="AU158" i="7" s="1"/>
  <c r="AU157" i="7" s="1"/>
  <c r="AU156" i="7" s="1"/>
  <c r="AV758" i="7"/>
  <c r="AO766" i="7"/>
  <c r="AC789" i="7"/>
  <c r="L789" i="7" s="1"/>
  <c r="AH790" i="7"/>
  <c r="AH972" i="7"/>
  <c r="AC971" i="7"/>
  <c r="AV773" i="7"/>
  <c r="AV864" i="7"/>
  <c r="BC821" i="7"/>
  <c r="AV733" i="7"/>
  <c r="AH726" i="7"/>
  <c r="AC725" i="7"/>
  <c r="L725" i="7" s="1"/>
  <c r="BC763" i="7"/>
  <c r="BQ970" i="7"/>
  <c r="BJ970" i="7"/>
  <c r="BQ972" i="7"/>
  <c r="BC854" i="7"/>
  <c r="AO741" i="7"/>
  <c r="AH699" i="7"/>
  <c r="AC698" i="7"/>
  <c r="AH976" i="7"/>
  <c r="AC975" i="7"/>
  <c r="L975" i="7" s="1"/>
  <c r="AO881" i="7"/>
  <c r="BC856" i="7"/>
  <c r="AH679" i="7"/>
  <c r="AC678" i="7"/>
  <c r="AV872" i="7"/>
  <c r="AO672" i="7"/>
  <c r="BC727" i="7"/>
  <c r="AO718" i="7"/>
  <c r="BQ591" i="7"/>
  <c r="BJ591" i="7"/>
  <c r="AV689" i="7"/>
  <c r="AO609" i="7"/>
  <c r="AH644" i="7"/>
  <c r="AC643" i="7"/>
  <c r="AJ520" i="7"/>
  <c r="AH636" i="7"/>
  <c r="AC635" i="7"/>
  <c r="AV663" i="7"/>
  <c r="AO729" i="7"/>
  <c r="BJ608" i="7"/>
  <c r="BQ608" i="7"/>
  <c r="BQ769" i="7"/>
  <c r="BJ769" i="7"/>
  <c r="BH601" i="7"/>
  <c r="BO601" i="7"/>
  <c r="BQ669" i="7"/>
  <c r="BJ669" i="7"/>
  <c r="AV31" i="7"/>
  <c r="AT30" i="7"/>
  <c r="BM45" i="7"/>
  <c r="BP45" i="7" s="1"/>
  <c r="BO44" i="7"/>
  <c r="BO995" i="7"/>
  <c r="AH854" i="7"/>
  <c r="AC853" i="7"/>
  <c r="AH865" i="7"/>
  <c r="AC864" i="7"/>
  <c r="BH877" i="7"/>
  <c r="AH871" i="7"/>
  <c r="AC870" i="7"/>
  <c r="AH816" i="7"/>
  <c r="AC815" i="7"/>
  <c r="L815" i="7" s="1"/>
  <c r="AH749" i="7"/>
  <c r="AC748" i="7"/>
  <c r="AH983" i="7"/>
  <c r="AC982" i="7"/>
  <c r="L982" i="7" s="1"/>
  <c r="BQ804" i="7"/>
  <c r="BJ804" i="7"/>
  <c r="BO997" i="7"/>
  <c r="AV969" i="7"/>
  <c r="AH996" i="7"/>
  <c r="AC995" i="7"/>
  <c r="L995" i="7" s="1"/>
  <c r="N995" i="7" s="1"/>
  <c r="BC829" i="7"/>
  <c r="BH786" i="7"/>
  <c r="AO927" i="7"/>
  <c r="AH782" i="7"/>
  <c r="AC781" i="7"/>
  <c r="L781" i="7" s="1"/>
  <c r="AC911" i="7"/>
  <c r="L911" i="7" s="1"/>
  <c r="AH912" i="7"/>
  <c r="BC909" i="7"/>
  <c r="BQ927" i="7"/>
  <c r="BJ927" i="7"/>
  <c r="BH951" i="7"/>
  <c r="AO868" i="7"/>
  <c r="AH637" i="7"/>
  <c r="AC745" i="7"/>
  <c r="L745" i="7" s="1"/>
  <c r="BH574" i="7"/>
  <c r="AV673" i="7"/>
  <c r="BH667" i="7"/>
  <c r="AH764" i="7"/>
  <c r="AC763" i="7"/>
  <c r="AH640" i="7"/>
  <c r="AC639" i="7"/>
  <c r="AV616" i="7"/>
  <c r="BQ702" i="7"/>
  <c r="BJ702" i="7"/>
  <c r="AV736" i="7"/>
  <c r="AH570" i="7"/>
  <c r="AV655" i="7"/>
  <c r="AO629" i="7"/>
  <c r="AH576" i="7"/>
  <c r="AC575" i="7"/>
  <c r="L575" i="7" s="1"/>
  <c r="BO629" i="7"/>
  <c r="BH629" i="7"/>
  <c r="AO586" i="7"/>
  <c r="AT36" i="7"/>
  <c r="BH915" i="7"/>
  <c r="BJ977" i="7"/>
  <c r="BQ977" i="7"/>
  <c r="AH897" i="7"/>
  <c r="AO931" i="7"/>
  <c r="BC748" i="7"/>
  <c r="AH721" i="7"/>
  <c r="AC720" i="7"/>
  <c r="AV743" i="7"/>
  <c r="AH770" i="7"/>
  <c r="AC769" i="7"/>
  <c r="L769" i="7" s="1"/>
  <c r="AO969" i="7"/>
  <c r="BC976" i="7"/>
  <c r="BJ794" i="7"/>
  <c r="BQ794" i="7"/>
  <c r="BJ969" i="7"/>
  <c r="BQ969" i="7"/>
  <c r="BJ959" i="7"/>
  <c r="AO835" i="7"/>
  <c r="AO983" i="7"/>
  <c r="AH956" i="7"/>
  <c r="BQ918" i="7"/>
  <c r="BJ918" i="7"/>
  <c r="AH959" i="7"/>
  <c r="AC958" i="7"/>
  <c r="L958" i="7" s="1"/>
  <c r="BC969" i="7"/>
  <c r="AH809" i="7"/>
  <c r="AC808" i="7"/>
  <c r="AV738" i="7"/>
  <c r="AH662" i="7"/>
  <c r="AC661" i="7"/>
  <c r="BC950" i="7"/>
  <c r="AV730" i="7"/>
  <c r="BO848" i="7"/>
  <c r="AH780" i="7"/>
  <c r="AC779" i="7"/>
  <c r="L779" i="7" s="1"/>
  <c r="BQ936" i="7"/>
  <c r="BJ981" i="7"/>
  <c r="BQ981" i="7"/>
  <c r="AO733" i="7"/>
  <c r="BQ906" i="7"/>
  <c r="BJ906" i="7"/>
  <c r="AO762" i="7"/>
  <c r="BC634" i="7"/>
  <c r="BH677" i="7"/>
  <c r="BC892" i="7"/>
  <c r="BC614" i="7"/>
  <c r="AV714" i="7"/>
  <c r="AC750" i="7"/>
  <c r="L750" i="7" s="1"/>
  <c r="AV640" i="7"/>
  <c r="BC606" i="7"/>
  <c r="AH812" i="7"/>
  <c r="AC811" i="7"/>
  <c r="L811" i="7" s="1"/>
  <c r="BC721" i="7"/>
  <c r="AV688" i="7"/>
  <c r="AV614" i="7"/>
  <c r="BC733" i="7"/>
  <c r="AH592" i="7"/>
  <c r="AC591" i="7"/>
  <c r="L591" i="7" s="1"/>
  <c r="BC697" i="7"/>
  <c r="BJ706" i="7"/>
  <c r="AV752" i="7"/>
  <c r="BQ749" i="7"/>
  <c r="BJ749" i="7"/>
  <c r="AH942" i="7"/>
  <c r="AC941" i="7"/>
  <c r="BC759" i="7"/>
  <c r="BJ942" i="7"/>
  <c r="BQ942" i="7"/>
  <c r="BO919" i="7"/>
  <c r="AO775" i="7"/>
  <c r="AH981" i="7"/>
  <c r="AC980" i="7"/>
  <c r="L980" i="7" s="1"/>
  <c r="AV724" i="7"/>
  <c r="AO854" i="7"/>
  <c r="AH794" i="7"/>
  <c r="AC793" i="7"/>
  <c r="L793" i="7" s="1"/>
  <c r="AH823" i="7"/>
  <c r="AC822" i="7"/>
  <c r="BC981" i="7"/>
  <c r="BJ821" i="7"/>
  <c r="BQ821" i="7"/>
  <c r="AO795" i="7"/>
  <c r="BQ692" i="7"/>
  <c r="BJ692" i="7"/>
  <c r="BH655" i="7"/>
  <c r="BO950" i="7"/>
  <c r="AH814" i="7"/>
  <c r="AC813" i="7"/>
  <c r="L813" i="7" s="1"/>
  <c r="AC809" i="7"/>
  <c r="BC726" i="7"/>
  <c r="AO768" i="7"/>
  <c r="AV783" i="7"/>
  <c r="AH905" i="7"/>
  <c r="AH881" i="7"/>
  <c r="AC880" i="7"/>
  <c r="L880" i="7" s="1"/>
  <c r="AV952" i="7"/>
  <c r="BC928" i="7"/>
  <c r="AH828" i="7"/>
  <c r="AC827" i="7"/>
  <c r="L827" i="7" s="1"/>
  <c r="BC955" i="7"/>
  <c r="AV976" i="7"/>
  <c r="BQ824" i="7"/>
  <c r="BJ824" i="7"/>
  <c r="AO902" i="7"/>
  <c r="BJ822" i="7"/>
  <c r="BQ822" i="7"/>
  <c r="BJ734" i="7"/>
  <c r="BQ734" i="7"/>
  <c r="AH722" i="7"/>
  <c r="AV729" i="7"/>
  <c r="AC744" i="7"/>
  <c r="AH745" i="7"/>
  <c r="AO610" i="7"/>
  <c r="BC745" i="7"/>
  <c r="BC672" i="7"/>
  <c r="BC674" i="7"/>
  <c r="BC642" i="7"/>
  <c r="BC953" i="7"/>
  <c r="BO656" i="7"/>
  <c r="AO704" i="7"/>
  <c r="AH650" i="7"/>
  <c r="AC649" i="7"/>
  <c r="BC630" i="7"/>
  <c r="BQ789" i="7"/>
  <c r="BJ789" i="7"/>
  <c r="BC762" i="7"/>
  <c r="AV636" i="7"/>
  <c r="AV755" i="7"/>
  <c r="AH971" i="7"/>
  <c r="AC970" i="7"/>
  <c r="L970" i="7" s="1"/>
  <c r="BJ662" i="7"/>
  <c r="BQ662" i="7"/>
  <c r="BC618" i="7"/>
  <c r="BJ747" i="7"/>
  <c r="BQ747" i="7"/>
  <c r="BQ740" i="7"/>
  <c r="BJ740" i="7"/>
  <c r="AC955" i="7"/>
  <c r="L955" i="7" s="1"/>
  <c r="AH804" i="7"/>
  <c r="AC803" i="7"/>
  <c r="L803" i="7" s="1"/>
  <c r="BC775" i="7"/>
  <c r="AV698" i="7"/>
  <c r="AC889" i="7"/>
  <c r="L889" i="7" s="1"/>
  <c r="N889" i="7" s="1"/>
  <c r="BH925" i="7"/>
  <c r="BC755" i="7"/>
  <c r="AH949" i="7"/>
  <c r="AC948" i="7"/>
  <c r="L948" i="7" s="1"/>
  <c r="BO812" i="7"/>
  <c r="AH940" i="7"/>
  <c r="AC939" i="7"/>
  <c r="BQ904" i="7"/>
  <c r="BJ904" i="7"/>
  <c r="BH695" i="7"/>
  <c r="AH974" i="7"/>
  <c r="AC973" i="7"/>
  <c r="BC980" i="7"/>
  <c r="BO780" i="7"/>
  <c r="BH895" i="7"/>
  <c r="AV884" i="7"/>
  <c r="BH754" i="7"/>
  <c r="BH803" i="7"/>
  <c r="AH852" i="7"/>
  <c r="AC851" i="7"/>
  <c r="AH946" i="7"/>
  <c r="AC945" i="7"/>
  <c r="BH876" i="7"/>
  <c r="BQ710" i="7"/>
  <c r="BJ710" i="7"/>
  <c r="AC631" i="7"/>
  <c r="AH632" i="7"/>
  <c r="BC779" i="7"/>
  <c r="BH719" i="7"/>
  <c r="AO646" i="7"/>
  <c r="BH616" i="7"/>
  <c r="BQ588" i="7"/>
  <c r="AH648" i="7"/>
  <c r="AC647" i="7"/>
  <c r="AH612" i="7"/>
  <c r="AC611" i="7"/>
  <c r="BJ717" i="7"/>
  <c r="BQ717" i="7"/>
  <c r="AH827" i="7"/>
  <c r="AC826" i="7"/>
  <c r="BQ672" i="7"/>
  <c r="BQ604" i="7"/>
  <c r="BJ604" i="7"/>
  <c r="AU16" i="7"/>
  <c r="AU15" i="7" s="1"/>
  <c r="AU14" i="7" s="1"/>
  <c r="AU13" i="7" s="1"/>
  <c r="AU12" i="7" s="1"/>
  <c r="AH955" i="7"/>
  <c r="AV889" i="7"/>
  <c r="AH833" i="7"/>
  <c r="AC832" i="7"/>
  <c r="AV892" i="7"/>
  <c r="AH889" i="7"/>
  <c r="AC888" i="7"/>
  <c r="L888" i="7" s="1"/>
  <c r="BJ829" i="7"/>
  <c r="AH957" i="7"/>
  <c r="BH971" i="7"/>
  <c r="BH737" i="7"/>
  <c r="BO948" i="7"/>
  <c r="AH857" i="7"/>
  <c r="AC856" i="7"/>
  <c r="L856" i="7" s="1"/>
  <c r="AC953" i="7"/>
  <c r="BH708" i="7"/>
  <c r="BH628" i="7"/>
  <c r="AH616" i="7"/>
  <c r="AC615" i="7"/>
  <c r="BH649" i="7"/>
  <c r="BJ666" i="7"/>
  <c r="BQ666" i="7"/>
  <c r="BH584" i="7"/>
  <c r="BH581" i="7"/>
  <c r="AH756" i="7"/>
  <c r="BQ622" i="7"/>
  <c r="BJ622" i="7"/>
  <c r="BO155" i="7"/>
  <c r="AM92" i="7"/>
  <c r="AH773" i="7"/>
  <c r="AC772" i="7"/>
  <c r="AH734" i="7"/>
  <c r="AC733" i="7"/>
  <c r="L733" i="7" s="1"/>
  <c r="BC791" i="7"/>
  <c r="AV692" i="7"/>
  <c r="BJ833" i="7"/>
  <c r="BQ833" i="7"/>
  <c r="AO855" i="7"/>
  <c r="BJ759" i="7"/>
  <c r="BQ759" i="7"/>
  <c r="BC942" i="7"/>
  <c r="AO788" i="7"/>
  <c r="AO917" i="7"/>
  <c r="BQ897" i="7"/>
  <c r="AH922" i="7"/>
  <c r="AC921" i="7"/>
  <c r="L921" i="7" s="1"/>
  <c r="AO908" i="7"/>
  <c r="BJ842" i="7"/>
  <c r="BQ842" i="7"/>
  <c r="AH908" i="7"/>
  <c r="AC907" i="7"/>
  <c r="L907" i="7" s="1"/>
  <c r="AO761" i="7"/>
  <c r="AV713" i="7"/>
  <c r="AV871" i="7"/>
  <c r="AV859" i="7"/>
  <c r="BC717" i="7"/>
  <c r="BJ902" i="7"/>
  <c r="BQ902" i="7"/>
  <c r="BQ954" i="7"/>
  <c r="BJ954" i="7"/>
  <c r="BJ852" i="7"/>
  <c r="BQ852" i="7"/>
  <c r="BQ937" i="7"/>
  <c r="BJ937" i="7"/>
  <c r="BC902" i="7"/>
  <c r="BQ964" i="7"/>
  <c r="BJ964" i="7"/>
  <c r="AV926" i="7"/>
  <c r="BQ931" i="7"/>
  <c r="BC723" i="7"/>
  <c r="BC757" i="7"/>
  <c r="AH704" i="7"/>
  <c r="AC703" i="7"/>
  <c r="L703" i="7" s="1"/>
  <c r="AO578" i="7"/>
  <c r="BQ736" i="7"/>
  <c r="BQ693" i="7"/>
  <c r="BJ693" i="7"/>
  <c r="BQ926" i="7"/>
  <c r="BJ926" i="7"/>
  <c r="BQ782" i="7"/>
  <c r="BJ782" i="7"/>
  <c r="BC626" i="7"/>
  <c r="BC713" i="7"/>
  <c r="BJ750" i="7"/>
  <c r="BQ750" i="7"/>
  <c r="BO679" i="7"/>
  <c r="AH624" i="7"/>
  <c r="AC623" i="7"/>
  <c r="BJ675" i="7"/>
  <c r="BQ675" i="7"/>
  <c r="BH29" i="7"/>
  <c r="BH28" i="7" s="1"/>
  <c r="AH892" i="7"/>
  <c r="AC891" i="7"/>
  <c r="L891" i="7" s="1"/>
  <c r="AV868" i="7"/>
  <c r="AO830" i="7"/>
  <c r="BC737" i="7"/>
  <c r="AO736" i="7"/>
  <c r="BQ653" i="7"/>
  <c r="AO926" i="7"/>
  <c r="AV756" i="7"/>
  <c r="BC788" i="7"/>
  <c r="BC741" i="7"/>
  <c r="BC889" i="7"/>
  <c r="BH861" i="7"/>
  <c r="BC990" i="7"/>
  <c r="BQ974" i="7"/>
  <c r="BC816" i="7"/>
  <c r="BH869" i="7"/>
  <c r="AO876" i="7"/>
  <c r="AO779" i="7"/>
  <c r="AO730" i="7"/>
  <c r="AO651" i="7"/>
  <c r="AH937" i="7"/>
  <c r="AC936" i="7"/>
  <c r="L936" i="7" s="1"/>
  <c r="BJ967" i="7"/>
  <c r="BQ967" i="7"/>
  <c r="BQ859" i="7"/>
  <c r="BJ859" i="7"/>
  <c r="AH797" i="7"/>
  <c r="AC796" i="7"/>
  <c r="AV831" i="7"/>
  <c r="AV860" i="7"/>
  <c r="BC868" i="7"/>
  <c r="AO824" i="7"/>
  <c r="BH765" i="7"/>
  <c r="BC710" i="7"/>
  <c r="AH868" i="7"/>
  <c r="AC867" i="7"/>
  <c r="AO827" i="7"/>
  <c r="AO905" i="7"/>
  <c r="BC880" i="7"/>
  <c r="AO878" i="7"/>
  <c r="BQ802" i="7"/>
  <c r="BJ802" i="7"/>
  <c r="AO901" i="7"/>
  <c r="BJ864" i="7"/>
  <c r="BQ864" i="7"/>
  <c r="AH795" i="7"/>
  <c r="AV902" i="7"/>
  <c r="AV653" i="7"/>
  <c r="AH588" i="7"/>
  <c r="AC587" i="7"/>
  <c r="L587" i="7" s="1"/>
  <c r="AH738" i="7"/>
  <c r="AC737" i="7"/>
  <c r="L737" i="7" s="1"/>
  <c r="BJ642" i="7"/>
  <c r="BQ642" i="7"/>
  <c r="AH584" i="7"/>
  <c r="AC583" i="7"/>
  <c r="BQ868" i="7"/>
  <c r="BJ868" i="7"/>
  <c r="AO738" i="7"/>
  <c r="BJ735" i="7"/>
  <c r="BQ735" i="7"/>
  <c r="BC632" i="7"/>
  <c r="AV608" i="7"/>
  <c r="BQ587" i="7"/>
  <c r="BJ587" i="7"/>
  <c r="AV648" i="7"/>
  <c r="AV612" i="7"/>
  <c r="BJ644" i="7"/>
  <c r="BQ644" i="7"/>
  <c r="BJ612" i="7"/>
  <c r="BQ612" i="7"/>
  <c r="AO653" i="7"/>
  <c r="AO618" i="7"/>
  <c r="AV748" i="7"/>
  <c r="AO792" i="7"/>
  <c r="BJ645" i="7"/>
  <c r="AH594" i="7"/>
  <c r="AC593" i="7"/>
  <c r="BC872" i="7"/>
  <c r="AH785" i="7"/>
  <c r="AC784" i="7"/>
  <c r="AC987" i="7"/>
  <c r="AH988" i="7"/>
  <c r="AO940" i="7"/>
  <c r="AH896" i="7"/>
  <c r="AC895" i="7"/>
  <c r="AV848" i="7"/>
  <c r="AO972" i="7"/>
  <c r="AO871" i="7"/>
  <c r="AV840" i="7"/>
  <c r="BQ772" i="7"/>
  <c r="BJ772" i="7"/>
  <c r="BQ738" i="7"/>
  <c r="BJ738" i="7"/>
  <c r="AH950" i="7"/>
  <c r="AV844" i="7"/>
  <c r="BQ657" i="7"/>
  <c r="BJ657" i="7"/>
  <c r="AV942" i="7"/>
  <c r="AH902" i="7"/>
  <c r="AC901" i="7"/>
  <c r="L901" i="7" s="1"/>
  <c r="BH909" i="7"/>
  <c r="AO836" i="7"/>
  <c r="AH654" i="7"/>
  <c r="AC653" i="7"/>
  <c r="AH952" i="7"/>
  <c r="AC951" i="7"/>
  <c r="AO892" i="7"/>
  <c r="AH872" i="7"/>
  <c r="BQ910" i="7"/>
  <c r="BJ910" i="7"/>
  <c r="BH819" i="7"/>
  <c r="AH693" i="7"/>
  <c r="AC692" i="7"/>
  <c r="BJ996" i="7"/>
  <c r="BQ996" i="7"/>
  <c r="BQ793" i="7"/>
  <c r="BJ793" i="7"/>
  <c r="BQ596" i="7"/>
  <c r="BJ596" i="7"/>
  <c r="BH663" i="7"/>
  <c r="AH617" i="7"/>
  <c r="AV770" i="7"/>
  <c r="BH671" i="7"/>
  <c r="AO630" i="7"/>
  <c r="AV588" i="7"/>
  <c r="BC696" i="7"/>
  <c r="AC656" i="7"/>
  <c r="L656" i="7" s="1"/>
  <c r="AO632" i="7"/>
  <c r="AH716" i="7"/>
  <c r="AC715" i="7"/>
  <c r="L715" i="7" s="1"/>
  <c r="BQ594" i="7"/>
  <c r="BJ637" i="7"/>
  <c r="BQ637" i="7"/>
  <c r="BO580" i="7"/>
  <c r="BH580" i="7"/>
  <c r="AH675" i="7"/>
  <c r="AC674" i="7"/>
  <c r="L674" i="7" s="1"/>
  <c r="AO740" i="7"/>
  <c r="BC747" i="7"/>
  <c r="BI130" i="7"/>
  <c r="BI129" i="7" s="1"/>
  <c r="BI128" i="7" s="1"/>
  <c r="BI127" i="7" s="1"/>
  <c r="BI126" i="7" s="1"/>
  <c r="BI125" i="7" s="1"/>
  <c r="AO724" i="7"/>
  <c r="AH837" i="7"/>
  <c r="AC836" i="7"/>
  <c r="AV790" i="7"/>
  <c r="AV788" i="7"/>
  <c r="AH724" i="7"/>
  <c r="AC723" i="7"/>
  <c r="L723" i="7" s="1"/>
  <c r="AO785" i="7"/>
  <c r="BJ836" i="7"/>
  <c r="BQ836" i="7"/>
  <c r="AH978" i="7"/>
  <c r="AC977" i="7"/>
  <c r="AV869" i="7"/>
  <c r="BJ764" i="7"/>
  <c r="BQ764" i="7"/>
  <c r="BQ978" i="7"/>
  <c r="BJ978" i="7"/>
  <c r="AH861" i="7"/>
  <c r="AO697" i="7"/>
  <c r="AH831" i="7"/>
  <c r="AC830" i="7"/>
  <c r="BC999" i="7"/>
  <c r="AV876" i="7"/>
  <c r="AO860" i="7"/>
  <c r="BQ886" i="7"/>
  <c r="BJ886" i="7"/>
  <c r="AO816" i="7"/>
  <c r="AV760" i="7"/>
  <c r="BJ890" i="7"/>
  <c r="BQ890" i="7"/>
  <c r="BH847" i="7"/>
  <c r="BC782" i="7"/>
  <c r="AH663" i="7"/>
  <c r="AV708" i="7"/>
  <c r="AH860" i="7"/>
  <c r="AC859" i="7"/>
  <c r="L859" i="7" s="1"/>
  <c r="BH955" i="7"/>
  <c r="BC948" i="7"/>
  <c r="AV727" i="7"/>
  <c r="AO660" i="7"/>
  <c r="BJ609" i="7"/>
  <c r="BQ609" i="7"/>
  <c r="AH609" i="7"/>
  <c r="AH600" i="7"/>
  <c r="AC599" i="7"/>
  <c r="BJ756" i="7"/>
  <c r="BQ756" i="7"/>
  <c r="BJ674" i="7"/>
  <c r="BQ674" i="7"/>
  <c r="AH608" i="7"/>
  <c r="AC607" i="7"/>
  <c r="AH641" i="7"/>
  <c r="BO641" i="7"/>
  <c r="BH641" i="7"/>
  <c r="AV626" i="7"/>
  <c r="BC957" i="7"/>
  <c r="BJ773" i="7"/>
  <c r="BQ773" i="7"/>
  <c r="AV695" i="7"/>
  <c r="AH913" i="7"/>
  <c r="AH878" i="7"/>
  <c r="AC877" i="7"/>
  <c r="L877" i="7" s="1"/>
  <c r="AH660" i="7"/>
  <c r="AC659" i="7"/>
  <c r="AH964" i="7"/>
  <c r="AC963" i="7"/>
  <c r="AO896" i="7"/>
  <c r="AO737" i="7"/>
  <c r="BQ888" i="7"/>
  <c r="BJ888" i="7"/>
  <c r="AO970" i="7"/>
  <c r="AO980" i="7"/>
  <c r="AH842" i="7"/>
  <c r="BC724" i="7"/>
  <c r="AH925" i="7"/>
  <c r="AC924" i="7"/>
  <c r="AO783" i="7"/>
  <c r="AH690" i="7"/>
  <c r="AC689" i="7"/>
  <c r="L689" i="7" s="1"/>
  <c r="BC974" i="7"/>
  <c r="AC841" i="7"/>
  <c r="L841" i="7" s="1"/>
  <c r="BJ816" i="7"/>
  <c r="BQ816" i="7"/>
  <c r="AH755" i="7"/>
  <c r="AC754" i="7"/>
  <c r="L754" i="7" s="1"/>
  <c r="AV731" i="7"/>
  <c r="AV988" i="7"/>
  <c r="AC654" i="7"/>
  <c r="AC952" i="7"/>
  <c r="L952" i="7" s="1"/>
  <c r="BH892" i="7"/>
  <c r="AH885" i="7"/>
  <c r="AC884" i="7"/>
  <c r="L884" i="7" s="1"/>
  <c r="N884" i="7" s="1"/>
  <c r="BQ785" i="7"/>
  <c r="AH758" i="7"/>
  <c r="AC757" i="7"/>
  <c r="BQ730" i="7"/>
  <c r="BJ730" i="7"/>
  <c r="AH656" i="7"/>
  <c r="AC608" i="7"/>
  <c r="AO717" i="7"/>
  <c r="BH715" i="7"/>
  <c r="AO616" i="7"/>
  <c r="BO669" i="7"/>
  <c r="AV767" i="7"/>
  <c r="AV594" i="7"/>
  <c r="AV580" i="7"/>
  <c r="AC569" i="7"/>
  <c r="AV620" i="7"/>
  <c r="BC605" i="7"/>
  <c r="BQ930" i="7"/>
  <c r="BJ930" i="7"/>
  <c r="AM154" i="7"/>
  <c r="AV660" i="7"/>
  <c r="AH731" i="7"/>
  <c r="AC730" i="7"/>
  <c r="L730" i="7" s="1"/>
  <c r="AO828" i="7"/>
  <c r="BC665" i="7"/>
  <c r="AO807" i="7"/>
  <c r="BJ690" i="7"/>
  <c r="BQ690" i="7"/>
  <c r="BC722" i="7"/>
  <c r="AO581" i="7"/>
  <c r="AV24" i="7"/>
  <c r="AT23" i="7"/>
  <c r="BJ18" i="7"/>
  <c r="BQ18" i="7"/>
  <c r="BH17" i="7"/>
  <c r="BH613" i="7"/>
  <c r="AO620" i="7"/>
  <c r="AV687" i="7"/>
  <c r="BJ779" i="7"/>
  <c r="BQ779" i="7"/>
  <c r="AH572" i="7"/>
  <c r="AC571" i="7"/>
  <c r="L571" i="7" s="1"/>
  <c r="AO764" i="7"/>
  <c r="BJ774" i="7"/>
  <c r="BQ774" i="7"/>
  <c r="AO654" i="7"/>
  <c r="AV576" i="7"/>
  <c r="AO574" i="7"/>
  <c r="BQ975" i="7"/>
  <c r="BJ975" i="7"/>
  <c r="BJ767" i="7"/>
  <c r="BQ767" i="7"/>
  <c r="AV697" i="7"/>
  <c r="AC595" i="7"/>
  <c r="AH596" i="7"/>
  <c r="AH948" i="7"/>
  <c r="AC947" i="7"/>
  <c r="BJ763" i="7"/>
  <c r="BQ763" i="7"/>
  <c r="BQ155" i="7"/>
  <c r="BJ155" i="7"/>
  <c r="AV737" i="7"/>
  <c r="BJ57" i="7"/>
  <c r="BQ57" i="7"/>
  <c r="BO122" i="7"/>
  <c r="BM122" i="7" s="1"/>
  <c r="BP122" i="7" s="1"/>
  <c r="AV46" i="7"/>
  <c r="AT45" i="7"/>
  <c r="AH606" i="7"/>
  <c r="AH582" i="7"/>
  <c r="AC581" i="7"/>
  <c r="L581" i="7" s="1"/>
  <c r="AH638" i="7"/>
  <c r="AH613" i="7"/>
  <c r="BC574" i="7"/>
  <c r="BQ627" i="7"/>
  <c r="BJ627" i="7"/>
  <c r="AO97" i="7"/>
  <c r="AO71" i="7"/>
  <c r="AM70" i="7"/>
  <c r="BO55" i="7"/>
  <c r="AV572" i="7"/>
  <c r="BJ638" i="7"/>
  <c r="BQ638" i="7"/>
  <c r="BJ992" i="7"/>
  <c r="BQ992" i="7"/>
  <c r="AH645" i="7"/>
  <c r="BC625" i="7"/>
  <c r="BC590" i="7"/>
  <c r="BQ95" i="7"/>
  <c r="BJ95" i="7"/>
  <c r="BH94" i="7"/>
  <c r="BJ124" i="7"/>
  <c r="BQ124" i="7"/>
  <c r="BH123" i="7"/>
  <c r="BO93" i="7"/>
  <c r="BQ38" i="7"/>
  <c r="BC602" i="7"/>
  <c r="AC603" i="7"/>
  <c r="AH604" i="7"/>
  <c r="BQ658" i="7"/>
  <c r="BJ658" i="7"/>
  <c r="AJ206" i="7"/>
  <c r="AV954" i="7"/>
  <c r="BM31" i="7"/>
  <c r="BP31" i="7" s="1"/>
  <c r="BO30" i="7"/>
  <c r="BC650" i="7"/>
  <c r="BC612" i="7"/>
  <c r="BJ53" i="7"/>
  <c r="BQ53" i="7"/>
  <c r="BJ132" i="7"/>
  <c r="BQ132" i="7"/>
  <c r="BH131" i="7"/>
  <c r="BJ10" i="7"/>
  <c r="BQ10" i="7"/>
  <c r="AH761" i="7"/>
  <c r="AC760" i="7"/>
  <c r="BQ678" i="7"/>
  <c r="BJ678" i="7"/>
  <c r="AH729" i="7"/>
  <c r="AC728" i="7"/>
  <c r="AV638" i="7"/>
  <c r="BJ778" i="7"/>
  <c r="BQ778" i="7"/>
  <c r="AH695" i="7"/>
  <c r="AC694" i="7"/>
  <c r="AO706" i="7"/>
  <c r="BJ845" i="7"/>
  <c r="BQ845" i="7"/>
  <c r="AO727" i="7"/>
  <c r="AH628" i="7"/>
  <c r="AC627" i="7"/>
  <c r="BQ744" i="7"/>
  <c r="BJ744" i="7"/>
  <c r="AV628" i="7"/>
  <c r="AV18" i="7"/>
  <c r="AT17" i="7"/>
  <c r="AV17" i="7" s="1"/>
  <c r="BQ46" i="7"/>
  <c r="BJ46" i="7"/>
  <c r="BH45" i="7"/>
  <c r="AO57" i="7"/>
  <c r="AH620" i="7"/>
  <c r="AC619" i="7"/>
  <c r="AV822" i="7"/>
  <c r="AV586" i="7"/>
  <c r="BJ576" i="7"/>
  <c r="BQ576" i="7"/>
  <c r="AH966" i="7"/>
  <c r="AC965" i="7"/>
  <c r="BM10" i="7"/>
  <c r="BQ24" i="7"/>
  <c r="BJ24" i="7"/>
  <c r="BH23" i="7"/>
  <c r="BH56" i="7"/>
  <c r="BO70" i="7"/>
  <c r="BM70" i="7" s="1"/>
  <c r="BP70" i="7" s="1"/>
  <c r="AH580" i="7"/>
  <c r="AC579" i="7"/>
  <c r="L579" i="7" s="1"/>
  <c r="BC651" i="7"/>
  <c r="AH713" i="7"/>
  <c r="AC712" i="7"/>
  <c r="AH629" i="7"/>
  <c r="AH698" i="7"/>
  <c r="AC697" i="7"/>
  <c r="L697" i="7" s="1"/>
  <c r="AH605" i="7"/>
  <c r="BJ624" i="7"/>
  <c r="BQ624" i="7"/>
  <c r="BQ592" i="7"/>
  <c r="BC586" i="7"/>
  <c r="BH727" i="7"/>
  <c r="AM96" i="7"/>
  <c r="L95" i="7" s="1"/>
  <c r="AV53" i="7"/>
  <c r="BJ96" i="7"/>
  <c r="BQ96" i="7"/>
  <c r="BJ71" i="7"/>
  <c r="BQ71" i="7"/>
  <c r="BH70" i="7"/>
  <c r="L861" i="7"/>
  <c r="N861" i="7" s="1"/>
  <c r="L844" i="7"/>
  <c r="L731" i="7"/>
  <c r="N731" i="7" s="1"/>
  <c r="M787" i="7"/>
  <c r="N787" i="7" s="1"/>
  <c r="L677" i="7"/>
  <c r="N677" i="7" s="1"/>
  <c r="M574" i="7"/>
  <c r="M575" i="7"/>
  <c r="L868" i="7"/>
  <c r="L739" i="7"/>
  <c r="M578" i="7"/>
  <c r="M881" i="7"/>
  <c r="L743" i="7"/>
  <c r="M766" i="7"/>
  <c r="M767" i="7"/>
  <c r="L876" i="7"/>
  <c r="M581" i="7"/>
  <c r="M869" i="7"/>
  <c r="N979" i="7"/>
  <c r="M877" i="7"/>
  <c r="M722" i="7"/>
  <c r="L722" i="7"/>
  <c r="N770" i="7"/>
  <c r="L864" i="7"/>
  <c r="M743" i="7"/>
  <c r="L706" i="7"/>
  <c r="M734" i="7"/>
  <c r="L735" i="7"/>
  <c r="M956" i="7"/>
  <c r="L896" i="7"/>
  <c r="M975" i="7"/>
  <c r="M755" i="7"/>
  <c r="M932" i="7"/>
  <c r="L932" i="7"/>
  <c r="M711" i="7"/>
  <c r="L766" i="7"/>
  <c r="L578" i="7"/>
  <c r="M726" i="7"/>
  <c r="M727" i="7"/>
  <c r="N888" i="7"/>
  <c r="M706" i="7"/>
  <c r="N900" i="7"/>
  <c r="L860" i="7"/>
  <c r="M996" i="7"/>
  <c r="M860" i="7"/>
  <c r="L747" i="7"/>
  <c r="M746" i="7"/>
  <c r="M591" i="7"/>
  <c r="M590" i="7"/>
  <c r="L938" i="7"/>
  <c r="M938" i="7"/>
  <c r="M937" i="7"/>
  <c r="M955" i="7"/>
  <c r="M580" i="7"/>
  <c r="L929" i="7"/>
  <c r="M929" i="7"/>
  <c r="M928" i="7"/>
  <c r="L956" i="7"/>
  <c r="L749" i="7"/>
  <c r="M749" i="7"/>
  <c r="M748" i="7"/>
  <c r="M764" i="7"/>
  <c r="L765" i="7"/>
  <c r="L892" i="7"/>
  <c r="M733" i="7"/>
  <c r="M732" i="7"/>
  <c r="M701" i="7"/>
  <c r="M700" i="7"/>
  <c r="M846" i="7"/>
  <c r="M847" i="7"/>
  <c r="M662" i="7"/>
  <c r="M661" i="7"/>
  <c r="L662" i="7"/>
  <c r="M829" i="7"/>
  <c r="M828" i="7"/>
  <c r="L829" i="7"/>
  <c r="L942" i="7"/>
  <c r="M942" i="7"/>
  <c r="M941" i="7"/>
  <c r="L905" i="7"/>
  <c r="M905" i="7"/>
  <c r="M904" i="7"/>
  <c r="M921" i="7"/>
  <c r="M920" i="7"/>
  <c r="L857" i="7"/>
  <c r="L853" i="7"/>
  <c r="L968" i="7"/>
  <c r="M967" i="7"/>
  <c r="M968" i="7"/>
  <c r="L596" i="7"/>
  <c r="M596" i="7"/>
  <c r="M595" i="7"/>
  <c r="L612" i="7"/>
  <c r="M612" i="7"/>
  <c r="M611" i="7"/>
  <c r="L628" i="7"/>
  <c r="M628" i="7"/>
  <c r="M627" i="7"/>
  <c r="L644" i="7"/>
  <c r="M644" i="7"/>
  <c r="M643" i="7"/>
  <c r="L660" i="7"/>
  <c r="M660" i="7"/>
  <c r="M659" i="7"/>
  <c r="M676" i="7"/>
  <c r="M675" i="7"/>
  <c r="L710" i="7"/>
  <c r="L726" i="7"/>
  <c r="L742" i="7"/>
  <c r="M751" i="7"/>
  <c r="M817" i="7"/>
  <c r="M816" i="7"/>
  <c r="L817" i="7"/>
  <c r="L966" i="7"/>
  <c r="M966" i="7"/>
  <c r="M965" i="7"/>
  <c r="L691" i="7"/>
  <c r="M691" i="7"/>
  <c r="M690" i="7"/>
  <c r="M573" i="7"/>
  <c r="M572" i="7"/>
  <c r="L573" i="7"/>
  <c r="M914" i="7"/>
  <c r="L915" i="7"/>
  <c r="M915" i="7"/>
  <c r="M922" i="7"/>
  <c r="L923" i="7"/>
  <c r="M923" i="7"/>
  <c r="L940" i="7"/>
  <c r="M939" i="7"/>
  <c r="M940" i="7"/>
  <c r="L574" i="7"/>
  <c r="M634" i="7"/>
  <c r="M633" i="7"/>
  <c r="L634" i="7"/>
  <c r="L799" i="7"/>
  <c r="M799" i="7"/>
  <c r="M798" i="7"/>
  <c r="M882" i="7"/>
  <c r="L883" i="7"/>
  <c r="M883" i="7"/>
  <c r="L819" i="7"/>
  <c r="M819" i="7"/>
  <c r="M818" i="7"/>
  <c r="L996" i="7"/>
  <c r="M670" i="7"/>
  <c r="M669" i="7"/>
  <c r="L670" i="7"/>
  <c r="L771" i="7"/>
  <c r="L849" i="7"/>
  <c r="L998" i="7"/>
  <c r="M998" i="7"/>
  <c r="M997" i="7"/>
  <c r="M650" i="7"/>
  <c r="M649" i="7"/>
  <c r="L650" i="7"/>
  <c r="L721" i="7"/>
  <c r="M721" i="7"/>
  <c r="M720" i="7"/>
  <c r="M803" i="7"/>
  <c r="M802" i="7"/>
  <c r="M839" i="7"/>
  <c r="M838" i="7"/>
  <c r="M769" i="7"/>
  <c r="M768" i="7"/>
  <c r="M813" i="7"/>
  <c r="M812" i="7"/>
  <c r="M821" i="7"/>
  <c r="M820" i="7"/>
  <c r="L821" i="7"/>
  <c r="M793" i="7"/>
  <c r="M792" i="7"/>
  <c r="M874" i="7"/>
  <c r="L875" i="7"/>
  <c r="M875" i="7"/>
  <c r="M864" i="7"/>
  <c r="L944" i="7"/>
  <c r="M943" i="7"/>
  <c r="M944" i="7"/>
  <c r="L972" i="7"/>
  <c r="M971" i="7"/>
  <c r="M972" i="7"/>
  <c r="M837" i="7"/>
  <c r="M836" i="7"/>
  <c r="L837" i="7"/>
  <c r="L994" i="7"/>
  <c r="M994" i="7"/>
  <c r="M993" i="7"/>
  <c r="L600" i="7"/>
  <c r="M600" i="7"/>
  <c r="M599" i="7"/>
  <c r="L616" i="7"/>
  <c r="M616" i="7"/>
  <c r="M615" i="7"/>
  <c r="L632" i="7"/>
  <c r="M632" i="7"/>
  <c r="M631" i="7"/>
  <c r="L648" i="7"/>
  <c r="M648" i="7"/>
  <c r="M647" i="7"/>
  <c r="L664" i="7"/>
  <c r="M664" i="7"/>
  <c r="M663" i="7"/>
  <c r="M594" i="7"/>
  <c r="M593" i="7"/>
  <c r="L594" i="7"/>
  <c r="L592" i="7"/>
  <c r="L695" i="7"/>
  <c r="M695" i="7"/>
  <c r="M694" i="7"/>
  <c r="M642" i="7"/>
  <c r="M641" i="7"/>
  <c r="L642" i="7"/>
  <c r="L738" i="7"/>
  <c r="M689" i="7"/>
  <c r="M688" i="7"/>
  <c r="M739" i="7"/>
  <c r="M756" i="7"/>
  <c r="M745" i="7"/>
  <c r="M744" i="7"/>
  <c r="M909" i="7"/>
  <c r="M908" i="7"/>
  <c r="L925" i="7"/>
  <c r="M925" i="7"/>
  <c r="M924" i="7"/>
  <c r="M872" i="7"/>
  <c r="M926" i="7"/>
  <c r="L927" i="7"/>
  <c r="M927" i="7"/>
  <c r="L786" i="7"/>
  <c r="L978" i="7"/>
  <c r="M978" i="7"/>
  <c r="M977" i="7"/>
  <c r="L893" i="7"/>
  <c r="L954" i="7"/>
  <c r="M954" i="7"/>
  <c r="M953" i="7"/>
  <c r="M571" i="7"/>
  <c r="L679" i="7"/>
  <c r="M679" i="7"/>
  <c r="M678" i="7"/>
  <c r="M610" i="7"/>
  <c r="M609" i="7"/>
  <c r="L610" i="7"/>
  <c r="L753" i="7"/>
  <c r="M753" i="7"/>
  <c r="M752" i="7"/>
  <c r="L763" i="7"/>
  <c r="M763" i="7"/>
  <c r="M762" i="7"/>
  <c r="L823" i="7"/>
  <c r="M823" i="7"/>
  <c r="M822" i="7"/>
  <c r="M725" i="7"/>
  <c r="M724" i="7"/>
  <c r="M735" i="7"/>
  <c r="M833" i="7"/>
  <c r="M832" i="7"/>
  <c r="L833" i="7"/>
  <c r="M785" i="7"/>
  <c r="M784" i="7"/>
  <c r="L785" i="7"/>
  <c r="M902" i="7"/>
  <c r="L903" i="7"/>
  <c r="M903" i="7"/>
  <c r="M894" i="7"/>
  <c r="L895" i="7"/>
  <c r="M895" i="7"/>
  <c r="M809" i="7"/>
  <c r="M808" i="7"/>
  <c r="L809" i="7"/>
  <c r="M947" i="7"/>
  <c r="M948" i="7"/>
  <c r="L984" i="7"/>
  <c r="M983" i="7"/>
  <c r="M984" i="7"/>
  <c r="M789" i="7"/>
  <c r="M788" i="7"/>
  <c r="M856" i="7"/>
  <c r="M666" i="7"/>
  <c r="M665" i="7"/>
  <c r="L666" i="7"/>
  <c r="M757" i="7"/>
  <c r="L758" i="7"/>
  <c r="M758" i="7"/>
  <c r="M747" i="7"/>
  <c r="L775" i="7"/>
  <c r="M775" i="7"/>
  <c r="M774" i="7"/>
  <c r="L807" i="7"/>
  <c r="M807" i="7"/>
  <c r="M806" i="7"/>
  <c r="M825" i="7"/>
  <c r="M824" i="7"/>
  <c r="M841" i="7"/>
  <c r="M840" i="7"/>
  <c r="L778" i="7"/>
  <c r="M761" i="7"/>
  <c r="M760" i="7"/>
  <c r="L761" i="7"/>
  <c r="M868" i="7"/>
  <c r="L685" i="7"/>
  <c r="M685" i="7"/>
  <c r="M684" i="7"/>
  <c r="L881" i="7"/>
  <c r="L845" i="7"/>
  <c r="M697" i="7"/>
  <c r="M696" i="7"/>
  <c r="M910" i="7"/>
  <c r="M911" i="7"/>
  <c r="L934" i="7"/>
  <c r="M934" i="7"/>
  <c r="M933" i="7"/>
  <c r="M886" i="7"/>
  <c r="L887" i="7"/>
  <c r="M887" i="7"/>
  <c r="L976" i="7"/>
  <c r="L897" i="7"/>
  <c r="M577" i="7"/>
  <c r="M576" i="7"/>
  <c r="L604" i="7"/>
  <c r="M604" i="7"/>
  <c r="M603" i="7"/>
  <c r="L620" i="7"/>
  <c r="M620" i="7"/>
  <c r="M619" i="7"/>
  <c r="L636" i="7"/>
  <c r="M636" i="7"/>
  <c r="M635" i="7"/>
  <c r="L652" i="7"/>
  <c r="M652" i="7"/>
  <c r="M651" i="7"/>
  <c r="L668" i="7"/>
  <c r="M668" i="7"/>
  <c r="M667" i="7"/>
  <c r="M614" i="7"/>
  <c r="M613" i="7"/>
  <c r="L614" i="7"/>
  <c r="L683" i="7"/>
  <c r="M683" i="7"/>
  <c r="M682" i="7"/>
  <c r="L699" i="7"/>
  <c r="M699" i="7"/>
  <c r="M698" i="7"/>
  <c r="L709" i="7"/>
  <c r="M709" i="7"/>
  <c r="M708" i="7"/>
  <c r="M681" i="7"/>
  <c r="M680" i="7"/>
  <c r="L693" i="7"/>
  <c r="M693" i="7"/>
  <c r="M692" i="7"/>
  <c r="L717" i="7"/>
  <c r="M717" i="7"/>
  <c r="M716" i="7"/>
  <c r="L734" i="7"/>
  <c r="M626" i="7"/>
  <c r="M625" i="7"/>
  <c r="L626" i="7"/>
  <c r="M801" i="7"/>
  <c r="M800" i="7"/>
  <c r="L801" i="7"/>
  <c r="M773" i="7"/>
  <c r="M772" i="7"/>
  <c r="L773" i="7"/>
  <c r="L913" i="7"/>
  <c r="M913" i="7"/>
  <c r="M912" i="7"/>
  <c r="M898" i="7"/>
  <c r="L899" i="7"/>
  <c r="M899" i="7"/>
  <c r="M918" i="7"/>
  <c r="L919" i="7"/>
  <c r="M919" i="7"/>
  <c r="M951" i="7"/>
  <c r="M952" i="7"/>
  <c r="M844" i="7"/>
  <c r="L974" i="7"/>
  <c r="M974" i="7"/>
  <c r="M973" i="7"/>
  <c r="M876" i="7"/>
  <c r="M866" i="7"/>
  <c r="L867" i="7"/>
  <c r="M867" i="7"/>
  <c r="M848" i="7"/>
  <c r="L583" i="7"/>
  <c r="M583" i="7"/>
  <c r="M582" i="7"/>
  <c r="M606" i="7"/>
  <c r="M605" i="7"/>
  <c r="L606" i="7"/>
  <c r="L746" i="7"/>
  <c r="L783" i="7"/>
  <c r="M783" i="7"/>
  <c r="M782" i="7"/>
  <c r="M811" i="7"/>
  <c r="M810" i="7"/>
  <c r="M827" i="7"/>
  <c r="M826" i="7"/>
  <c r="L702" i="7"/>
  <c r="M737" i="7"/>
  <c r="M736" i="7"/>
  <c r="M854" i="7"/>
  <c r="L855" i="7"/>
  <c r="M855" i="7"/>
  <c r="M842" i="7"/>
  <c r="L843" i="7"/>
  <c r="M843" i="7"/>
  <c r="M850" i="7"/>
  <c r="L851" i="7"/>
  <c r="M851" i="7"/>
  <c r="L885" i="7"/>
  <c r="L988" i="7"/>
  <c r="M987" i="7"/>
  <c r="M988" i="7"/>
  <c r="M890" i="7"/>
  <c r="M891" i="7"/>
  <c r="L946" i="7"/>
  <c r="M946" i="7"/>
  <c r="M945" i="7"/>
  <c r="M622" i="7"/>
  <c r="M621" i="7"/>
  <c r="L622" i="7"/>
  <c r="M630" i="7"/>
  <c r="M629" i="7"/>
  <c r="L630" i="7"/>
  <c r="L831" i="7"/>
  <c r="M831" i="7"/>
  <c r="M830" i="7"/>
  <c r="L713" i="7"/>
  <c r="M713" i="7"/>
  <c r="M712" i="7"/>
  <c r="M781" i="7"/>
  <c r="M780" i="7"/>
  <c r="M777" i="7"/>
  <c r="M776" i="7"/>
  <c r="L777" i="7"/>
  <c r="L714" i="7"/>
  <c r="L960" i="7"/>
  <c r="M959" i="7"/>
  <c r="M960" i="7"/>
  <c r="L992" i="7"/>
  <c r="M991" i="7"/>
  <c r="M992" i="7"/>
  <c r="L869" i="7"/>
  <c r="M880" i="7"/>
  <c r="L962" i="7"/>
  <c r="M962" i="7"/>
  <c r="M961" i="7"/>
  <c r="M587" i="7"/>
  <c r="M586" i="7"/>
  <c r="L608" i="7"/>
  <c r="M608" i="7"/>
  <c r="M607" i="7"/>
  <c r="L624" i="7"/>
  <c r="M624" i="7"/>
  <c r="M623" i="7"/>
  <c r="L640" i="7"/>
  <c r="M640" i="7"/>
  <c r="M639" i="7"/>
  <c r="M656" i="7"/>
  <c r="M655" i="7"/>
  <c r="L672" i="7"/>
  <c r="M672" i="7"/>
  <c r="M671" i="7"/>
  <c r="M638" i="7"/>
  <c r="M637" i="7"/>
  <c r="L638" i="7"/>
  <c r="M585" i="7"/>
  <c r="M584" i="7"/>
  <c r="L585" i="7"/>
  <c r="L687" i="7"/>
  <c r="M687" i="7"/>
  <c r="M686" i="7"/>
  <c r="L791" i="7"/>
  <c r="M791" i="7"/>
  <c r="M790" i="7"/>
  <c r="M674" i="7"/>
  <c r="M673" i="7"/>
  <c r="L917" i="7"/>
  <c r="M917" i="7"/>
  <c r="M916" i="7"/>
  <c r="L990" i="7"/>
  <c r="M990" i="7"/>
  <c r="M989" i="7"/>
  <c r="M852" i="7"/>
  <c r="M858" i="7"/>
  <c r="M859" i="7"/>
  <c r="L986" i="7"/>
  <c r="M986" i="7"/>
  <c r="M985" i="7"/>
  <c r="L865" i="7"/>
  <c r="L950" i="7"/>
  <c r="M950" i="7"/>
  <c r="M949" i="7"/>
  <c r="L873" i="7"/>
  <c r="M602" i="7"/>
  <c r="M601" i="7"/>
  <c r="L602" i="7"/>
  <c r="M598" i="7"/>
  <c r="M597" i="7"/>
  <c r="L598" i="7"/>
  <c r="M646" i="7"/>
  <c r="M645" i="7"/>
  <c r="L646" i="7"/>
  <c r="L711" i="7"/>
  <c r="L705" i="7"/>
  <c r="M705" i="7"/>
  <c r="M704" i="7"/>
  <c r="L707" i="7"/>
  <c r="L741" i="7"/>
  <c r="M741" i="7"/>
  <c r="M740" i="7"/>
  <c r="M815" i="7"/>
  <c r="M814" i="7"/>
  <c r="M797" i="7"/>
  <c r="M796" i="7"/>
  <c r="L797" i="7"/>
  <c r="L767" i="7"/>
  <c r="M930" i="7"/>
  <c r="L931" i="7"/>
  <c r="M931" i="7"/>
  <c r="L964" i="7"/>
  <c r="M963" i="7"/>
  <c r="M964" i="7"/>
  <c r="M862" i="7"/>
  <c r="L863" i="7"/>
  <c r="M863" i="7"/>
  <c r="M982" i="7"/>
  <c r="M981" i="7"/>
  <c r="M970" i="7"/>
  <c r="M969" i="7"/>
  <c r="M589" i="7"/>
  <c r="M588" i="7"/>
  <c r="L589" i="7"/>
  <c r="M654" i="7"/>
  <c r="M653" i="7"/>
  <c r="L654" i="7"/>
  <c r="M618" i="7"/>
  <c r="M617" i="7"/>
  <c r="L618" i="7"/>
  <c r="M658" i="7"/>
  <c r="M657" i="7"/>
  <c r="L658" i="7"/>
  <c r="L729" i="7"/>
  <c r="M729" i="7"/>
  <c r="M728" i="7"/>
  <c r="L719" i="7"/>
  <c r="L718" i="7"/>
  <c r="L795" i="7"/>
  <c r="M795" i="7"/>
  <c r="M794" i="7"/>
  <c r="L835" i="7"/>
  <c r="M835" i="7"/>
  <c r="M834" i="7"/>
  <c r="L727" i="7"/>
  <c r="L759" i="7"/>
  <c r="M878" i="7"/>
  <c r="L879" i="7"/>
  <c r="M879" i="7"/>
  <c r="M805" i="7"/>
  <c r="M804" i="7"/>
  <c r="L805" i="7"/>
  <c r="M870" i="7"/>
  <c r="L871" i="7"/>
  <c r="M871" i="7"/>
  <c r="M935" i="7"/>
  <c r="M936" i="7"/>
  <c r="M906" i="7"/>
  <c r="M907" i="7"/>
  <c r="M958" i="7"/>
  <c r="M957" i="7"/>
  <c r="BO96" i="7" l="1"/>
  <c r="BM96" i="7" s="1"/>
  <c r="BP96" i="7" s="1"/>
  <c r="BM95" i="7" s="1"/>
  <c r="BM153" i="7"/>
  <c r="BP153" i="7" s="1"/>
  <c r="BM152" i="7" s="1"/>
  <c r="BP152" i="7" s="1"/>
  <c r="BJ152" i="7"/>
  <c r="AT131" i="7"/>
  <c r="AV37" i="7"/>
  <c r="AO122" i="7"/>
  <c r="AM120" i="7"/>
  <c r="AM119" i="7" s="1"/>
  <c r="BO37" i="7"/>
  <c r="BM37" i="7" s="1"/>
  <c r="BP37" i="7" s="1"/>
  <c r="AV52" i="7"/>
  <c r="BJ30" i="7"/>
  <c r="BQ31" i="7"/>
  <c r="BQ30" i="7"/>
  <c r="BJ31" i="7"/>
  <c r="BQ600" i="7"/>
  <c r="AG569" i="7"/>
  <c r="M569" i="7"/>
  <c r="AN567" i="7"/>
  <c r="AF569" i="7"/>
  <c r="AC568" i="7" s="1"/>
  <c r="L568" i="7" s="1"/>
  <c r="L569" i="7"/>
  <c r="N569" i="7" s="1"/>
  <c r="AG564" i="7"/>
  <c r="AD563" i="7" s="1"/>
  <c r="AD564" i="7"/>
  <c r="M564" i="7" s="1"/>
  <c r="BJ983" i="7"/>
  <c r="BJ728" i="7"/>
  <c r="BO131" i="7"/>
  <c r="BM131" i="7" s="1"/>
  <c r="BP131" i="7" s="1"/>
  <c r="BQ929" i="7"/>
  <c r="BQ881" i="7"/>
  <c r="BJ686" i="7"/>
  <c r="BQ885" i="7"/>
  <c r="BH569" i="7"/>
  <c r="BJ569" i="7" s="1"/>
  <c r="BQ570" i="7"/>
  <c r="BJ570" i="7"/>
  <c r="BQ999" i="7"/>
  <c r="BQ636" i="7"/>
  <c r="BQ953" i="7"/>
  <c r="BO51" i="7"/>
  <c r="BO50" i="7" s="1"/>
  <c r="BQ620" i="7"/>
  <c r="BQ699" i="7"/>
  <c r="BQ770" i="7"/>
  <c r="BQ840" i="7"/>
  <c r="BQ571" i="7"/>
  <c r="BJ571" i="7"/>
  <c r="BQ858" i="7"/>
  <c r="BO151" i="7"/>
  <c r="BJ811" i="7"/>
  <c r="N95" i="7"/>
  <c r="BQ37" i="7"/>
  <c r="BJ37" i="7"/>
  <c r="BC569" i="7"/>
  <c r="BJ733" i="7"/>
  <c r="BQ615" i="7"/>
  <c r="BJ615" i="7"/>
  <c r="BQ648" i="7"/>
  <c r="BJ572" i="7"/>
  <c r="BQ828" i="7"/>
  <c r="BJ994" i="7"/>
  <c r="AV30" i="7"/>
  <c r="BM998" i="7"/>
  <c r="BP998" i="7" s="1"/>
  <c r="BM997" i="7" s="1"/>
  <c r="BP997" i="7" s="1"/>
  <c r="BM996" i="7" s="1"/>
  <c r="BP996" i="7" s="1"/>
  <c r="BM995" i="7" s="1"/>
  <c r="BP995" i="7" s="1"/>
  <c r="BM994" i="7" s="1"/>
  <c r="BP994" i="7" s="1"/>
  <c r="BM993" i="7" s="1"/>
  <c r="BP993" i="7" s="1"/>
  <c r="BM992" i="7" s="1"/>
  <c r="BP992" i="7" s="1"/>
  <c r="BM991" i="7" s="1"/>
  <c r="BP991" i="7" s="1"/>
  <c r="BM990" i="7" s="1"/>
  <c r="BP990" i="7" s="1"/>
  <c r="BM989" i="7" s="1"/>
  <c r="BP989" i="7" s="1"/>
  <c r="BM988" i="7" s="1"/>
  <c r="BP988" i="7" s="1"/>
  <c r="BM987" i="7" s="1"/>
  <c r="BP987" i="7" s="1"/>
  <c r="BM986" i="7" s="1"/>
  <c r="BP986" i="7" s="1"/>
  <c r="BM985" i="7" s="1"/>
  <c r="BP985" i="7" s="1"/>
  <c r="BM984" i="7" s="1"/>
  <c r="BP984" i="7" s="1"/>
  <c r="BM983" i="7" s="1"/>
  <c r="BP983" i="7" s="1"/>
  <c r="BM982" i="7" s="1"/>
  <c r="BP982" i="7" s="1"/>
  <c r="BM981" i="7" s="1"/>
  <c r="BP981" i="7" s="1"/>
  <c r="BM980" i="7" s="1"/>
  <c r="BP980" i="7" s="1"/>
  <c r="BM979" i="7" s="1"/>
  <c r="BP979" i="7" s="1"/>
  <c r="BM978" i="7" s="1"/>
  <c r="BP978" i="7" s="1"/>
  <c r="BM977" i="7" s="1"/>
  <c r="BP977" i="7" s="1"/>
  <c r="BM976" i="7" s="1"/>
  <c r="BP976" i="7" s="1"/>
  <c r="BM975" i="7" s="1"/>
  <c r="BP975" i="7" s="1"/>
  <c r="BM974" i="7" s="1"/>
  <c r="BP974" i="7" s="1"/>
  <c r="BM973" i="7" s="1"/>
  <c r="BP973" i="7" s="1"/>
  <c r="BM972" i="7" s="1"/>
  <c r="BP972" i="7" s="1"/>
  <c r="BM971" i="7" s="1"/>
  <c r="BP971" i="7" s="1"/>
  <c r="BM970" i="7" s="1"/>
  <c r="BP970" i="7" s="1"/>
  <c r="BM969" i="7" s="1"/>
  <c r="BP969" i="7" s="1"/>
  <c r="BM968" i="7" s="1"/>
  <c r="BP968" i="7" s="1"/>
  <c r="BM967" i="7" s="1"/>
  <c r="BP967" i="7" s="1"/>
  <c r="BM966" i="7" s="1"/>
  <c r="BP966" i="7" s="1"/>
  <c r="BM965" i="7" s="1"/>
  <c r="BP965" i="7" s="1"/>
  <c r="BM964" i="7" s="1"/>
  <c r="BP964" i="7" s="1"/>
  <c r="BM963" i="7" s="1"/>
  <c r="BP963" i="7" s="1"/>
  <c r="BM962" i="7" s="1"/>
  <c r="BP962" i="7" s="1"/>
  <c r="BM961" i="7" s="1"/>
  <c r="BP961" i="7" s="1"/>
  <c r="BM960" i="7" s="1"/>
  <c r="BP960" i="7" s="1"/>
  <c r="BM959" i="7" s="1"/>
  <c r="BP959" i="7" s="1"/>
  <c r="BM958" i="7" s="1"/>
  <c r="BP958" i="7" s="1"/>
  <c r="BM957" i="7" s="1"/>
  <c r="BP957" i="7" s="1"/>
  <c r="BM956" i="7" s="1"/>
  <c r="BP956" i="7" s="1"/>
  <c r="BM955" i="7" s="1"/>
  <c r="BP955" i="7" s="1"/>
  <c r="BM954" i="7" s="1"/>
  <c r="BP954" i="7" s="1"/>
  <c r="BM953" i="7" s="1"/>
  <c r="BP953" i="7" s="1"/>
  <c r="BM952" i="7" s="1"/>
  <c r="BP952" i="7" s="1"/>
  <c r="BM951" i="7" s="1"/>
  <c r="BP951" i="7" s="1"/>
  <c r="BM950" i="7" s="1"/>
  <c r="BP950" i="7" s="1"/>
  <c r="BM949" i="7" s="1"/>
  <c r="BP949" i="7" s="1"/>
  <c r="BM948" i="7" s="1"/>
  <c r="BP948" i="7" s="1"/>
  <c r="BM947" i="7" s="1"/>
  <c r="BP947" i="7" s="1"/>
  <c r="BM946" i="7" s="1"/>
  <c r="BP946" i="7" s="1"/>
  <c r="BM945" i="7" s="1"/>
  <c r="BP945" i="7" s="1"/>
  <c r="BM944" i="7" s="1"/>
  <c r="BP944" i="7" s="1"/>
  <c r="BM943" i="7" s="1"/>
  <c r="BP943" i="7" s="1"/>
  <c r="BM942" i="7" s="1"/>
  <c r="BP942" i="7" s="1"/>
  <c r="BM941" i="7" s="1"/>
  <c r="BP941" i="7" s="1"/>
  <c r="BM940" i="7" s="1"/>
  <c r="BP940" i="7" s="1"/>
  <c r="BM939" i="7" s="1"/>
  <c r="BP939" i="7" s="1"/>
  <c r="BM938" i="7" s="1"/>
  <c r="BP938" i="7" s="1"/>
  <c r="BM937" i="7" s="1"/>
  <c r="BP937" i="7" s="1"/>
  <c r="BM936" i="7" s="1"/>
  <c r="BP936" i="7" s="1"/>
  <c r="BM935" i="7" s="1"/>
  <c r="BP935" i="7" s="1"/>
  <c r="BM934" i="7" s="1"/>
  <c r="BP934" i="7" s="1"/>
  <c r="BM933" i="7" s="1"/>
  <c r="BP933" i="7" s="1"/>
  <c r="BM932" i="7" s="1"/>
  <c r="BP932" i="7" s="1"/>
  <c r="BM931" i="7" s="1"/>
  <c r="BP931" i="7" s="1"/>
  <c r="BM930" i="7" s="1"/>
  <c r="BP930" i="7" s="1"/>
  <c r="BM929" i="7" s="1"/>
  <c r="BP929" i="7" s="1"/>
  <c r="BM928" i="7" s="1"/>
  <c r="BP928" i="7" s="1"/>
  <c r="BM927" i="7" s="1"/>
  <c r="BP927" i="7" s="1"/>
  <c r="BM926" i="7" s="1"/>
  <c r="BP926" i="7" s="1"/>
  <c r="BM925" i="7" s="1"/>
  <c r="BP925" i="7" s="1"/>
  <c r="BM924" i="7" s="1"/>
  <c r="BP924" i="7" s="1"/>
  <c r="BM923" i="7" s="1"/>
  <c r="BP923" i="7" s="1"/>
  <c r="BM922" i="7" s="1"/>
  <c r="BP922" i="7" s="1"/>
  <c r="BM921" i="7" s="1"/>
  <c r="BP921" i="7" s="1"/>
  <c r="BM920" i="7" s="1"/>
  <c r="BP920" i="7" s="1"/>
  <c r="BM919" i="7" s="1"/>
  <c r="BP919" i="7" s="1"/>
  <c r="BM918" i="7" s="1"/>
  <c r="BP918" i="7" s="1"/>
  <c r="BM917" i="7" s="1"/>
  <c r="BP917" i="7" s="1"/>
  <c r="BM916" i="7" s="1"/>
  <c r="BP916" i="7" s="1"/>
  <c r="BM915" i="7" s="1"/>
  <c r="BP915" i="7" s="1"/>
  <c r="BM914" i="7" s="1"/>
  <c r="BP914" i="7" s="1"/>
  <c r="BM913" i="7" s="1"/>
  <c r="BP913" i="7" s="1"/>
  <c r="BM912" i="7" s="1"/>
  <c r="BP912" i="7" s="1"/>
  <c r="BM911" i="7" s="1"/>
  <c r="BP911" i="7" s="1"/>
  <c r="BM910" i="7" s="1"/>
  <c r="BP910" i="7" s="1"/>
  <c r="BM909" i="7" s="1"/>
  <c r="BP909" i="7" s="1"/>
  <c r="BM908" i="7" s="1"/>
  <c r="BP908" i="7" s="1"/>
  <c r="BM907" i="7" s="1"/>
  <c r="BP907" i="7" s="1"/>
  <c r="BM906" i="7" s="1"/>
  <c r="BP906" i="7" s="1"/>
  <c r="BM905" i="7" s="1"/>
  <c r="BP905" i="7" s="1"/>
  <c r="BM904" i="7" s="1"/>
  <c r="BP904" i="7" s="1"/>
  <c r="BM903" i="7" s="1"/>
  <c r="BP903" i="7" s="1"/>
  <c r="BM902" i="7" s="1"/>
  <c r="BP902" i="7" s="1"/>
  <c r="BM901" i="7" s="1"/>
  <c r="BP901" i="7" s="1"/>
  <c r="BM900" i="7" s="1"/>
  <c r="BP900" i="7" s="1"/>
  <c r="BM899" i="7" s="1"/>
  <c r="BP899" i="7" s="1"/>
  <c r="BM898" i="7" s="1"/>
  <c r="BP898" i="7" s="1"/>
  <c r="BM897" i="7" s="1"/>
  <c r="BP897" i="7" s="1"/>
  <c r="BM896" i="7" s="1"/>
  <c r="BP896" i="7" s="1"/>
  <c r="BM895" i="7" s="1"/>
  <c r="BP895" i="7" s="1"/>
  <c r="BM894" i="7" s="1"/>
  <c r="BP894" i="7" s="1"/>
  <c r="BM893" i="7" s="1"/>
  <c r="BP893" i="7" s="1"/>
  <c r="BM892" i="7" s="1"/>
  <c r="BP892" i="7" s="1"/>
  <c r="BM891" i="7" s="1"/>
  <c r="BP891" i="7" s="1"/>
  <c r="BM890" i="7" s="1"/>
  <c r="BP890" i="7" s="1"/>
  <c r="BM889" i="7" s="1"/>
  <c r="BP889" i="7" s="1"/>
  <c r="BM888" i="7" s="1"/>
  <c r="BP888" i="7" s="1"/>
  <c r="BM887" i="7" s="1"/>
  <c r="BP887" i="7" s="1"/>
  <c r="BM886" i="7" s="1"/>
  <c r="BP886" i="7" s="1"/>
  <c r="BM885" i="7" s="1"/>
  <c r="BP885" i="7" s="1"/>
  <c r="BM884" i="7" s="1"/>
  <c r="BP884" i="7" s="1"/>
  <c r="BM883" i="7" s="1"/>
  <c r="BP883" i="7" s="1"/>
  <c r="BM882" i="7" s="1"/>
  <c r="BP882" i="7" s="1"/>
  <c r="BM881" i="7" s="1"/>
  <c r="BP881" i="7" s="1"/>
  <c r="BM880" i="7" s="1"/>
  <c r="BP880" i="7" s="1"/>
  <c r="BM879" i="7" s="1"/>
  <c r="BP879" i="7" s="1"/>
  <c r="BM878" i="7" s="1"/>
  <c r="BP878" i="7" s="1"/>
  <c r="BM877" i="7" s="1"/>
  <c r="BP877" i="7" s="1"/>
  <c r="BM876" i="7" s="1"/>
  <c r="BP876" i="7" s="1"/>
  <c r="BM875" i="7" s="1"/>
  <c r="BP875" i="7" s="1"/>
  <c r="BM874" i="7" s="1"/>
  <c r="BP874" i="7" s="1"/>
  <c r="BM873" i="7" s="1"/>
  <c r="BP873" i="7" s="1"/>
  <c r="BM872" i="7" s="1"/>
  <c r="BP872" i="7" s="1"/>
  <c r="BM871" i="7" s="1"/>
  <c r="BP871" i="7" s="1"/>
  <c r="BM870" i="7" s="1"/>
  <c r="BP870" i="7" s="1"/>
  <c r="BM869" i="7" s="1"/>
  <c r="BP869" i="7" s="1"/>
  <c r="BM868" i="7" s="1"/>
  <c r="BP868" i="7" s="1"/>
  <c r="BM867" i="7" s="1"/>
  <c r="BP867" i="7" s="1"/>
  <c r="BM866" i="7" s="1"/>
  <c r="BP866" i="7" s="1"/>
  <c r="BM865" i="7" s="1"/>
  <c r="BP865" i="7" s="1"/>
  <c r="BM864" i="7" s="1"/>
  <c r="BP864" i="7" s="1"/>
  <c r="BM863" i="7" s="1"/>
  <c r="BP863" i="7" s="1"/>
  <c r="BM862" i="7" s="1"/>
  <c r="BP862" i="7" s="1"/>
  <c r="BM861" i="7" s="1"/>
  <c r="BP861" i="7" s="1"/>
  <c r="BM860" i="7" s="1"/>
  <c r="BP860" i="7" s="1"/>
  <c r="BM859" i="7" s="1"/>
  <c r="BP859" i="7" s="1"/>
  <c r="BM858" i="7" s="1"/>
  <c r="BP858" i="7" s="1"/>
  <c r="BM857" i="7" s="1"/>
  <c r="BP857" i="7" s="1"/>
  <c r="BM856" i="7" s="1"/>
  <c r="BP856" i="7" s="1"/>
  <c r="BM855" i="7" s="1"/>
  <c r="BP855" i="7" s="1"/>
  <c r="BM854" i="7" s="1"/>
  <c r="BP854" i="7" s="1"/>
  <c r="BM853" i="7" s="1"/>
  <c r="BP853" i="7" s="1"/>
  <c r="BM852" i="7" s="1"/>
  <c r="BP852" i="7" s="1"/>
  <c r="BM851" i="7" s="1"/>
  <c r="BP851" i="7" s="1"/>
  <c r="BM850" i="7" s="1"/>
  <c r="BP850" i="7" s="1"/>
  <c r="BM849" i="7" s="1"/>
  <c r="BP849" i="7" s="1"/>
  <c r="BM848" i="7" s="1"/>
  <c r="BP848" i="7" s="1"/>
  <c r="BM847" i="7" s="1"/>
  <c r="BP847" i="7" s="1"/>
  <c r="BM846" i="7" s="1"/>
  <c r="BP846" i="7" s="1"/>
  <c r="BM845" i="7" s="1"/>
  <c r="BP845" i="7" s="1"/>
  <c r="BM844" i="7" s="1"/>
  <c r="BP844" i="7" s="1"/>
  <c r="BM843" i="7" s="1"/>
  <c r="BP843" i="7" s="1"/>
  <c r="BM842" i="7" s="1"/>
  <c r="BP842" i="7" s="1"/>
  <c r="BM841" i="7" s="1"/>
  <c r="BP841" i="7" s="1"/>
  <c r="BM840" i="7" s="1"/>
  <c r="BP840" i="7" s="1"/>
  <c r="BM839" i="7" s="1"/>
  <c r="BP839" i="7" s="1"/>
  <c r="BM838" i="7" s="1"/>
  <c r="BP838" i="7" s="1"/>
  <c r="BM837" i="7" s="1"/>
  <c r="BP837" i="7" s="1"/>
  <c r="BM836" i="7" s="1"/>
  <c r="BP836" i="7" s="1"/>
  <c r="BM835" i="7" s="1"/>
  <c r="BP835" i="7" s="1"/>
  <c r="BM834" i="7" s="1"/>
  <c r="BP834" i="7" s="1"/>
  <c r="BM833" i="7" s="1"/>
  <c r="BP833" i="7" s="1"/>
  <c r="BM832" i="7" s="1"/>
  <c r="BP832" i="7" s="1"/>
  <c r="BM831" i="7" s="1"/>
  <c r="BP831" i="7" s="1"/>
  <c r="BM830" i="7" s="1"/>
  <c r="BP830" i="7" s="1"/>
  <c r="BM829" i="7" s="1"/>
  <c r="BP829" i="7" s="1"/>
  <c r="BM828" i="7" s="1"/>
  <c r="BP828" i="7" s="1"/>
  <c r="BM827" i="7" s="1"/>
  <c r="BP827" i="7" s="1"/>
  <c r="BM826" i="7" s="1"/>
  <c r="BP826" i="7" s="1"/>
  <c r="BM825" i="7" s="1"/>
  <c r="BP825" i="7" s="1"/>
  <c r="BM824" i="7" s="1"/>
  <c r="BP824" i="7" s="1"/>
  <c r="BM823" i="7" s="1"/>
  <c r="BP823" i="7" s="1"/>
  <c r="BM822" i="7" s="1"/>
  <c r="BP822" i="7" s="1"/>
  <c r="BM821" i="7" s="1"/>
  <c r="BP821" i="7" s="1"/>
  <c r="BM820" i="7" s="1"/>
  <c r="BP820" i="7" s="1"/>
  <c r="BM819" i="7" s="1"/>
  <c r="BP819" i="7" s="1"/>
  <c r="BM818" i="7" s="1"/>
  <c r="BP818" i="7" s="1"/>
  <c r="BM817" i="7" s="1"/>
  <c r="BP817" i="7" s="1"/>
  <c r="BM816" i="7" s="1"/>
  <c r="BP816" i="7" s="1"/>
  <c r="BM815" i="7" s="1"/>
  <c r="BP815" i="7" s="1"/>
  <c r="BM814" i="7" s="1"/>
  <c r="BP814" i="7" s="1"/>
  <c r="BM813" i="7" s="1"/>
  <c r="BP813" i="7" s="1"/>
  <c r="BM812" i="7" s="1"/>
  <c r="BP812" i="7" s="1"/>
  <c r="BM811" i="7" s="1"/>
  <c r="BP811" i="7" s="1"/>
  <c r="BM810" i="7" s="1"/>
  <c r="BP810" i="7" s="1"/>
  <c r="BM809" i="7" s="1"/>
  <c r="BP809" i="7" s="1"/>
  <c r="BM808" i="7" s="1"/>
  <c r="BP808" i="7" s="1"/>
  <c r="BM807" i="7" s="1"/>
  <c r="BP807" i="7" s="1"/>
  <c r="BM806" i="7" s="1"/>
  <c r="BP806" i="7" s="1"/>
  <c r="BM805" i="7" s="1"/>
  <c r="BP805" i="7" s="1"/>
  <c r="BM804" i="7" s="1"/>
  <c r="BP804" i="7" s="1"/>
  <c r="BM803" i="7" s="1"/>
  <c r="BP803" i="7" s="1"/>
  <c r="BM802" i="7" s="1"/>
  <c r="BP802" i="7" s="1"/>
  <c r="BM801" i="7" s="1"/>
  <c r="BP801" i="7" s="1"/>
  <c r="BM800" i="7" s="1"/>
  <c r="BP800" i="7" s="1"/>
  <c r="BM799" i="7" s="1"/>
  <c r="BP799" i="7" s="1"/>
  <c r="BM798" i="7" s="1"/>
  <c r="BP798" i="7" s="1"/>
  <c r="BM797" i="7" s="1"/>
  <c r="BP797" i="7" s="1"/>
  <c r="BM796" i="7" s="1"/>
  <c r="BP796" i="7" s="1"/>
  <c r="BM795" i="7" s="1"/>
  <c r="BP795" i="7" s="1"/>
  <c r="BM794" i="7" s="1"/>
  <c r="BP794" i="7" s="1"/>
  <c r="BM793" i="7" s="1"/>
  <c r="BP793" i="7" s="1"/>
  <c r="BM792" i="7" s="1"/>
  <c r="BP792" i="7" s="1"/>
  <c r="BM791" i="7" s="1"/>
  <c r="BP791" i="7" s="1"/>
  <c r="BM790" i="7" s="1"/>
  <c r="BP790" i="7" s="1"/>
  <c r="BM789" i="7" s="1"/>
  <c r="BP789" i="7" s="1"/>
  <c r="BM788" i="7" s="1"/>
  <c r="BP788" i="7" s="1"/>
  <c r="BM787" i="7" s="1"/>
  <c r="BP787" i="7" s="1"/>
  <c r="BM786" i="7" s="1"/>
  <c r="BP786" i="7" s="1"/>
  <c r="BM785" i="7" s="1"/>
  <c r="BP785" i="7" s="1"/>
  <c r="BM784" i="7" s="1"/>
  <c r="BP784" i="7" s="1"/>
  <c r="BM783" i="7" s="1"/>
  <c r="BP783" i="7" s="1"/>
  <c r="BM782" i="7" s="1"/>
  <c r="BP782" i="7" s="1"/>
  <c r="BM781" i="7" s="1"/>
  <c r="BP781" i="7" s="1"/>
  <c r="BM780" i="7" s="1"/>
  <c r="BP780" i="7" s="1"/>
  <c r="BM779" i="7" s="1"/>
  <c r="BP779" i="7" s="1"/>
  <c r="BM778" i="7" s="1"/>
  <c r="BP778" i="7" s="1"/>
  <c r="BM777" i="7" s="1"/>
  <c r="BP777" i="7" s="1"/>
  <c r="BM776" i="7" s="1"/>
  <c r="BP776" i="7" s="1"/>
  <c r="BM775" i="7" s="1"/>
  <c r="BP775" i="7" s="1"/>
  <c r="BM774" i="7" s="1"/>
  <c r="BP774" i="7" s="1"/>
  <c r="BM773" i="7" s="1"/>
  <c r="BP773" i="7" s="1"/>
  <c r="BM772" i="7" s="1"/>
  <c r="BP772" i="7" s="1"/>
  <c r="BM771" i="7" s="1"/>
  <c r="BP771" i="7" s="1"/>
  <c r="BM770" i="7" s="1"/>
  <c r="BP770" i="7" s="1"/>
  <c r="BM769" i="7" s="1"/>
  <c r="BP769" i="7" s="1"/>
  <c r="BM768" i="7" s="1"/>
  <c r="BP768" i="7" s="1"/>
  <c r="BM767" i="7" s="1"/>
  <c r="BP767" i="7" s="1"/>
  <c r="BM766" i="7" s="1"/>
  <c r="BP766" i="7" s="1"/>
  <c r="BM765" i="7" s="1"/>
  <c r="BP765" i="7" s="1"/>
  <c r="BM764" i="7" s="1"/>
  <c r="BP764" i="7" s="1"/>
  <c r="BM763" i="7" s="1"/>
  <c r="BP763" i="7" s="1"/>
  <c r="BM762" i="7" s="1"/>
  <c r="BP762" i="7" s="1"/>
  <c r="BM761" i="7" s="1"/>
  <c r="BP761" i="7" s="1"/>
  <c r="BM760" i="7" s="1"/>
  <c r="BP760" i="7" s="1"/>
  <c r="BM759" i="7" s="1"/>
  <c r="BP759" i="7" s="1"/>
  <c r="BM758" i="7" s="1"/>
  <c r="BP758" i="7" s="1"/>
  <c r="BM757" i="7" s="1"/>
  <c r="BP757" i="7" s="1"/>
  <c r="BM756" i="7" s="1"/>
  <c r="BP756" i="7" s="1"/>
  <c r="BM755" i="7" s="1"/>
  <c r="BP755" i="7" s="1"/>
  <c r="BM754" i="7" s="1"/>
  <c r="BP754" i="7" s="1"/>
  <c r="BM753" i="7" s="1"/>
  <c r="BP753" i="7" s="1"/>
  <c r="BM752" i="7" s="1"/>
  <c r="BP752" i="7" s="1"/>
  <c r="BM751" i="7" s="1"/>
  <c r="BP751" i="7" s="1"/>
  <c r="BM750" i="7" s="1"/>
  <c r="BP750" i="7" s="1"/>
  <c r="BM749" i="7" s="1"/>
  <c r="BP749" i="7" s="1"/>
  <c r="BM748" i="7" s="1"/>
  <c r="BP748" i="7" s="1"/>
  <c r="BM747" i="7" s="1"/>
  <c r="BP747" i="7" s="1"/>
  <c r="BM746" i="7" s="1"/>
  <c r="BP746" i="7" s="1"/>
  <c r="BM745" i="7" s="1"/>
  <c r="BP745" i="7" s="1"/>
  <c r="BM744" i="7" s="1"/>
  <c r="BP744" i="7" s="1"/>
  <c r="BM743" i="7" s="1"/>
  <c r="BP743" i="7" s="1"/>
  <c r="BM742" i="7" s="1"/>
  <c r="BP742" i="7" s="1"/>
  <c r="BM741" i="7" s="1"/>
  <c r="BP741" i="7" s="1"/>
  <c r="BM740" i="7" s="1"/>
  <c r="BP740" i="7" s="1"/>
  <c r="BM739" i="7" s="1"/>
  <c r="BP739" i="7" s="1"/>
  <c r="BM738" i="7" s="1"/>
  <c r="BP738" i="7" s="1"/>
  <c r="BM737" i="7" s="1"/>
  <c r="BP737" i="7" s="1"/>
  <c r="BM736" i="7" s="1"/>
  <c r="BP736" i="7" s="1"/>
  <c r="BM735" i="7" s="1"/>
  <c r="BP735" i="7" s="1"/>
  <c r="BM734" i="7" s="1"/>
  <c r="BP734" i="7" s="1"/>
  <c r="BM733" i="7" s="1"/>
  <c r="BP733" i="7" s="1"/>
  <c r="BM732" i="7" s="1"/>
  <c r="BP732" i="7" s="1"/>
  <c r="BM731" i="7" s="1"/>
  <c r="BP731" i="7" s="1"/>
  <c r="BM730" i="7" s="1"/>
  <c r="BP730" i="7" s="1"/>
  <c r="BM729" i="7" s="1"/>
  <c r="BP729" i="7" s="1"/>
  <c r="BM728" i="7" s="1"/>
  <c r="BP728" i="7" s="1"/>
  <c r="BM727" i="7" s="1"/>
  <c r="BP727" i="7" s="1"/>
  <c r="BM726" i="7" s="1"/>
  <c r="BP726" i="7" s="1"/>
  <c r="BM725" i="7" s="1"/>
  <c r="BP725" i="7" s="1"/>
  <c r="BM724" i="7" s="1"/>
  <c r="BP724" i="7" s="1"/>
  <c r="BM723" i="7" s="1"/>
  <c r="BP723" i="7" s="1"/>
  <c r="BM722" i="7" s="1"/>
  <c r="BP722" i="7" s="1"/>
  <c r="BM721" i="7" s="1"/>
  <c r="BP721" i="7" s="1"/>
  <c r="BM720" i="7" s="1"/>
  <c r="BP720" i="7" s="1"/>
  <c r="BM719" i="7" s="1"/>
  <c r="BP719" i="7" s="1"/>
  <c r="BM718" i="7" s="1"/>
  <c r="BP718" i="7" s="1"/>
  <c r="BM717" i="7" s="1"/>
  <c r="BP717" i="7" s="1"/>
  <c r="BM716" i="7" s="1"/>
  <c r="BP716" i="7" s="1"/>
  <c r="BM715" i="7" s="1"/>
  <c r="BP715" i="7" s="1"/>
  <c r="BM714" i="7" s="1"/>
  <c r="BP714" i="7" s="1"/>
  <c r="BM713" i="7" s="1"/>
  <c r="BP713" i="7" s="1"/>
  <c r="BM712" i="7" s="1"/>
  <c r="BP712" i="7" s="1"/>
  <c r="BM711" i="7" s="1"/>
  <c r="BP711" i="7" s="1"/>
  <c r="BM710" i="7" s="1"/>
  <c r="BP710" i="7" s="1"/>
  <c r="BM709" i="7" s="1"/>
  <c r="BP709" i="7" s="1"/>
  <c r="BM708" i="7" s="1"/>
  <c r="BP708" i="7" s="1"/>
  <c r="BM707" i="7" s="1"/>
  <c r="BP707" i="7" s="1"/>
  <c r="BM706" i="7" s="1"/>
  <c r="BP706" i="7" s="1"/>
  <c r="BM705" i="7" s="1"/>
  <c r="BP705" i="7" s="1"/>
  <c r="BM704" i="7" s="1"/>
  <c r="BP704" i="7" s="1"/>
  <c r="BM703" i="7" s="1"/>
  <c r="BP703" i="7" s="1"/>
  <c r="BM702" i="7" s="1"/>
  <c r="BP702" i="7" s="1"/>
  <c r="BM701" i="7" s="1"/>
  <c r="BP701" i="7" s="1"/>
  <c r="BM700" i="7" s="1"/>
  <c r="BP700" i="7" s="1"/>
  <c r="BM699" i="7" s="1"/>
  <c r="BP699" i="7" s="1"/>
  <c r="BM698" i="7" s="1"/>
  <c r="BP698" i="7" s="1"/>
  <c r="BM697" i="7" s="1"/>
  <c r="BP697" i="7" s="1"/>
  <c r="BM696" i="7" s="1"/>
  <c r="BP696" i="7" s="1"/>
  <c r="BM695" i="7" s="1"/>
  <c r="BP695" i="7" s="1"/>
  <c r="BM694" i="7" s="1"/>
  <c r="BP694" i="7" s="1"/>
  <c r="BM693" i="7" s="1"/>
  <c r="BP693" i="7" s="1"/>
  <c r="BM692" i="7" s="1"/>
  <c r="BP692" i="7" s="1"/>
  <c r="BM691" i="7" s="1"/>
  <c r="BP691" i="7" s="1"/>
  <c r="BM690" i="7" s="1"/>
  <c r="BP690" i="7" s="1"/>
  <c r="BM689" i="7" s="1"/>
  <c r="BP689" i="7" s="1"/>
  <c r="BM688" i="7" s="1"/>
  <c r="BP688" i="7" s="1"/>
  <c r="BM687" i="7" s="1"/>
  <c r="BP687" i="7" s="1"/>
  <c r="BM686" i="7" s="1"/>
  <c r="BP686" i="7" s="1"/>
  <c r="BM685" i="7" s="1"/>
  <c r="BP685" i="7" s="1"/>
  <c r="BM684" i="7" s="1"/>
  <c r="BP684" i="7" s="1"/>
  <c r="BM683" i="7" s="1"/>
  <c r="BP683" i="7" s="1"/>
  <c r="BM682" i="7" s="1"/>
  <c r="BP682" i="7" s="1"/>
  <c r="BM681" i="7" s="1"/>
  <c r="BP681" i="7" s="1"/>
  <c r="BM680" i="7" s="1"/>
  <c r="BP680" i="7" s="1"/>
  <c r="BM679" i="7" s="1"/>
  <c r="BP679" i="7" s="1"/>
  <c r="BM678" i="7" s="1"/>
  <c r="BP678" i="7" s="1"/>
  <c r="BM677" i="7" s="1"/>
  <c r="BP677" i="7" s="1"/>
  <c r="BM676" i="7" s="1"/>
  <c r="BP676" i="7" s="1"/>
  <c r="BM675" i="7" s="1"/>
  <c r="BP675" i="7" s="1"/>
  <c r="BM674" i="7" s="1"/>
  <c r="BP674" i="7" s="1"/>
  <c r="BM673" i="7" s="1"/>
  <c r="BP673" i="7" s="1"/>
  <c r="BM672" i="7" s="1"/>
  <c r="BP672" i="7" s="1"/>
  <c r="BM671" i="7" s="1"/>
  <c r="BP671" i="7" s="1"/>
  <c r="BM670" i="7" s="1"/>
  <c r="BP670" i="7" s="1"/>
  <c r="BM669" i="7" s="1"/>
  <c r="BP669" i="7" s="1"/>
  <c r="BM668" i="7" s="1"/>
  <c r="BP668" i="7" s="1"/>
  <c r="BM667" i="7" s="1"/>
  <c r="BP667" i="7" s="1"/>
  <c r="BM666" i="7" s="1"/>
  <c r="BP666" i="7" s="1"/>
  <c r="BM665" i="7" s="1"/>
  <c r="BP665" i="7" s="1"/>
  <c r="BM664" i="7" s="1"/>
  <c r="BP664" i="7" s="1"/>
  <c r="BM663" i="7" s="1"/>
  <c r="BP663" i="7" s="1"/>
  <c r="BM662" i="7" s="1"/>
  <c r="BP662" i="7" s="1"/>
  <c r="BM661" i="7" s="1"/>
  <c r="BP661" i="7" s="1"/>
  <c r="BM660" i="7" s="1"/>
  <c r="BP660" i="7" s="1"/>
  <c r="BM659" i="7" s="1"/>
  <c r="BP659" i="7" s="1"/>
  <c r="BM658" i="7" s="1"/>
  <c r="BP658" i="7" s="1"/>
  <c r="BM657" i="7" s="1"/>
  <c r="BP657" i="7" s="1"/>
  <c r="BM656" i="7" s="1"/>
  <c r="BP656" i="7" s="1"/>
  <c r="BM655" i="7" s="1"/>
  <c r="BP655" i="7" s="1"/>
  <c r="BM654" i="7" s="1"/>
  <c r="BP654" i="7" s="1"/>
  <c r="BM653" i="7" s="1"/>
  <c r="BP653" i="7" s="1"/>
  <c r="BM652" i="7" s="1"/>
  <c r="BP652" i="7" s="1"/>
  <c r="BM651" i="7" s="1"/>
  <c r="BP651" i="7" s="1"/>
  <c r="BM650" i="7" s="1"/>
  <c r="BP650" i="7" s="1"/>
  <c r="BM649" i="7" s="1"/>
  <c r="BP649" i="7" s="1"/>
  <c r="BM648" i="7" s="1"/>
  <c r="BP648" i="7" s="1"/>
  <c r="BM647" i="7" s="1"/>
  <c r="BP647" i="7" s="1"/>
  <c r="BM646" i="7" s="1"/>
  <c r="BP646" i="7" s="1"/>
  <c r="BM645" i="7" s="1"/>
  <c r="BP645" i="7" s="1"/>
  <c r="BM644" i="7" s="1"/>
  <c r="BP644" i="7" s="1"/>
  <c r="BM643" i="7" s="1"/>
  <c r="BP643" i="7" s="1"/>
  <c r="BM642" i="7" s="1"/>
  <c r="BP642" i="7" s="1"/>
  <c r="BM641" i="7" s="1"/>
  <c r="BP641" i="7" s="1"/>
  <c r="BM640" i="7" s="1"/>
  <c r="BP640" i="7" s="1"/>
  <c r="BM639" i="7" s="1"/>
  <c r="BP639" i="7" s="1"/>
  <c r="BM638" i="7" s="1"/>
  <c r="BP638" i="7" s="1"/>
  <c r="BM637" i="7" s="1"/>
  <c r="BP637" i="7" s="1"/>
  <c r="BM636" i="7" s="1"/>
  <c r="BP636" i="7" s="1"/>
  <c r="BM635" i="7" s="1"/>
  <c r="BP635" i="7" s="1"/>
  <c r="BM634" i="7" s="1"/>
  <c r="BP634" i="7" s="1"/>
  <c r="BM633" i="7" s="1"/>
  <c r="BP633" i="7" s="1"/>
  <c r="BM632" i="7" s="1"/>
  <c r="BP632" i="7" s="1"/>
  <c r="BM631" i="7" s="1"/>
  <c r="BP631" i="7" s="1"/>
  <c r="BM630" i="7" s="1"/>
  <c r="BP630" i="7" s="1"/>
  <c r="BM629" i="7" s="1"/>
  <c r="BP629" i="7" s="1"/>
  <c r="BM628" i="7" s="1"/>
  <c r="BP628" i="7" s="1"/>
  <c r="BM627" i="7" s="1"/>
  <c r="BP627" i="7" s="1"/>
  <c r="BM626" i="7" s="1"/>
  <c r="BP626" i="7" s="1"/>
  <c r="BM625" i="7" s="1"/>
  <c r="BP625" i="7" s="1"/>
  <c r="BM624" i="7" s="1"/>
  <c r="BP624" i="7" s="1"/>
  <c r="BM623" i="7" s="1"/>
  <c r="BP623" i="7" s="1"/>
  <c r="BM622" i="7" s="1"/>
  <c r="BP622" i="7" s="1"/>
  <c r="BM621" i="7" s="1"/>
  <c r="BP621" i="7" s="1"/>
  <c r="BM620" i="7" s="1"/>
  <c r="BP620" i="7" s="1"/>
  <c r="BM619" i="7" s="1"/>
  <c r="BP619" i="7" s="1"/>
  <c r="BM618" i="7" s="1"/>
  <c r="BP618" i="7" s="1"/>
  <c r="BM617" i="7" s="1"/>
  <c r="BP617" i="7" s="1"/>
  <c r="BM616" i="7" s="1"/>
  <c r="BP616" i="7" s="1"/>
  <c r="BM615" i="7" s="1"/>
  <c r="BP615" i="7" s="1"/>
  <c r="BM614" i="7" s="1"/>
  <c r="BP614" i="7" s="1"/>
  <c r="BM613" i="7" s="1"/>
  <c r="BP613" i="7" s="1"/>
  <c r="BM612" i="7" s="1"/>
  <c r="BP612" i="7" s="1"/>
  <c r="BM611" i="7" s="1"/>
  <c r="BP611" i="7" s="1"/>
  <c r="BM610" i="7" s="1"/>
  <c r="BP610" i="7" s="1"/>
  <c r="BM609" i="7" s="1"/>
  <c r="BP609" i="7" s="1"/>
  <c r="BM608" i="7" s="1"/>
  <c r="BP608" i="7" s="1"/>
  <c r="BM607" i="7" s="1"/>
  <c r="BP607" i="7" s="1"/>
  <c r="BM606" i="7" s="1"/>
  <c r="BP606" i="7" s="1"/>
  <c r="BM605" i="7" s="1"/>
  <c r="BP605" i="7" s="1"/>
  <c r="BM604" i="7" s="1"/>
  <c r="BP604" i="7" s="1"/>
  <c r="BM603" i="7" s="1"/>
  <c r="BP603" i="7" s="1"/>
  <c r="BM602" i="7" s="1"/>
  <c r="BP602" i="7" s="1"/>
  <c r="BM601" i="7" s="1"/>
  <c r="BP601" i="7" s="1"/>
  <c r="BM600" i="7" s="1"/>
  <c r="BP600" i="7" s="1"/>
  <c r="BM599" i="7" s="1"/>
  <c r="BP599" i="7" s="1"/>
  <c r="BM598" i="7" s="1"/>
  <c r="BP598" i="7" s="1"/>
  <c r="BM597" i="7" s="1"/>
  <c r="BP597" i="7" s="1"/>
  <c r="BM596" i="7" s="1"/>
  <c r="BP596" i="7" s="1"/>
  <c r="BM595" i="7" s="1"/>
  <c r="BP595" i="7" s="1"/>
  <c r="BM594" i="7" s="1"/>
  <c r="BP594" i="7" s="1"/>
  <c r="BM593" i="7" s="1"/>
  <c r="BP593" i="7" s="1"/>
  <c r="BM592" i="7" s="1"/>
  <c r="BP592" i="7" s="1"/>
  <c r="BM591" i="7" s="1"/>
  <c r="BP591" i="7" s="1"/>
  <c r="BM590" i="7" s="1"/>
  <c r="BP590" i="7" s="1"/>
  <c r="BM589" i="7" s="1"/>
  <c r="BP589" i="7" s="1"/>
  <c r="BM588" i="7" s="1"/>
  <c r="BP588" i="7" s="1"/>
  <c r="BM587" i="7" s="1"/>
  <c r="BP587" i="7" s="1"/>
  <c r="BM586" i="7" s="1"/>
  <c r="BP586" i="7" s="1"/>
  <c r="BM585" i="7" s="1"/>
  <c r="BP585" i="7" s="1"/>
  <c r="BM584" i="7" s="1"/>
  <c r="BP584" i="7" s="1"/>
  <c r="BM583" i="7" s="1"/>
  <c r="BP583" i="7" s="1"/>
  <c r="BM582" i="7" s="1"/>
  <c r="BP582" i="7" s="1"/>
  <c r="BM581" i="7" s="1"/>
  <c r="BP581" i="7" s="1"/>
  <c r="BM580" i="7" s="1"/>
  <c r="BP580" i="7" s="1"/>
  <c r="BM579" i="7" s="1"/>
  <c r="BP579" i="7" s="1"/>
  <c r="BM578" i="7" s="1"/>
  <c r="BP578" i="7" s="1"/>
  <c r="BM577" i="7" s="1"/>
  <c r="BP577" i="7" s="1"/>
  <c r="BM576" i="7" s="1"/>
  <c r="BP576" i="7" s="1"/>
  <c r="BM575" i="7" s="1"/>
  <c r="BP575" i="7" s="1"/>
  <c r="BM574" i="7" s="1"/>
  <c r="BP574" i="7" s="1"/>
  <c r="BM573" i="7" s="1"/>
  <c r="BP573" i="7" s="1"/>
  <c r="BM572" i="7" s="1"/>
  <c r="BP572" i="7" s="1"/>
  <c r="BM571" i="7" s="1"/>
  <c r="BP571" i="7" s="1"/>
  <c r="BM570" i="7" s="1"/>
  <c r="BP570" i="7" s="1"/>
  <c r="BM569" i="7" s="1"/>
  <c r="BP569" i="7" s="1"/>
  <c r="BM568" i="7" s="1"/>
  <c r="BP568" i="7" s="1"/>
  <c r="BM567" i="7" s="1"/>
  <c r="BP567" i="7" s="1"/>
  <c r="BM566" i="7" s="1"/>
  <c r="BP566" i="7" s="1"/>
  <c r="BM565" i="7" s="1"/>
  <c r="BP565" i="7" s="1"/>
  <c r="BM564" i="7" s="1"/>
  <c r="BP564" i="7" s="1"/>
  <c r="BM563" i="7" s="1"/>
  <c r="BP563" i="7" s="1"/>
  <c r="BM562" i="7" s="1"/>
  <c r="BP562" i="7" s="1"/>
  <c r="AT29" i="7"/>
  <c r="AV29" i="7" s="1"/>
  <c r="BJ654" i="7"/>
  <c r="BJ806" i="7"/>
  <c r="BQ806" i="7"/>
  <c r="BQ569" i="7"/>
  <c r="BI35" i="7"/>
  <c r="BI34" i="7" s="1"/>
  <c r="BI33" i="7" s="1"/>
  <c r="BJ33" i="7" s="1"/>
  <c r="BJ36" i="7"/>
  <c r="AN548" i="7"/>
  <c r="AK548" i="7"/>
  <c r="AT151" i="7"/>
  <c r="AU155" i="7"/>
  <c r="AR155" i="7"/>
  <c r="M155" i="7"/>
  <c r="AR504" i="7"/>
  <c r="AU504" i="7" s="1"/>
  <c r="AG153" i="7"/>
  <c r="AD152" i="7" s="1"/>
  <c r="AU146" i="7"/>
  <c r="AR146" i="7"/>
  <c r="M146" i="7"/>
  <c r="AK10" i="7"/>
  <c r="M10" i="7"/>
  <c r="AK157" i="7"/>
  <c r="M157" i="7"/>
  <c r="AR39" i="7"/>
  <c r="M39" i="7"/>
  <c r="BQ698" i="7"/>
  <c r="AJ566" i="7"/>
  <c r="AM566" i="7" s="1"/>
  <c r="BJ640" i="7"/>
  <c r="BQ52" i="7"/>
  <c r="AR25" i="7"/>
  <c r="M25" i="7"/>
  <c r="AK57" i="7"/>
  <c r="M57" i="7"/>
  <c r="BQ152" i="7"/>
  <c r="AK132" i="7"/>
  <c r="M132" i="7"/>
  <c r="BJ52" i="7"/>
  <c r="AO54" i="7"/>
  <c r="AO55" i="7"/>
  <c r="AK98" i="7"/>
  <c r="M98" i="7"/>
  <c r="AR18" i="7"/>
  <c r="M18" i="7"/>
  <c r="BQ651" i="7"/>
  <c r="BJ928" i="7"/>
  <c r="AR154" i="7"/>
  <c r="AR32" i="7"/>
  <c r="M32" i="7"/>
  <c r="AO56" i="7"/>
  <c r="BQ36" i="7"/>
  <c r="AK193" i="7"/>
  <c r="M193" i="7"/>
  <c r="BQ853" i="7"/>
  <c r="AR46" i="7"/>
  <c r="M46" i="7"/>
  <c r="AR367" i="7"/>
  <c r="BJ949" i="7"/>
  <c r="AR139" i="7"/>
  <c r="AU139" i="7" s="1"/>
  <c r="AU138" i="7" s="1"/>
  <c r="AU137" i="7" s="1"/>
  <c r="AU136" i="7" s="1"/>
  <c r="AU135" i="7" s="1"/>
  <c r="M139" i="7"/>
  <c r="AR53" i="7"/>
  <c r="M53" i="7"/>
  <c r="BQ976" i="7"/>
  <c r="AK71" i="7"/>
  <c r="M71" i="7"/>
  <c r="BJ650" i="7"/>
  <c r="AR11" i="7"/>
  <c r="M11" i="7"/>
  <c r="AR145" i="7"/>
  <c r="M145" i="7"/>
  <c r="AR133" i="7"/>
  <c r="BJ815" i="7"/>
  <c r="BJ801" i="7"/>
  <c r="BQ606" i="7"/>
  <c r="BJ843" i="7"/>
  <c r="BQ843" i="7"/>
  <c r="BQ808" i="7"/>
  <c r="BJ808" i="7"/>
  <c r="BQ583" i="7"/>
  <c r="BJ583" i="7"/>
  <c r="BQ603" i="7"/>
  <c r="BJ603" i="7"/>
  <c r="BQ762" i="7"/>
  <c r="BJ810" i="7"/>
  <c r="BQ810" i="7"/>
  <c r="BJ665" i="7"/>
  <c r="BQ665" i="7"/>
  <c r="BJ805" i="7"/>
  <c r="BQ805" i="7"/>
  <c r="BJ882" i="7"/>
  <c r="BQ623" i="7"/>
  <c r="BJ623" i="7"/>
  <c r="BJ831" i="7"/>
  <c r="BJ685" i="7"/>
  <c r="BQ685" i="7"/>
  <c r="BQ720" i="7"/>
  <c r="BJ720" i="7"/>
  <c r="BQ700" i="7"/>
  <c r="BJ700" i="7"/>
  <c r="BQ851" i="7"/>
  <c r="BJ851" i="7"/>
  <c r="BJ797" i="7"/>
  <c r="BJ933" i="7"/>
  <c r="BQ933" i="7"/>
  <c r="BQ941" i="7"/>
  <c r="BJ941" i="7"/>
  <c r="BQ875" i="7"/>
  <c r="BJ875" i="7"/>
  <c r="AO567" i="7"/>
  <c r="BJ921" i="7"/>
  <c r="BQ921" i="7"/>
  <c r="BJ987" i="7"/>
  <c r="BQ987" i="7"/>
  <c r="BO15" i="7"/>
  <c r="BM15" i="7" s="1"/>
  <c r="BP15" i="7" s="1"/>
  <c r="BJ597" i="7"/>
  <c r="BQ597" i="7"/>
  <c r="BJ818" i="7"/>
  <c r="BQ818" i="7"/>
  <c r="BQ891" i="7"/>
  <c r="BJ891" i="7"/>
  <c r="BQ151" i="7"/>
  <c r="BJ151" i="7"/>
  <c r="BH150" i="7"/>
  <c r="BQ150" i="7" s="1"/>
  <c r="AH569" i="7"/>
  <c r="AF568" i="7"/>
  <c r="AK184" i="7"/>
  <c r="AK526" i="7"/>
  <c r="AK547" i="7"/>
  <c r="AK366" i="7"/>
  <c r="AR503" i="7"/>
  <c r="BO22" i="7"/>
  <c r="BM23" i="7"/>
  <c r="BP23" i="7" s="1"/>
  <c r="BI533" i="7"/>
  <c r="BC568" i="7"/>
  <c r="BA567" i="7"/>
  <c r="AT566" i="7"/>
  <c r="AV567" i="7"/>
  <c r="BJ861" i="7"/>
  <c r="BQ861" i="7"/>
  <c r="BQ649" i="7"/>
  <c r="BJ649" i="7"/>
  <c r="BJ727" i="7"/>
  <c r="BQ727" i="7"/>
  <c r="AO70" i="7"/>
  <c r="AM69" i="7"/>
  <c r="AV23" i="7"/>
  <c r="AT22" i="7"/>
  <c r="BJ663" i="7"/>
  <c r="BQ663" i="7"/>
  <c r="AO92" i="7"/>
  <c r="AM91" i="7"/>
  <c r="BJ601" i="7"/>
  <c r="BQ601" i="7"/>
  <c r="BQ788" i="7"/>
  <c r="BJ788" i="7"/>
  <c r="AJ153" i="7"/>
  <c r="AM153" i="7" s="1"/>
  <c r="BJ819" i="7"/>
  <c r="BQ819" i="7"/>
  <c r="BJ909" i="7"/>
  <c r="BQ909" i="7"/>
  <c r="BJ616" i="7"/>
  <c r="BQ616" i="7"/>
  <c r="BJ877" i="7"/>
  <c r="BQ877" i="7"/>
  <c r="AO96" i="7"/>
  <c r="AJ95" i="7"/>
  <c r="BM30" i="7"/>
  <c r="BP30" i="7" s="1"/>
  <c r="BO29" i="7"/>
  <c r="BQ892" i="7"/>
  <c r="BJ892" i="7"/>
  <c r="BQ955" i="7"/>
  <c r="BJ955" i="7"/>
  <c r="BJ737" i="7"/>
  <c r="BQ737" i="7"/>
  <c r="BJ876" i="7"/>
  <c r="BQ876" i="7"/>
  <c r="BQ895" i="7"/>
  <c r="BJ895" i="7"/>
  <c r="AV36" i="7"/>
  <c r="AT35" i="7"/>
  <c r="BJ629" i="7"/>
  <c r="BQ629" i="7"/>
  <c r="BJ786" i="7"/>
  <c r="BQ786" i="7"/>
  <c r="BJ771" i="7"/>
  <c r="BQ771" i="7"/>
  <c r="BJ45" i="7"/>
  <c r="BQ45" i="7"/>
  <c r="BH44" i="7"/>
  <c r="BJ847" i="7"/>
  <c r="BQ847" i="7"/>
  <c r="BJ869" i="7"/>
  <c r="BQ869" i="7"/>
  <c r="BJ971" i="7"/>
  <c r="BQ971" i="7"/>
  <c r="BQ131" i="7"/>
  <c r="BJ131" i="7"/>
  <c r="BH130" i="7"/>
  <c r="BJ581" i="7"/>
  <c r="BQ581" i="7"/>
  <c r="BJ628" i="7"/>
  <c r="BQ628" i="7"/>
  <c r="BQ951" i="7"/>
  <c r="BJ951" i="7"/>
  <c r="BJ691" i="7"/>
  <c r="BQ691" i="7"/>
  <c r="BM93" i="7"/>
  <c r="BP93" i="7" s="1"/>
  <c r="BO92" i="7"/>
  <c r="BO121" i="7"/>
  <c r="AJ510" i="7"/>
  <c r="BJ719" i="7"/>
  <c r="BQ719" i="7"/>
  <c r="BO140" i="7"/>
  <c r="BO69" i="7"/>
  <c r="BQ726" i="7"/>
  <c r="BJ726" i="7"/>
  <c r="BQ765" i="7"/>
  <c r="BJ765" i="7"/>
  <c r="BJ29" i="7"/>
  <c r="BQ29" i="7"/>
  <c r="BP155" i="7"/>
  <c r="BM154" i="7" s="1"/>
  <c r="BJ584" i="7"/>
  <c r="BQ584" i="7"/>
  <c r="AM158" i="7"/>
  <c r="L157" i="7" s="1"/>
  <c r="BJ667" i="7"/>
  <c r="BQ667" i="7"/>
  <c r="BJ621" i="7"/>
  <c r="BQ621" i="7"/>
  <c r="BQ70" i="7"/>
  <c r="BJ70" i="7"/>
  <c r="BH69" i="7"/>
  <c r="BQ123" i="7"/>
  <c r="BJ123" i="7"/>
  <c r="BH122" i="7"/>
  <c r="AV131" i="7"/>
  <c r="AT130" i="7"/>
  <c r="BJ641" i="7"/>
  <c r="BQ641" i="7"/>
  <c r="AT16" i="7"/>
  <c r="BQ708" i="7"/>
  <c r="BJ708" i="7"/>
  <c r="AV51" i="7"/>
  <c r="AT50" i="7"/>
  <c r="BJ655" i="7"/>
  <c r="BQ655" i="7"/>
  <c r="BM44" i="7"/>
  <c r="BP44" i="7" s="1"/>
  <c r="BO43" i="7"/>
  <c r="BQ51" i="7"/>
  <c r="BJ51" i="7"/>
  <c r="BH50" i="7"/>
  <c r="BJ632" i="7"/>
  <c r="BQ632" i="7"/>
  <c r="BJ908" i="7"/>
  <c r="BQ908" i="7"/>
  <c r="BJ613" i="7"/>
  <c r="BQ613" i="7"/>
  <c r="BJ671" i="7"/>
  <c r="BQ671" i="7"/>
  <c r="BJ925" i="7"/>
  <c r="BQ925" i="7"/>
  <c r="AM53" i="7"/>
  <c r="BQ677" i="7"/>
  <c r="BJ677" i="7"/>
  <c r="BJ741" i="7"/>
  <c r="BQ741" i="7"/>
  <c r="BJ56" i="7"/>
  <c r="BQ56" i="7"/>
  <c r="BH55" i="7"/>
  <c r="BJ17" i="7"/>
  <c r="BQ17" i="7"/>
  <c r="BH16" i="7"/>
  <c r="BJ715" i="7"/>
  <c r="BQ715" i="7"/>
  <c r="BJ803" i="7"/>
  <c r="BQ803" i="7"/>
  <c r="BJ695" i="7"/>
  <c r="BQ695" i="7"/>
  <c r="BQ915" i="7"/>
  <c r="BJ915" i="7"/>
  <c r="BJ23" i="7"/>
  <c r="BQ23" i="7"/>
  <c r="BH22" i="7"/>
  <c r="BQ94" i="7"/>
  <c r="BJ94" i="7"/>
  <c r="BH93" i="7"/>
  <c r="BM55" i="7"/>
  <c r="BP55" i="7" s="1"/>
  <c r="BO54" i="7"/>
  <c r="AV45" i="7"/>
  <c r="AT44" i="7"/>
  <c r="BQ28" i="7"/>
  <c r="BJ28" i="7"/>
  <c r="BH27" i="7"/>
  <c r="BQ580" i="7"/>
  <c r="BJ580" i="7"/>
  <c r="BQ754" i="7"/>
  <c r="BJ754" i="7"/>
  <c r="BJ574" i="7"/>
  <c r="BQ574" i="7"/>
  <c r="BO560" i="7"/>
  <c r="N849" i="7"/>
  <c r="N956" i="7"/>
  <c r="N869" i="7"/>
  <c r="N746" i="7"/>
  <c r="N750" i="7"/>
  <c r="N702" i="7"/>
  <c r="N574" i="7"/>
  <c r="N743" i="7"/>
  <c r="N852" i="7"/>
  <c r="N864" i="7"/>
  <c r="N739" i="7"/>
  <c r="N703" i="7"/>
  <c r="N868" i="7"/>
  <c r="N872" i="7"/>
  <c r="N754" i="7"/>
  <c r="N755" i="7"/>
  <c r="N592" i="7"/>
  <c r="N718" i="7"/>
  <c r="N751" i="7"/>
  <c r="N892" i="7"/>
  <c r="N730" i="7"/>
  <c r="N880" i="7"/>
  <c r="N719" i="7"/>
  <c r="N714" i="7"/>
  <c r="N848" i="7"/>
  <c r="N856" i="7"/>
  <c r="N742" i="7"/>
  <c r="N723" i="7"/>
  <c r="N767" i="7"/>
  <c r="N897" i="7"/>
  <c r="N865" i="7"/>
  <c r="N844" i="7"/>
  <c r="N735" i="7"/>
  <c r="N738" i="7"/>
  <c r="N726" i="7"/>
  <c r="N706" i="7"/>
  <c r="N896" i="7"/>
  <c r="N779" i="7"/>
  <c r="N759" i="7"/>
  <c r="N980" i="7"/>
  <c r="N707" i="7"/>
  <c r="N778" i="7"/>
  <c r="N893" i="7"/>
  <c r="N662" i="7"/>
  <c r="N575" i="7"/>
  <c r="N727" i="7"/>
  <c r="N873" i="7"/>
  <c r="N608" i="7"/>
  <c r="N901" i="7"/>
  <c r="N579" i="7"/>
  <c r="N976" i="7"/>
  <c r="N771" i="7"/>
  <c r="N877" i="7"/>
  <c r="N955" i="7"/>
  <c r="N982" i="7"/>
  <c r="N853" i="7"/>
  <c r="N715" i="7"/>
  <c r="N578" i="7"/>
  <c r="N845" i="7"/>
  <c r="N711" i="7"/>
  <c r="N885" i="7"/>
  <c r="N734" i="7"/>
  <c r="N881" i="7"/>
  <c r="N786" i="7"/>
  <c r="N857" i="7"/>
  <c r="N766" i="7"/>
  <c r="N876" i="7"/>
  <c r="N606" i="7"/>
  <c r="N975" i="7"/>
  <c r="N797" i="7"/>
  <c r="N996" i="7"/>
  <c r="N705" i="7"/>
  <c r="N614" i="7"/>
  <c r="N628" i="7"/>
  <c r="N817" i="7"/>
  <c r="N626" i="7"/>
  <c r="N713" i="7"/>
  <c r="N825" i="7"/>
  <c r="N831" i="7"/>
  <c r="N652" i="7"/>
  <c r="N581" i="7"/>
  <c r="N815" i="7"/>
  <c r="N783" i="7"/>
  <c r="N807" i="7"/>
  <c r="N984" i="7"/>
  <c r="N693" i="7"/>
  <c r="N883" i="7"/>
  <c r="N573" i="7"/>
  <c r="N962" i="7"/>
  <c r="N891" i="7"/>
  <c r="N722" i="7"/>
  <c r="N958" i="7"/>
  <c r="N801" i="7"/>
  <c r="N761" i="7"/>
  <c r="N970" i="7"/>
  <c r="N656" i="7"/>
  <c r="N685" i="7"/>
  <c r="N683" i="7"/>
  <c r="N668" i="7"/>
  <c r="N620" i="7"/>
  <c r="N835" i="7"/>
  <c r="N936" i="7"/>
  <c r="N992" i="7"/>
  <c r="N799" i="7"/>
  <c r="N994" i="7"/>
  <c r="N978" i="7"/>
  <c r="N701" i="7"/>
  <c r="N925" i="7"/>
  <c r="N964" i="7"/>
  <c r="N741" i="7"/>
  <c r="N773" i="7"/>
  <c r="N610" i="7"/>
  <c r="N587" i="7"/>
  <c r="N650" i="7"/>
  <c r="N758" i="7"/>
  <c r="N998" i="7"/>
  <c r="N819" i="7"/>
  <c r="N695" i="7"/>
  <c r="N583" i="7"/>
  <c r="N676" i="7"/>
  <c r="M710" i="7"/>
  <c r="N990" i="7"/>
  <c r="N640" i="7"/>
  <c r="N679" i="7"/>
  <c r="N921" i="7"/>
  <c r="N805" i="7"/>
  <c r="N654" i="7"/>
  <c r="N911" i="7"/>
  <c r="N638" i="7"/>
  <c r="N622" i="7"/>
  <c r="N793" i="7"/>
  <c r="N781" i="7"/>
  <c r="N602" i="7"/>
  <c r="N974" i="7"/>
  <c r="N632" i="7"/>
  <c r="N952" i="7"/>
  <c r="N931" i="7"/>
  <c r="N658" i="7"/>
  <c r="N598" i="7"/>
  <c r="N843" i="7"/>
  <c r="N913" i="7"/>
  <c r="N636" i="7"/>
  <c r="N697" i="7"/>
  <c r="N954" i="7"/>
  <c r="N859" i="7"/>
  <c r="N674" i="7"/>
  <c r="N827" i="7"/>
  <c r="N867" i="7"/>
  <c r="N717" i="7"/>
  <c r="N681" i="7"/>
  <c r="N879" i="7"/>
  <c r="N729" i="7"/>
  <c r="N630" i="7"/>
  <c r="N929" i="7"/>
  <c r="N875" i="7"/>
  <c r="N915" i="7"/>
  <c r="N847" i="7"/>
  <c r="N841" i="7"/>
  <c r="N903" i="7"/>
  <c r="N763" i="7"/>
  <c r="N664" i="7"/>
  <c r="N968" i="7"/>
  <c r="N905" i="7"/>
  <c r="N932" i="7"/>
  <c r="N594" i="7"/>
  <c r="N944" i="7"/>
  <c r="N689" i="7"/>
  <c r="N660" i="7"/>
  <c r="N666" i="7"/>
  <c r="N648" i="7"/>
  <c r="N839" i="7"/>
  <c r="N733" i="7"/>
  <c r="N938" i="7"/>
  <c r="N887" i="7"/>
  <c r="N691" i="7"/>
  <c r="N687" i="7"/>
  <c r="N863" i="7"/>
  <c r="N917" i="7"/>
  <c r="N795" i="7"/>
  <c r="N960" i="7"/>
  <c r="N811" i="7"/>
  <c r="N972" i="7"/>
  <c r="N791" i="7"/>
  <c r="N988" i="7"/>
  <c r="N604" i="7"/>
  <c r="N785" i="7"/>
  <c r="N589" i="7"/>
  <c r="N871" i="7"/>
  <c r="N577" i="7"/>
  <c r="N775" i="7"/>
  <c r="N777" i="7"/>
  <c r="N624" i="7"/>
  <c r="N946" i="7"/>
  <c r="N923" i="7"/>
  <c r="N737" i="7"/>
  <c r="N919" i="7"/>
  <c r="N907" i="7"/>
  <c r="N646" i="7"/>
  <c r="N789" i="7"/>
  <c r="N855" i="7"/>
  <c r="N618" i="7"/>
  <c r="N851" i="7"/>
  <c r="N948" i="7"/>
  <c r="N821" i="7"/>
  <c r="N813" i="7"/>
  <c r="N612" i="7"/>
  <c r="N591" i="7"/>
  <c r="N585" i="7"/>
  <c r="N672" i="7"/>
  <c r="N709" i="7"/>
  <c r="N809" i="7"/>
  <c r="N616" i="7"/>
  <c r="N670" i="7"/>
  <c r="N986" i="7"/>
  <c r="N699" i="7"/>
  <c r="N899" i="7"/>
  <c r="N950" i="7"/>
  <c r="N934" i="7"/>
  <c r="N940" i="7"/>
  <c r="N966" i="7"/>
  <c r="N942" i="7"/>
  <c r="N749" i="7"/>
  <c r="N895" i="7"/>
  <c r="N725" i="7"/>
  <c r="N769" i="7"/>
  <c r="N833" i="7"/>
  <c r="N823" i="7"/>
  <c r="N753" i="7"/>
  <c r="N909" i="7"/>
  <c r="N745" i="7"/>
  <c r="N600" i="7"/>
  <c r="N803" i="7"/>
  <c r="N571" i="7"/>
  <c r="N596" i="7"/>
  <c r="N829" i="7"/>
  <c r="M765" i="7"/>
  <c r="N721" i="7"/>
  <c r="N644" i="7"/>
  <c r="N747" i="7"/>
  <c r="N860" i="7"/>
  <c r="N927" i="7"/>
  <c r="N837" i="7"/>
  <c r="N634" i="7"/>
  <c r="N642" i="7"/>
  <c r="L748" i="7"/>
  <c r="L991" i="7"/>
  <c r="L890" i="7"/>
  <c r="L826" i="7"/>
  <c r="L601" i="7"/>
  <c r="L623" i="7"/>
  <c r="L588" i="7"/>
  <c r="L814" i="7"/>
  <c r="L790" i="7"/>
  <c r="L637" i="7"/>
  <c r="L629" i="7"/>
  <c r="L782" i="7"/>
  <c r="L806" i="7"/>
  <c r="L641" i="7"/>
  <c r="L969" i="7"/>
  <c r="L930" i="7"/>
  <c r="L916" i="7"/>
  <c r="L736" i="7"/>
  <c r="L582" i="7"/>
  <c r="L613" i="7"/>
  <c r="L910" i="7"/>
  <c r="L572" i="7"/>
  <c r="L870" i="7"/>
  <c r="L963" i="7"/>
  <c r="L740" i="7"/>
  <c r="L597" i="7"/>
  <c r="L673" i="7"/>
  <c r="L671" i="7"/>
  <c r="L987" i="7"/>
  <c r="L842" i="7"/>
  <c r="L918" i="7"/>
  <c r="L953" i="7"/>
  <c r="L882" i="7"/>
  <c r="L700" i="7"/>
  <c r="L645" i="7"/>
  <c r="L686" i="7"/>
  <c r="L776" i="7"/>
  <c r="L780" i="7"/>
  <c r="L951" i="7"/>
  <c r="L625" i="7"/>
  <c r="L933" i="7"/>
  <c r="L989" i="7"/>
  <c r="L824" i="7"/>
  <c r="L584" i="7"/>
  <c r="L957" i="7"/>
  <c r="L878" i="7"/>
  <c r="L657" i="7"/>
  <c r="L981" i="7"/>
  <c r="L796" i="7"/>
  <c r="L704" i="7"/>
  <c r="L639" i="7"/>
  <c r="L830" i="7"/>
  <c r="L912" i="7"/>
  <c r="L794" i="7"/>
  <c r="L617" i="7"/>
  <c r="L862" i="7"/>
  <c r="L949" i="7"/>
  <c r="L985" i="7"/>
  <c r="L959" i="7"/>
  <c r="L712" i="7"/>
  <c r="L810" i="7"/>
  <c r="L935" i="7"/>
  <c r="L834" i="7"/>
  <c r="L653" i="7"/>
  <c r="L858" i="7"/>
  <c r="L607" i="7"/>
  <c r="L961" i="7"/>
  <c r="L621" i="7"/>
  <c r="L798" i="7"/>
  <c r="L655" i="7"/>
  <c r="L586" i="7"/>
  <c r="L694" i="7"/>
  <c r="L906" i="7"/>
  <c r="L945" i="7"/>
  <c r="L850" i="7"/>
  <c r="L973" i="7"/>
  <c r="L898" i="7"/>
  <c r="L983" i="7"/>
  <c r="L804" i="7"/>
  <c r="L728" i="7"/>
  <c r="L854" i="7"/>
  <c r="L605" i="7"/>
  <c r="L866" i="7"/>
  <c r="L908" i="7"/>
  <c r="L756" i="7"/>
  <c r="L667" i="7"/>
  <c r="L684" i="7"/>
  <c r="L678" i="7"/>
  <c r="L926" i="7"/>
  <c r="L647" i="7"/>
  <c r="L997" i="7"/>
  <c r="L965" i="7"/>
  <c r="L627" i="7"/>
  <c r="L768" i="7"/>
  <c r="L772" i="7"/>
  <c r="L680" i="7"/>
  <c r="L698" i="7"/>
  <c r="L635" i="7"/>
  <c r="L576" i="7"/>
  <c r="L886" i="7"/>
  <c r="L760" i="7"/>
  <c r="L977" i="7"/>
  <c r="L615" i="7"/>
  <c r="L943" i="7"/>
  <c r="L874" i="7"/>
  <c r="L595" i="7"/>
  <c r="L732" i="7"/>
  <c r="L757" i="7"/>
  <c r="L836" i="7"/>
  <c r="L792" i="7"/>
  <c r="L838" i="7"/>
  <c r="L802" i="7"/>
  <c r="L720" i="7"/>
  <c r="L669" i="7"/>
  <c r="L939" i="7"/>
  <c r="L675" i="7"/>
  <c r="L904" i="7"/>
  <c r="L716" i="7"/>
  <c r="L603" i="7"/>
  <c r="L784" i="7"/>
  <c r="L744" i="7"/>
  <c r="L593" i="7"/>
  <c r="L928" i="7"/>
  <c r="L665" i="7"/>
  <c r="L609" i="7"/>
  <c r="L663" i="7"/>
  <c r="L922" i="7"/>
  <c r="L690" i="7"/>
  <c r="L816" i="7"/>
  <c r="L643" i="7"/>
  <c r="L774" i="7"/>
  <c r="L902" i="7"/>
  <c r="L724" i="7"/>
  <c r="L924" i="7"/>
  <c r="L971" i="7"/>
  <c r="L820" i="7"/>
  <c r="L812" i="7"/>
  <c r="L846" i="7"/>
  <c r="L692" i="7"/>
  <c r="L708" i="7"/>
  <c r="L651" i="7"/>
  <c r="L631" i="7"/>
  <c r="L914" i="7"/>
  <c r="L611" i="7"/>
  <c r="L828" i="7"/>
  <c r="L661" i="7"/>
  <c r="L840" i="7"/>
  <c r="L808" i="7"/>
  <c r="L832" i="7"/>
  <c r="L762" i="7"/>
  <c r="L752" i="7"/>
  <c r="L993" i="7"/>
  <c r="L920" i="7"/>
  <c r="L941" i="7"/>
  <c r="L764" i="7"/>
  <c r="L937" i="7"/>
  <c r="L590" i="7"/>
  <c r="L682" i="7"/>
  <c r="L619" i="7"/>
  <c r="L947" i="7"/>
  <c r="L894" i="7"/>
  <c r="L822" i="7"/>
  <c r="L688" i="7"/>
  <c r="L599" i="7"/>
  <c r="L818" i="7"/>
  <c r="L633" i="7"/>
  <c r="L967" i="7"/>
  <c r="L800" i="7"/>
  <c r="L696" i="7"/>
  <c r="L788" i="7"/>
  <c r="L649" i="7"/>
  <c r="L659" i="7"/>
  <c r="L580" i="7"/>
  <c r="AT28" i="7" l="1"/>
  <c r="BO36" i="7"/>
  <c r="BO130" i="7"/>
  <c r="AO120" i="7"/>
  <c r="BM51" i="7"/>
  <c r="BP51" i="7" s="1"/>
  <c r="BM54" i="7"/>
  <c r="AC567" i="7"/>
  <c r="L567" i="7" s="1"/>
  <c r="AG563" i="7"/>
  <c r="M563" i="7"/>
  <c r="BM561" i="7"/>
  <c r="BP561" i="7" s="1"/>
  <c r="BM560" i="7" s="1"/>
  <c r="BP560" i="7" s="1"/>
  <c r="AG568" i="7"/>
  <c r="AD567" i="7" s="1"/>
  <c r="AD568" i="7"/>
  <c r="M568" i="7" s="1"/>
  <c r="N568" i="7" s="1"/>
  <c r="BH149" i="7"/>
  <c r="BJ149" i="7" s="1"/>
  <c r="BJ150" i="7"/>
  <c r="BH568" i="7"/>
  <c r="BQ568" i="7" s="1"/>
  <c r="N157" i="7"/>
  <c r="AU503" i="7"/>
  <c r="AU502" i="7" s="1"/>
  <c r="AU501" i="7" s="1"/>
  <c r="AU500" i="7" s="1"/>
  <c r="AR499" i="7" s="1"/>
  <c r="AU499" i="7" s="1"/>
  <c r="AU498" i="7" s="1"/>
  <c r="AU497" i="7" s="1"/>
  <c r="AU496" i="7" s="1"/>
  <c r="AU495" i="7" s="1"/>
  <c r="AU494" i="7" s="1"/>
  <c r="AU493" i="7" s="1"/>
  <c r="AU492" i="7" s="1"/>
  <c r="AU491" i="7" s="1"/>
  <c r="AU490" i="7" s="1"/>
  <c r="AU489" i="7" s="1"/>
  <c r="AU488" i="7" s="1"/>
  <c r="AU487" i="7" s="1"/>
  <c r="AU486" i="7" s="1"/>
  <c r="AU485" i="7" s="1"/>
  <c r="AU484" i="7" s="1"/>
  <c r="AR483" i="7" s="1"/>
  <c r="AU483" i="7" s="1"/>
  <c r="AU145" i="7"/>
  <c r="AU144" i="7" s="1"/>
  <c r="AU143" i="7" s="1"/>
  <c r="AU142" i="7" s="1"/>
  <c r="AU141" i="7" s="1"/>
  <c r="BO14" i="7"/>
  <c r="BM14" i="7" s="1"/>
  <c r="BP14" i="7" s="1"/>
  <c r="BM151" i="7"/>
  <c r="BP151" i="7" s="1"/>
  <c r="BO150" i="7"/>
  <c r="BQ34" i="7"/>
  <c r="BQ35" i="7"/>
  <c r="BQ33" i="7"/>
  <c r="BJ34" i="7"/>
  <c r="AN547" i="7"/>
  <c r="BJ35" i="7"/>
  <c r="BH567" i="7"/>
  <c r="AV151" i="7"/>
  <c r="AT150" i="7"/>
  <c r="AM152" i="7"/>
  <c r="BO139" i="7"/>
  <c r="BO138" i="7" s="1"/>
  <c r="M152" i="7"/>
  <c r="AG152" i="7"/>
  <c r="AG151" i="7" s="1"/>
  <c r="AG150" i="7" s="1"/>
  <c r="AG149" i="7" s="1"/>
  <c r="AG148" i="7" s="1"/>
  <c r="AG147" i="7" s="1"/>
  <c r="AG146" i="7" s="1"/>
  <c r="AG145" i="7" s="1"/>
  <c r="AG144" i="7" s="1"/>
  <c r="AG143" i="7" s="1"/>
  <c r="AG142" i="7" s="1"/>
  <c r="AG141" i="7" s="1"/>
  <c r="AG140" i="7" s="1"/>
  <c r="AG139" i="7" s="1"/>
  <c r="AG138" i="7" s="1"/>
  <c r="AG137" i="7" s="1"/>
  <c r="AG136" i="7" s="1"/>
  <c r="AG135" i="7" s="1"/>
  <c r="AG134" i="7" s="1"/>
  <c r="AG133" i="7" s="1"/>
  <c r="AG132" i="7" s="1"/>
  <c r="AG131" i="7" s="1"/>
  <c r="AG130" i="7" s="1"/>
  <c r="AG129" i="7" s="1"/>
  <c r="AG128" i="7" s="1"/>
  <c r="AG127" i="7" s="1"/>
  <c r="AG126" i="7" s="1"/>
  <c r="AG125" i="7" s="1"/>
  <c r="AG124" i="7" s="1"/>
  <c r="AG123" i="7" s="1"/>
  <c r="AG122" i="7" s="1"/>
  <c r="AG121" i="7" s="1"/>
  <c r="AG120" i="7" s="1"/>
  <c r="AG119" i="7" s="1"/>
  <c r="AG118" i="7" s="1"/>
  <c r="AG117" i="7" s="1"/>
  <c r="AG116" i="7" s="1"/>
  <c r="AG115" i="7" s="1"/>
  <c r="AG114" i="7" s="1"/>
  <c r="AG113" i="7" s="1"/>
  <c r="AG112" i="7" s="1"/>
  <c r="AG111" i="7" s="1"/>
  <c r="AG110" i="7" s="1"/>
  <c r="AG109" i="7" s="1"/>
  <c r="AG108" i="7" s="1"/>
  <c r="AG107" i="7" s="1"/>
  <c r="AG106" i="7" s="1"/>
  <c r="AG105" i="7" s="1"/>
  <c r="AG104" i="7" s="1"/>
  <c r="AG103" i="7" s="1"/>
  <c r="AG102" i="7" s="1"/>
  <c r="AG101" i="7" s="1"/>
  <c r="AG100" i="7" s="1"/>
  <c r="AG99" i="7" s="1"/>
  <c r="AG98" i="7" s="1"/>
  <c r="AG97" i="7" s="1"/>
  <c r="AG96" i="7" s="1"/>
  <c r="AG95" i="7" s="1"/>
  <c r="AG94" i="7" s="1"/>
  <c r="AG93" i="7" s="1"/>
  <c r="AG92" i="7" s="1"/>
  <c r="AG91" i="7" s="1"/>
  <c r="AG90" i="7" s="1"/>
  <c r="AG89" i="7" s="1"/>
  <c r="AG88" i="7" s="1"/>
  <c r="AG87" i="7" s="1"/>
  <c r="AG86" i="7" s="1"/>
  <c r="AG85" i="7" s="1"/>
  <c r="AG84" i="7" s="1"/>
  <c r="AG83" i="7" s="1"/>
  <c r="AG82" i="7" s="1"/>
  <c r="AG81" i="7" s="1"/>
  <c r="AG80" i="7" s="1"/>
  <c r="AG79" i="7" s="1"/>
  <c r="AG78" i="7" s="1"/>
  <c r="AG77" i="7" s="1"/>
  <c r="AG76" i="7" s="1"/>
  <c r="AG75" i="7" s="1"/>
  <c r="AG74" i="7" s="1"/>
  <c r="AG73" i="7" s="1"/>
  <c r="AG72" i="7" s="1"/>
  <c r="AG71" i="7" s="1"/>
  <c r="AG70" i="7" s="1"/>
  <c r="AG69" i="7" s="1"/>
  <c r="AG68" i="7" s="1"/>
  <c r="AG67" i="7" s="1"/>
  <c r="AG66" i="7" s="1"/>
  <c r="AG65" i="7" s="1"/>
  <c r="AG64" i="7" s="1"/>
  <c r="AG63" i="7" s="1"/>
  <c r="AG62" i="7" s="1"/>
  <c r="AG61" i="7" s="1"/>
  <c r="AG60" i="7" s="1"/>
  <c r="AG59" i="7" s="1"/>
  <c r="AG58" i="7" s="1"/>
  <c r="AG57" i="7" s="1"/>
  <c r="AG56" i="7" s="1"/>
  <c r="AG55" i="7" s="1"/>
  <c r="AG54" i="7" s="1"/>
  <c r="AG53" i="7" s="1"/>
  <c r="AG52" i="7" s="1"/>
  <c r="AG51" i="7" s="1"/>
  <c r="AG50" i="7" s="1"/>
  <c r="AG49" i="7" s="1"/>
  <c r="AG48" i="7" s="1"/>
  <c r="AG47" i="7" s="1"/>
  <c r="AG46" i="7" s="1"/>
  <c r="AG45" i="7" s="1"/>
  <c r="AG44" i="7" s="1"/>
  <c r="AG43" i="7" s="1"/>
  <c r="AG42" i="7" s="1"/>
  <c r="AG41" i="7" s="1"/>
  <c r="AG40" i="7" s="1"/>
  <c r="AG39" i="7" s="1"/>
  <c r="AG38" i="7" s="1"/>
  <c r="AG37" i="7" s="1"/>
  <c r="AG36" i="7" s="1"/>
  <c r="AG35" i="7" s="1"/>
  <c r="AG34" i="7" s="1"/>
  <c r="AG33" i="7" s="1"/>
  <c r="AG32" i="7" s="1"/>
  <c r="AG31" i="7" s="1"/>
  <c r="AG30" i="7" s="1"/>
  <c r="AG29" i="7" s="1"/>
  <c r="AG28" i="7" s="1"/>
  <c r="AG27" i="7" s="1"/>
  <c r="AG26" i="7" s="1"/>
  <c r="AG25" i="7" s="1"/>
  <c r="AG24" i="7" s="1"/>
  <c r="AG23" i="7" s="1"/>
  <c r="AG22" i="7" s="1"/>
  <c r="AG21" i="7" s="1"/>
  <c r="AG20" i="7" s="1"/>
  <c r="AG19" i="7" s="1"/>
  <c r="AG18" i="7" s="1"/>
  <c r="AG17" i="7" s="1"/>
  <c r="AG16" i="7" s="1"/>
  <c r="AG15" i="7" s="1"/>
  <c r="AG14" i="7" s="1"/>
  <c r="AG13" i="7" s="1"/>
  <c r="AG12" i="7" s="1"/>
  <c r="AG11" i="7" s="1"/>
  <c r="AG10" i="7" s="1"/>
  <c r="AM565" i="7"/>
  <c r="AO566" i="7"/>
  <c r="AU134" i="7"/>
  <c r="AR134" i="7"/>
  <c r="M134" i="7"/>
  <c r="AK161" i="7"/>
  <c r="M161" i="7"/>
  <c r="BP54" i="7"/>
  <c r="BM53" i="7" s="1"/>
  <c r="AF567" i="7"/>
  <c r="AV566" i="7"/>
  <c r="AT565" i="7"/>
  <c r="BC567" i="7"/>
  <c r="BA566" i="7"/>
  <c r="BI532" i="7"/>
  <c r="BO21" i="7"/>
  <c r="BM22" i="7"/>
  <c r="BP22" i="7" s="1"/>
  <c r="AK545" i="7"/>
  <c r="AK319" i="7"/>
  <c r="AR482" i="7"/>
  <c r="AU482" i="7" s="1"/>
  <c r="AU481" i="7" s="1"/>
  <c r="AU480" i="7" s="1"/>
  <c r="AU479" i="7" s="1"/>
  <c r="AK524" i="7"/>
  <c r="BO158" i="7"/>
  <c r="BM92" i="7"/>
  <c r="BP92" i="7" s="1"/>
  <c r="BO91" i="7"/>
  <c r="AV130" i="7"/>
  <c r="AT129" i="7"/>
  <c r="BJ22" i="7"/>
  <c r="BQ22" i="7"/>
  <c r="BH21" i="7"/>
  <c r="BQ16" i="7"/>
  <c r="BJ16" i="7"/>
  <c r="BH15" i="7"/>
  <c r="BH158" i="7"/>
  <c r="BH157" i="7" s="1"/>
  <c r="AO91" i="7"/>
  <c r="AM90" i="7"/>
  <c r="AV44" i="7"/>
  <c r="AT43" i="7"/>
  <c r="BJ55" i="7"/>
  <c r="BQ55" i="7"/>
  <c r="BH54" i="7"/>
  <c r="AO53" i="7"/>
  <c r="AM52" i="7"/>
  <c r="BJ122" i="7"/>
  <c r="BQ122" i="7"/>
  <c r="BH121" i="7"/>
  <c r="BM50" i="7"/>
  <c r="BP50" i="7" s="1"/>
  <c r="BO49" i="7"/>
  <c r="AV50" i="7"/>
  <c r="AT49" i="7"/>
  <c r="AJ531" i="7"/>
  <c r="BM130" i="7"/>
  <c r="BP130" i="7" s="1"/>
  <c r="BO129" i="7"/>
  <c r="BJ44" i="7"/>
  <c r="BQ44" i="7"/>
  <c r="BH43" i="7"/>
  <c r="AV35" i="7"/>
  <c r="AT34" i="7"/>
  <c r="BM69" i="7"/>
  <c r="BP69" i="7" s="1"/>
  <c r="BO68" i="7"/>
  <c r="AO119" i="7"/>
  <c r="AM118" i="7"/>
  <c r="BH134" i="7"/>
  <c r="BJ93" i="7"/>
  <c r="BQ93" i="7"/>
  <c r="BH92" i="7"/>
  <c r="AJ157" i="7"/>
  <c r="AM157" i="7" s="1"/>
  <c r="BM29" i="7"/>
  <c r="BP29" i="7" s="1"/>
  <c r="BO28" i="7"/>
  <c r="AV22" i="7"/>
  <c r="AT21" i="7"/>
  <c r="BO559" i="7"/>
  <c r="AV28" i="7"/>
  <c r="AT27" i="7"/>
  <c r="BJ50" i="7"/>
  <c r="BQ50" i="7"/>
  <c r="BH49" i="7"/>
  <c r="AV16" i="7"/>
  <c r="AT15" i="7"/>
  <c r="BM36" i="7"/>
  <c r="BP36" i="7" s="1"/>
  <c r="BO35" i="7"/>
  <c r="BJ27" i="7"/>
  <c r="BQ27" i="7"/>
  <c r="BH26" i="7"/>
  <c r="BJ69" i="7"/>
  <c r="BQ69" i="7"/>
  <c r="BH68" i="7"/>
  <c r="BM121" i="7"/>
  <c r="BP121" i="7" s="1"/>
  <c r="BO120" i="7"/>
  <c r="BJ130" i="7"/>
  <c r="BQ130" i="7"/>
  <c r="BH129" i="7"/>
  <c r="BM43" i="7"/>
  <c r="BP43" i="7" s="1"/>
  <c r="BO42" i="7"/>
  <c r="AT140" i="7"/>
  <c r="L139" i="7" s="1"/>
  <c r="N139" i="7" s="1"/>
  <c r="AO69" i="7"/>
  <c r="AM68" i="7"/>
  <c r="N633" i="7"/>
  <c r="N951" i="7"/>
  <c r="N678" i="7"/>
  <c r="N639" i="7"/>
  <c r="N696" i="7"/>
  <c r="N828" i="7"/>
  <c r="N593" i="7"/>
  <c r="N886" i="7"/>
  <c r="N858" i="7"/>
  <c r="N842" i="7"/>
  <c r="N603" i="7"/>
  <c r="N590" i="7"/>
  <c r="N724" i="7"/>
  <c r="N838" i="7"/>
  <c r="N973" i="7"/>
  <c r="N794" i="7"/>
  <c r="N989" i="7"/>
  <c r="N736" i="7"/>
  <c r="N623" i="7"/>
  <c r="N800" i="7"/>
  <c r="N937" i="7"/>
  <c r="N611" i="7"/>
  <c r="N902" i="7"/>
  <c r="N744" i="7"/>
  <c r="N792" i="7"/>
  <c r="N576" i="7"/>
  <c r="N684" i="7"/>
  <c r="N850" i="7"/>
  <c r="N912" i="7"/>
  <c r="N933" i="7"/>
  <c r="N987" i="7"/>
  <c r="N916" i="7"/>
  <c r="N601" i="7"/>
  <c r="N967" i="7"/>
  <c r="N764" i="7"/>
  <c r="N914" i="7"/>
  <c r="N774" i="7"/>
  <c r="N784" i="7"/>
  <c r="N836" i="7"/>
  <c r="N635" i="7"/>
  <c r="N667" i="7"/>
  <c r="N945" i="7"/>
  <c r="N653" i="7"/>
  <c r="N830" i="7"/>
  <c r="N625" i="7"/>
  <c r="N671" i="7"/>
  <c r="N930" i="7"/>
  <c r="N826" i="7"/>
  <c r="N818" i="7"/>
  <c r="N920" i="7"/>
  <c r="N651" i="7"/>
  <c r="N816" i="7"/>
  <c r="N716" i="7"/>
  <c r="N680" i="7"/>
  <c r="N908" i="7"/>
  <c r="N906" i="7"/>
  <c r="N935" i="7"/>
  <c r="N704" i="7"/>
  <c r="N780" i="7"/>
  <c r="N597" i="7"/>
  <c r="N641" i="7"/>
  <c r="N991" i="7"/>
  <c r="N673" i="7"/>
  <c r="N631" i="7"/>
  <c r="N993" i="7"/>
  <c r="N732" i="7"/>
  <c r="N694" i="7"/>
  <c r="N776" i="7"/>
  <c r="N748" i="7"/>
  <c r="N688" i="7"/>
  <c r="N752" i="7"/>
  <c r="N692" i="7"/>
  <c r="N922" i="7"/>
  <c r="N904" i="7"/>
  <c r="N595" i="7"/>
  <c r="N768" i="7"/>
  <c r="N605" i="7"/>
  <c r="N586" i="7"/>
  <c r="N712" i="7"/>
  <c r="N981" i="7"/>
  <c r="N686" i="7"/>
  <c r="N963" i="7"/>
  <c r="N782" i="7"/>
  <c r="N757" i="7"/>
  <c r="N890" i="7"/>
  <c r="N690" i="7"/>
  <c r="N810" i="7"/>
  <c r="N822" i="7"/>
  <c r="N675" i="7"/>
  <c r="N874" i="7"/>
  <c r="N627" i="7"/>
  <c r="N854" i="7"/>
  <c r="N655" i="7"/>
  <c r="N959" i="7"/>
  <c r="N657" i="7"/>
  <c r="N645" i="7"/>
  <c r="N870" i="7"/>
  <c r="N629" i="7"/>
  <c r="N643" i="7"/>
  <c r="N969" i="7"/>
  <c r="N708" i="7"/>
  <c r="N772" i="7"/>
  <c r="N740" i="7"/>
  <c r="N762" i="7"/>
  <c r="N580" i="7"/>
  <c r="N894" i="7"/>
  <c r="N832" i="7"/>
  <c r="N812" i="7"/>
  <c r="N663" i="7"/>
  <c r="N939" i="7"/>
  <c r="N943" i="7"/>
  <c r="N965" i="7"/>
  <c r="N728" i="7"/>
  <c r="N798" i="7"/>
  <c r="N985" i="7"/>
  <c r="N878" i="7"/>
  <c r="N700" i="7"/>
  <c r="N572" i="7"/>
  <c r="N637" i="7"/>
  <c r="N698" i="7"/>
  <c r="N599" i="7"/>
  <c r="N796" i="7"/>
  <c r="N846" i="7"/>
  <c r="N659" i="7"/>
  <c r="N947" i="7"/>
  <c r="N808" i="7"/>
  <c r="N820" i="7"/>
  <c r="N609" i="7"/>
  <c r="N669" i="7"/>
  <c r="N615" i="7"/>
  <c r="N997" i="7"/>
  <c r="N804" i="7"/>
  <c r="N621" i="7"/>
  <c r="N949" i="7"/>
  <c r="N957" i="7"/>
  <c r="N882" i="7"/>
  <c r="N910" i="7"/>
  <c r="N790" i="7"/>
  <c r="N941" i="7"/>
  <c r="N834" i="7"/>
  <c r="N765" i="7"/>
  <c r="N806" i="7"/>
  <c r="N649" i="7"/>
  <c r="N619" i="7"/>
  <c r="N840" i="7"/>
  <c r="N971" i="7"/>
  <c r="N665" i="7"/>
  <c r="N720" i="7"/>
  <c r="N977" i="7"/>
  <c r="N647" i="7"/>
  <c r="N983" i="7"/>
  <c r="N961" i="7"/>
  <c r="N862" i="7"/>
  <c r="N584" i="7"/>
  <c r="N953" i="7"/>
  <c r="N613" i="7"/>
  <c r="N814" i="7"/>
  <c r="N756" i="7"/>
  <c r="N866" i="7"/>
  <c r="N788" i="7"/>
  <c r="N682" i="7"/>
  <c r="N661" i="7"/>
  <c r="N924" i="7"/>
  <c r="N928" i="7"/>
  <c r="N802" i="7"/>
  <c r="N760" i="7"/>
  <c r="N926" i="7"/>
  <c r="N898" i="7"/>
  <c r="N607" i="7"/>
  <c r="N617" i="7"/>
  <c r="N824" i="7"/>
  <c r="N918" i="7"/>
  <c r="N582" i="7"/>
  <c r="N588" i="7"/>
  <c r="N710" i="7"/>
  <c r="BO13" i="7" l="1"/>
  <c r="BQ149" i="7"/>
  <c r="BH148" i="7"/>
  <c r="BJ568" i="7"/>
  <c r="AG567" i="7"/>
  <c r="M567" i="7"/>
  <c r="AG562" i="7"/>
  <c r="AD562" i="7"/>
  <c r="M562" i="7" s="1"/>
  <c r="N567" i="7"/>
  <c r="AH567" i="7"/>
  <c r="AC566" i="7"/>
  <c r="L566" i="7" s="1"/>
  <c r="AH568" i="7"/>
  <c r="BM150" i="7"/>
  <c r="BP150" i="7" s="1"/>
  <c r="BO149" i="7"/>
  <c r="AN545" i="7"/>
  <c r="AN544" i="7" s="1"/>
  <c r="AK543" i="7" s="1"/>
  <c r="AN543" i="7" s="1"/>
  <c r="AN542" i="7" s="1"/>
  <c r="AN541" i="7" s="1"/>
  <c r="AK540" i="7" s="1"/>
  <c r="AN540" i="7" s="1"/>
  <c r="AK546" i="7"/>
  <c r="AN546" i="7" s="1"/>
  <c r="AF566" i="7"/>
  <c r="AC565" i="7" s="1"/>
  <c r="L565" i="7" s="1"/>
  <c r="BH566" i="7"/>
  <c r="BJ567" i="7"/>
  <c r="BQ567" i="7"/>
  <c r="AR478" i="7"/>
  <c r="AU478" i="7" s="1"/>
  <c r="AM564" i="7"/>
  <c r="AO565" i="7"/>
  <c r="AM151" i="7"/>
  <c r="AR140" i="7"/>
  <c r="M140" i="7"/>
  <c r="AV150" i="7"/>
  <c r="AT149" i="7"/>
  <c r="AM156" i="7"/>
  <c r="BO137" i="7"/>
  <c r="BO157" i="7"/>
  <c r="BO156" i="7" s="1"/>
  <c r="BH156" i="7"/>
  <c r="AK518" i="7"/>
  <c r="BC566" i="7"/>
  <c r="BA565" i="7"/>
  <c r="BI531" i="7"/>
  <c r="AV565" i="7"/>
  <c r="AT564" i="7"/>
  <c r="AR477" i="7"/>
  <c r="AK539" i="7"/>
  <c r="BM21" i="7"/>
  <c r="BP21" i="7" s="1"/>
  <c r="BO20" i="7"/>
  <c r="AF565" i="7"/>
  <c r="AC564" i="7" s="1"/>
  <c r="L564" i="7" s="1"/>
  <c r="N564" i="7" s="1"/>
  <c r="BP158" i="7"/>
  <c r="BM129" i="7"/>
  <c r="BP129" i="7" s="1"/>
  <c r="BO128" i="7"/>
  <c r="AV43" i="7"/>
  <c r="AT42" i="7"/>
  <c r="BM35" i="7"/>
  <c r="BP35" i="7" s="1"/>
  <c r="BO34" i="7"/>
  <c r="AV27" i="7"/>
  <c r="AT26" i="7"/>
  <c r="L25" i="7" s="1"/>
  <c r="N25" i="7" s="1"/>
  <c r="BJ121" i="7"/>
  <c r="BQ121" i="7"/>
  <c r="BH120" i="7"/>
  <c r="BQ15" i="7"/>
  <c r="BJ15" i="7"/>
  <c r="BH14" i="7"/>
  <c r="AV129" i="7"/>
  <c r="AT128" i="7"/>
  <c r="AV15" i="7"/>
  <c r="AT14" i="7"/>
  <c r="BM559" i="7"/>
  <c r="BP559" i="7" s="1"/>
  <c r="BO558" i="7"/>
  <c r="BO146" i="7"/>
  <c r="AO90" i="7"/>
  <c r="AM89" i="7"/>
  <c r="BM49" i="7"/>
  <c r="BP49" i="7" s="1"/>
  <c r="BO48" i="7"/>
  <c r="AO52" i="7"/>
  <c r="AM51" i="7"/>
  <c r="BJ21" i="7"/>
  <c r="BQ21" i="7"/>
  <c r="BH20" i="7"/>
  <c r="BJ49" i="7"/>
  <c r="BQ49" i="7"/>
  <c r="BH48" i="7"/>
  <c r="AO118" i="7"/>
  <c r="AM117" i="7"/>
  <c r="BH140" i="7"/>
  <c r="BH139" i="7" s="1"/>
  <c r="BM42" i="7"/>
  <c r="BP42" i="7" s="1"/>
  <c r="BO41" i="7"/>
  <c r="BJ129" i="7"/>
  <c r="BQ129" i="7"/>
  <c r="BH128" i="7"/>
  <c r="BO525" i="7"/>
  <c r="BQ54" i="7"/>
  <c r="BJ54" i="7"/>
  <c r="AO68" i="7"/>
  <c r="AM67" i="7"/>
  <c r="BJ92" i="7"/>
  <c r="BQ92" i="7"/>
  <c r="BH91" i="7"/>
  <c r="AV34" i="7"/>
  <c r="AT33" i="7"/>
  <c r="L32" i="7" s="1"/>
  <c r="N32" i="7" s="1"/>
  <c r="BO134" i="7"/>
  <c r="BQ26" i="7"/>
  <c r="BJ26" i="7"/>
  <c r="AT134" i="7"/>
  <c r="AV140" i="7"/>
  <c r="AQ139" i="7"/>
  <c r="AT139" i="7" s="1"/>
  <c r="BJ148" i="7"/>
  <c r="BH147" i="7"/>
  <c r="BQ148" i="7"/>
  <c r="BM120" i="7"/>
  <c r="BP120" i="7" s="1"/>
  <c r="BO119" i="7"/>
  <c r="AV21" i="7"/>
  <c r="AT20" i="7"/>
  <c r="BJ134" i="7"/>
  <c r="BQ134" i="7"/>
  <c r="BM68" i="7"/>
  <c r="BP68" i="7" s="1"/>
  <c r="BO67" i="7"/>
  <c r="BQ43" i="7"/>
  <c r="BJ43" i="7"/>
  <c r="BH42" i="7"/>
  <c r="AV49" i="7"/>
  <c r="AT48" i="7"/>
  <c r="BM91" i="7"/>
  <c r="BP91" i="7" s="1"/>
  <c r="BO90" i="7"/>
  <c r="BJ68" i="7"/>
  <c r="BQ68" i="7"/>
  <c r="BH67" i="7"/>
  <c r="BM28" i="7"/>
  <c r="BP28" i="7" s="1"/>
  <c r="BO27" i="7"/>
  <c r="BM13" i="7"/>
  <c r="BP13" i="7" s="1"/>
  <c r="BO12" i="7"/>
  <c r="BM12" i="7" l="1"/>
  <c r="BP12" i="7" s="1"/>
  <c r="BM11" i="7" s="1"/>
  <c r="AG561" i="7"/>
  <c r="AD561" i="7"/>
  <c r="M561" i="7" s="1"/>
  <c r="AG566" i="7"/>
  <c r="AD566" i="7"/>
  <c r="M566" i="7" s="1"/>
  <c r="N566" i="7" s="1"/>
  <c r="BM149" i="7"/>
  <c r="BP149" i="7" s="1"/>
  <c r="BO148" i="7"/>
  <c r="AU477" i="7"/>
  <c r="AN539" i="7"/>
  <c r="BM157" i="7"/>
  <c r="BP157" i="7" s="1"/>
  <c r="BH565" i="7"/>
  <c r="BQ566" i="7"/>
  <c r="BJ566" i="7"/>
  <c r="AM150" i="7"/>
  <c r="AV139" i="7"/>
  <c r="AT138" i="7"/>
  <c r="BQ139" i="7"/>
  <c r="BJ139" i="7"/>
  <c r="BH138" i="7"/>
  <c r="AM155" i="7"/>
  <c r="AO564" i="7"/>
  <c r="AM563" i="7"/>
  <c r="BO145" i="7"/>
  <c r="BO144" i="7" s="1"/>
  <c r="AV149" i="7"/>
  <c r="AT148" i="7"/>
  <c r="BO136" i="7"/>
  <c r="AJ524" i="7"/>
  <c r="AM524" i="7" s="1"/>
  <c r="AH565" i="7"/>
  <c r="AF564" i="7"/>
  <c r="AC563" i="7" s="1"/>
  <c r="L563" i="7" s="1"/>
  <c r="N563" i="7" s="1"/>
  <c r="BP134" i="7"/>
  <c r="BM133" i="7" s="1"/>
  <c r="BI530" i="7"/>
  <c r="BM20" i="7"/>
  <c r="BP20" i="7" s="1"/>
  <c r="BO19" i="7"/>
  <c r="AN538" i="7"/>
  <c r="AU476" i="7"/>
  <c r="AV564" i="7"/>
  <c r="AT563" i="7"/>
  <c r="AK280" i="7"/>
  <c r="BC565" i="7"/>
  <c r="BA564" i="7"/>
  <c r="AM66" i="7"/>
  <c r="AO67" i="7"/>
  <c r="BM41" i="7"/>
  <c r="BP41" i="7" s="1"/>
  <c r="BO40" i="7"/>
  <c r="AO117" i="7"/>
  <c r="AM116" i="7"/>
  <c r="BO536" i="7"/>
  <c r="AV20" i="7"/>
  <c r="AT19" i="7"/>
  <c r="L18" i="7" s="1"/>
  <c r="N18" i="7" s="1"/>
  <c r="AV134" i="7"/>
  <c r="AQ133" i="7"/>
  <c r="BQ91" i="7"/>
  <c r="BJ91" i="7"/>
  <c r="BH90" i="7"/>
  <c r="BO524" i="7"/>
  <c r="BJ14" i="7"/>
  <c r="BQ14" i="7"/>
  <c r="BH13" i="7"/>
  <c r="AT146" i="7"/>
  <c r="L145" i="7" s="1"/>
  <c r="N145" i="7" s="1"/>
  <c r="AV26" i="7"/>
  <c r="AQ25" i="7"/>
  <c r="BQ67" i="7"/>
  <c r="BH66" i="7"/>
  <c r="BJ67" i="7"/>
  <c r="AJ514" i="7"/>
  <c r="AM514" i="7" s="1"/>
  <c r="BJ42" i="7"/>
  <c r="BQ42" i="7"/>
  <c r="BH41" i="7"/>
  <c r="AO89" i="7"/>
  <c r="AM88" i="7"/>
  <c r="BM558" i="7"/>
  <c r="BP558" i="7" s="1"/>
  <c r="BO557" i="7"/>
  <c r="BQ120" i="7"/>
  <c r="BJ120" i="7"/>
  <c r="BH119" i="7"/>
  <c r="BM34" i="7"/>
  <c r="BP34" i="7" s="1"/>
  <c r="BO33" i="7"/>
  <c r="AV48" i="7"/>
  <c r="AT47" i="7"/>
  <c r="L46" i="7" s="1"/>
  <c r="N46" i="7" s="1"/>
  <c r="BM119" i="7"/>
  <c r="BP119" i="7" s="1"/>
  <c r="BO118" i="7"/>
  <c r="AJ261" i="7"/>
  <c r="BJ20" i="7"/>
  <c r="BQ20" i="7"/>
  <c r="BH19" i="7"/>
  <c r="AQ473" i="7"/>
  <c r="BQ48" i="7"/>
  <c r="BJ48" i="7"/>
  <c r="BH47" i="7"/>
  <c r="BP146" i="7"/>
  <c r="AV14" i="7"/>
  <c r="AT13" i="7"/>
  <c r="BO515" i="7"/>
  <c r="BM67" i="7"/>
  <c r="BP67" i="7" s="1"/>
  <c r="BO66" i="7"/>
  <c r="BQ128" i="7"/>
  <c r="BJ128" i="7"/>
  <c r="BH127" i="7"/>
  <c r="BQ140" i="7"/>
  <c r="BJ140" i="7"/>
  <c r="AV128" i="7"/>
  <c r="AT127" i="7"/>
  <c r="BH536" i="7"/>
  <c r="BH535" i="7" s="1"/>
  <c r="AV42" i="7"/>
  <c r="AT41" i="7"/>
  <c r="BM90" i="7"/>
  <c r="BP90" i="7" s="1"/>
  <c r="BO89" i="7"/>
  <c r="BQ147" i="7"/>
  <c r="BJ147" i="7"/>
  <c r="BH146" i="7"/>
  <c r="BH145" i="7" s="1"/>
  <c r="AO51" i="7"/>
  <c r="AM50" i="7"/>
  <c r="BM27" i="7"/>
  <c r="BP27" i="7" s="1"/>
  <c r="BO26" i="7"/>
  <c r="BM48" i="7"/>
  <c r="BP48" i="7" s="1"/>
  <c r="BO47" i="7"/>
  <c r="AV33" i="7"/>
  <c r="AQ32" i="7"/>
  <c r="BM128" i="7"/>
  <c r="BP128" i="7" s="1"/>
  <c r="BO127" i="7"/>
  <c r="BM156" i="7" l="1"/>
  <c r="BP156" i="7" s="1"/>
  <c r="BM155" i="7" s="1"/>
  <c r="BM47" i="7"/>
  <c r="BP47" i="7" s="1"/>
  <c r="BM46" i="7" s="1"/>
  <c r="BM40" i="7"/>
  <c r="BM26" i="7"/>
  <c r="BM33" i="7"/>
  <c r="BP33" i="7" s="1"/>
  <c r="BM32" i="7" s="1"/>
  <c r="BM19" i="7"/>
  <c r="BP19" i="7" s="1"/>
  <c r="BM18" i="7" s="1"/>
  <c r="AD565" i="7"/>
  <c r="M565" i="7" s="1"/>
  <c r="N565" i="7" s="1"/>
  <c r="AH566" i="7"/>
  <c r="AG560" i="7"/>
  <c r="AD560" i="7"/>
  <c r="M560" i="7" s="1"/>
  <c r="BM145" i="7"/>
  <c r="BP145" i="7" s="1"/>
  <c r="BM144" i="7" s="1"/>
  <c r="BP144" i="7" s="1"/>
  <c r="BO147" i="7"/>
  <c r="BM148" i="7"/>
  <c r="BP148" i="7" s="1"/>
  <c r="BH564" i="7"/>
  <c r="BQ565" i="7"/>
  <c r="BJ565" i="7"/>
  <c r="BO135" i="7"/>
  <c r="AT147" i="7"/>
  <c r="AV148" i="7"/>
  <c r="AO563" i="7"/>
  <c r="AM562" i="7"/>
  <c r="AM513" i="7"/>
  <c r="BH534" i="7"/>
  <c r="BQ535" i="7"/>
  <c r="BJ535" i="7"/>
  <c r="BO514" i="7"/>
  <c r="BO513" i="7" s="1"/>
  <c r="AJ154" i="7"/>
  <c r="BJ145" i="7"/>
  <c r="BQ145" i="7"/>
  <c r="BH144" i="7"/>
  <c r="BO535" i="7"/>
  <c r="BO534" i="7" s="1"/>
  <c r="BO143" i="7"/>
  <c r="BJ138" i="7"/>
  <c r="BQ138" i="7"/>
  <c r="BH137" i="7"/>
  <c r="AV138" i="7"/>
  <c r="AT137" i="7"/>
  <c r="AM149" i="7"/>
  <c r="AV563" i="7"/>
  <c r="AT562" i="7"/>
  <c r="BH527" i="7"/>
  <c r="BI529" i="7"/>
  <c r="AH564" i="7"/>
  <c r="AF563" i="7"/>
  <c r="AC562" i="7" s="1"/>
  <c r="L562" i="7" s="1"/>
  <c r="N562" i="7" s="1"/>
  <c r="AU475" i="7"/>
  <c r="AN537" i="7"/>
  <c r="BA563" i="7"/>
  <c r="BC564" i="7"/>
  <c r="AK269" i="7"/>
  <c r="BO527" i="7"/>
  <c r="BJ536" i="7"/>
  <c r="BQ536" i="7"/>
  <c r="BM66" i="7"/>
  <c r="BP66" i="7" s="1"/>
  <c r="BO65" i="7"/>
  <c r="BQ47" i="7"/>
  <c r="BJ47" i="7"/>
  <c r="BJ19" i="7"/>
  <c r="BQ19" i="7"/>
  <c r="AO88" i="7"/>
  <c r="AM87" i="7"/>
  <c r="BJ13" i="7"/>
  <c r="BQ13" i="7"/>
  <c r="BH12" i="7"/>
  <c r="AV19" i="7"/>
  <c r="AQ18" i="7"/>
  <c r="BQ66" i="7"/>
  <c r="BJ66" i="7"/>
  <c r="BH65" i="7"/>
  <c r="BM127" i="7"/>
  <c r="BP127" i="7" s="1"/>
  <c r="BO126" i="7"/>
  <c r="AO116" i="7"/>
  <c r="AM115" i="7"/>
  <c r="BJ146" i="7"/>
  <c r="BQ146" i="7"/>
  <c r="AV127" i="7"/>
  <c r="AT126" i="7"/>
  <c r="AV146" i="7"/>
  <c r="AQ145" i="7"/>
  <c r="AT145" i="7" s="1"/>
  <c r="BP40" i="7"/>
  <c r="BM39" i="7" s="1"/>
  <c r="BO523" i="7"/>
  <c r="AM523" i="7"/>
  <c r="BM89" i="7"/>
  <c r="BP89" i="7" s="1"/>
  <c r="BO88" i="7"/>
  <c r="BQ127" i="7"/>
  <c r="BJ127" i="7"/>
  <c r="BH126" i="7"/>
  <c r="AV13" i="7"/>
  <c r="AT12" i="7"/>
  <c r="L11" i="7" s="1"/>
  <c r="N11" i="7" s="1"/>
  <c r="BQ119" i="7"/>
  <c r="BJ119" i="7"/>
  <c r="BH118" i="7"/>
  <c r="AJ535" i="7"/>
  <c r="AM535" i="7" s="1"/>
  <c r="BQ90" i="7"/>
  <c r="BJ90" i="7"/>
  <c r="BH89" i="7"/>
  <c r="AO66" i="7"/>
  <c r="AM65" i="7"/>
  <c r="BM118" i="7"/>
  <c r="BP118" i="7" s="1"/>
  <c r="BO117" i="7"/>
  <c r="BJ41" i="7"/>
  <c r="BQ41" i="7"/>
  <c r="BH40" i="7"/>
  <c r="AV41" i="7"/>
  <c r="AT40" i="7"/>
  <c r="L39" i="7" s="1"/>
  <c r="N39" i="7" s="1"/>
  <c r="BO556" i="7"/>
  <c r="BM557" i="7"/>
  <c r="BP557" i="7" s="1"/>
  <c r="BP26" i="7"/>
  <c r="BM25" i="7" s="1"/>
  <c r="AO50" i="7"/>
  <c r="AM49" i="7"/>
  <c r="AV47" i="7"/>
  <c r="AQ46" i="7"/>
  <c r="BM147" i="7" l="1"/>
  <c r="BP147" i="7" s="1"/>
  <c r="BM146" i="7" s="1"/>
  <c r="AG559" i="7"/>
  <c r="AD559" i="7"/>
  <c r="M559" i="7" s="1"/>
  <c r="BH563" i="7"/>
  <c r="BQ564" i="7"/>
  <c r="BJ564" i="7"/>
  <c r="AV137" i="7"/>
  <c r="AT136" i="7"/>
  <c r="AM512" i="7"/>
  <c r="AQ146" i="7"/>
  <c r="L146" i="7"/>
  <c r="N146" i="7" s="1"/>
  <c r="AV147" i="7"/>
  <c r="BH533" i="7"/>
  <c r="BJ534" i="7"/>
  <c r="BQ534" i="7"/>
  <c r="BH136" i="7"/>
  <c r="BJ137" i="7"/>
  <c r="BQ137" i="7"/>
  <c r="BH143" i="7"/>
  <c r="BJ144" i="7"/>
  <c r="BQ144" i="7"/>
  <c r="BO526" i="7"/>
  <c r="AK536" i="7"/>
  <c r="BM143" i="7"/>
  <c r="BP143" i="7" s="1"/>
  <c r="BO142" i="7"/>
  <c r="BO533" i="7"/>
  <c r="AT144" i="7"/>
  <c r="AV145" i="7"/>
  <c r="AM148" i="7"/>
  <c r="AM534" i="7"/>
  <c r="BO512" i="7"/>
  <c r="AO562" i="7"/>
  <c r="AM561" i="7"/>
  <c r="AK263" i="7"/>
  <c r="AN536" i="7"/>
  <c r="BH519" i="7"/>
  <c r="AU474" i="7"/>
  <c r="BH526" i="7"/>
  <c r="BO504" i="7"/>
  <c r="AV562" i="7"/>
  <c r="AT561" i="7"/>
  <c r="BI528" i="7"/>
  <c r="AK514" i="7"/>
  <c r="AN514" i="7" s="1"/>
  <c r="BC563" i="7"/>
  <c r="BA562" i="7"/>
  <c r="BO522" i="7"/>
  <c r="BO521" i="7" s="1"/>
  <c r="AH563" i="7"/>
  <c r="AF562" i="7"/>
  <c r="AC561" i="7" s="1"/>
  <c r="L561" i="7" s="1"/>
  <c r="N561" i="7" s="1"/>
  <c r="BJ89" i="7"/>
  <c r="BQ89" i="7"/>
  <c r="BH88" i="7"/>
  <c r="AJ522" i="7"/>
  <c r="AM522" i="7" s="1"/>
  <c r="BJ40" i="7"/>
  <c r="BQ40" i="7"/>
  <c r="BQ12" i="7"/>
  <c r="BJ12" i="7"/>
  <c r="AV40" i="7"/>
  <c r="AQ39" i="7"/>
  <c r="AV12" i="7"/>
  <c r="AQ11" i="7"/>
  <c r="BM126" i="7"/>
  <c r="BP126" i="7" s="1"/>
  <c r="BO125" i="7"/>
  <c r="AJ182" i="7"/>
  <c r="BM65" i="7"/>
  <c r="BP65" i="7" s="1"/>
  <c r="BO64" i="7"/>
  <c r="BM117" i="7"/>
  <c r="BP117" i="7" s="1"/>
  <c r="BO116" i="7"/>
  <c r="BQ126" i="7"/>
  <c r="BH125" i="7"/>
  <c r="BJ126" i="7"/>
  <c r="AO115" i="7"/>
  <c r="AM114" i="7"/>
  <c r="BM88" i="7"/>
  <c r="BP88" i="7" s="1"/>
  <c r="BO87" i="7"/>
  <c r="BJ118" i="7"/>
  <c r="BQ118" i="7"/>
  <c r="BH117" i="7"/>
  <c r="BJ65" i="7"/>
  <c r="BQ65" i="7"/>
  <c r="BH64" i="7"/>
  <c r="BM556" i="7"/>
  <c r="BP556" i="7" s="1"/>
  <c r="BO555" i="7"/>
  <c r="AV126" i="7"/>
  <c r="AT125" i="7"/>
  <c r="AO49" i="7"/>
  <c r="AM48" i="7"/>
  <c r="AO65" i="7"/>
  <c r="AM64" i="7"/>
  <c r="AO87" i="7"/>
  <c r="AM86" i="7"/>
  <c r="BM125" i="7" l="1"/>
  <c r="AG558" i="7"/>
  <c r="AD558" i="7"/>
  <c r="M558" i="7" s="1"/>
  <c r="BQ563" i="7"/>
  <c r="BJ563" i="7"/>
  <c r="BH562" i="7"/>
  <c r="AT143" i="7"/>
  <c r="AV144" i="7"/>
  <c r="BH532" i="7"/>
  <c r="BJ533" i="7"/>
  <c r="BQ533" i="7"/>
  <c r="BO511" i="7"/>
  <c r="BJ143" i="7"/>
  <c r="BH142" i="7"/>
  <c r="BQ143" i="7"/>
  <c r="BO503" i="7"/>
  <c r="BO502" i="7" s="1"/>
  <c r="AV136" i="7"/>
  <c r="AT135" i="7"/>
  <c r="BQ136" i="7"/>
  <c r="BJ136" i="7"/>
  <c r="BH135" i="7"/>
  <c r="AM147" i="7"/>
  <c r="AM533" i="7"/>
  <c r="BO532" i="7"/>
  <c r="BM142" i="7"/>
  <c r="BP142" i="7" s="1"/>
  <c r="BO141" i="7"/>
  <c r="AM511" i="7"/>
  <c r="AN513" i="7"/>
  <c r="AO514" i="7"/>
  <c r="AO561" i="7"/>
  <c r="AM560" i="7"/>
  <c r="AR473" i="7"/>
  <c r="AU473" i="7" s="1"/>
  <c r="AV561" i="7"/>
  <c r="AT560" i="7"/>
  <c r="BH504" i="7"/>
  <c r="BH503" i="7" s="1"/>
  <c r="BH518" i="7"/>
  <c r="BO467" i="7"/>
  <c r="BC562" i="7"/>
  <c r="BA561" i="7"/>
  <c r="AF561" i="7"/>
  <c r="AC560" i="7" s="1"/>
  <c r="L560" i="7" s="1"/>
  <c r="N560" i="7" s="1"/>
  <c r="AH562" i="7"/>
  <c r="BP125" i="7"/>
  <c r="BM124" i="7" s="1"/>
  <c r="BH525" i="7"/>
  <c r="BH524" i="7" s="1"/>
  <c r="BI527" i="7"/>
  <c r="BI526" i="7" s="1"/>
  <c r="BI525" i="7" s="1"/>
  <c r="BI524" i="7" s="1"/>
  <c r="BI523" i="7" s="1"/>
  <c r="BI522" i="7" s="1"/>
  <c r="BI521" i="7" s="1"/>
  <c r="BI520" i="7" s="1"/>
  <c r="BI519" i="7" s="1"/>
  <c r="BI518" i="7" s="1"/>
  <c r="BI517" i="7" s="1"/>
  <c r="BI516" i="7" s="1"/>
  <c r="BI515" i="7" s="1"/>
  <c r="BI514" i="7" s="1"/>
  <c r="BI513" i="7" s="1"/>
  <c r="BI512" i="7" s="1"/>
  <c r="BI511" i="7" s="1"/>
  <c r="BI510" i="7" s="1"/>
  <c r="BI509" i="7" s="1"/>
  <c r="BI508" i="7" s="1"/>
  <c r="BI507" i="7" s="1"/>
  <c r="BI506" i="7" s="1"/>
  <c r="BI505" i="7" s="1"/>
  <c r="BI504" i="7" s="1"/>
  <c r="BI503" i="7" s="1"/>
  <c r="BI502" i="7" s="1"/>
  <c r="BI501" i="7" s="1"/>
  <c r="BI500" i="7" s="1"/>
  <c r="BI499" i="7" s="1"/>
  <c r="BI498" i="7" s="1"/>
  <c r="BI497" i="7" s="1"/>
  <c r="BI496" i="7" s="1"/>
  <c r="BI495" i="7" s="1"/>
  <c r="BI494" i="7" s="1"/>
  <c r="BI493" i="7" s="1"/>
  <c r="BI492" i="7" s="1"/>
  <c r="BI491" i="7" s="1"/>
  <c r="BI490" i="7" s="1"/>
  <c r="BI489" i="7" s="1"/>
  <c r="BI488" i="7" s="1"/>
  <c r="BI487" i="7" s="1"/>
  <c r="BI486" i="7" s="1"/>
  <c r="BI485" i="7" s="1"/>
  <c r="BI484" i="7" s="1"/>
  <c r="BI483" i="7" s="1"/>
  <c r="BI482" i="7" s="1"/>
  <c r="BI481" i="7" s="1"/>
  <c r="BI480" i="7" s="1"/>
  <c r="BI479" i="7" s="1"/>
  <c r="BI478" i="7" s="1"/>
  <c r="BI477" i="7" s="1"/>
  <c r="BI476" i="7" s="1"/>
  <c r="BI475" i="7" s="1"/>
  <c r="BI474" i="7" s="1"/>
  <c r="BI473" i="7" s="1"/>
  <c r="BI472" i="7" s="1"/>
  <c r="BI471" i="7" s="1"/>
  <c r="BI470" i="7" s="1"/>
  <c r="BI469" i="7" s="1"/>
  <c r="BI468" i="7" s="1"/>
  <c r="BI467" i="7" s="1"/>
  <c r="BI466" i="7" s="1"/>
  <c r="BI465" i="7" s="1"/>
  <c r="BI464" i="7" s="1"/>
  <c r="BI463" i="7" s="1"/>
  <c r="BI462" i="7" s="1"/>
  <c r="BI461" i="7" s="1"/>
  <c r="BI460" i="7" s="1"/>
  <c r="BI459" i="7" s="1"/>
  <c r="BI458" i="7" s="1"/>
  <c r="BI457" i="7" s="1"/>
  <c r="BI456" i="7" s="1"/>
  <c r="BI455" i="7" s="1"/>
  <c r="BI454" i="7" s="1"/>
  <c r="BI453" i="7" s="1"/>
  <c r="BI452" i="7" s="1"/>
  <c r="BI451" i="7" s="1"/>
  <c r="BI450" i="7" s="1"/>
  <c r="BI449" i="7" s="1"/>
  <c r="BI448" i="7" s="1"/>
  <c r="BI447" i="7" s="1"/>
  <c r="BI446" i="7" s="1"/>
  <c r="BI445" i="7" s="1"/>
  <c r="BI444" i="7" s="1"/>
  <c r="BI443" i="7" s="1"/>
  <c r="BI442" i="7" s="1"/>
  <c r="BI441" i="7" s="1"/>
  <c r="BI440" i="7" s="1"/>
  <c r="BI439" i="7" s="1"/>
  <c r="BI438" i="7" s="1"/>
  <c r="BI437" i="7" s="1"/>
  <c r="BI436" i="7" s="1"/>
  <c r="BI435" i="7" s="1"/>
  <c r="BI434" i="7" s="1"/>
  <c r="BI433" i="7" s="1"/>
  <c r="BI432" i="7" s="1"/>
  <c r="BI431" i="7" s="1"/>
  <c r="BI430" i="7" s="1"/>
  <c r="BI429" i="7" s="1"/>
  <c r="BI428" i="7" s="1"/>
  <c r="BI427" i="7" s="1"/>
  <c r="BI426" i="7" s="1"/>
  <c r="BI425" i="7" s="1"/>
  <c r="BI424" i="7" s="1"/>
  <c r="BI423" i="7" s="1"/>
  <c r="BI422" i="7" s="1"/>
  <c r="BI421" i="7" s="1"/>
  <c r="BI420" i="7" s="1"/>
  <c r="BI419" i="7" s="1"/>
  <c r="BI418" i="7" s="1"/>
  <c r="BI417" i="7" s="1"/>
  <c r="BI416" i="7" s="1"/>
  <c r="BI415" i="7" s="1"/>
  <c r="BI414" i="7" s="1"/>
  <c r="BI413" i="7" s="1"/>
  <c r="BI412" i="7" s="1"/>
  <c r="BI411" i="7" s="1"/>
  <c r="BI410" i="7" s="1"/>
  <c r="BI409" i="7" s="1"/>
  <c r="BI408" i="7" s="1"/>
  <c r="BI407" i="7" s="1"/>
  <c r="BI406" i="7" s="1"/>
  <c r="BI405" i="7" s="1"/>
  <c r="BI404" i="7" s="1"/>
  <c r="BI403" i="7" s="1"/>
  <c r="BI402" i="7" s="1"/>
  <c r="BI401" i="7" s="1"/>
  <c r="BI400" i="7" s="1"/>
  <c r="BI399" i="7" s="1"/>
  <c r="BI398" i="7" s="1"/>
  <c r="BI397" i="7" s="1"/>
  <c r="BI396" i="7" s="1"/>
  <c r="BI395" i="7" s="1"/>
  <c r="BI394" i="7" s="1"/>
  <c r="BI393" i="7" s="1"/>
  <c r="BI392" i="7" s="1"/>
  <c r="BI391" i="7" s="1"/>
  <c r="BI390" i="7" s="1"/>
  <c r="BI389" i="7" s="1"/>
  <c r="BI388" i="7" s="1"/>
  <c r="BI387" i="7" s="1"/>
  <c r="BI386" i="7" s="1"/>
  <c r="BI385" i="7" s="1"/>
  <c r="BI384" i="7" s="1"/>
  <c r="BI383" i="7" s="1"/>
  <c r="BI382" i="7" s="1"/>
  <c r="BI381" i="7" s="1"/>
  <c r="BI380" i="7" s="1"/>
  <c r="BI379" i="7" s="1"/>
  <c r="BI378" i="7" s="1"/>
  <c r="BI377" i="7" s="1"/>
  <c r="BI376" i="7" s="1"/>
  <c r="BI375" i="7" s="1"/>
  <c r="BI374" i="7" s="1"/>
  <c r="BI373" i="7" s="1"/>
  <c r="BI372" i="7" s="1"/>
  <c r="BI371" i="7" s="1"/>
  <c r="BI370" i="7" s="1"/>
  <c r="BI369" i="7" s="1"/>
  <c r="BI368" i="7" s="1"/>
  <c r="BI367" i="7" s="1"/>
  <c r="BI366" i="7" s="1"/>
  <c r="BI365" i="7" s="1"/>
  <c r="BI364" i="7" s="1"/>
  <c r="BI363" i="7" s="1"/>
  <c r="BI362" i="7" s="1"/>
  <c r="BI361" i="7" s="1"/>
  <c r="BI360" i="7" s="1"/>
  <c r="BI359" i="7" s="1"/>
  <c r="BI358" i="7" s="1"/>
  <c r="BI357" i="7" s="1"/>
  <c r="BI356" i="7" s="1"/>
  <c r="BI355" i="7" s="1"/>
  <c r="BI354" i="7" s="1"/>
  <c r="BI353" i="7" s="1"/>
  <c r="BI352" i="7" s="1"/>
  <c r="BI351" i="7" s="1"/>
  <c r="BI350" i="7" s="1"/>
  <c r="BI349" i="7" s="1"/>
  <c r="BI348" i="7" s="1"/>
  <c r="BI347" i="7" s="1"/>
  <c r="BI346" i="7" s="1"/>
  <c r="BI345" i="7" s="1"/>
  <c r="BI344" i="7" s="1"/>
  <c r="BI343" i="7" s="1"/>
  <c r="BI342" i="7" s="1"/>
  <c r="BI341" i="7" s="1"/>
  <c r="BI340" i="7" s="1"/>
  <c r="BI339" i="7" s="1"/>
  <c r="BI338" i="7" s="1"/>
  <c r="BI337" i="7" s="1"/>
  <c r="BI336" i="7" s="1"/>
  <c r="BI335" i="7" s="1"/>
  <c r="BI334" i="7" s="1"/>
  <c r="BI333" i="7" s="1"/>
  <c r="BI332" i="7" s="1"/>
  <c r="BI331" i="7" s="1"/>
  <c r="BI330" i="7" s="1"/>
  <c r="BI329" i="7" s="1"/>
  <c r="BI328" i="7" s="1"/>
  <c r="BI327" i="7" s="1"/>
  <c r="BI326" i="7" s="1"/>
  <c r="BI325" i="7" s="1"/>
  <c r="BI324" i="7" s="1"/>
  <c r="BI323" i="7" s="1"/>
  <c r="BI322" i="7" s="1"/>
  <c r="BI321" i="7" s="1"/>
  <c r="BI320" i="7" s="1"/>
  <c r="BI319" i="7" s="1"/>
  <c r="BI318" i="7" s="1"/>
  <c r="BI317" i="7" s="1"/>
  <c r="BI316" i="7" s="1"/>
  <c r="BI315" i="7" s="1"/>
  <c r="BI314" i="7" s="1"/>
  <c r="BI313" i="7" s="1"/>
  <c r="BI312" i="7" s="1"/>
  <c r="BI311" i="7" s="1"/>
  <c r="BI310" i="7" s="1"/>
  <c r="BI309" i="7" s="1"/>
  <c r="BI308" i="7" s="1"/>
  <c r="BI307" i="7" s="1"/>
  <c r="BI306" i="7" s="1"/>
  <c r="BI305" i="7" s="1"/>
  <c r="BI304" i="7" s="1"/>
  <c r="BI303" i="7" s="1"/>
  <c r="BI302" i="7" s="1"/>
  <c r="BI301" i="7" s="1"/>
  <c r="BI300" i="7" s="1"/>
  <c r="BI299" i="7" s="1"/>
  <c r="BI298" i="7" s="1"/>
  <c r="BI297" i="7" s="1"/>
  <c r="BI296" i="7" s="1"/>
  <c r="BI295" i="7" s="1"/>
  <c r="BI294" i="7" s="1"/>
  <c r="BI293" i="7" s="1"/>
  <c r="BI292" i="7" s="1"/>
  <c r="BI291" i="7" s="1"/>
  <c r="BI290" i="7" s="1"/>
  <c r="BI289" i="7" s="1"/>
  <c r="BI288" i="7" s="1"/>
  <c r="BI287" i="7" s="1"/>
  <c r="BI286" i="7" s="1"/>
  <c r="BI285" i="7" s="1"/>
  <c r="BI284" i="7" s="1"/>
  <c r="BI283" i="7" s="1"/>
  <c r="BI282" i="7" s="1"/>
  <c r="BI281" i="7" s="1"/>
  <c r="BI280" i="7" s="1"/>
  <c r="BI279" i="7" s="1"/>
  <c r="BI278" i="7" s="1"/>
  <c r="BI277" i="7" s="1"/>
  <c r="BI276" i="7" s="1"/>
  <c r="BI275" i="7" s="1"/>
  <c r="BI274" i="7" s="1"/>
  <c r="BI273" i="7" s="1"/>
  <c r="BI272" i="7" s="1"/>
  <c r="BI271" i="7" s="1"/>
  <c r="BI270" i="7" s="1"/>
  <c r="BI269" i="7" s="1"/>
  <c r="BI268" i="7" s="1"/>
  <c r="BI267" i="7" s="1"/>
  <c r="BI266" i="7" s="1"/>
  <c r="BI265" i="7" s="1"/>
  <c r="BI264" i="7" s="1"/>
  <c r="BI263" i="7" s="1"/>
  <c r="BI262" i="7" s="1"/>
  <c r="BI261" i="7" s="1"/>
  <c r="BI260" i="7" s="1"/>
  <c r="BI259" i="7" s="1"/>
  <c r="BI258" i="7" s="1"/>
  <c r="BI257" i="7" s="1"/>
  <c r="BI256" i="7" s="1"/>
  <c r="BI255" i="7" s="1"/>
  <c r="BI254" i="7" s="1"/>
  <c r="BI253" i="7" s="1"/>
  <c r="BI252" i="7" s="1"/>
  <c r="BI251" i="7" s="1"/>
  <c r="BI250" i="7" s="1"/>
  <c r="BI249" i="7" s="1"/>
  <c r="BI248" i="7" s="1"/>
  <c r="BI247" i="7" s="1"/>
  <c r="BI246" i="7" s="1"/>
  <c r="BI245" i="7" s="1"/>
  <c r="BI244" i="7" s="1"/>
  <c r="BI243" i="7" s="1"/>
  <c r="BI242" i="7" s="1"/>
  <c r="BI241" i="7" s="1"/>
  <c r="BI240" i="7" s="1"/>
  <c r="BI239" i="7" s="1"/>
  <c r="BI238" i="7" s="1"/>
  <c r="BI237" i="7" s="1"/>
  <c r="BI236" i="7" s="1"/>
  <c r="BI235" i="7" s="1"/>
  <c r="BI234" i="7" s="1"/>
  <c r="BI233" i="7" s="1"/>
  <c r="BI232" i="7" s="1"/>
  <c r="BI231" i="7" s="1"/>
  <c r="BI230" i="7" s="1"/>
  <c r="BI229" i="7" s="1"/>
  <c r="BI228" i="7" s="1"/>
  <c r="BI227" i="7" s="1"/>
  <c r="BI226" i="7" s="1"/>
  <c r="BI225" i="7" s="1"/>
  <c r="BI224" i="7" s="1"/>
  <c r="BI223" i="7" s="1"/>
  <c r="BI222" i="7" s="1"/>
  <c r="BI221" i="7" s="1"/>
  <c r="BI220" i="7" s="1"/>
  <c r="BI219" i="7" s="1"/>
  <c r="BI218" i="7" s="1"/>
  <c r="BI217" i="7" s="1"/>
  <c r="BI216" i="7" s="1"/>
  <c r="BI215" i="7" s="1"/>
  <c r="BI214" i="7" s="1"/>
  <c r="BI213" i="7" s="1"/>
  <c r="BI212" i="7" s="1"/>
  <c r="BI211" i="7" s="1"/>
  <c r="BI210" i="7" s="1"/>
  <c r="BI209" i="7" s="1"/>
  <c r="BI208" i="7" s="1"/>
  <c r="BI207" i="7" s="1"/>
  <c r="BI206" i="7" s="1"/>
  <c r="BI205" i="7" s="1"/>
  <c r="BI204" i="7" s="1"/>
  <c r="BI203" i="7" s="1"/>
  <c r="BI202" i="7" s="1"/>
  <c r="BI201" i="7" s="1"/>
  <c r="BI200" i="7" s="1"/>
  <c r="BI199" i="7" s="1"/>
  <c r="BI198" i="7" s="1"/>
  <c r="BI197" i="7" s="1"/>
  <c r="BI196" i="7" s="1"/>
  <c r="BI195" i="7" s="1"/>
  <c r="BI194" i="7" s="1"/>
  <c r="BI193" i="7" s="1"/>
  <c r="BI192" i="7" s="1"/>
  <c r="BI191" i="7" s="1"/>
  <c r="BI190" i="7" s="1"/>
  <c r="BI189" i="7" s="1"/>
  <c r="BI188" i="7" s="1"/>
  <c r="BI187" i="7" s="1"/>
  <c r="BI186" i="7" s="1"/>
  <c r="BI185" i="7" s="1"/>
  <c r="BI184" i="7" s="1"/>
  <c r="BI183" i="7" s="1"/>
  <c r="BI182" i="7" s="1"/>
  <c r="BI181" i="7" s="1"/>
  <c r="BI180" i="7" s="1"/>
  <c r="BI179" i="7" s="1"/>
  <c r="BI178" i="7" s="1"/>
  <c r="BI177" i="7" s="1"/>
  <c r="BI176" i="7" s="1"/>
  <c r="BI175" i="7" s="1"/>
  <c r="BI174" i="7" s="1"/>
  <c r="BI173" i="7" s="1"/>
  <c r="BI172" i="7" s="1"/>
  <c r="BI171" i="7" s="1"/>
  <c r="BI170" i="7" s="1"/>
  <c r="BI169" i="7" s="1"/>
  <c r="BI168" i="7" s="1"/>
  <c r="BI167" i="7" s="1"/>
  <c r="BI166" i="7" s="1"/>
  <c r="BI165" i="7" s="1"/>
  <c r="BI164" i="7" s="1"/>
  <c r="BI163" i="7" s="1"/>
  <c r="BI162" i="7" s="1"/>
  <c r="BI161" i="7" s="1"/>
  <c r="BI160" i="7" s="1"/>
  <c r="BI159" i="7" s="1"/>
  <c r="BI158" i="7" s="1"/>
  <c r="AJ526" i="7"/>
  <c r="AM526" i="7" s="1"/>
  <c r="AM521" i="7"/>
  <c r="BO520" i="7"/>
  <c r="AK535" i="7"/>
  <c r="AN535" i="7" s="1"/>
  <c r="AV125" i="7"/>
  <c r="AT124" i="7"/>
  <c r="BM116" i="7"/>
  <c r="BP116" i="7" s="1"/>
  <c r="BO115" i="7"/>
  <c r="AO86" i="7"/>
  <c r="AM85" i="7"/>
  <c r="BM555" i="7"/>
  <c r="BP555" i="7" s="1"/>
  <c r="BO554" i="7"/>
  <c r="BJ117" i="7"/>
  <c r="BQ117" i="7"/>
  <c r="BH116" i="7"/>
  <c r="AO114" i="7"/>
  <c r="AM113" i="7"/>
  <c r="BM87" i="7"/>
  <c r="BP87" i="7" s="1"/>
  <c r="BO86" i="7"/>
  <c r="AO64" i="7"/>
  <c r="AM63" i="7"/>
  <c r="BJ64" i="7"/>
  <c r="BQ64" i="7"/>
  <c r="BH63" i="7"/>
  <c r="BJ88" i="7"/>
  <c r="BQ88" i="7"/>
  <c r="BH87" i="7"/>
  <c r="BJ125" i="7"/>
  <c r="BQ125" i="7"/>
  <c r="AO48" i="7"/>
  <c r="AM47" i="7"/>
  <c r="BM64" i="7"/>
  <c r="BP64" i="7" s="1"/>
  <c r="BO63" i="7"/>
  <c r="AA9" i="7"/>
  <c r="AS9" i="7" s="1"/>
  <c r="U3" i="17"/>
  <c r="V3" i="17"/>
  <c r="V2" i="17"/>
  <c r="U2" i="17"/>
  <c r="O3" i="17"/>
  <c r="O2" i="17"/>
  <c r="BM141" i="7" l="1"/>
  <c r="BP141" i="7" s="1"/>
  <c r="BM140" i="7" s="1"/>
  <c r="BP140" i="7" s="1"/>
  <c r="BM139" i="7" s="1"/>
  <c r="BP139" i="7" s="1"/>
  <c r="AG557" i="7"/>
  <c r="AD557" i="7"/>
  <c r="M557" i="7" s="1"/>
  <c r="BO501" i="7"/>
  <c r="BQ503" i="7"/>
  <c r="BJ503" i="7"/>
  <c r="BJ526" i="7"/>
  <c r="BH502" i="7"/>
  <c r="BQ502" i="7" s="1"/>
  <c r="BJ519" i="7"/>
  <c r="BQ519" i="7"/>
  <c r="BQ562" i="7"/>
  <c r="BJ562" i="7"/>
  <c r="BH561" i="7"/>
  <c r="BQ526" i="7"/>
  <c r="BQ135" i="7"/>
  <c r="BJ135" i="7"/>
  <c r="AM559" i="7"/>
  <c r="AO560" i="7"/>
  <c r="BO531" i="7"/>
  <c r="AJ525" i="7"/>
  <c r="AM525" i="7" s="1"/>
  <c r="BH531" i="7"/>
  <c r="BQ532" i="7"/>
  <c r="BJ532" i="7"/>
  <c r="AN512" i="7"/>
  <c r="AO513" i="7"/>
  <c r="BJ524" i="7"/>
  <c r="BQ524" i="7"/>
  <c r="BH523" i="7"/>
  <c r="BO510" i="7"/>
  <c r="AV143" i="7"/>
  <c r="AT142" i="7"/>
  <c r="AM532" i="7"/>
  <c r="AM146" i="7"/>
  <c r="AQ134" i="7"/>
  <c r="L134" i="7"/>
  <c r="N134" i="7" s="1"/>
  <c r="AV135" i="7"/>
  <c r="BO466" i="7"/>
  <c r="BO465" i="7" s="1"/>
  <c r="BQ142" i="7"/>
  <c r="BJ142" i="7"/>
  <c r="BH141" i="7"/>
  <c r="AN534" i="7"/>
  <c r="AO535" i="7"/>
  <c r="AM510" i="7"/>
  <c r="BI157" i="7"/>
  <c r="BJ158" i="7"/>
  <c r="BQ158" i="7"/>
  <c r="BJ525" i="7"/>
  <c r="BQ525" i="7"/>
  <c r="BO519" i="7"/>
  <c r="AF560" i="7"/>
  <c r="AC559" i="7" s="1"/>
  <c r="L559" i="7" s="1"/>
  <c r="N559" i="7" s="1"/>
  <c r="AH561" i="7"/>
  <c r="BC561" i="7"/>
  <c r="BA560" i="7"/>
  <c r="BQ518" i="7"/>
  <c r="BH517" i="7"/>
  <c r="BJ518" i="7"/>
  <c r="AM520" i="7"/>
  <c r="BJ504" i="7"/>
  <c r="BQ504" i="7"/>
  <c r="AK261" i="7"/>
  <c r="BQ527" i="7"/>
  <c r="BJ527" i="7"/>
  <c r="AT559" i="7"/>
  <c r="AV560" i="7"/>
  <c r="AU472" i="7"/>
  <c r="BM115" i="7"/>
  <c r="BP115" i="7" s="1"/>
  <c r="BO114" i="7"/>
  <c r="AO113" i="7"/>
  <c r="AM112" i="7"/>
  <c r="AO85" i="7"/>
  <c r="AM84" i="7"/>
  <c r="BQ63" i="7"/>
  <c r="BH62" i="7"/>
  <c r="BJ63" i="7"/>
  <c r="BO500" i="7"/>
  <c r="BJ116" i="7"/>
  <c r="BQ116" i="7"/>
  <c r="BH115" i="7"/>
  <c r="AO47" i="7"/>
  <c r="AM46" i="7"/>
  <c r="BJ87" i="7"/>
  <c r="BQ87" i="7"/>
  <c r="BH86" i="7"/>
  <c r="AQ462" i="7"/>
  <c r="AO63" i="7"/>
  <c r="AM62" i="7"/>
  <c r="BM86" i="7"/>
  <c r="BP86" i="7" s="1"/>
  <c r="BO85" i="7"/>
  <c r="BM554" i="7"/>
  <c r="BP554" i="7" s="1"/>
  <c r="BO553" i="7"/>
  <c r="BH194" i="7"/>
  <c r="AV124" i="7"/>
  <c r="AT123" i="7"/>
  <c r="BO62" i="7"/>
  <c r="BM63" i="7"/>
  <c r="BP63" i="7" s="1"/>
  <c r="BM138" i="7" l="1"/>
  <c r="BP138" i="7" s="1"/>
  <c r="AG556" i="7"/>
  <c r="AD556" i="7"/>
  <c r="M556" i="7" s="1"/>
  <c r="BH501" i="7"/>
  <c r="BJ502" i="7"/>
  <c r="BJ561" i="7"/>
  <c r="BQ561" i="7"/>
  <c r="BH560" i="7"/>
  <c r="BQ157" i="7"/>
  <c r="BI156" i="7"/>
  <c r="BJ157" i="7"/>
  <c r="BO509" i="7"/>
  <c r="AO559" i="7"/>
  <c r="AM558" i="7"/>
  <c r="AN533" i="7"/>
  <c r="AO534" i="7"/>
  <c r="AM145" i="7"/>
  <c r="BO464" i="7"/>
  <c r="AJ519" i="7"/>
  <c r="AM531" i="7"/>
  <c r="BO518" i="7"/>
  <c r="BO517" i="7" s="1"/>
  <c r="BH530" i="7"/>
  <c r="BJ531" i="7"/>
  <c r="BQ531" i="7"/>
  <c r="BJ141" i="7"/>
  <c r="BQ141" i="7"/>
  <c r="BH522" i="7"/>
  <c r="BQ523" i="7"/>
  <c r="BJ523" i="7"/>
  <c r="BO530" i="7"/>
  <c r="AV142" i="7"/>
  <c r="AT141" i="7"/>
  <c r="AM509" i="7"/>
  <c r="AN511" i="7"/>
  <c r="AO512" i="7"/>
  <c r="AH560" i="7"/>
  <c r="AF559" i="7"/>
  <c r="AC558" i="7" s="1"/>
  <c r="L558" i="7" s="1"/>
  <c r="N558" i="7" s="1"/>
  <c r="BO499" i="7"/>
  <c r="BO498" i="7" s="1"/>
  <c r="AM519" i="7"/>
  <c r="AV559" i="7"/>
  <c r="AT558" i="7"/>
  <c r="BQ517" i="7"/>
  <c r="BH516" i="7"/>
  <c r="BJ517" i="7"/>
  <c r="AU471" i="7"/>
  <c r="BH467" i="7"/>
  <c r="BH466" i="7" s="1"/>
  <c r="BA559" i="7"/>
  <c r="BC560" i="7"/>
  <c r="BM85" i="7"/>
  <c r="BP85" i="7" s="1"/>
  <c r="BO84" i="7"/>
  <c r="AO84" i="7"/>
  <c r="AM83" i="7"/>
  <c r="BQ194" i="7"/>
  <c r="BJ194" i="7"/>
  <c r="BH193" i="7"/>
  <c r="AO112" i="7"/>
  <c r="AM111" i="7"/>
  <c r="BQ115" i="7"/>
  <c r="BJ115" i="7"/>
  <c r="BH114" i="7"/>
  <c r="AO62" i="7"/>
  <c r="AM61" i="7"/>
  <c r="AV123" i="7"/>
  <c r="AT122" i="7"/>
  <c r="BQ501" i="7"/>
  <c r="BJ501" i="7"/>
  <c r="BH500" i="7"/>
  <c r="BH499" i="7" s="1"/>
  <c r="BM114" i="7"/>
  <c r="BP114" i="7" s="1"/>
  <c r="BO113" i="7"/>
  <c r="AO46" i="7"/>
  <c r="AM45" i="7"/>
  <c r="BM62" i="7"/>
  <c r="BP62" i="7" s="1"/>
  <c r="BO61" i="7"/>
  <c r="BM553" i="7"/>
  <c r="BP553" i="7" s="1"/>
  <c r="BO552" i="7"/>
  <c r="BQ62" i="7"/>
  <c r="BJ62" i="7"/>
  <c r="BH61" i="7"/>
  <c r="BQ86" i="7"/>
  <c r="BJ86" i="7"/>
  <c r="BH85" i="7"/>
  <c r="BM137" i="7" l="1"/>
  <c r="BP137" i="7" s="1"/>
  <c r="AG555" i="7"/>
  <c r="AD555" i="7"/>
  <c r="M555" i="7" s="1"/>
  <c r="BQ560" i="7"/>
  <c r="BJ560" i="7"/>
  <c r="BH559" i="7"/>
  <c r="AM508" i="7"/>
  <c r="BH529" i="7"/>
  <c r="BJ530" i="7"/>
  <c r="BQ530" i="7"/>
  <c r="BO508" i="7"/>
  <c r="BO529" i="7"/>
  <c r="BJ156" i="7"/>
  <c r="BQ156" i="7"/>
  <c r="BQ466" i="7"/>
  <c r="BJ466" i="7"/>
  <c r="BH465" i="7"/>
  <c r="BQ522" i="7"/>
  <c r="BJ522" i="7"/>
  <c r="BH521" i="7"/>
  <c r="AQ140" i="7"/>
  <c r="L140" i="7"/>
  <c r="N140" i="7" s="1"/>
  <c r="AV141" i="7"/>
  <c r="BO463" i="7"/>
  <c r="AO558" i="7"/>
  <c r="AM557" i="7"/>
  <c r="AM144" i="7"/>
  <c r="BO516" i="7"/>
  <c r="AM530" i="7"/>
  <c r="AK510" i="7"/>
  <c r="AN510" i="7" s="1"/>
  <c r="AO511" i="7"/>
  <c r="AN532" i="7"/>
  <c r="AO533" i="7"/>
  <c r="BJ516" i="7"/>
  <c r="BQ516" i="7"/>
  <c r="BH515" i="7"/>
  <c r="BH514" i="7" s="1"/>
  <c r="BH498" i="7"/>
  <c r="BJ499" i="7"/>
  <c r="BQ499" i="7"/>
  <c r="AV558" i="7"/>
  <c r="AT557" i="7"/>
  <c r="AJ518" i="7"/>
  <c r="AM518" i="7" s="1"/>
  <c r="AQ466" i="7"/>
  <c r="AT466" i="7" s="1"/>
  <c r="AT465" i="7" s="1"/>
  <c r="AT464" i="7" s="1"/>
  <c r="AT463" i="7" s="1"/>
  <c r="AT462" i="7" s="1"/>
  <c r="AT461" i="7" s="1"/>
  <c r="AT460" i="7" s="1"/>
  <c r="AU470" i="7"/>
  <c r="AH559" i="7"/>
  <c r="AF558" i="7"/>
  <c r="AC557" i="7" s="1"/>
  <c r="L557" i="7" s="1"/>
  <c r="N557" i="7" s="1"/>
  <c r="BJ467" i="7"/>
  <c r="BQ467" i="7"/>
  <c r="BO497" i="7"/>
  <c r="BC559" i="7"/>
  <c r="BA558" i="7"/>
  <c r="BM113" i="7"/>
  <c r="BP113" i="7" s="1"/>
  <c r="BO112" i="7"/>
  <c r="AO61" i="7"/>
  <c r="AM60" i="7"/>
  <c r="AO45" i="7"/>
  <c r="AM44" i="7"/>
  <c r="BM61" i="7"/>
  <c r="BP61" i="7" s="1"/>
  <c r="BO60" i="7"/>
  <c r="BQ85" i="7"/>
  <c r="BJ85" i="7"/>
  <c r="BH84" i="7"/>
  <c r="AO83" i="7"/>
  <c r="AM82" i="7"/>
  <c r="BJ500" i="7"/>
  <c r="BQ500" i="7"/>
  <c r="BJ193" i="7"/>
  <c r="BQ193" i="7"/>
  <c r="BH192" i="7"/>
  <c r="BH191" i="7" s="1"/>
  <c r="BM84" i="7"/>
  <c r="BP84" i="7" s="1"/>
  <c r="BO83" i="7"/>
  <c r="BM552" i="7"/>
  <c r="BP552" i="7" s="1"/>
  <c r="BO551" i="7"/>
  <c r="BQ114" i="7"/>
  <c r="BJ114" i="7"/>
  <c r="BH113" i="7"/>
  <c r="AO111" i="7"/>
  <c r="AM110" i="7"/>
  <c r="BJ61" i="7"/>
  <c r="BQ61" i="7"/>
  <c r="BH60" i="7"/>
  <c r="AJ267" i="7"/>
  <c r="AV122" i="7"/>
  <c r="AT121" i="7"/>
  <c r="BN9" i="7"/>
  <c r="BL9" i="7" s="1"/>
  <c r="X9" i="7"/>
  <c r="BM136" i="7" l="1"/>
  <c r="BP136" i="7" s="1"/>
  <c r="AG554" i="7"/>
  <c r="AD554" i="7"/>
  <c r="M554" i="7" s="1"/>
  <c r="BQ559" i="7"/>
  <c r="BJ559" i="7"/>
  <c r="BH558" i="7"/>
  <c r="AN509" i="7"/>
  <c r="AO510" i="7"/>
  <c r="BO462" i="7"/>
  <c r="BO461" i="7" s="1"/>
  <c r="BJ514" i="7"/>
  <c r="BQ514" i="7"/>
  <c r="BH513" i="7"/>
  <c r="BQ465" i="7"/>
  <c r="BJ465" i="7"/>
  <c r="BH464" i="7"/>
  <c r="BO507" i="7"/>
  <c r="BH528" i="7"/>
  <c r="BJ529" i="7"/>
  <c r="BQ529" i="7"/>
  <c r="AK531" i="7"/>
  <c r="AN531" i="7" s="1"/>
  <c r="AO532" i="7"/>
  <c r="BO528" i="7"/>
  <c r="AM517" i="7"/>
  <c r="AM143" i="7"/>
  <c r="AM529" i="7"/>
  <c r="AO557" i="7"/>
  <c r="AM556" i="7"/>
  <c r="BH520" i="7"/>
  <c r="BQ521" i="7"/>
  <c r="BJ521" i="7"/>
  <c r="AM507" i="7"/>
  <c r="AU469" i="7"/>
  <c r="BO194" i="7"/>
  <c r="BH497" i="7"/>
  <c r="BJ498" i="7"/>
  <c r="BQ498" i="7"/>
  <c r="AT459" i="7"/>
  <c r="AH558" i="7"/>
  <c r="AF557" i="7"/>
  <c r="AC556" i="7" s="1"/>
  <c r="L556" i="7" s="1"/>
  <c r="N556" i="7" s="1"/>
  <c r="AV557" i="7"/>
  <c r="AT556" i="7"/>
  <c r="BC558" i="7"/>
  <c r="BA557" i="7"/>
  <c r="BQ515" i="7"/>
  <c r="BJ515" i="7"/>
  <c r="BQ191" i="7"/>
  <c r="BJ191" i="7"/>
  <c r="BH190" i="7"/>
  <c r="BO496" i="7"/>
  <c r="BJ113" i="7"/>
  <c r="BQ113" i="7"/>
  <c r="BH112" i="7"/>
  <c r="BJ60" i="7"/>
  <c r="BQ60" i="7"/>
  <c r="BH59" i="7"/>
  <c r="BM551" i="7"/>
  <c r="BP551" i="7" s="1"/>
  <c r="BO550" i="7"/>
  <c r="BJ192" i="7"/>
  <c r="BQ192" i="7"/>
  <c r="AO82" i="7"/>
  <c r="AM81" i="7"/>
  <c r="AO60" i="7"/>
  <c r="AM59" i="7"/>
  <c r="AV121" i="7"/>
  <c r="AT120" i="7"/>
  <c r="BJ84" i="7"/>
  <c r="BQ84" i="7"/>
  <c r="BH83" i="7"/>
  <c r="BM60" i="7"/>
  <c r="BP60" i="7" s="1"/>
  <c r="BO59" i="7"/>
  <c r="BM112" i="7"/>
  <c r="BP112" i="7" s="1"/>
  <c r="BO111" i="7"/>
  <c r="BM83" i="7"/>
  <c r="BP83" i="7" s="1"/>
  <c r="BO82" i="7"/>
  <c r="AO44" i="7"/>
  <c r="AM43" i="7"/>
  <c r="AO110" i="7"/>
  <c r="AM109" i="7"/>
  <c r="AQ416" i="7"/>
  <c r="BG9" i="7"/>
  <c r="AZ9" i="7"/>
  <c r="AQ9" i="7"/>
  <c r="AL9" i="7"/>
  <c r="AE9" i="7"/>
  <c r="BM135" i="7" l="1"/>
  <c r="BP135" i="7" s="1"/>
  <c r="BM134" i="7" s="1"/>
  <c r="AG553" i="7"/>
  <c r="AD553" i="7"/>
  <c r="M553" i="7" s="1"/>
  <c r="BJ558" i="7"/>
  <c r="BQ558" i="7"/>
  <c r="BH557" i="7"/>
  <c r="AM516" i="7"/>
  <c r="BQ528" i="7"/>
  <c r="BJ528" i="7"/>
  <c r="BQ464" i="7"/>
  <c r="BH463" i="7"/>
  <c r="BJ464" i="7"/>
  <c r="BO193" i="7"/>
  <c r="BO192" i="7" s="1"/>
  <c r="BO191" i="7" s="1"/>
  <c r="BO190" i="7" s="1"/>
  <c r="BJ513" i="7"/>
  <c r="BH512" i="7"/>
  <c r="BQ513" i="7"/>
  <c r="BO460" i="7"/>
  <c r="BQ520" i="7"/>
  <c r="BJ520" i="7"/>
  <c r="AO556" i="7"/>
  <c r="AM555" i="7"/>
  <c r="AM528" i="7"/>
  <c r="AM142" i="7"/>
  <c r="AM506" i="7"/>
  <c r="AN530" i="7"/>
  <c r="AO531" i="7"/>
  <c r="BO506" i="7"/>
  <c r="AN508" i="7"/>
  <c r="AO509" i="7"/>
  <c r="BO495" i="7"/>
  <c r="AM194" i="7"/>
  <c r="L193" i="7" s="1"/>
  <c r="N193" i="7" s="1"/>
  <c r="AV556" i="7"/>
  <c r="AT555" i="7"/>
  <c r="AH557" i="7"/>
  <c r="AF556" i="7"/>
  <c r="AC555" i="7" s="1"/>
  <c r="L555" i="7" s="1"/>
  <c r="N555" i="7" s="1"/>
  <c r="BO264" i="7"/>
  <c r="BC557" i="7"/>
  <c r="BA556" i="7"/>
  <c r="BQ190" i="7"/>
  <c r="BJ190" i="7"/>
  <c r="BH189" i="7"/>
  <c r="AT458" i="7"/>
  <c r="BP194" i="7"/>
  <c r="AU468" i="7"/>
  <c r="BH264" i="7"/>
  <c r="BH263" i="7" s="1"/>
  <c r="BQ497" i="7"/>
  <c r="BH496" i="7"/>
  <c r="BJ497" i="7"/>
  <c r="AM80" i="7"/>
  <c r="AO81" i="7"/>
  <c r="BJ59" i="7"/>
  <c r="BH58" i="7"/>
  <c r="BQ59" i="7"/>
  <c r="BM59" i="7"/>
  <c r="BP59" i="7" s="1"/>
  <c r="BO58" i="7"/>
  <c r="AO43" i="7"/>
  <c r="AM42" i="7"/>
  <c r="BM111" i="7"/>
  <c r="BP111" i="7" s="1"/>
  <c r="BO110" i="7"/>
  <c r="BJ83" i="7"/>
  <c r="BQ83" i="7"/>
  <c r="BH82" i="7"/>
  <c r="AV120" i="7"/>
  <c r="AT119" i="7"/>
  <c r="BM550" i="7"/>
  <c r="BP550" i="7" s="1"/>
  <c r="BO549" i="7"/>
  <c r="BJ112" i="7"/>
  <c r="BQ112" i="7"/>
  <c r="BH111" i="7"/>
  <c r="BM82" i="7"/>
  <c r="BP82" i="7" s="1"/>
  <c r="BO81" i="7"/>
  <c r="AO59" i="7"/>
  <c r="AM58" i="7"/>
  <c r="L57" i="7" s="1"/>
  <c r="N57" i="7" s="1"/>
  <c r="AO109" i="7"/>
  <c r="AM108" i="7"/>
  <c r="AX9" i="7"/>
  <c r="BA9" i="7" s="1"/>
  <c r="AY9" i="7"/>
  <c r="BB9" i="7" s="1"/>
  <c r="AK9" i="7"/>
  <c r="AJ9" i="7"/>
  <c r="AM9" i="7" s="1"/>
  <c r="BF9" i="7"/>
  <c r="BI9" i="7" s="1"/>
  <c r="BE9" i="7"/>
  <c r="BM58" i="7" l="1"/>
  <c r="AG552" i="7"/>
  <c r="AD552" i="7"/>
  <c r="M552" i="7" s="1"/>
  <c r="BQ557" i="7"/>
  <c r="BH556" i="7"/>
  <c r="BJ557" i="7"/>
  <c r="BM193" i="7"/>
  <c r="BP193" i="7" s="1"/>
  <c r="BM192" i="7" s="1"/>
  <c r="AN529" i="7"/>
  <c r="AO530" i="7"/>
  <c r="BQ263" i="7"/>
  <c r="BJ263" i="7"/>
  <c r="BH262" i="7"/>
  <c r="AN507" i="7"/>
  <c r="AO508" i="7"/>
  <c r="BJ512" i="7"/>
  <c r="BQ512" i="7"/>
  <c r="BH511" i="7"/>
  <c r="BO263" i="7"/>
  <c r="BO262" i="7" s="1"/>
  <c r="AM554" i="7"/>
  <c r="AO555" i="7"/>
  <c r="AR467" i="7"/>
  <c r="BO505" i="7"/>
  <c r="AM141" i="7"/>
  <c r="BO459" i="7"/>
  <c r="AM505" i="7"/>
  <c r="AJ527" i="7"/>
  <c r="AM527" i="7" s="1"/>
  <c r="BH462" i="7"/>
  <c r="BQ463" i="7"/>
  <c r="BJ463" i="7"/>
  <c r="AJ515" i="7"/>
  <c r="AM515" i="7" s="1"/>
  <c r="BC556" i="7"/>
  <c r="BA555" i="7"/>
  <c r="BP58" i="7"/>
  <c r="BM57" i="7" s="1"/>
  <c r="AU467" i="7"/>
  <c r="BH495" i="7"/>
  <c r="BQ496" i="7"/>
  <c r="BJ496" i="7"/>
  <c r="BQ189" i="7"/>
  <c r="BH188" i="7"/>
  <c r="BJ189" i="7"/>
  <c r="AT457" i="7"/>
  <c r="AM264" i="7"/>
  <c r="L263" i="7" s="1"/>
  <c r="BO189" i="7"/>
  <c r="BO494" i="7"/>
  <c r="AH556" i="7"/>
  <c r="AF555" i="7"/>
  <c r="AC554" i="7" s="1"/>
  <c r="L554" i="7" s="1"/>
  <c r="N554" i="7" s="1"/>
  <c r="AJ193" i="7"/>
  <c r="AM193" i="7" s="1"/>
  <c r="BQ264" i="7"/>
  <c r="BJ264" i="7"/>
  <c r="AV555" i="7"/>
  <c r="AT554" i="7"/>
  <c r="BQ82" i="7"/>
  <c r="BJ82" i="7"/>
  <c r="BH81" i="7"/>
  <c r="AJ191" i="7"/>
  <c r="BM110" i="7"/>
  <c r="BP110" i="7" s="1"/>
  <c r="BO109" i="7"/>
  <c r="AO42" i="7"/>
  <c r="AM41" i="7"/>
  <c r="BQ58" i="7"/>
  <c r="BJ58" i="7"/>
  <c r="AM107" i="7"/>
  <c r="AO108" i="7"/>
  <c r="BQ111" i="7"/>
  <c r="BJ111" i="7"/>
  <c r="BH110" i="7"/>
  <c r="BM549" i="7"/>
  <c r="BP549" i="7" s="1"/>
  <c r="BO548" i="7"/>
  <c r="AO80" i="7"/>
  <c r="AM79" i="7"/>
  <c r="AO58" i="7"/>
  <c r="AJ57" i="7"/>
  <c r="AV119" i="7"/>
  <c r="AT118" i="7"/>
  <c r="BM81" i="7"/>
  <c r="BP81" i="7" s="1"/>
  <c r="BO80" i="7"/>
  <c r="BH9" i="7"/>
  <c r="BQ9" i="7" s="1"/>
  <c r="BO9" i="7"/>
  <c r="AG551" i="7" l="1"/>
  <c r="AD551" i="7"/>
  <c r="M551" i="7" s="1"/>
  <c r="BP192" i="7"/>
  <c r="BM191" i="7" s="1"/>
  <c r="BP191" i="7" s="1"/>
  <c r="BQ556" i="7"/>
  <c r="BH555" i="7"/>
  <c r="BJ556" i="7"/>
  <c r="BQ462" i="7"/>
  <c r="BJ462" i="7"/>
  <c r="BH461" i="7"/>
  <c r="AM192" i="7"/>
  <c r="BO458" i="7"/>
  <c r="AM140" i="7"/>
  <c r="BH510" i="7"/>
  <c r="BQ511" i="7"/>
  <c r="BJ511" i="7"/>
  <c r="AO554" i="7"/>
  <c r="AM553" i="7"/>
  <c r="AM504" i="7"/>
  <c r="AN528" i="7"/>
  <c r="AO529" i="7"/>
  <c r="BO261" i="7"/>
  <c r="BO260" i="7" s="1"/>
  <c r="AN506" i="7"/>
  <c r="AO507" i="7"/>
  <c r="BH261" i="7"/>
  <c r="BQ262" i="7"/>
  <c r="BJ262" i="7"/>
  <c r="BJ188" i="7"/>
  <c r="BQ188" i="7"/>
  <c r="BH187" i="7"/>
  <c r="AH555" i="7"/>
  <c r="AF554" i="7"/>
  <c r="AC553" i="7" s="1"/>
  <c r="L553" i="7" s="1"/>
  <c r="N553" i="7" s="1"/>
  <c r="AR466" i="7"/>
  <c r="AU466" i="7" s="1"/>
  <c r="AV554" i="7"/>
  <c r="AT553" i="7"/>
  <c r="BO493" i="7"/>
  <c r="AT456" i="7"/>
  <c r="BJ495" i="7"/>
  <c r="BQ495" i="7"/>
  <c r="BH494" i="7"/>
  <c r="BO188" i="7"/>
  <c r="AJ263" i="7"/>
  <c r="AM263" i="7" s="1"/>
  <c r="BC555" i="7"/>
  <c r="BA554" i="7"/>
  <c r="AQ385" i="7"/>
  <c r="AO41" i="7"/>
  <c r="AM40" i="7"/>
  <c r="BJ81" i="7"/>
  <c r="BQ81" i="7"/>
  <c r="BH80" i="7"/>
  <c r="AO79" i="7"/>
  <c r="AM78" i="7"/>
  <c r="AO107" i="7"/>
  <c r="AM106" i="7"/>
  <c r="BM80" i="7"/>
  <c r="BP80" i="7" s="1"/>
  <c r="BO79" i="7"/>
  <c r="AQ431" i="7"/>
  <c r="BM109" i="7"/>
  <c r="BP109" i="7" s="1"/>
  <c r="BO108" i="7"/>
  <c r="BO367" i="7"/>
  <c r="AQ401" i="7"/>
  <c r="BM548" i="7"/>
  <c r="BP548" i="7" s="1"/>
  <c r="BO547" i="7"/>
  <c r="AV118" i="7"/>
  <c r="AT117" i="7"/>
  <c r="AT367" i="7"/>
  <c r="BQ110" i="7"/>
  <c r="BJ110" i="7"/>
  <c r="BH109" i="7"/>
  <c r="BJ9" i="7"/>
  <c r="R9" i="7"/>
  <c r="BM190" i="7" l="1"/>
  <c r="BP190" i="7" s="1"/>
  <c r="BM189" i="7" s="1"/>
  <c r="BP189" i="7" s="1"/>
  <c r="BM188" i="7" s="1"/>
  <c r="BP188" i="7" s="1"/>
  <c r="AG550" i="7"/>
  <c r="AD550" i="7"/>
  <c r="M550" i="7" s="1"/>
  <c r="BJ555" i="7"/>
  <c r="BH554" i="7"/>
  <c r="BQ555" i="7"/>
  <c r="BQ510" i="7"/>
  <c r="BJ510" i="7"/>
  <c r="BH509" i="7"/>
  <c r="AK527" i="7"/>
  <c r="AN527" i="7" s="1"/>
  <c r="AO528" i="7"/>
  <c r="AO553" i="7"/>
  <c r="AM552" i="7"/>
  <c r="BJ261" i="7"/>
  <c r="BQ261" i="7"/>
  <c r="BH260" i="7"/>
  <c r="AM503" i="7"/>
  <c r="AN505" i="7"/>
  <c r="AO506" i="7"/>
  <c r="BO259" i="7"/>
  <c r="BH460" i="7"/>
  <c r="BQ461" i="7"/>
  <c r="BJ461" i="7"/>
  <c r="AM262" i="7"/>
  <c r="AM139" i="7"/>
  <c r="BO457" i="7"/>
  <c r="AM191" i="7"/>
  <c r="BH548" i="7"/>
  <c r="BH547" i="7" s="1"/>
  <c r="BQ547" i="7" s="1"/>
  <c r="BO187" i="7"/>
  <c r="AV553" i="7"/>
  <c r="AT552" i="7"/>
  <c r="AT455" i="7"/>
  <c r="AU465" i="7"/>
  <c r="AV466" i="7"/>
  <c r="BO492" i="7"/>
  <c r="AH554" i="7"/>
  <c r="AF553" i="7"/>
  <c r="AC552" i="7" s="1"/>
  <c r="L552" i="7" s="1"/>
  <c r="N552" i="7" s="1"/>
  <c r="BJ187" i="7"/>
  <c r="BQ187" i="7"/>
  <c r="BH186" i="7"/>
  <c r="BA553" i="7"/>
  <c r="BC554" i="7"/>
  <c r="BQ494" i="7"/>
  <c r="BH493" i="7"/>
  <c r="BJ494" i="7"/>
  <c r="BM547" i="7"/>
  <c r="BP547" i="7" s="1"/>
  <c r="BO546" i="7"/>
  <c r="AO78" i="7"/>
  <c r="AM77" i="7"/>
  <c r="AV117" i="7"/>
  <c r="AT116" i="7"/>
  <c r="BJ80" i="7"/>
  <c r="BQ80" i="7"/>
  <c r="BH79" i="7"/>
  <c r="AQ446" i="7"/>
  <c r="BM79" i="7"/>
  <c r="BP79" i="7" s="1"/>
  <c r="BO78" i="7"/>
  <c r="BO366" i="7"/>
  <c r="BM108" i="7"/>
  <c r="BP108" i="7" s="1"/>
  <c r="BO107" i="7"/>
  <c r="AO106" i="7"/>
  <c r="AM105" i="7"/>
  <c r="AO40" i="7"/>
  <c r="AM39" i="7"/>
  <c r="BJ109" i="7"/>
  <c r="BQ109" i="7"/>
  <c r="BH108" i="7"/>
  <c r="AV367" i="7"/>
  <c r="AT366" i="7"/>
  <c r="BH546" i="7"/>
  <c r="AT9" i="7"/>
  <c r="AG549" i="7" l="1"/>
  <c r="AD549" i="7"/>
  <c r="M549" i="7" s="1"/>
  <c r="BJ547" i="7"/>
  <c r="BQ554" i="7"/>
  <c r="BJ554" i="7"/>
  <c r="BH553" i="7"/>
  <c r="BO258" i="7"/>
  <c r="AM261" i="7"/>
  <c r="AN526" i="7"/>
  <c r="AO527" i="7"/>
  <c r="AM502" i="7"/>
  <c r="AM138" i="7"/>
  <c r="BJ460" i="7"/>
  <c r="BH459" i="7"/>
  <c r="BQ460" i="7"/>
  <c r="AM190" i="7"/>
  <c r="BQ260" i="7"/>
  <c r="BH259" i="7"/>
  <c r="BJ260" i="7"/>
  <c r="AO552" i="7"/>
  <c r="AM551" i="7"/>
  <c r="AN504" i="7"/>
  <c r="AO505" i="7"/>
  <c r="BO456" i="7"/>
  <c r="BQ509" i="7"/>
  <c r="BJ509" i="7"/>
  <c r="BH508" i="7"/>
  <c r="AU464" i="7"/>
  <c r="AV465" i="7"/>
  <c r="BQ493" i="7"/>
  <c r="BJ493" i="7"/>
  <c r="BH492" i="7"/>
  <c r="BQ186" i="7"/>
  <c r="BH185" i="7"/>
  <c r="BH184" i="7" s="1"/>
  <c r="BJ186" i="7"/>
  <c r="AT454" i="7"/>
  <c r="AV552" i="7"/>
  <c r="AT551" i="7"/>
  <c r="BO491" i="7"/>
  <c r="AH553" i="7"/>
  <c r="AF552" i="7"/>
  <c r="AC551" i="7" s="1"/>
  <c r="L551" i="7" s="1"/>
  <c r="N551" i="7" s="1"/>
  <c r="BJ548" i="7"/>
  <c r="BQ548" i="7"/>
  <c r="AJ545" i="7"/>
  <c r="AM545" i="7" s="1"/>
  <c r="BM187" i="7"/>
  <c r="BP187" i="7" s="1"/>
  <c r="BO186" i="7"/>
  <c r="BC553" i="7"/>
  <c r="BA552" i="7"/>
  <c r="AJ547" i="7"/>
  <c r="AM547" i="7" s="1"/>
  <c r="AO105" i="7"/>
  <c r="AM104" i="7"/>
  <c r="AT365" i="7"/>
  <c r="AV366" i="7"/>
  <c r="BO365" i="7"/>
  <c r="BH367" i="7"/>
  <c r="BJ108" i="7"/>
  <c r="BQ108" i="7"/>
  <c r="BH107" i="7"/>
  <c r="BM107" i="7"/>
  <c r="BP107" i="7" s="1"/>
  <c r="BO106" i="7"/>
  <c r="AO77" i="7"/>
  <c r="AM76" i="7"/>
  <c r="BM546" i="7"/>
  <c r="BP546" i="7" s="1"/>
  <c r="BO545" i="7"/>
  <c r="BM78" i="7"/>
  <c r="BP78" i="7" s="1"/>
  <c r="BO77" i="7"/>
  <c r="BQ546" i="7"/>
  <c r="BJ546" i="7"/>
  <c r="BH545" i="7"/>
  <c r="AV116" i="7"/>
  <c r="AT115" i="7"/>
  <c r="AO39" i="7"/>
  <c r="AM38" i="7"/>
  <c r="AM133" i="7"/>
  <c r="L132" i="7" s="1"/>
  <c r="N132" i="7" s="1"/>
  <c r="BQ79" i="7"/>
  <c r="BJ79" i="7"/>
  <c r="BH78" i="7"/>
  <c r="AG548" i="7" l="1"/>
  <c r="AD548" i="7"/>
  <c r="M548" i="7" s="1"/>
  <c r="BJ553" i="7"/>
  <c r="BQ553" i="7"/>
  <c r="BH552" i="7"/>
  <c r="AO551" i="7"/>
  <c r="AM550" i="7"/>
  <c r="AJ546" i="7"/>
  <c r="AM546" i="7" s="1"/>
  <c r="AO547" i="7"/>
  <c r="AN503" i="7"/>
  <c r="AO504" i="7"/>
  <c r="BH258" i="7"/>
  <c r="BQ259" i="7"/>
  <c r="BJ259" i="7"/>
  <c r="AM260" i="7"/>
  <c r="BO257" i="7"/>
  <c r="AK525" i="7"/>
  <c r="AN525" i="7" s="1"/>
  <c r="AO526" i="7"/>
  <c r="AM137" i="7"/>
  <c r="BH183" i="7"/>
  <c r="BQ184" i="7"/>
  <c r="BJ184" i="7"/>
  <c r="AM501" i="7"/>
  <c r="BJ508" i="7"/>
  <c r="BQ508" i="7"/>
  <c r="BH507" i="7"/>
  <c r="BO455" i="7"/>
  <c r="AM189" i="7"/>
  <c r="BH458" i="7"/>
  <c r="BQ459" i="7"/>
  <c r="BJ459" i="7"/>
  <c r="AV551" i="7"/>
  <c r="AT550" i="7"/>
  <c r="BH491" i="7"/>
  <c r="BJ492" i="7"/>
  <c r="BQ492" i="7"/>
  <c r="AU463" i="7"/>
  <c r="AV464" i="7"/>
  <c r="BO490" i="7"/>
  <c r="AT453" i="7"/>
  <c r="BC552" i="7"/>
  <c r="BA551" i="7"/>
  <c r="BH451" i="7"/>
  <c r="BH450" i="7" s="1"/>
  <c r="BQ185" i="7"/>
  <c r="BJ185" i="7"/>
  <c r="AQ477" i="7"/>
  <c r="BM186" i="7"/>
  <c r="BP186" i="7" s="1"/>
  <c r="BO185" i="7"/>
  <c r="AH552" i="7"/>
  <c r="AF551" i="7"/>
  <c r="AC550" i="7" s="1"/>
  <c r="L550" i="7" s="1"/>
  <c r="N550" i="7" s="1"/>
  <c r="AO38" i="7"/>
  <c r="AM37" i="7"/>
  <c r="BO544" i="7"/>
  <c r="BM545" i="7"/>
  <c r="BP545" i="7" s="1"/>
  <c r="BO364" i="7"/>
  <c r="BJ545" i="7"/>
  <c r="BQ545" i="7"/>
  <c r="BH544" i="7"/>
  <c r="BH543" i="7" s="1"/>
  <c r="AO76" i="7"/>
  <c r="AM75" i="7"/>
  <c r="BQ367" i="7"/>
  <c r="BJ367" i="7"/>
  <c r="BH366" i="7"/>
  <c r="AV365" i="7"/>
  <c r="AT364" i="7"/>
  <c r="BJ78" i="7"/>
  <c r="BQ78" i="7"/>
  <c r="BH77" i="7"/>
  <c r="AO545" i="7"/>
  <c r="AM544" i="7"/>
  <c r="BM77" i="7"/>
  <c r="BP77" i="7" s="1"/>
  <c r="BO76" i="7"/>
  <c r="AV115" i="7"/>
  <c r="AT114" i="7"/>
  <c r="AO104" i="7"/>
  <c r="AM103" i="7"/>
  <c r="BM106" i="7"/>
  <c r="BP106" i="7" s="1"/>
  <c r="BO105" i="7"/>
  <c r="BQ107" i="7"/>
  <c r="BJ107" i="7"/>
  <c r="BH106" i="7"/>
  <c r="AJ132" i="7"/>
  <c r="AM132" i="7" s="1"/>
  <c r="T9" i="7"/>
  <c r="S9" i="7"/>
  <c r="AO546" i="7" l="1"/>
  <c r="AG547" i="7"/>
  <c r="AD547" i="7"/>
  <c r="M547" i="7" s="1"/>
  <c r="BJ552" i="7"/>
  <c r="BH551" i="7"/>
  <c r="BQ552" i="7"/>
  <c r="BO454" i="7"/>
  <c r="BH182" i="7"/>
  <c r="BJ183" i="7"/>
  <c r="BQ183" i="7"/>
  <c r="BJ507" i="7"/>
  <c r="BQ507" i="7"/>
  <c r="BH506" i="7"/>
  <c r="BM185" i="7"/>
  <c r="BO184" i="7"/>
  <c r="BO183" i="7" s="1"/>
  <c r="BO182" i="7" s="1"/>
  <c r="BO181" i="7" s="1"/>
  <c r="AN524" i="7"/>
  <c r="AO525" i="7"/>
  <c r="BQ458" i="7"/>
  <c r="BJ458" i="7"/>
  <c r="BH457" i="7"/>
  <c r="AM136" i="7"/>
  <c r="AM131" i="7"/>
  <c r="AM188" i="7"/>
  <c r="BO256" i="7"/>
  <c r="BQ258" i="7"/>
  <c r="BJ258" i="7"/>
  <c r="BH257" i="7"/>
  <c r="AM500" i="7"/>
  <c r="AN502" i="7"/>
  <c r="AO503" i="7"/>
  <c r="BJ450" i="7"/>
  <c r="BH449" i="7"/>
  <c r="BQ450" i="7"/>
  <c r="AM259" i="7"/>
  <c r="AO550" i="7"/>
  <c r="AM549" i="7"/>
  <c r="BP185" i="7"/>
  <c r="BM184" i="7" s="1"/>
  <c r="BP184" i="7" s="1"/>
  <c r="BM183" i="7" s="1"/>
  <c r="BP183" i="7" s="1"/>
  <c r="BM182" i="7" s="1"/>
  <c r="BP182" i="7" s="1"/>
  <c r="BO363" i="7"/>
  <c r="BO362" i="7" s="1"/>
  <c r="AT452" i="7"/>
  <c r="BH542" i="7"/>
  <c r="BQ543" i="7"/>
  <c r="BJ543" i="7"/>
  <c r="AR462" i="7"/>
  <c r="AU462" i="7" s="1"/>
  <c r="AV463" i="7"/>
  <c r="AV550" i="7"/>
  <c r="AT549" i="7"/>
  <c r="BM544" i="7"/>
  <c r="BP544" i="7" s="1"/>
  <c r="BO543" i="7"/>
  <c r="BO542" i="7" s="1"/>
  <c r="BJ451" i="7"/>
  <c r="BQ451" i="7"/>
  <c r="BC551" i="7"/>
  <c r="BA550" i="7"/>
  <c r="BJ491" i="7"/>
  <c r="BQ491" i="7"/>
  <c r="BH490" i="7"/>
  <c r="AH551" i="7"/>
  <c r="AF550" i="7"/>
  <c r="AC549" i="7" s="1"/>
  <c r="L549" i="7" s="1"/>
  <c r="N549" i="7" s="1"/>
  <c r="BO489" i="7"/>
  <c r="AO544" i="7"/>
  <c r="AJ543" i="7"/>
  <c r="AM543" i="7" s="1"/>
  <c r="BJ366" i="7"/>
  <c r="BQ366" i="7"/>
  <c r="BH365" i="7"/>
  <c r="BQ544" i="7"/>
  <c r="BJ544" i="7"/>
  <c r="BJ77" i="7"/>
  <c r="BH76" i="7"/>
  <c r="BQ77" i="7"/>
  <c r="BJ106" i="7"/>
  <c r="BQ106" i="7"/>
  <c r="BH105" i="7"/>
  <c r="AO37" i="7"/>
  <c r="AM36" i="7"/>
  <c r="BM105" i="7"/>
  <c r="BP105" i="7" s="1"/>
  <c r="BO104" i="7"/>
  <c r="AO103" i="7"/>
  <c r="AM102" i="7"/>
  <c r="BM76" i="7"/>
  <c r="BP76" i="7" s="1"/>
  <c r="BO75" i="7"/>
  <c r="AV114" i="7"/>
  <c r="AT113" i="7"/>
  <c r="AV364" i="7"/>
  <c r="AQ363" i="7"/>
  <c r="AT363" i="7" s="1"/>
  <c r="AO75" i="7"/>
  <c r="AM74" i="7"/>
  <c r="AG546" i="7" l="1"/>
  <c r="AD546" i="7"/>
  <c r="M546" i="7" s="1"/>
  <c r="BM543" i="7"/>
  <c r="BP543" i="7" s="1"/>
  <c r="BQ551" i="7"/>
  <c r="BH550" i="7"/>
  <c r="BJ551" i="7"/>
  <c r="BO255" i="7"/>
  <c r="AM499" i="7"/>
  <c r="AM130" i="7"/>
  <c r="BH181" i="7"/>
  <c r="BQ182" i="7"/>
  <c r="BJ182" i="7"/>
  <c r="AJ548" i="7"/>
  <c r="AM548" i="7" s="1"/>
  <c r="AO549" i="7"/>
  <c r="BQ457" i="7"/>
  <c r="BJ457" i="7"/>
  <c r="BH456" i="7"/>
  <c r="BO453" i="7"/>
  <c r="AQ451" i="7"/>
  <c r="AT451" i="7" s="1"/>
  <c r="AM258" i="7"/>
  <c r="AM135" i="7"/>
  <c r="AN501" i="7"/>
  <c r="AO502" i="7"/>
  <c r="BJ257" i="7"/>
  <c r="BQ257" i="7"/>
  <c r="BH256" i="7"/>
  <c r="BO180" i="7"/>
  <c r="BM181" i="7"/>
  <c r="BP181" i="7" s="1"/>
  <c r="BJ449" i="7"/>
  <c r="BQ449" i="7"/>
  <c r="BH448" i="7"/>
  <c r="AM187" i="7"/>
  <c r="AN523" i="7"/>
  <c r="AO524" i="7"/>
  <c r="BQ506" i="7"/>
  <c r="BJ506" i="7"/>
  <c r="BH505" i="7"/>
  <c r="AM185" i="7"/>
  <c r="L184" i="7" s="1"/>
  <c r="BH541" i="7"/>
  <c r="BQ542" i="7"/>
  <c r="BJ542" i="7"/>
  <c r="BM542" i="7"/>
  <c r="BP542" i="7" s="1"/>
  <c r="BO541" i="7"/>
  <c r="BC550" i="7"/>
  <c r="BA549" i="7"/>
  <c r="AU461" i="7"/>
  <c r="AV462" i="7"/>
  <c r="AV363" i="7"/>
  <c r="AT362" i="7"/>
  <c r="AO543" i="7"/>
  <c r="AM542" i="7"/>
  <c r="BO451" i="7"/>
  <c r="BO361" i="7"/>
  <c r="AH550" i="7"/>
  <c r="AF549" i="7"/>
  <c r="AC548" i="7" s="1"/>
  <c r="L548" i="7" s="1"/>
  <c r="N548" i="7" s="1"/>
  <c r="BO488" i="7"/>
  <c r="AV549" i="7"/>
  <c r="AT548" i="7"/>
  <c r="BH489" i="7"/>
  <c r="BQ490" i="7"/>
  <c r="BJ490" i="7"/>
  <c r="BM75" i="7"/>
  <c r="BP75" i="7" s="1"/>
  <c r="BO74" i="7"/>
  <c r="BJ76" i="7"/>
  <c r="BQ76" i="7"/>
  <c r="BH75" i="7"/>
  <c r="BQ365" i="7"/>
  <c r="BJ365" i="7"/>
  <c r="BH364" i="7"/>
  <c r="BH363" i="7" s="1"/>
  <c r="AO74" i="7"/>
  <c r="AM73" i="7"/>
  <c r="AO102" i="7"/>
  <c r="AM101" i="7"/>
  <c r="AO36" i="7"/>
  <c r="AM35" i="7"/>
  <c r="BM104" i="7"/>
  <c r="BP104" i="7" s="1"/>
  <c r="BO103" i="7"/>
  <c r="BJ105" i="7"/>
  <c r="BQ105" i="7"/>
  <c r="BH104" i="7"/>
  <c r="AV113" i="7"/>
  <c r="AT112" i="7"/>
  <c r="AO548" i="7" l="1"/>
  <c r="AG545" i="7"/>
  <c r="AD545" i="7"/>
  <c r="M545" i="7" s="1"/>
  <c r="BJ550" i="7"/>
  <c r="BQ550" i="7"/>
  <c r="BH549" i="7"/>
  <c r="AM186" i="7"/>
  <c r="BJ256" i="7"/>
  <c r="BQ256" i="7"/>
  <c r="BH255" i="7"/>
  <c r="BO254" i="7"/>
  <c r="AM134" i="7"/>
  <c r="BJ448" i="7"/>
  <c r="BQ448" i="7"/>
  <c r="BH447" i="7"/>
  <c r="BO452" i="7"/>
  <c r="BJ505" i="7"/>
  <c r="BQ505" i="7"/>
  <c r="BM180" i="7"/>
  <c r="BP180" i="7" s="1"/>
  <c r="BO179" i="7"/>
  <c r="AM129" i="7"/>
  <c r="AN500" i="7"/>
  <c r="AO501" i="7"/>
  <c r="AM498" i="7"/>
  <c r="AK522" i="7"/>
  <c r="AN522" i="7" s="1"/>
  <c r="AO523" i="7"/>
  <c r="BO450" i="7"/>
  <c r="BO449" i="7" s="1"/>
  <c r="BO448" i="7" s="1"/>
  <c r="AM257" i="7"/>
  <c r="BJ456" i="7"/>
  <c r="BQ456" i="7"/>
  <c r="BH455" i="7"/>
  <c r="BQ181" i="7"/>
  <c r="BH180" i="7"/>
  <c r="BJ181" i="7"/>
  <c r="BQ489" i="7"/>
  <c r="BJ489" i="7"/>
  <c r="BH488" i="7"/>
  <c r="AV548" i="7"/>
  <c r="AT547" i="7"/>
  <c r="BO540" i="7"/>
  <c r="BM541" i="7"/>
  <c r="BP541" i="7" s="1"/>
  <c r="BC549" i="7"/>
  <c r="BA548" i="7"/>
  <c r="AQ450" i="7"/>
  <c r="AT450" i="7" s="1"/>
  <c r="AT449" i="7" s="1"/>
  <c r="AT448" i="7" s="1"/>
  <c r="AT447" i="7" s="1"/>
  <c r="AT446" i="7" s="1"/>
  <c r="AT445" i="7" s="1"/>
  <c r="AT444" i="7" s="1"/>
  <c r="AT443" i="7" s="1"/>
  <c r="AT442" i="7" s="1"/>
  <c r="AT441" i="7" s="1"/>
  <c r="BO360" i="7"/>
  <c r="AO542" i="7"/>
  <c r="AM541" i="7"/>
  <c r="AJ184" i="7"/>
  <c r="AM184" i="7" s="1"/>
  <c r="AH549" i="7"/>
  <c r="AF548" i="7"/>
  <c r="AC547" i="7" s="1"/>
  <c r="L547" i="7" s="1"/>
  <c r="N547" i="7" s="1"/>
  <c r="BJ363" i="7"/>
  <c r="BH362" i="7"/>
  <c r="BQ363" i="7"/>
  <c r="AT361" i="7"/>
  <c r="AV362" i="7"/>
  <c r="AU460" i="7"/>
  <c r="AV461" i="7"/>
  <c r="BO478" i="7"/>
  <c r="BO477" i="7" s="1"/>
  <c r="BO476" i="7" s="1"/>
  <c r="BO487" i="7"/>
  <c r="BQ541" i="7"/>
  <c r="BH540" i="7"/>
  <c r="BH539" i="7" s="1"/>
  <c r="BJ541" i="7"/>
  <c r="AV112" i="7"/>
  <c r="AT111" i="7"/>
  <c r="BM103" i="7"/>
  <c r="BP103" i="7" s="1"/>
  <c r="BO102" i="7"/>
  <c r="BJ75" i="7"/>
  <c r="BQ75" i="7"/>
  <c r="BH74" i="7"/>
  <c r="AO35" i="7"/>
  <c r="AM34" i="7"/>
  <c r="AO101" i="7"/>
  <c r="AM100" i="7"/>
  <c r="BM74" i="7"/>
  <c r="BP74" i="7" s="1"/>
  <c r="BO73" i="7"/>
  <c r="AO73" i="7"/>
  <c r="AM72" i="7"/>
  <c r="L71" i="7" s="1"/>
  <c r="N71" i="7" s="1"/>
  <c r="BJ104" i="7"/>
  <c r="BQ104" i="7"/>
  <c r="BH103" i="7"/>
  <c r="BJ364" i="7"/>
  <c r="BQ364" i="7"/>
  <c r="AG544" i="7" l="1"/>
  <c r="AD544" i="7"/>
  <c r="M544" i="7" s="1"/>
  <c r="BJ549" i="7"/>
  <c r="BQ549" i="7"/>
  <c r="AN521" i="7"/>
  <c r="AO522" i="7"/>
  <c r="BM179" i="7"/>
  <c r="BP179" i="7" s="1"/>
  <c r="BO178" i="7"/>
  <c r="AJ540" i="7"/>
  <c r="BM540" i="7"/>
  <c r="BO539" i="7"/>
  <c r="BO538" i="7" s="1"/>
  <c r="BH254" i="7"/>
  <c r="BQ255" i="7"/>
  <c r="BJ255" i="7"/>
  <c r="BO447" i="7"/>
  <c r="BO475" i="7"/>
  <c r="BH179" i="7"/>
  <c r="BQ180" i="7"/>
  <c r="BJ180" i="7"/>
  <c r="BQ455" i="7"/>
  <c r="BH454" i="7"/>
  <c r="BJ455" i="7"/>
  <c r="BO253" i="7"/>
  <c r="AN499" i="7"/>
  <c r="AO500" i="7"/>
  <c r="BH446" i="7"/>
  <c r="BQ447" i="7"/>
  <c r="BJ447" i="7"/>
  <c r="AM183" i="7"/>
  <c r="AM497" i="7"/>
  <c r="AJ133" i="7"/>
  <c r="L133" i="7"/>
  <c r="AM128" i="7"/>
  <c r="L185" i="7"/>
  <c r="AJ185" i="7"/>
  <c r="AM256" i="7"/>
  <c r="BJ539" i="7"/>
  <c r="BH538" i="7"/>
  <c r="BQ539" i="7"/>
  <c r="BC548" i="7"/>
  <c r="BA547" i="7"/>
  <c r="AO541" i="7"/>
  <c r="AM540" i="7"/>
  <c r="AV547" i="7"/>
  <c r="AT546" i="7"/>
  <c r="BJ540" i="7"/>
  <c r="BQ540" i="7"/>
  <c r="BO359" i="7"/>
  <c r="BJ488" i="7"/>
  <c r="BQ488" i="7"/>
  <c r="BH487" i="7"/>
  <c r="BO486" i="7"/>
  <c r="BP540" i="7"/>
  <c r="AV361" i="7"/>
  <c r="AT360" i="7"/>
  <c r="AU459" i="7"/>
  <c r="AV460" i="7"/>
  <c r="AT440" i="7"/>
  <c r="BH361" i="7"/>
  <c r="BQ362" i="7"/>
  <c r="BJ362" i="7"/>
  <c r="AH548" i="7"/>
  <c r="AF547" i="7"/>
  <c r="AC546" i="7" s="1"/>
  <c r="L546" i="7" s="1"/>
  <c r="N546" i="7" s="1"/>
  <c r="BJ103" i="7"/>
  <c r="BQ103" i="7"/>
  <c r="BH102" i="7"/>
  <c r="BQ74" i="7"/>
  <c r="BJ74" i="7"/>
  <c r="BH73" i="7"/>
  <c r="AO34" i="7"/>
  <c r="AM33" i="7"/>
  <c r="BM102" i="7"/>
  <c r="BP102" i="7" s="1"/>
  <c r="BO101" i="7"/>
  <c r="BM73" i="7"/>
  <c r="BP73" i="7" s="1"/>
  <c r="BO72" i="7"/>
  <c r="AO72" i="7"/>
  <c r="AJ71" i="7"/>
  <c r="AO100" i="7"/>
  <c r="AM99" i="7"/>
  <c r="L98" i="7" s="1"/>
  <c r="N98" i="7" s="1"/>
  <c r="AV111" i="7"/>
  <c r="AT110" i="7"/>
  <c r="BM72" i="7" l="1"/>
  <c r="BM539" i="7"/>
  <c r="BP539" i="7" s="1"/>
  <c r="AG543" i="7"/>
  <c r="AD543" i="7"/>
  <c r="M543" i="7" s="1"/>
  <c r="AM182" i="7"/>
  <c r="BO446" i="7"/>
  <c r="BO445" i="7" s="1"/>
  <c r="BJ254" i="7"/>
  <c r="BQ254" i="7"/>
  <c r="BH253" i="7"/>
  <c r="BO474" i="7"/>
  <c r="AM127" i="7"/>
  <c r="BJ446" i="7"/>
  <c r="BH445" i="7"/>
  <c r="BQ446" i="7"/>
  <c r="BO252" i="7"/>
  <c r="BQ454" i="7"/>
  <c r="BJ454" i="7"/>
  <c r="BH453" i="7"/>
  <c r="AK520" i="7"/>
  <c r="AN520" i="7" s="1"/>
  <c r="AO521" i="7"/>
  <c r="BJ538" i="7"/>
  <c r="BQ538" i="7"/>
  <c r="BH537" i="7"/>
  <c r="BM178" i="7"/>
  <c r="BP178" i="7" s="1"/>
  <c r="BO177" i="7"/>
  <c r="BO537" i="7"/>
  <c r="BM538" i="7"/>
  <c r="BP538" i="7" s="1"/>
  <c r="AM255" i="7"/>
  <c r="AM496" i="7"/>
  <c r="AN498" i="7"/>
  <c r="AO499" i="7"/>
  <c r="BH178" i="7"/>
  <c r="BJ179" i="7"/>
  <c r="BQ179" i="7"/>
  <c r="AT439" i="7"/>
  <c r="AH547" i="7"/>
  <c r="AF546" i="7"/>
  <c r="AC545" i="7" s="1"/>
  <c r="L545" i="7" s="1"/>
  <c r="N545" i="7" s="1"/>
  <c r="BC547" i="7"/>
  <c r="BA546" i="7"/>
  <c r="AU458" i="7"/>
  <c r="AV459" i="7"/>
  <c r="BO436" i="7"/>
  <c r="AV546" i="7"/>
  <c r="AT545" i="7"/>
  <c r="AJ539" i="7"/>
  <c r="AM539" i="7" s="1"/>
  <c r="AO540" i="7"/>
  <c r="BP72" i="7"/>
  <c r="BM71" i="7" s="1"/>
  <c r="BQ361" i="7"/>
  <c r="BH360" i="7"/>
  <c r="BJ361" i="7"/>
  <c r="AT359" i="7"/>
  <c r="AV360" i="7"/>
  <c r="BO358" i="7"/>
  <c r="BO485" i="7"/>
  <c r="BJ487" i="7"/>
  <c r="BQ487" i="7"/>
  <c r="BH486" i="7"/>
  <c r="AQ405" i="7"/>
  <c r="AT109" i="7"/>
  <c r="AV110" i="7"/>
  <c r="BQ73" i="7"/>
  <c r="BJ73" i="7"/>
  <c r="BH72" i="7"/>
  <c r="AO99" i="7"/>
  <c r="AJ98" i="7"/>
  <c r="BQ102" i="7"/>
  <c r="BJ102" i="7"/>
  <c r="BH101" i="7"/>
  <c r="AO33" i="7"/>
  <c r="AM32" i="7"/>
  <c r="BM101" i="7"/>
  <c r="BP101" i="7" s="1"/>
  <c r="BO100" i="7"/>
  <c r="BH209" i="7"/>
  <c r="BH208" i="7" s="1"/>
  <c r="BM537" i="7" l="1"/>
  <c r="AG542" i="7"/>
  <c r="AD542" i="7"/>
  <c r="M542" i="7" s="1"/>
  <c r="BP537" i="7"/>
  <c r="BM536" i="7"/>
  <c r="BP536" i="7" s="1"/>
  <c r="BM535" i="7" s="1"/>
  <c r="BP535" i="7" s="1"/>
  <c r="BH207" i="7"/>
  <c r="BJ208" i="7"/>
  <c r="BQ208" i="7"/>
  <c r="BJ445" i="7"/>
  <c r="BQ445" i="7"/>
  <c r="BH444" i="7"/>
  <c r="AM495" i="7"/>
  <c r="AK519" i="7"/>
  <c r="AN519" i="7" s="1"/>
  <c r="AO520" i="7"/>
  <c r="AM126" i="7"/>
  <c r="AM181" i="7"/>
  <c r="BO176" i="7"/>
  <c r="BM177" i="7"/>
  <c r="BP177" i="7" s="1"/>
  <c r="BQ453" i="7"/>
  <c r="BJ453" i="7"/>
  <c r="BH452" i="7"/>
  <c r="BH252" i="7"/>
  <c r="BJ253" i="7"/>
  <c r="BQ253" i="7"/>
  <c r="BQ178" i="7"/>
  <c r="BJ178" i="7"/>
  <c r="BH177" i="7"/>
  <c r="AM538" i="7"/>
  <c r="AO539" i="7"/>
  <c r="BO251" i="7"/>
  <c r="AN497" i="7"/>
  <c r="AO498" i="7"/>
  <c r="AM254" i="7"/>
  <c r="BO473" i="7"/>
  <c r="BO472" i="7" s="1"/>
  <c r="BH403" i="7"/>
  <c r="BO444" i="7"/>
  <c r="BO435" i="7"/>
  <c r="BO434" i="7" s="1"/>
  <c r="BO433" i="7" s="1"/>
  <c r="BJ537" i="7"/>
  <c r="BQ537" i="7"/>
  <c r="BJ486" i="7"/>
  <c r="BQ486" i="7"/>
  <c r="BH485" i="7"/>
  <c r="AV359" i="7"/>
  <c r="AT358" i="7"/>
  <c r="AU457" i="7"/>
  <c r="AV458" i="7"/>
  <c r="BO484" i="7"/>
  <c r="BC546" i="7"/>
  <c r="BA545" i="7"/>
  <c r="AH546" i="7"/>
  <c r="AF545" i="7"/>
  <c r="AC544" i="7" s="1"/>
  <c r="L544" i="7" s="1"/>
  <c r="N544" i="7" s="1"/>
  <c r="BO390" i="7"/>
  <c r="BO357" i="7"/>
  <c r="AV545" i="7"/>
  <c r="AT544" i="7"/>
  <c r="BQ360" i="7"/>
  <c r="BH359" i="7"/>
  <c r="BJ360" i="7"/>
  <c r="AT438" i="7"/>
  <c r="AV109" i="7"/>
  <c r="AT108" i="7"/>
  <c r="BJ72" i="7"/>
  <c r="BQ72" i="7"/>
  <c r="BQ209" i="7"/>
  <c r="BJ209" i="7"/>
  <c r="AO32" i="7"/>
  <c r="AM31" i="7"/>
  <c r="BJ101" i="7"/>
  <c r="BQ101" i="7"/>
  <c r="BH100" i="7"/>
  <c r="BM100" i="7"/>
  <c r="BP100" i="7" s="1"/>
  <c r="BO99" i="7"/>
  <c r="BM99" i="7" l="1"/>
  <c r="BM534" i="7"/>
  <c r="BP534" i="7" s="1"/>
  <c r="AG541" i="7"/>
  <c r="AD541" i="7"/>
  <c r="M541" i="7" s="1"/>
  <c r="AQ390" i="7"/>
  <c r="BJ403" i="7"/>
  <c r="BH402" i="7"/>
  <c r="BQ403" i="7"/>
  <c r="AM125" i="7"/>
  <c r="BO471" i="7"/>
  <c r="BO250" i="7"/>
  <c r="BJ177" i="7"/>
  <c r="BQ177" i="7"/>
  <c r="BH176" i="7"/>
  <c r="BQ452" i="7"/>
  <c r="BJ452" i="7"/>
  <c r="BM433" i="7"/>
  <c r="BO432" i="7"/>
  <c r="AM537" i="7"/>
  <c r="AO538" i="7"/>
  <c r="AM494" i="7"/>
  <c r="AM253" i="7"/>
  <c r="AN518" i="7"/>
  <c r="AO519" i="7"/>
  <c r="BH206" i="7"/>
  <c r="BQ207" i="7"/>
  <c r="BJ207" i="7"/>
  <c r="BO443" i="7"/>
  <c r="AN496" i="7"/>
  <c r="AO497" i="7"/>
  <c r="AM180" i="7"/>
  <c r="BO389" i="7"/>
  <c r="BO388" i="7" s="1"/>
  <c r="BM176" i="7"/>
  <c r="BP176" i="7" s="1"/>
  <c r="BO175" i="7"/>
  <c r="BQ444" i="7"/>
  <c r="BJ444" i="7"/>
  <c r="BH443" i="7"/>
  <c r="BP99" i="7"/>
  <c r="BM98" i="7" s="1"/>
  <c r="BQ252" i="7"/>
  <c r="BJ252" i="7"/>
  <c r="BH251" i="7"/>
  <c r="AT437" i="7"/>
  <c r="AV544" i="7"/>
  <c r="AT543" i="7"/>
  <c r="BJ485" i="7"/>
  <c r="BH484" i="7"/>
  <c r="BQ485" i="7"/>
  <c r="BJ359" i="7"/>
  <c r="BH358" i="7"/>
  <c r="BQ359" i="7"/>
  <c r="BO356" i="7"/>
  <c r="AH545" i="7"/>
  <c r="AF544" i="7"/>
  <c r="AC543" i="7" s="1"/>
  <c r="L543" i="7" s="1"/>
  <c r="N543" i="7" s="1"/>
  <c r="BC545" i="7"/>
  <c r="BA544" i="7"/>
  <c r="BO483" i="7"/>
  <c r="AT390" i="7"/>
  <c r="L389" i="7" s="1"/>
  <c r="BH390" i="7"/>
  <c r="BH389" i="7" s="1"/>
  <c r="AV358" i="7"/>
  <c r="AT357" i="7"/>
  <c r="BH436" i="7"/>
  <c r="BH435" i="7" s="1"/>
  <c r="AU456" i="7"/>
  <c r="AV457" i="7"/>
  <c r="BO209" i="7"/>
  <c r="AV108" i="7"/>
  <c r="AT107" i="7"/>
  <c r="BJ100" i="7"/>
  <c r="BQ100" i="7"/>
  <c r="BH99" i="7"/>
  <c r="AM209" i="7"/>
  <c r="L208" i="7" s="1"/>
  <c r="AO31" i="7"/>
  <c r="AM30" i="7"/>
  <c r="BM533" i="7" l="1"/>
  <c r="BP533" i="7" s="1"/>
  <c r="AG540" i="7"/>
  <c r="AD540" i="7"/>
  <c r="M540" i="7" s="1"/>
  <c r="BH250" i="7"/>
  <c r="BQ251" i="7"/>
  <c r="BJ251" i="7"/>
  <c r="BO482" i="7"/>
  <c r="BO481" i="7" s="1"/>
  <c r="AM252" i="7"/>
  <c r="BH401" i="7"/>
  <c r="BJ402" i="7"/>
  <c r="BQ402" i="7"/>
  <c r="BH205" i="7"/>
  <c r="BJ206" i="7"/>
  <c r="BQ206" i="7"/>
  <c r="AJ536" i="7"/>
  <c r="AM536" i="7" s="1"/>
  <c r="AO537" i="7"/>
  <c r="BO470" i="7"/>
  <c r="AQ436" i="7"/>
  <c r="BQ443" i="7"/>
  <c r="BJ443" i="7"/>
  <c r="BH442" i="7"/>
  <c r="AN517" i="7"/>
  <c r="AO518" i="7"/>
  <c r="BO431" i="7"/>
  <c r="BO430" i="7" s="1"/>
  <c r="BO249" i="7"/>
  <c r="BO208" i="7"/>
  <c r="BO207" i="7" s="1"/>
  <c r="AN495" i="7"/>
  <c r="AO496" i="7"/>
  <c r="AM179" i="7"/>
  <c r="AM493" i="7"/>
  <c r="BQ389" i="7"/>
  <c r="BH388" i="7"/>
  <c r="BJ389" i="7"/>
  <c r="BO387" i="7"/>
  <c r="BH434" i="7"/>
  <c r="BQ435" i="7"/>
  <c r="BJ435" i="7"/>
  <c r="BM175" i="7"/>
  <c r="BP175" i="7" s="1"/>
  <c r="BO174" i="7"/>
  <c r="BO442" i="7"/>
  <c r="BJ176" i="7"/>
  <c r="BQ176" i="7"/>
  <c r="BH175" i="7"/>
  <c r="L124" i="7"/>
  <c r="AJ124" i="7"/>
  <c r="AU455" i="7"/>
  <c r="AV456" i="7"/>
  <c r="BQ390" i="7"/>
  <c r="BJ390" i="7"/>
  <c r="AQ389" i="7"/>
  <c r="AT389" i="7" s="1"/>
  <c r="BO355" i="7"/>
  <c r="BJ358" i="7"/>
  <c r="BQ358" i="7"/>
  <c r="BH357" i="7"/>
  <c r="BJ436" i="7"/>
  <c r="BQ436" i="7"/>
  <c r="AV357" i="7"/>
  <c r="AT356" i="7"/>
  <c r="AQ420" i="7"/>
  <c r="BJ484" i="7"/>
  <c r="BQ484" i="7"/>
  <c r="BH483" i="7"/>
  <c r="BH482" i="7" s="1"/>
  <c r="AF543" i="7"/>
  <c r="AC542" i="7" s="1"/>
  <c r="L542" i="7" s="1"/>
  <c r="N542" i="7" s="1"/>
  <c r="AH544" i="7"/>
  <c r="AV543" i="7"/>
  <c r="AT542" i="7"/>
  <c r="BA543" i="7"/>
  <c r="BC544" i="7"/>
  <c r="AT436" i="7"/>
  <c r="BQ99" i="7"/>
  <c r="BJ99" i="7"/>
  <c r="AJ208" i="7"/>
  <c r="AM208" i="7" s="1"/>
  <c r="AV107" i="7"/>
  <c r="AT106" i="7"/>
  <c r="AJ234" i="7"/>
  <c r="AO30" i="7"/>
  <c r="AM29" i="7"/>
  <c r="BM532" i="7" l="1"/>
  <c r="BP532" i="7" s="1"/>
  <c r="AO536" i="7"/>
  <c r="AG539" i="7"/>
  <c r="AD539" i="7"/>
  <c r="M539" i="7" s="1"/>
  <c r="AT388" i="7"/>
  <c r="BO441" i="7"/>
  <c r="BO386" i="7"/>
  <c r="AM492" i="7"/>
  <c r="BO399" i="7"/>
  <c r="BO429" i="7"/>
  <c r="BJ442" i="7"/>
  <c r="BQ442" i="7"/>
  <c r="BH441" i="7"/>
  <c r="AM251" i="7"/>
  <c r="AM207" i="7"/>
  <c r="BM174" i="7"/>
  <c r="BP174" i="7" s="1"/>
  <c r="BO173" i="7"/>
  <c r="BO206" i="7"/>
  <c r="BH400" i="7"/>
  <c r="BQ401" i="7"/>
  <c r="BJ401" i="7"/>
  <c r="AN494" i="7"/>
  <c r="AO495" i="7"/>
  <c r="BJ250" i="7"/>
  <c r="BQ250" i="7"/>
  <c r="BH249" i="7"/>
  <c r="BQ175" i="7"/>
  <c r="BJ175" i="7"/>
  <c r="BH174" i="7"/>
  <c r="BJ434" i="7"/>
  <c r="BQ434" i="7"/>
  <c r="BH433" i="7"/>
  <c r="BO469" i="7"/>
  <c r="BQ482" i="7"/>
  <c r="BJ482" i="7"/>
  <c r="BH481" i="7"/>
  <c r="BH387" i="7"/>
  <c r="BJ388" i="7"/>
  <c r="BQ388" i="7"/>
  <c r="AM178" i="7"/>
  <c r="BO480" i="7"/>
  <c r="AQ406" i="7"/>
  <c r="L406" i="7"/>
  <c r="AN516" i="7"/>
  <c r="AO517" i="7"/>
  <c r="BO248" i="7"/>
  <c r="BH204" i="7"/>
  <c r="BQ205" i="7"/>
  <c r="BJ205" i="7"/>
  <c r="BJ357" i="7"/>
  <c r="BQ357" i="7"/>
  <c r="BH356" i="7"/>
  <c r="AV356" i="7"/>
  <c r="AT355" i="7"/>
  <c r="BO354" i="7"/>
  <c r="BC543" i="7"/>
  <c r="BA542" i="7"/>
  <c r="AV542" i="7"/>
  <c r="AT541" i="7"/>
  <c r="AM162" i="7"/>
  <c r="L161" i="7" s="1"/>
  <c r="N161" i="7" s="1"/>
  <c r="AU454" i="7"/>
  <c r="AV455" i="7"/>
  <c r="AQ435" i="7"/>
  <c r="AT435" i="7" s="1"/>
  <c r="AT434" i="7" s="1"/>
  <c r="AT433" i="7" s="1"/>
  <c r="AT432" i="7" s="1"/>
  <c r="AT431" i="7" s="1"/>
  <c r="AT430" i="7" s="1"/>
  <c r="AT429" i="7" s="1"/>
  <c r="AT428" i="7" s="1"/>
  <c r="AT427" i="7" s="1"/>
  <c r="AT426" i="7" s="1"/>
  <c r="AT425" i="7" s="1"/>
  <c r="AT424" i="7" s="1"/>
  <c r="AT423" i="7" s="1"/>
  <c r="AT422" i="7" s="1"/>
  <c r="BJ483" i="7"/>
  <c r="BQ483" i="7"/>
  <c r="AF542" i="7"/>
  <c r="AC541" i="7" s="1"/>
  <c r="L541" i="7" s="1"/>
  <c r="N541" i="7" s="1"/>
  <c r="AH543" i="7"/>
  <c r="AV106" i="7"/>
  <c r="AT105" i="7"/>
  <c r="AO29" i="7"/>
  <c r="AM28" i="7"/>
  <c r="BM531" i="7" l="1"/>
  <c r="BP531" i="7" s="1"/>
  <c r="AG538" i="7"/>
  <c r="AD538" i="7"/>
  <c r="M538" i="7" s="1"/>
  <c r="BM173" i="7"/>
  <c r="BP173" i="7" s="1"/>
  <c r="BO172" i="7"/>
  <c r="BO205" i="7"/>
  <c r="BO440" i="7"/>
  <c r="BO247" i="7"/>
  <c r="BH386" i="7"/>
  <c r="BQ387" i="7"/>
  <c r="BJ387" i="7"/>
  <c r="BJ433" i="7"/>
  <c r="BQ433" i="7"/>
  <c r="BH432" i="7"/>
  <c r="BH399" i="7"/>
  <c r="BJ400" i="7"/>
  <c r="BQ400" i="7"/>
  <c r="AM206" i="7"/>
  <c r="AQ421" i="7"/>
  <c r="AT421" i="7" s="1"/>
  <c r="L421" i="7"/>
  <c r="BQ174" i="7"/>
  <c r="BJ174" i="7"/>
  <c r="BH173" i="7"/>
  <c r="BO479" i="7"/>
  <c r="AT387" i="7"/>
  <c r="BQ481" i="7"/>
  <c r="BJ481" i="7"/>
  <c r="BH480" i="7"/>
  <c r="AK515" i="7"/>
  <c r="AN515" i="7" s="1"/>
  <c r="AO516" i="7"/>
  <c r="BJ249" i="7"/>
  <c r="BH248" i="7"/>
  <c r="BQ249" i="7"/>
  <c r="AN493" i="7"/>
  <c r="AO494" i="7"/>
  <c r="BQ441" i="7"/>
  <c r="BH440" i="7"/>
  <c r="BJ441" i="7"/>
  <c r="AM250" i="7"/>
  <c r="AM177" i="7"/>
  <c r="AM491" i="7"/>
  <c r="BH203" i="7"/>
  <c r="BJ204" i="7"/>
  <c r="BQ204" i="7"/>
  <c r="BO468" i="7"/>
  <c r="BO428" i="7"/>
  <c r="BO398" i="7"/>
  <c r="BO385" i="7"/>
  <c r="BO384" i="7" s="1"/>
  <c r="AH542" i="7"/>
  <c r="AF541" i="7"/>
  <c r="AC540" i="7" s="1"/>
  <c r="L540" i="7" s="1"/>
  <c r="N540" i="7" s="1"/>
  <c r="BH237" i="7"/>
  <c r="BH236" i="7" s="1"/>
  <c r="AV541" i="7"/>
  <c r="AT540" i="7"/>
  <c r="AU453" i="7"/>
  <c r="AV454" i="7"/>
  <c r="BO237" i="7"/>
  <c r="BQ356" i="7"/>
  <c r="BJ356" i="7"/>
  <c r="BH355" i="7"/>
  <c r="AT354" i="7"/>
  <c r="AV355" i="7"/>
  <c r="BO162" i="7"/>
  <c r="AJ161" i="7"/>
  <c r="AM161" i="7" s="1"/>
  <c r="BH162" i="7"/>
  <c r="BH161" i="7" s="1"/>
  <c r="BO353" i="7"/>
  <c r="BC542" i="7"/>
  <c r="BA541" i="7"/>
  <c r="AV105" i="7"/>
  <c r="AT104" i="7"/>
  <c r="AO28" i="7"/>
  <c r="AM27" i="7"/>
  <c r="BM530" i="7" l="1"/>
  <c r="BP530" i="7" s="1"/>
  <c r="AO515" i="7"/>
  <c r="AG537" i="7"/>
  <c r="AD537" i="7"/>
  <c r="M537" i="7" s="1"/>
  <c r="L420" i="7"/>
  <c r="AT420" i="7"/>
  <c r="AT419" i="7" s="1"/>
  <c r="AT418" i="7" s="1"/>
  <c r="AT417" i="7" s="1"/>
  <c r="AT416" i="7" s="1"/>
  <c r="AT415" i="7" s="1"/>
  <c r="AT414" i="7" s="1"/>
  <c r="AT413" i="7" s="1"/>
  <c r="AT412" i="7" s="1"/>
  <c r="AT411" i="7" s="1"/>
  <c r="AT410" i="7" s="1"/>
  <c r="AT409" i="7" s="1"/>
  <c r="AT408" i="7" s="1"/>
  <c r="AT407" i="7" s="1"/>
  <c r="AT406" i="7" s="1"/>
  <c r="BJ173" i="7"/>
  <c r="BQ173" i="7"/>
  <c r="BH172" i="7"/>
  <c r="BJ161" i="7"/>
  <c r="BQ161" i="7"/>
  <c r="BH160" i="7"/>
  <c r="BO246" i="7"/>
  <c r="AM205" i="7"/>
  <c r="BH431" i="7"/>
  <c r="BQ432" i="7"/>
  <c r="BJ432" i="7"/>
  <c r="BO236" i="7"/>
  <c r="BO235" i="7" s="1"/>
  <c r="AM160" i="7"/>
  <c r="BM172" i="7"/>
  <c r="BP172" i="7" s="1"/>
  <c r="BO171" i="7"/>
  <c r="AN492" i="7"/>
  <c r="AO493" i="7"/>
  <c r="AT386" i="7"/>
  <c r="BO383" i="7"/>
  <c r="BQ399" i="7"/>
  <c r="BJ399" i="7"/>
  <c r="BH398" i="7"/>
  <c r="BH385" i="7"/>
  <c r="BJ386" i="7"/>
  <c r="BQ386" i="7"/>
  <c r="BQ236" i="7"/>
  <c r="BJ236" i="7"/>
  <c r="BH235" i="7"/>
  <c r="BO397" i="7"/>
  <c r="AM176" i="7"/>
  <c r="BJ248" i="7"/>
  <c r="BQ248" i="7"/>
  <c r="BH247" i="7"/>
  <c r="BO439" i="7"/>
  <c r="BQ203" i="7"/>
  <c r="BH202" i="7"/>
  <c r="BJ203" i="7"/>
  <c r="BO427" i="7"/>
  <c r="BJ480" i="7"/>
  <c r="BQ480" i="7"/>
  <c r="BH479" i="7"/>
  <c r="BO161" i="7"/>
  <c r="BO160" i="7" s="1"/>
  <c r="AM490" i="7"/>
  <c r="AM249" i="7"/>
  <c r="BQ440" i="7"/>
  <c r="BJ440" i="7"/>
  <c r="BH439" i="7"/>
  <c r="BO204" i="7"/>
  <c r="AV540" i="7"/>
  <c r="AT539" i="7"/>
  <c r="BP162" i="7"/>
  <c r="BJ237" i="7"/>
  <c r="BQ237" i="7"/>
  <c r="BQ162" i="7"/>
  <c r="BJ162" i="7"/>
  <c r="BC541" i="7"/>
  <c r="BA540" i="7"/>
  <c r="AU452" i="7"/>
  <c r="AV453" i="7"/>
  <c r="AH541" i="7"/>
  <c r="AF540" i="7"/>
  <c r="AC539" i="7" s="1"/>
  <c r="L539" i="7" s="1"/>
  <c r="N539" i="7" s="1"/>
  <c r="AM237" i="7"/>
  <c r="L236" i="7" s="1"/>
  <c r="AV354" i="7"/>
  <c r="AT353" i="7"/>
  <c r="BO352" i="7"/>
  <c r="BQ355" i="7"/>
  <c r="BJ355" i="7"/>
  <c r="BH354" i="7"/>
  <c r="AO27" i="7"/>
  <c r="AM26" i="7"/>
  <c r="AV104" i="7"/>
  <c r="AT103" i="7"/>
  <c r="BM529" i="7" l="1"/>
  <c r="BP529" i="7" s="1"/>
  <c r="AG536" i="7"/>
  <c r="AD536" i="7"/>
  <c r="M536" i="7" s="1"/>
  <c r="L405" i="7"/>
  <c r="AT405" i="7"/>
  <c r="AT404" i="7" s="1"/>
  <c r="AT403" i="7" s="1"/>
  <c r="AT402" i="7" s="1"/>
  <c r="AT401" i="7" s="1"/>
  <c r="AT400" i="7" s="1"/>
  <c r="AT399" i="7" s="1"/>
  <c r="AT398" i="7" s="1"/>
  <c r="AT397" i="7" s="1"/>
  <c r="AT396" i="7" s="1"/>
  <c r="AT395" i="7" s="1"/>
  <c r="AT394" i="7" s="1"/>
  <c r="AT393" i="7" s="1"/>
  <c r="AT392" i="7" s="1"/>
  <c r="AT391" i="7" s="1"/>
  <c r="BM161" i="7"/>
  <c r="BP161" i="7" s="1"/>
  <c r="AM175" i="7"/>
  <c r="AT385" i="7"/>
  <c r="BH430" i="7"/>
  <c r="BJ431" i="7"/>
  <c r="BQ431" i="7"/>
  <c r="AR451" i="7"/>
  <c r="AM248" i="7"/>
  <c r="BQ202" i="7"/>
  <c r="BJ202" i="7"/>
  <c r="BH201" i="7"/>
  <c r="BO245" i="7"/>
  <c r="AM489" i="7"/>
  <c r="BH478" i="7"/>
  <c r="BJ479" i="7"/>
  <c r="BQ479" i="7"/>
  <c r="BO396" i="7"/>
  <c r="BO234" i="7"/>
  <c r="BO233" i="7" s="1"/>
  <c r="BO203" i="7"/>
  <c r="BH234" i="7"/>
  <c r="BQ235" i="7"/>
  <c r="BJ235" i="7"/>
  <c r="BO382" i="7"/>
  <c r="BQ439" i="7"/>
  <c r="BJ439" i="7"/>
  <c r="BH438" i="7"/>
  <c r="BM160" i="7"/>
  <c r="BO159" i="7"/>
  <c r="BO438" i="7"/>
  <c r="BH246" i="7"/>
  <c r="BQ247" i="7"/>
  <c r="BJ247" i="7"/>
  <c r="BJ385" i="7"/>
  <c r="BH384" i="7"/>
  <c r="BQ385" i="7"/>
  <c r="AM159" i="7"/>
  <c r="BQ398" i="7"/>
  <c r="BJ398" i="7"/>
  <c r="BH397" i="7"/>
  <c r="BJ160" i="7"/>
  <c r="BQ160" i="7"/>
  <c r="BH159" i="7"/>
  <c r="AN491" i="7"/>
  <c r="AO492" i="7"/>
  <c r="BO426" i="7"/>
  <c r="BO170" i="7"/>
  <c r="BM171" i="7"/>
  <c r="BP171" i="7" s="1"/>
  <c r="AM204" i="7"/>
  <c r="BQ172" i="7"/>
  <c r="BJ172" i="7"/>
  <c r="BH171" i="7"/>
  <c r="BO351" i="7"/>
  <c r="AV353" i="7"/>
  <c r="AT352" i="7"/>
  <c r="AJ236" i="7"/>
  <c r="AM236" i="7" s="1"/>
  <c r="AM235" i="7" s="1"/>
  <c r="AM234" i="7" s="1"/>
  <c r="AM233" i="7" s="1"/>
  <c r="AM232" i="7" s="1"/>
  <c r="AM231" i="7" s="1"/>
  <c r="AM230" i="7" s="1"/>
  <c r="AH540" i="7"/>
  <c r="AF539" i="7"/>
  <c r="AC538" i="7" s="1"/>
  <c r="L538" i="7" s="1"/>
  <c r="N538" i="7" s="1"/>
  <c r="AV539" i="7"/>
  <c r="AT538" i="7"/>
  <c r="AU451" i="7"/>
  <c r="AV452" i="7"/>
  <c r="BC540" i="7"/>
  <c r="BA539" i="7"/>
  <c r="BH353" i="7"/>
  <c r="BQ354" i="7"/>
  <c r="BJ354" i="7"/>
  <c r="AO26" i="7"/>
  <c r="AM25" i="7"/>
  <c r="AV103" i="7"/>
  <c r="AT102" i="7"/>
  <c r="BM528" i="7" l="1"/>
  <c r="BP528" i="7" s="1"/>
  <c r="BM527" i="7" s="1"/>
  <c r="BP527" i="7" s="1"/>
  <c r="BM526" i="7" s="1"/>
  <c r="BP526" i="7" s="1"/>
  <c r="BM525" i="7" s="1"/>
  <c r="BP525" i="7" s="1"/>
  <c r="BM524" i="7" s="1"/>
  <c r="BP524" i="7" s="1"/>
  <c r="AG535" i="7"/>
  <c r="AD535" i="7"/>
  <c r="M535" i="7" s="1"/>
  <c r="BP160" i="7"/>
  <c r="BM159" i="7" s="1"/>
  <c r="BP159" i="7" s="1"/>
  <c r="BM158" i="7" s="1"/>
  <c r="BO202" i="7"/>
  <c r="BQ201" i="7"/>
  <c r="BJ201" i="7"/>
  <c r="BH200" i="7"/>
  <c r="BJ438" i="7"/>
  <c r="BQ438" i="7"/>
  <c r="BH437" i="7"/>
  <c r="AN490" i="7"/>
  <c r="AO491" i="7"/>
  <c r="BQ397" i="7"/>
  <c r="BH396" i="7"/>
  <c r="BJ397" i="7"/>
  <c r="BH383" i="7"/>
  <c r="BJ384" i="7"/>
  <c r="BQ384" i="7"/>
  <c r="AM203" i="7"/>
  <c r="BO381" i="7"/>
  <c r="BO244" i="7"/>
  <c r="BO411" i="7"/>
  <c r="AT384" i="7"/>
  <c r="BO425" i="7"/>
  <c r="BQ246" i="7"/>
  <c r="BH245" i="7"/>
  <c r="BJ246" i="7"/>
  <c r="BH477" i="7"/>
  <c r="BJ478" i="7"/>
  <c r="BQ478" i="7"/>
  <c r="AM247" i="7"/>
  <c r="BO437" i="7"/>
  <c r="BM170" i="7"/>
  <c r="BP170" i="7" s="1"/>
  <c r="BO169" i="7"/>
  <c r="BH233" i="7"/>
  <c r="BJ234" i="7"/>
  <c r="BQ234" i="7"/>
  <c r="AM488" i="7"/>
  <c r="BQ430" i="7"/>
  <c r="BJ430" i="7"/>
  <c r="BH429" i="7"/>
  <c r="AM174" i="7"/>
  <c r="AJ158" i="7"/>
  <c r="L158" i="7"/>
  <c r="BO232" i="7"/>
  <c r="BO395" i="7"/>
  <c r="BJ171" i="7"/>
  <c r="BQ171" i="7"/>
  <c r="BH170" i="7"/>
  <c r="BQ159" i="7"/>
  <c r="BJ159" i="7"/>
  <c r="AT351" i="7"/>
  <c r="AV352" i="7"/>
  <c r="AT537" i="7"/>
  <c r="AV538" i="7"/>
  <c r="AR450" i="7"/>
  <c r="AU450" i="7" s="1"/>
  <c r="AV451" i="7"/>
  <c r="AH539" i="7"/>
  <c r="AF538" i="7"/>
  <c r="AC537" i="7" s="1"/>
  <c r="L537" i="7" s="1"/>
  <c r="N537" i="7" s="1"/>
  <c r="BO350" i="7"/>
  <c r="BQ353" i="7"/>
  <c r="BJ353" i="7"/>
  <c r="BH352" i="7"/>
  <c r="AM229" i="7"/>
  <c r="BC539" i="7"/>
  <c r="BA538" i="7"/>
  <c r="AO25" i="7"/>
  <c r="AM24" i="7"/>
  <c r="AV102" i="7"/>
  <c r="AT101" i="7"/>
  <c r="BM523" i="7" l="1"/>
  <c r="BP523" i="7" s="1"/>
  <c r="BM522" i="7" s="1"/>
  <c r="BP522" i="7" s="1"/>
  <c r="BM521" i="7" s="1"/>
  <c r="BP521" i="7" s="1"/>
  <c r="BM520" i="7" s="1"/>
  <c r="BP520" i="7" s="1"/>
  <c r="BM519" i="7" s="1"/>
  <c r="BP519" i="7" s="1"/>
  <c r="BM518" i="7" s="1"/>
  <c r="BP518" i="7" s="1"/>
  <c r="BM517" i="7" s="1"/>
  <c r="BP517" i="7" s="1"/>
  <c r="BM516" i="7" s="1"/>
  <c r="BP516" i="7" s="1"/>
  <c r="BM515" i="7" s="1"/>
  <c r="BP515" i="7" s="1"/>
  <c r="BM514" i="7" s="1"/>
  <c r="BP514" i="7" s="1"/>
  <c r="BM513" i="7" s="1"/>
  <c r="BP513" i="7" s="1"/>
  <c r="BM512" i="7" s="1"/>
  <c r="BP512" i="7" s="1"/>
  <c r="AG534" i="7"/>
  <c r="AD534" i="7"/>
  <c r="M534" i="7" s="1"/>
  <c r="BJ233" i="7"/>
  <c r="BQ233" i="7"/>
  <c r="BH232" i="7"/>
  <c r="AM246" i="7"/>
  <c r="AN489" i="7"/>
  <c r="AO490" i="7"/>
  <c r="AT383" i="7"/>
  <c r="AM202" i="7"/>
  <c r="BO394" i="7"/>
  <c r="BO380" i="7"/>
  <c r="BQ170" i="7"/>
  <c r="BJ170" i="7"/>
  <c r="BH169" i="7"/>
  <c r="AM487" i="7"/>
  <c r="BO201" i="7"/>
  <c r="BO231" i="7"/>
  <c r="AM173" i="7"/>
  <c r="BQ383" i="7"/>
  <c r="BJ383" i="7"/>
  <c r="BH382" i="7"/>
  <c r="BM169" i="7"/>
  <c r="BP169" i="7" s="1"/>
  <c r="BO168" i="7"/>
  <c r="BJ245" i="7"/>
  <c r="BQ245" i="7"/>
  <c r="BH244" i="7"/>
  <c r="BH395" i="7"/>
  <c r="BJ396" i="7"/>
  <c r="BQ396" i="7"/>
  <c r="BJ437" i="7"/>
  <c r="BQ437" i="7"/>
  <c r="BJ200" i="7"/>
  <c r="BQ200" i="7"/>
  <c r="BH199" i="7"/>
  <c r="BJ429" i="7"/>
  <c r="BQ429" i="7"/>
  <c r="BH428" i="7"/>
  <c r="BO243" i="7"/>
  <c r="BH476" i="7"/>
  <c r="BQ477" i="7"/>
  <c r="BJ477" i="7"/>
  <c r="BO424" i="7"/>
  <c r="BO410" i="7"/>
  <c r="AM228" i="7"/>
  <c r="AU449" i="7"/>
  <c r="AV450" i="7"/>
  <c r="BA537" i="7"/>
  <c r="BC538" i="7"/>
  <c r="BO349" i="7"/>
  <c r="AH538" i="7"/>
  <c r="AF537" i="7"/>
  <c r="AC536" i="7" s="1"/>
  <c r="L536" i="7" s="1"/>
  <c r="N536" i="7" s="1"/>
  <c r="AV537" i="7"/>
  <c r="AT536" i="7"/>
  <c r="AT350" i="7"/>
  <c r="AV351" i="7"/>
  <c r="BQ352" i="7"/>
  <c r="BJ352" i="7"/>
  <c r="BH351" i="7"/>
  <c r="AV101" i="7"/>
  <c r="AT100" i="7"/>
  <c r="AO24" i="7"/>
  <c r="AM23" i="7"/>
  <c r="BM511" i="7" l="1"/>
  <c r="BP511" i="7" s="1"/>
  <c r="AG533" i="7"/>
  <c r="AD533" i="7"/>
  <c r="M533" i="7" s="1"/>
  <c r="BP430" i="7"/>
  <c r="BJ244" i="7"/>
  <c r="BQ244" i="7"/>
  <c r="BH243" i="7"/>
  <c r="BH168" i="7"/>
  <c r="BQ169" i="7"/>
  <c r="BJ169" i="7"/>
  <c r="BO379" i="7"/>
  <c r="BO393" i="7"/>
  <c r="BO409" i="7"/>
  <c r="BH411" i="7"/>
  <c r="AM201" i="7"/>
  <c r="BO423" i="7"/>
  <c r="AM172" i="7"/>
  <c r="AM245" i="7"/>
  <c r="BO200" i="7"/>
  <c r="AN488" i="7"/>
  <c r="AO489" i="7"/>
  <c r="BJ395" i="7"/>
  <c r="BH394" i="7"/>
  <c r="BQ395" i="7"/>
  <c r="BO167" i="7"/>
  <c r="BM168" i="7"/>
  <c r="BP168" i="7" s="1"/>
  <c r="BO230" i="7"/>
  <c r="AM486" i="7"/>
  <c r="BQ232" i="7"/>
  <c r="BJ232" i="7"/>
  <c r="BH231" i="7"/>
  <c r="BJ476" i="7"/>
  <c r="BH475" i="7"/>
  <c r="BQ476" i="7"/>
  <c r="BJ428" i="7"/>
  <c r="BQ428" i="7"/>
  <c r="BH427" i="7"/>
  <c r="BJ199" i="7"/>
  <c r="BQ199" i="7"/>
  <c r="BH198" i="7"/>
  <c r="AT382" i="7"/>
  <c r="BO242" i="7"/>
  <c r="BJ382" i="7"/>
  <c r="BH381" i="7"/>
  <c r="BQ382" i="7"/>
  <c r="AF536" i="7"/>
  <c r="AC535" i="7" s="1"/>
  <c r="L535" i="7" s="1"/>
  <c r="N535" i="7" s="1"/>
  <c r="AH537" i="7"/>
  <c r="BO348" i="7"/>
  <c r="AM227" i="7"/>
  <c r="AN237" i="7"/>
  <c r="M236" i="7" s="1"/>
  <c r="N236" i="7" s="1"/>
  <c r="BQ351" i="7"/>
  <c r="BJ351" i="7"/>
  <c r="BH350" i="7"/>
  <c r="AV350" i="7"/>
  <c r="AT349" i="7"/>
  <c r="BC537" i="7"/>
  <c r="BA536" i="7"/>
  <c r="AV536" i="7"/>
  <c r="AT535" i="7"/>
  <c r="AQ367" i="7"/>
  <c r="AU448" i="7"/>
  <c r="AV449" i="7"/>
  <c r="AO23" i="7"/>
  <c r="AM22" i="7"/>
  <c r="AV100" i="7"/>
  <c r="AT99" i="7"/>
  <c r="BM429" i="7" l="1"/>
  <c r="BP429" i="7" s="1"/>
  <c r="BM428" i="7" s="1"/>
  <c r="BP428" i="7" s="1"/>
  <c r="BM510" i="7"/>
  <c r="BP510" i="7" s="1"/>
  <c r="AG532" i="7"/>
  <c r="AD532" i="7"/>
  <c r="M532" i="7" s="1"/>
  <c r="BM167" i="7"/>
  <c r="BP167" i="7" s="1"/>
  <c r="BO166" i="7"/>
  <c r="BH167" i="7"/>
  <c r="BJ168" i="7"/>
  <c r="BQ168" i="7"/>
  <c r="BQ243" i="7"/>
  <c r="BJ243" i="7"/>
  <c r="BH242" i="7"/>
  <c r="AM485" i="7"/>
  <c r="BH393" i="7"/>
  <c r="BJ394" i="7"/>
  <c r="BQ394" i="7"/>
  <c r="BJ475" i="7"/>
  <c r="BQ475" i="7"/>
  <c r="BH474" i="7"/>
  <c r="AT381" i="7"/>
  <c r="BO199" i="7"/>
  <c r="BO229" i="7"/>
  <c r="AM244" i="7"/>
  <c r="BH230" i="7"/>
  <c r="BQ231" i="7"/>
  <c r="BJ231" i="7"/>
  <c r="AM171" i="7"/>
  <c r="BO422" i="7"/>
  <c r="BO408" i="7"/>
  <c r="BO392" i="7"/>
  <c r="BH426" i="7"/>
  <c r="BQ427" i="7"/>
  <c r="BJ427" i="7"/>
  <c r="BO378" i="7"/>
  <c r="AN487" i="7"/>
  <c r="AO488" i="7"/>
  <c r="AM200" i="7"/>
  <c r="BJ411" i="7"/>
  <c r="BH410" i="7"/>
  <c r="BQ411" i="7"/>
  <c r="BQ198" i="7"/>
  <c r="BJ198" i="7"/>
  <c r="BH197" i="7"/>
  <c r="BQ381" i="7"/>
  <c r="BJ381" i="7"/>
  <c r="BH380" i="7"/>
  <c r="BO241" i="7"/>
  <c r="AM226" i="7"/>
  <c r="AH536" i="7"/>
  <c r="AF535" i="7"/>
  <c r="AC534" i="7" s="1"/>
  <c r="L534" i="7" s="1"/>
  <c r="N534" i="7" s="1"/>
  <c r="AK236" i="7"/>
  <c r="AN236" i="7" s="1"/>
  <c r="AO237" i="7"/>
  <c r="BJ350" i="7"/>
  <c r="BQ350" i="7"/>
  <c r="BH349" i="7"/>
  <c r="AV349" i="7"/>
  <c r="AT348" i="7"/>
  <c r="AV535" i="7"/>
  <c r="AT534" i="7"/>
  <c r="BC536" i="7"/>
  <c r="BA535" i="7"/>
  <c r="AU447" i="7"/>
  <c r="AV448" i="7"/>
  <c r="BO347" i="7"/>
  <c r="AT98" i="7"/>
  <c r="AV99" i="7"/>
  <c r="AO22" i="7"/>
  <c r="AM21" i="7"/>
  <c r="BM427" i="7" l="1"/>
  <c r="BP427" i="7" s="1"/>
  <c r="BM509" i="7"/>
  <c r="BP509" i="7" s="1"/>
  <c r="AG531" i="7"/>
  <c r="AD531" i="7"/>
  <c r="M531" i="7" s="1"/>
  <c r="BO421" i="7"/>
  <c r="BO420" i="7" s="1"/>
  <c r="BO419" i="7" s="1"/>
  <c r="BO418" i="7" s="1"/>
  <c r="BO377" i="7"/>
  <c r="BJ426" i="7"/>
  <c r="BQ426" i="7"/>
  <c r="BH425" i="7"/>
  <c r="AN486" i="7"/>
  <c r="AO487" i="7"/>
  <c r="BJ230" i="7"/>
  <c r="BQ230" i="7"/>
  <c r="BH229" i="7"/>
  <c r="BO407" i="7"/>
  <c r="AM243" i="7"/>
  <c r="BQ197" i="7"/>
  <c r="BJ197" i="7"/>
  <c r="BH196" i="7"/>
  <c r="AM170" i="7"/>
  <c r="AT380" i="7"/>
  <c r="BQ167" i="7"/>
  <c r="BJ167" i="7"/>
  <c r="BH166" i="7"/>
  <c r="BO240" i="7"/>
  <c r="BJ410" i="7"/>
  <c r="BQ410" i="7"/>
  <c r="BH409" i="7"/>
  <c r="BO198" i="7"/>
  <c r="BH473" i="7"/>
  <c r="BQ474" i="7"/>
  <c r="BJ474" i="7"/>
  <c r="BJ380" i="7"/>
  <c r="BH379" i="7"/>
  <c r="BQ380" i="7"/>
  <c r="BQ393" i="7"/>
  <c r="BJ393" i="7"/>
  <c r="BH392" i="7"/>
  <c r="BO391" i="7"/>
  <c r="AM484" i="7"/>
  <c r="BM166" i="7"/>
  <c r="BP166" i="7" s="1"/>
  <c r="BO165" i="7"/>
  <c r="AM199" i="7"/>
  <c r="BO228" i="7"/>
  <c r="BJ242" i="7"/>
  <c r="BQ242" i="7"/>
  <c r="BH241" i="7"/>
  <c r="BC535" i="7"/>
  <c r="BA534" i="7"/>
  <c r="AV348" i="7"/>
  <c r="AT347" i="7"/>
  <c r="AN235" i="7"/>
  <c r="AO236" i="7"/>
  <c r="BO346" i="7"/>
  <c r="AR446" i="7"/>
  <c r="AU446" i="7" s="1"/>
  <c r="AV447" i="7"/>
  <c r="AH535" i="7"/>
  <c r="AF534" i="7"/>
  <c r="AC533" i="7" s="1"/>
  <c r="L533" i="7" s="1"/>
  <c r="N533" i="7" s="1"/>
  <c r="AM225" i="7"/>
  <c r="AT533" i="7"/>
  <c r="AV534" i="7"/>
  <c r="BQ349" i="7"/>
  <c r="BJ349" i="7"/>
  <c r="BH348" i="7"/>
  <c r="AV98" i="7"/>
  <c r="AT97" i="7"/>
  <c r="AJ278" i="7"/>
  <c r="AO21" i="7"/>
  <c r="AM20" i="7"/>
  <c r="BM426" i="7" l="1"/>
  <c r="BP426" i="7" s="1"/>
  <c r="BM508" i="7"/>
  <c r="BP508" i="7" s="1"/>
  <c r="BM507" i="7" s="1"/>
  <c r="BP507" i="7" s="1"/>
  <c r="BM506" i="7" s="1"/>
  <c r="BP506" i="7" s="1"/>
  <c r="AG530" i="7"/>
  <c r="AD530" i="7"/>
  <c r="M530" i="7" s="1"/>
  <c r="BO406" i="7"/>
  <c r="BO405" i="7" s="1"/>
  <c r="BO404" i="7" s="1"/>
  <c r="BO403" i="7" s="1"/>
  <c r="BO417" i="7"/>
  <c r="BJ241" i="7"/>
  <c r="BQ241" i="7"/>
  <c r="BH240" i="7"/>
  <c r="AN485" i="7"/>
  <c r="AO486" i="7"/>
  <c r="BO227" i="7"/>
  <c r="BH472" i="7"/>
  <c r="BJ473" i="7"/>
  <c r="BQ473" i="7"/>
  <c r="AM169" i="7"/>
  <c r="BO197" i="7"/>
  <c r="BO376" i="7"/>
  <c r="BM165" i="7"/>
  <c r="BP165" i="7" s="1"/>
  <c r="BO164" i="7"/>
  <c r="BQ379" i="7"/>
  <c r="BJ379" i="7"/>
  <c r="BH378" i="7"/>
  <c r="BJ196" i="7"/>
  <c r="BQ196" i="7"/>
  <c r="BH195" i="7"/>
  <c r="BQ409" i="7"/>
  <c r="BJ409" i="7"/>
  <c r="BH408" i="7"/>
  <c r="AT379" i="7"/>
  <c r="AM242" i="7"/>
  <c r="BQ166" i="7"/>
  <c r="BJ166" i="7"/>
  <c r="BH165" i="7"/>
  <c r="AM198" i="7"/>
  <c r="BO239" i="7"/>
  <c r="AM483" i="7"/>
  <c r="BJ229" i="7"/>
  <c r="BQ229" i="7"/>
  <c r="BH228" i="7"/>
  <c r="BQ392" i="7"/>
  <c r="BJ392" i="7"/>
  <c r="BH391" i="7"/>
  <c r="BJ425" i="7"/>
  <c r="BQ425" i="7"/>
  <c r="BH424" i="7"/>
  <c r="AM224" i="7"/>
  <c r="BC534" i="7"/>
  <c r="BA533" i="7"/>
  <c r="AH534" i="7"/>
  <c r="AF533" i="7"/>
  <c r="AC532" i="7" s="1"/>
  <c r="L532" i="7" s="1"/>
  <c r="N532" i="7" s="1"/>
  <c r="AK234" i="7"/>
  <c r="AN234" i="7" s="1"/>
  <c r="AO235" i="7"/>
  <c r="BQ348" i="7"/>
  <c r="BJ348" i="7"/>
  <c r="BH347" i="7"/>
  <c r="AV347" i="7"/>
  <c r="AT346" i="7"/>
  <c r="AU445" i="7"/>
  <c r="AV446" i="7"/>
  <c r="AV533" i="7"/>
  <c r="AT532" i="7"/>
  <c r="BO345" i="7"/>
  <c r="AV97" i="7"/>
  <c r="AT96" i="7"/>
  <c r="AO20" i="7"/>
  <c r="AM19" i="7"/>
  <c r="BM425" i="7" l="1"/>
  <c r="BP425" i="7" s="1"/>
  <c r="BM424" i="7" s="1"/>
  <c r="BP424" i="7" s="1"/>
  <c r="BM423" i="7" s="1"/>
  <c r="BP423" i="7" s="1"/>
  <c r="BM505" i="7"/>
  <c r="BP505" i="7" s="1"/>
  <c r="BM504" i="7" s="1"/>
  <c r="BP504" i="7" s="1"/>
  <c r="BM503" i="7" s="1"/>
  <c r="BP503" i="7" s="1"/>
  <c r="AG529" i="7"/>
  <c r="AD529" i="7"/>
  <c r="M529" i="7" s="1"/>
  <c r="BO416" i="7"/>
  <c r="BO415" i="7" s="1"/>
  <c r="BO402" i="7"/>
  <c r="AM482" i="7"/>
  <c r="AM197" i="7"/>
  <c r="BQ424" i="7"/>
  <c r="BJ424" i="7"/>
  <c r="BH423" i="7"/>
  <c r="BO226" i="7"/>
  <c r="BQ391" i="7"/>
  <c r="BJ391" i="7"/>
  <c r="BO238" i="7"/>
  <c r="BQ378" i="7"/>
  <c r="BJ378" i="7"/>
  <c r="BH377" i="7"/>
  <c r="BH164" i="7"/>
  <c r="BJ165" i="7"/>
  <c r="BQ165" i="7"/>
  <c r="AT378" i="7"/>
  <c r="BO375" i="7"/>
  <c r="AM168" i="7"/>
  <c r="AN484" i="7"/>
  <c r="AO485" i="7"/>
  <c r="BJ408" i="7"/>
  <c r="BH407" i="7"/>
  <c r="BH406" i="7" s="1"/>
  <c r="BQ408" i="7"/>
  <c r="BO196" i="7"/>
  <c r="BH471" i="7"/>
  <c r="BJ472" i="7"/>
  <c r="BQ472" i="7"/>
  <c r="BJ195" i="7"/>
  <c r="BQ195" i="7"/>
  <c r="BH239" i="7"/>
  <c r="BJ240" i="7"/>
  <c r="BQ240" i="7"/>
  <c r="BO163" i="7"/>
  <c r="BM164" i="7"/>
  <c r="BP164" i="7" s="1"/>
  <c r="BJ228" i="7"/>
  <c r="BQ228" i="7"/>
  <c r="BH227" i="7"/>
  <c r="AM241" i="7"/>
  <c r="AV532" i="7"/>
  <c r="AT531" i="7"/>
  <c r="AV346" i="7"/>
  <c r="AT345" i="7"/>
  <c r="AM223" i="7"/>
  <c r="AN233" i="7"/>
  <c r="AO234" i="7"/>
  <c r="BQ347" i="7"/>
  <c r="BJ347" i="7"/>
  <c r="BH346" i="7"/>
  <c r="AU444" i="7"/>
  <c r="AV445" i="7"/>
  <c r="BO344" i="7"/>
  <c r="BC533" i="7"/>
  <c r="BA532" i="7"/>
  <c r="AF532" i="7"/>
  <c r="AC531" i="7" s="1"/>
  <c r="L531" i="7" s="1"/>
  <c r="N531" i="7" s="1"/>
  <c r="AH533" i="7"/>
  <c r="AV96" i="7"/>
  <c r="AT95" i="7"/>
  <c r="AO19" i="7"/>
  <c r="AM18" i="7"/>
  <c r="BM422" i="7" l="1"/>
  <c r="BP422" i="7" s="1"/>
  <c r="BM421" i="7" s="1"/>
  <c r="BP421" i="7" s="1"/>
  <c r="BM420" i="7" s="1"/>
  <c r="BP420" i="7" s="1"/>
  <c r="BM419" i="7" s="1"/>
  <c r="BP419" i="7" s="1"/>
  <c r="BM163" i="7"/>
  <c r="BM502" i="7"/>
  <c r="BP502" i="7" s="1"/>
  <c r="BM501" i="7" s="1"/>
  <c r="BP501" i="7" s="1"/>
  <c r="BM500" i="7" s="1"/>
  <c r="BP500" i="7" s="1"/>
  <c r="BM499" i="7" s="1"/>
  <c r="BP499" i="7" s="1"/>
  <c r="BM498" i="7" s="1"/>
  <c r="BP498" i="7" s="1"/>
  <c r="BM497" i="7" s="1"/>
  <c r="BP497" i="7" s="1"/>
  <c r="BM496" i="7" s="1"/>
  <c r="BP496" i="7" s="1"/>
  <c r="BM495" i="7" s="1"/>
  <c r="BP495" i="7" s="1"/>
  <c r="BM494" i="7" s="1"/>
  <c r="BP494" i="7" s="1"/>
  <c r="BM493" i="7" s="1"/>
  <c r="BP493" i="7" s="1"/>
  <c r="BM492" i="7" s="1"/>
  <c r="BP492" i="7" s="1"/>
  <c r="BM491" i="7" s="1"/>
  <c r="BP491" i="7" s="1"/>
  <c r="BM490" i="7" s="1"/>
  <c r="BP490" i="7" s="1"/>
  <c r="BM489" i="7" s="1"/>
  <c r="BP489" i="7" s="1"/>
  <c r="BM488" i="7" s="1"/>
  <c r="BP488" i="7" s="1"/>
  <c r="BM487" i="7" s="1"/>
  <c r="BP487" i="7" s="1"/>
  <c r="BM486" i="7" s="1"/>
  <c r="BP486" i="7" s="1"/>
  <c r="BM485" i="7" s="1"/>
  <c r="BP485" i="7" s="1"/>
  <c r="BM484" i="7" s="1"/>
  <c r="BP484" i="7" s="1"/>
  <c r="BM483" i="7" s="1"/>
  <c r="BP483" i="7" s="1"/>
  <c r="BM482" i="7" s="1"/>
  <c r="BP482" i="7" s="1"/>
  <c r="BM481" i="7" s="1"/>
  <c r="BP481" i="7" s="1"/>
  <c r="BM480" i="7" s="1"/>
  <c r="BP480" i="7" s="1"/>
  <c r="BM479" i="7" s="1"/>
  <c r="BP479" i="7" s="1"/>
  <c r="BM478" i="7" s="1"/>
  <c r="BP478" i="7" s="1"/>
  <c r="BM477" i="7" s="1"/>
  <c r="BP477" i="7" s="1"/>
  <c r="AG528" i="7"/>
  <c r="AD528" i="7"/>
  <c r="M528" i="7" s="1"/>
  <c r="BO401" i="7"/>
  <c r="BO400" i="7" s="1"/>
  <c r="BH405" i="7"/>
  <c r="BJ406" i="7"/>
  <c r="BQ406" i="7"/>
  <c r="BO414" i="7"/>
  <c r="BO225" i="7"/>
  <c r="BO195" i="7"/>
  <c r="AM196" i="7"/>
  <c r="BO374" i="7"/>
  <c r="BQ377" i="7"/>
  <c r="BJ377" i="7"/>
  <c r="BH376" i="7"/>
  <c r="AM481" i="7"/>
  <c r="BQ407" i="7"/>
  <c r="BJ407" i="7"/>
  <c r="BH422" i="7"/>
  <c r="BH421" i="7" s="1"/>
  <c r="BQ423" i="7"/>
  <c r="BJ423" i="7"/>
  <c r="BP163" i="7"/>
  <c r="BM162" i="7" s="1"/>
  <c r="BP390" i="7"/>
  <c r="BM389" i="7" s="1"/>
  <c r="BP389" i="7" s="1"/>
  <c r="AN483" i="7"/>
  <c r="AO484" i="7"/>
  <c r="AT377" i="7"/>
  <c r="AM240" i="7"/>
  <c r="BH226" i="7"/>
  <c r="BQ227" i="7"/>
  <c r="BJ227" i="7"/>
  <c r="BJ239" i="7"/>
  <c r="BQ239" i="7"/>
  <c r="BH238" i="7"/>
  <c r="BH470" i="7"/>
  <c r="BJ471" i="7"/>
  <c r="BQ471" i="7"/>
  <c r="AM167" i="7"/>
  <c r="BJ164" i="7"/>
  <c r="BQ164" i="7"/>
  <c r="BH163" i="7"/>
  <c r="AV345" i="7"/>
  <c r="AT344" i="7"/>
  <c r="AU443" i="7"/>
  <c r="AV444" i="7"/>
  <c r="BO343" i="7"/>
  <c r="BH345" i="7"/>
  <c r="BQ346" i="7"/>
  <c r="BJ346" i="7"/>
  <c r="AV531" i="7"/>
  <c r="AT530" i="7"/>
  <c r="AM222" i="7"/>
  <c r="AN232" i="7"/>
  <c r="AO233" i="7"/>
  <c r="AF531" i="7"/>
  <c r="AC530" i="7" s="1"/>
  <c r="L530" i="7" s="1"/>
  <c r="N530" i="7" s="1"/>
  <c r="AH532" i="7"/>
  <c r="BC532" i="7"/>
  <c r="BA531" i="7"/>
  <c r="AO18" i="7"/>
  <c r="AM17" i="7"/>
  <c r="AV95" i="7"/>
  <c r="AT94" i="7"/>
  <c r="BM418" i="7" l="1"/>
  <c r="BP418" i="7" s="1"/>
  <c r="BM417" i="7" s="1"/>
  <c r="BP417" i="7" s="1"/>
  <c r="BM416" i="7" s="1"/>
  <c r="BP416" i="7" s="1"/>
  <c r="BM415" i="7" s="1"/>
  <c r="BP415" i="7" s="1"/>
  <c r="BM414" i="7" s="1"/>
  <c r="BP414" i="7" s="1"/>
  <c r="BM476" i="7"/>
  <c r="BP476" i="7" s="1"/>
  <c r="AG527" i="7"/>
  <c r="AD527" i="7"/>
  <c r="M527" i="7" s="1"/>
  <c r="BJ405" i="7"/>
  <c r="BQ405" i="7"/>
  <c r="BH404" i="7"/>
  <c r="BH420" i="7"/>
  <c r="BQ421" i="7"/>
  <c r="BJ421" i="7"/>
  <c r="BO413" i="7"/>
  <c r="BP388" i="7"/>
  <c r="BM388" i="7"/>
  <c r="BJ470" i="7"/>
  <c r="BQ470" i="7"/>
  <c r="BH469" i="7"/>
  <c r="BO373" i="7"/>
  <c r="BJ238" i="7"/>
  <c r="BQ238" i="7"/>
  <c r="AM480" i="7"/>
  <c r="AM195" i="7"/>
  <c r="BQ163" i="7"/>
  <c r="BJ163" i="7"/>
  <c r="AT376" i="7"/>
  <c r="BH225" i="7"/>
  <c r="BQ226" i="7"/>
  <c r="BJ226" i="7"/>
  <c r="AN482" i="7"/>
  <c r="AO483" i="7"/>
  <c r="BJ422" i="7"/>
  <c r="BQ422" i="7"/>
  <c r="AM166" i="7"/>
  <c r="AM239" i="7"/>
  <c r="BJ376" i="7"/>
  <c r="BH375" i="7"/>
  <c r="BQ376" i="7"/>
  <c r="BO224" i="7"/>
  <c r="AN231" i="7"/>
  <c r="AO232" i="7"/>
  <c r="BO342" i="7"/>
  <c r="AH531" i="7"/>
  <c r="AF530" i="7"/>
  <c r="AC529" i="7" s="1"/>
  <c r="L529" i="7" s="1"/>
  <c r="N529" i="7" s="1"/>
  <c r="AU442" i="7"/>
  <c r="AV443" i="7"/>
  <c r="AV344" i="7"/>
  <c r="AT343" i="7"/>
  <c r="AV530" i="7"/>
  <c r="AT529" i="7"/>
  <c r="BJ345" i="7"/>
  <c r="BQ345" i="7"/>
  <c r="BH344" i="7"/>
  <c r="BC531" i="7"/>
  <c r="BA530" i="7"/>
  <c r="AM221" i="7"/>
  <c r="AV94" i="7"/>
  <c r="AT93" i="7"/>
  <c r="AO17" i="7"/>
  <c r="AM16" i="7"/>
  <c r="BM387" i="7" l="1"/>
  <c r="BP387" i="7" s="1"/>
  <c r="BM386" i="7" s="1"/>
  <c r="BP386" i="7" s="1"/>
  <c r="BM385" i="7" s="1"/>
  <c r="BP385" i="7" s="1"/>
  <c r="BM475" i="7"/>
  <c r="BP475" i="7" s="1"/>
  <c r="AG526" i="7"/>
  <c r="AD526" i="7"/>
  <c r="M526" i="7" s="1"/>
  <c r="BJ420" i="7"/>
  <c r="BQ420" i="7"/>
  <c r="BH419" i="7"/>
  <c r="BP382" i="7"/>
  <c r="BM413" i="7"/>
  <c r="BP413" i="7" s="1"/>
  <c r="BO412" i="7"/>
  <c r="BQ404" i="7"/>
  <c r="BJ404" i="7"/>
  <c r="BO223" i="7"/>
  <c r="BQ225" i="7"/>
  <c r="BH224" i="7"/>
  <c r="BJ225" i="7"/>
  <c r="AM165" i="7"/>
  <c r="BJ469" i="7"/>
  <c r="BH468" i="7"/>
  <c r="BQ469" i="7"/>
  <c r="AM479" i="7"/>
  <c r="BO372" i="7"/>
  <c r="L194" i="7"/>
  <c r="AJ194" i="7"/>
  <c r="AT375" i="7"/>
  <c r="AM238" i="7"/>
  <c r="BQ375" i="7"/>
  <c r="BJ375" i="7"/>
  <c r="BH374" i="7"/>
  <c r="AN481" i="7"/>
  <c r="AO482" i="7"/>
  <c r="AV343" i="7"/>
  <c r="AT342" i="7"/>
  <c r="BJ344" i="7"/>
  <c r="BQ344" i="7"/>
  <c r="BH343" i="7"/>
  <c r="AV529" i="7"/>
  <c r="AT528" i="7"/>
  <c r="AH530" i="7"/>
  <c r="AF529" i="7"/>
  <c r="AC528" i="7" s="1"/>
  <c r="L528" i="7" s="1"/>
  <c r="N528" i="7" s="1"/>
  <c r="BO270" i="7"/>
  <c r="AM220" i="7"/>
  <c r="AU441" i="7"/>
  <c r="AV442" i="7"/>
  <c r="AN230" i="7"/>
  <c r="AO231" i="7"/>
  <c r="BC530" i="7"/>
  <c r="BA529" i="7"/>
  <c r="BO341" i="7"/>
  <c r="AO16" i="7"/>
  <c r="AM15" i="7"/>
  <c r="AV93" i="7"/>
  <c r="AT92" i="7"/>
  <c r="BM412" i="7" l="1"/>
  <c r="BM384" i="7"/>
  <c r="BP384" i="7" s="1"/>
  <c r="BM381" i="7"/>
  <c r="BP381" i="7" s="1"/>
  <c r="BM380" i="7" s="1"/>
  <c r="BP380" i="7" s="1"/>
  <c r="BM474" i="7"/>
  <c r="BP474" i="7" s="1"/>
  <c r="BM473" i="7" s="1"/>
  <c r="BP473" i="7" s="1"/>
  <c r="BP412" i="7"/>
  <c r="BM411" i="7" s="1"/>
  <c r="AG525" i="7"/>
  <c r="AD525" i="7"/>
  <c r="M525" i="7" s="1"/>
  <c r="BP411" i="7"/>
  <c r="BP378" i="7"/>
  <c r="BQ419" i="7"/>
  <c r="BJ419" i="7"/>
  <c r="BH418" i="7"/>
  <c r="AM164" i="7"/>
  <c r="BJ224" i="7"/>
  <c r="BQ224" i="7"/>
  <c r="BH223" i="7"/>
  <c r="AJ237" i="7"/>
  <c r="L237" i="7"/>
  <c r="AN480" i="7"/>
  <c r="AO481" i="7"/>
  <c r="AT374" i="7"/>
  <c r="BQ374" i="7"/>
  <c r="BJ374" i="7"/>
  <c r="BH373" i="7"/>
  <c r="BO371" i="7"/>
  <c r="AM478" i="7"/>
  <c r="BJ468" i="7"/>
  <c r="BQ468" i="7"/>
  <c r="BO222" i="7"/>
  <c r="BO269" i="7"/>
  <c r="BO268" i="7" s="1"/>
  <c r="BH270" i="7"/>
  <c r="BH269" i="7" s="1"/>
  <c r="BC529" i="7"/>
  <c r="BA528" i="7"/>
  <c r="AM219" i="7"/>
  <c r="BJ343" i="7"/>
  <c r="BQ343" i="7"/>
  <c r="BH342" i="7"/>
  <c r="AF528" i="7"/>
  <c r="AC527" i="7" s="1"/>
  <c r="L527" i="7" s="1"/>
  <c r="N527" i="7" s="1"/>
  <c r="AH529" i="7"/>
  <c r="AU440" i="7"/>
  <c r="AV441" i="7"/>
  <c r="AV528" i="7"/>
  <c r="AT527" i="7"/>
  <c r="BO340" i="7"/>
  <c r="AV342" i="7"/>
  <c r="AT341" i="7"/>
  <c r="AN229" i="7"/>
  <c r="AO230" i="7"/>
  <c r="AO15" i="7"/>
  <c r="AM14" i="7"/>
  <c r="AV92" i="7"/>
  <c r="AT91" i="7"/>
  <c r="BM410" i="7" l="1"/>
  <c r="BP410" i="7" s="1"/>
  <c r="BM409" i="7" s="1"/>
  <c r="BM383" i="7"/>
  <c r="BP383" i="7" s="1"/>
  <c r="BM382" i="7" s="1"/>
  <c r="BM379" i="7"/>
  <c r="BP379" i="7" s="1"/>
  <c r="BM378" i="7" s="1"/>
  <c r="BM377" i="7"/>
  <c r="BP377" i="7" s="1"/>
  <c r="BM376" i="7" s="1"/>
  <c r="BP376" i="7" s="1"/>
  <c r="BM472" i="7"/>
  <c r="BP472" i="7" s="1"/>
  <c r="AG524" i="7"/>
  <c r="AD524" i="7"/>
  <c r="M524" i="7" s="1"/>
  <c r="BJ418" i="7"/>
  <c r="BQ418" i="7"/>
  <c r="BH417" i="7"/>
  <c r="BP409" i="7"/>
  <c r="BO267" i="7"/>
  <c r="BO266" i="7" s="1"/>
  <c r="BQ373" i="7"/>
  <c r="BJ373" i="7"/>
  <c r="BH372" i="7"/>
  <c r="AM477" i="7"/>
  <c r="AT373" i="7"/>
  <c r="BQ269" i="7"/>
  <c r="BH268" i="7"/>
  <c r="BJ269" i="7"/>
  <c r="BQ223" i="7"/>
  <c r="BJ223" i="7"/>
  <c r="BH222" i="7"/>
  <c r="BO221" i="7"/>
  <c r="AM163" i="7"/>
  <c r="BO370" i="7"/>
  <c r="AN479" i="7"/>
  <c r="AO480" i="7"/>
  <c r="AH528" i="7"/>
  <c r="AF527" i="7"/>
  <c r="AC526" i="7" s="1"/>
  <c r="L526" i="7" s="1"/>
  <c r="N526" i="7" s="1"/>
  <c r="AV527" i="7"/>
  <c r="AT526" i="7"/>
  <c r="BH341" i="7"/>
  <c r="BJ342" i="7"/>
  <c r="BQ342" i="7"/>
  <c r="AU439" i="7"/>
  <c r="AV440" i="7"/>
  <c r="BQ270" i="7"/>
  <c r="BJ270" i="7"/>
  <c r="AN228" i="7"/>
  <c r="AO229" i="7"/>
  <c r="AM218" i="7"/>
  <c r="BO339" i="7"/>
  <c r="AV341" i="7"/>
  <c r="AT340" i="7"/>
  <c r="BC528" i="7"/>
  <c r="BA527" i="7"/>
  <c r="AV91" i="7"/>
  <c r="AT90" i="7"/>
  <c r="AO14" i="7"/>
  <c r="AM13" i="7"/>
  <c r="BM408" i="7" l="1"/>
  <c r="BP408" i="7" s="1"/>
  <c r="BM407" i="7" s="1"/>
  <c r="BP407" i="7" s="1"/>
  <c r="BM375" i="7"/>
  <c r="BP375" i="7" s="1"/>
  <c r="BM471" i="7"/>
  <c r="BP471" i="7" s="1"/>
  <c r="AG523" i="7"/>
  <c r="AD523" i="7"/>
  <c r="M523" i="7" s="1"/>
  <c r="BP403" i="7"/>
  <c r="BH416" i="7"/>
  <c r="BQ417" i="7"/>
  <c r="BJ417" i="7"/>
  <c r="BO220" i="7"/>
  <c r="AT372" i="7"/>
  <c r="BO265" i="7"/>
  <c r="AN478" i="7"/>
  <c r="AO479" i="7"/>
  <c r="BO369" i="7"/>
  <c r="AM476" i="7"/>
  <c r="BQ372" i="7"/>
  <c r="BJ372" i="7"/>
  <c r="BH371" i="7"/>
  <c r="BH267" i="7"/>
  <c r="BJ268" i="7"/>
  <c r="BQ268" i="7"/>
  <c r="AJ162" i="7"/>
  <c r="L162" i="7"/>
  <c r="BJ222" i="7"/>
  <c r="BQ222" i="7"/>
  <c r="BH221" i="7"/>
  <c r="BO338" i="7"/>
  <c r="AH527" i="7"/>
  <c r="AF526" i="7"/>
  <c r="AC525" i="7" s="1"/>
  <c r="L525" i="7" s="1"/>
  <c r="N525" i="7" s="1"/>
  <c r="AV340" i="7"/>
  <c r="AT339" i="7"/>
  <c r="AM217" i="7"/>
  <c r="BC527" i="7"/>
  <c r="BA526" i="7"/>
  <c r="AU438" i="7"/>
  <c r="AV439" i="7"/>
  <c r="BJ341" i="7"/>
  <c r="BQ341" i="7"/>
  <c r="BH340" i="7"/>
  <c r="AV526" i="7"/>
  <c r="AT525" i="7"/>
  <c r="AM270" i="7"/>
  <c r="L269" i="7" s="1"/>
  <c r="AN227" i="7"/>
  <c r="AO228" i="7"/>
  <c r="AV90" i="7"/>
  <c r="AT89" i="7"/>
  <c r="AO13" i="7"/>
  <c r="AM12" i="7"/>
  <c r="BM406" i="7" l="1"/>
  <c r="BP406" i="7" s="1"/>
  <c r="BM405" i="7" s="1"/>
  <c r="BP405" i="7" s="1"/>
  <c r="BM404" i="7" s="1"/>
  <c r="BP404" i="7" s="1"/>
  <c r="BM403" i="7" s="1"/>
  <c r="BM402" i="7"/>
  <c r="BP402" i="7" s="1"/>
  <c r="BM401" i="7" s="1"/>
  <c r="BP401" i="7" s="1"/>
  <c r="BM400" i="7" s="1"/>
  <c r="BP400" i="7" s="1"/>
  <c r="BM399" i="7" s="1"/>
  <c r="BM374" i="7"/>
  <c r="BP374" i="7" s="1"/>
  <c r="BM470" i="7"/>
  <c r="BP470" i="7" s="1"/>
  <c r="AG522" i="7"/>
  <c r="AD522" i="7"/>
  <c r="M522" i="7" s="1"/>
  <c r="BO368" i="7"/>
  <c r="BJ416" i="7"/>
  <c r="BH415" i="7"/>
  <c r="BQ416" i="7"/>
  <c r="BP399" i="7"/>
  <c r="BH220" i="7"/>
  <c r="BJ221" i="7"/>
  <c r="BQ221" i="7"/>
  <c r="BQ267" i="7"/>
  <c r="BJ267" i="7"/>
  <c r="BH266" i="7"/>
  <c r="AT371" i="7"/>
  <c r="AM475" i="7"/>
  <c r="AN477" i="7"/>
  <c r="AO478" i="7"/>
  <c r="BO219" i="7"/>
  <c r="BH370" i="7"/>
  <c r="BJ371" i="7"/>
  <c r="BQ371" i="7"/>
  <c r="AN226" i="7"/>
  <c r="AO227" i="7"/>
  <c r="BO337" i="7"/>
  <c r="AJ269" i="7"/>
  <c r="AM269" i="7" s="1"/>
  <c r="BQ340" i="7"/>
  <c r="BH339" i="7"/>
  <c r="BJ340" i="7"/>
  <c r="BA525" i="7"/>
  <c r="BC526" i="7"/>
  <c r="AM216" i="7"/>
  <c r="AT338" i="7"/>
  <c r="AV339" i="7"/>
  <c r="AF525" i="7"/>
  <c r="AC524" i="7" s="1"/>
  <c r="L524" i="7" s="1"/>
  <c r="N524" i="7" s="1"/>
  <c r="AH526" i="7"/>
  <c r="AT524" i="7"/>
  <c r="AV525" i="7"/>
  <c r="AU437" i="7"/>
  <c r="AV438" i="7"/>
  <c r="AV89" i="7"/>
  <c r="AT88" i="7"/>
  <c r="AO12" i="7"/>
  <c r="AM11" i="7"/>
  <c r="L10" i="7" s="1"/>
  <c r="N10" i="7" s="1"/>
  <c r="BM398" i="7" l="1"/>
  <c r="BP398" i="7" s="1"/>
  <c r="BM397" i="7" s="1"/>
  <c r="BP397" i="7" s="1"/>
  <c r="BM373" i="7"/>
  <c r="BP373" i="7" s="1"/>
  <c r="BM372" i="7" s="1"/>
  <c r="BP372" i="7" s="1"/>
  <c r="BM371" i="7" s="1"/>
  <c r="BP371" i="7" s="1"/>
  <c r="BM370" i="7" s="1"/>
  <c r="BP370" i="7" s="1"/>
  <c r="BM369" i="7" s="1"/>
  <c r="BP369" i="7" s="1"/>
  <c r="BM368" i="7" s="1"/>
  <c r="BP368" i="7" s="1"/>
  <c r="BM367" i="7" s="1"/>
  <c r="BP367" i="7" s="1"/>
  <c r="BM366" i="7" s="1"/>
  <c r="BP366" i="7" s="1"/>
  <c r="BM365" i="7" s="1"/>
  <c r="BP365" i="7" s="1"/>
  <c r="BM469" i="7"/>
  <c r="BP469" i="7" s="1"/>
  <c r="AG521" i="7"/>
  <c r="AD521" i="7"/>
  <c r="M521" i="7" s="1"/>
  <c r="BQ415" i="7"/>
  <c r="BJ415" i="7"/>
  <c r="BH414" i="7"/>
  <c r="AN476" i="7"/>
  <c r="AO477" i="7"/>
  <c r="AM474" i="7"/>
  <c r="AR436" i="7"/>
  <c r="AT370" i="7"/>
  <c r="BO218" i="7"/>
  <c r="AM268" i="7"/>
  <c r="BH265" i="7"/>
  <c r="BQ266" i="7"/>
  <c r="BJ266" i="7"/>
  <c r="BH369" i="7"/>
  <c r="BH368" i="7" s="1"/>
  <c r="BJ370" i="7"/>
  <c r="BQ370" i="7"/>
  <c r="BH219" i="7"/>
  <c r="BQ220" i="7"/>
  <c r="BJ220" i="7"/>
  <c r="AH525" i="7"/>
  <c r="AF524" i="7"/>
  <c r="AC523" i="7" s="1"/>
  <c r="L523" i="7" s="1"/>
  <c r="N523" i="7" s="1"/>
  <c r="AV338" i="7"/>
  <c r="AT337" i="7"/>
  <c r="BO336" i="7"/>
  <c r="AU436" i="7"/>
  <c r="AV437" i="7"/>
  <c r="AM215" i="7"/>
  <c r="AN225" i="7"/>
  <c r="AO226" i="7"/>
  <c r="AV524" i="7"/>
  <c r="AT523" i="7"/>
  <c r="BA524" i="7"/>
  <c r="BC525" i="7"/>
  <c r="BQ339" i="7"/>
  <c r="BJ339" i="7"/>
  <c r="BH338" i="7"/>
  <c r="AO11" i="7"/>
  <c r="AJ10" i="7"/>
  <c r="AV88" i="7"/>
  <c r="AT87" i="7"/>
  <c r="BM396" i="7" l="1"/>
  <c r="BP396" i="7" s="1"/>
  <c r="BM364" i="7"/>
  <c r="BP364" i="7" s="1"/>
  <c r="BM363" i="7" s="1"/>
  <c r="BP363" i="7" s="1"/>
  <c r="BM468" i="7"/>
  <c r="BP468" i="7" s="1"/>
  <c r="BM467" i="7" s="1"/>
  <c r="BP467" i="7" s="1"/>
  <c r="BM466" i="7" s="1"/>
  <c r="BP466" i="7" s="1"/>
  <c r="AG520" i="7"/>
  <c r="AD520" i="7"/>
  <c r="M520" i="7" s="1"/>
  <c r="BQ414" i="7"/>
  <c r="BJ414" i="7"/>
  <c r="BH413" i="7"/>
  <c r="BJ368" i="7"/>
  <c r="BQ368" i="7"/>
  <c r="AT369" i="7"/>
  <c r="AN475" i="7"/>
  <c r="AO476" i="7"/>
  <c r="AM473" i="7"/>
  <c r="BQ219" i="7"/>
  <c r="BJ219" i="7"/>
  <c r="BH218" i="7"/>
  <c r="BQ369" i="7"/>
  <c r="BJ369" i="7"/>
  <c r="AM267" i="7"/>
  <c r="BO217" i="7"/>
  <c r="BJ265" i="7"/>
  <c r="BQ265" i="7"/>
  <c r="AM214" i="7"/>
  <c r="BA523" i="7"/>
  <c r="BC524" i="7"/>
  <c r="AF523" i="7"/>
  <c r="AC522" i="7" s="1"/>
  <c r="L522" i="7" s="1"/>
  <c r="N522" i="7" s="1"/>
  <c r="AH524" i="7"/>
  <c r="BJ338" i="7"/>
  <c r="BQ338" i="7"/>
  <c r="BH337" i="7"/>
  <c r="BO335" i="7"/>
  <c r="AV337" i="7"/>
  <c r="AT336" i="7"/>
  <c r="AV523" i="7"/>
  <c r="AT522" i="7"/>
  <c r="AN224" i="7"/>
  <c r="AO225" i="7"/>
  <c r="AR435" i="7"/>
  <c r="AU435" i="7" s="1"/>
  <c r="AV436" i="7"/>
  <c r="AV87" i="7"/>
  <c r="AT86" i="7"/>
  <c r="BM395" i="7" l="1"/>
  <c r="BP395" i="7" s="1"/>
  <c r="BM362" i="7"/>
  <c r="BP362" i="7" s="1"/>
  <c r="BM465" i="7"/>
  <c r="BP465" i="7" s="1"/>
  <c r="AG519" i="7"/>
  <c r="AD519" i="7"/>
  <c r="M519" i="7" s="1"/>
  <c r="BJ413" i="7"/>
  <c r="BH412" i="7"/>
  <c r="BQ413" i="7"/>
  <c r="BO216" i="7"/>
  <c r="AQ368" i="7"/>
  <c r="AT368" i="7" s="1"/>
  <c r="L368" i="7"/>
  <c r="AM472" i="7"/>
  <c r="AM266" i="7"/>
  <c r="BQ218" i="7"/>
  <c r="BJ218" i="7"/>
  <c r="BH217" i="7"/>
  <c r="AN474" i="7"/>
  <c r="AO475" i="7"/>
  <c r="BO211" i="7"/>
  <c r="AH523" i="7"/>
  <c r="AF522" i="7"/>
  <c r="AC521" i="7" s="1"/>
  <c r="L521" i="7" s="1"/>
  <c r="N521" i="7" s="1"/>
  <c r="BO334" i="7"/>
  <c r="BJ337" i="7"/>
  <c r="BQ337" i="7"/>
  <c r="BH336" i="7"/>
  <c r="AU434" i="7"/>
  <c r="AV435" i="7"/>
  <c r="AM213" i="7"/>
  <c r="AN223" i="7"/>
  <c r="AO224" i="7"/>
  <c r="BC523" i="7"/>
  <c r="BA522" i="7"/>
  <c r="AT521" i="7"/>
  <c r="AV522" i="7"/>
  <c r="BH211" i="7"/>
  <c r="BH210" i="7" s="1"/>
  <c r="AV336" i="7"/>
  <c r="AT335" i="7"/>
  <c r="AV86" i="7"/>
  <c r="AT85" i="7"/>
  <c r="AJ315" i="7"/>
  <c r="BM394" i="7" l="1"/>
  <c r="BP394" i="7" s="1"/>
  <c r="BM361" i="7"/>
  <c r="BP361" i="7" s="1"/>
  <c r="BM464" i="7"/>
  <c r="BP464" i="7" s="1"/>
  <c r="AG518" i="7"/>
  <c r="AD518" i="7"/>
  <c r="M518" i="7" s="1"/>
  <c r="BJ412" i="7"/>
  <c r="BQ412" i="7"/>
  <c r="BO215" i="7"/>
  <c r="AM265" i="7"/>
  <c r="AM471" i="7"/>
  <c r="BO210" i="7"/>
  <c r="AN473" i="7"/>
  <c r="AO474" i="7"/>
  <c r="BQ210" i="7"/>
  <c r="BJ210" i="7"/>
  <c r="BJ217" i="7"/>
  <c r="BQ217" i="7"/>
  <c r="BH216" i="7"/>
  <c r="AN222" i="7"/>
  <c r="AO223" i="7"/>
  <c r="BO333" i="7"/>
  <c r="AV521" i="7"/>
  <c r="AT520" i="7"/>
  <c r="BJ211" i="7"/>
  <c r="BQ211" i="7"/>
  <c r="BJ336" i="7"/>
  <c r="BQ336" i="7"/>
  <c r="BH335" i="7"/>
  <c r="AV335" i="7"/>
  <c r="AT334" i="7"/>
  <c r="AM212" i="7"/>
  <c r="AU433" i="7"/>
  <c r="AV434" i="7"/>
  <c r="AF521" i="7"/>
  <c r="AC520" i="7" s="1"/>
  <c r="L520" i="7" s="1"/>
  <c r="N520" i="7" s="1"/>
  <c r="AH522" i="7"/>
  <c r="BC522" i="7"/>
  <c r="BA521" i="7"/>
  <c r="AV85" i="7"/>
  <c r="AT84" i="7"/>
  <c r="BM393" i="7" l="1"/>
  <c r="BP393" i="7" s="1"/>
  <c r="BM360" i="7"/>
  <c r="BP360" i="7" s="1"/>
  <c r="BM463" i="7"/>
  <c r="BP463" i="7" s="1"/>
  <c r="BM462" i="7" s="1"/>
  <c r="BP462" i="7" s="1"/>
  <c r="AG517" i="7"/>
  <c r="AD517" i="7"/>
  <c r="M517" i="7" s="1"/>
  <c r="BO214" i="7"/>
  <c r="AN472" i="7"/>
  <c r="AO473" i="7"/>
  <c r="AM470" i="7"/>
  <c r="L264" i="7"/>
  <c r="AJ264" i="7"/>
  <c r="BJ216" i="7"/>
  <c r="BQ216" i="7"/>
  <c r="BH215" i="7"/>
  <c r="L211" i="7"/>
  <c r="AJ211" i="7"/>
  <c r="AH521" i="7"/>
  <c r="AF520" i="7"/>
  <c r="AC519" i="7" s="1"/>
  <c r="L519" i="7" s="1"/>
  <c r="N519" i="7" s="1"/>
  <c r="BO332" i="7"/>
  <c r="BC521" i="7"/>
  <c r="BA520" i="7"/>
  <c r="AN221" i="7"/>
  <c r="AO222" i="7"/>
  <c r="AU432" i="7"/>
  <c r="AV433" i="7"/>
  <c r="AV520" i="7"/>
  <c r="AT519" i="7"/>
  <c r="AM211" i="7"/>
  <c r="L210" i="7" s="1"/>
  <c r="AV334" i="7"/>
  <c r="AT333" i="7"/>
  <c r="BJ335" i="7"/>
  <c r="BQ335" i="7"/>
  <c r="BH334" i="7"/>
  <c r="AV84" i="7"/>
  <c r="AT83" i="7"/>
  <c r="BM392" i="7" l="1"/>
  <c r="BP392" i="7" s="1"/>
  <c r="BM359" i="7"/>
  <c r="BP359" i="7" s="1"/>
  <c r="BM461" i="7"/>
  <c r="BP461" i="7" s="1"/>
  <c r="AG516" i="7"/>
  <c r="AD516" i="7"/>
  <c r="M516" i="7" s="1"/>
  <c r="AM469" i="7"/>
  <c r="BJ215" i="7"/>
  <c r="BQ215" i="7"/>
  <c r="BH214" i="7"/>
  <c r="AN471" i="7"/>
  <c r="AO472" i="7"/>
  <c r="BO213" i="7"/>
  <c r="AN220" i="7"/>
  <c r="AO221" i="7"/>
  <c r="BC520" i="7"/>
  <c r="BA519" i="7"/>
  <c r="AV519" i="7"/>
  <c r="AT518" i="7"/>
  <c r="BH333" i="7"/>
  <c r="BQ334" i="7"/>
  <c r="BJ334" i="7"/>
  <c r="AV333" i="7"/>
  <c r="AT332" i="7"/>
  <c r="AJ210" i="7"/>
  <c r="AM210" i="7" s="1"/>
  <c r="BO331" i="7"/>
  <c r="AR431" i="7"/>
  <c r="AU431" i="7" s="1"/>
  <c r="AV432" i="7"/>
  <c r="AF519" i="7"/>
  <c r="AC518" i="7" s="1"/>
  <c r="L518" i="7" s="1"/>
  <c r="N518" i="7" s="1"/>
  <c r="AH520" i="7"/>
  <c r="AV83" i="7"/>
  <c r="AT82" i="7"/>
  <c r="BM391" i="7" l="1"/>
  <c r="BP391" i="7" s="1"/>
  <c r="BM390" i="7" s="1"/>
  <c r="BM358" i="7"/>
  <c r="BP358" i="7" s="1"/>
  <c r="BM460" i="7"/>
  <c r="BP460" i="7" s="1"/>
  <c r="AG515" i="7"/>
  <c r="AD515" i="7"/>
  <c r="M515" i="7" s="1"/>
  <c r="BH213" i="7"/>
  <c r="BQ214" i="7"/>
  <c r="BJ214" i="7"/>
  <c r="AM468" i="7"/>
  <c r="BO212" i="7"/>
  <c r="AJ209" i="7"/>
  <c r="L209" i="7"/>
  <c r="AN470" i="7"/>
  <c r="AO471" i="7"/>
  <c r="AV518" i="7"/>
  <c r="AT517" i="7"/>
  <c r="AU430" i="7"/>
  <c r="AV431" i="7"/>
  <c r="BC519" i="7"/>
  <c r="BA518" i="7"/>
  <c r="AV332" i="7"/>
  <c r="AT331" i="7"/>
  <c r="AN219" i="7"/>
  <c r="AO220" i="7"/>
  <c r="BO330" i="7"/>
  <c r="BJ333" i="7"/>
  <c r="BQ333" i="7"/>
  <c r="BH332" i="7"/>
  <c r="AH519" i="7"/>
  <c r="AF518" i="7"/>
  <c r="AC517" i="7" s="1"/>
  <c r="L517" i="7" s="1"/>
  <c r="N517" i="7" s="1"/>
  <c r="AV82" i="7"/>
  <c r="AT81" i="7"/>
  <c r="BM357" i="7" l="1"/>
  <c r="BP357" i="7" s="1"/>
  <c r="BM459" i="7"/>
  <c r="BP459" i="7" s="1"/>
  <c r="AG514" i="7"/>
  <c r="AD514" i="7"/>
  <c r="M514" i="7" s="1"/>
  <c r="AM467" i="7"/>
  <c r="AN469" i="7"/>
  <c r="AO470" i="7"/>
  <c r="BJ213" i="7"/>
  <c r="BQ213" i="7"/>
  <c r="BH212" i="7"/>
  <c r="BQ332" i="7"/>
  <c r="BJ332" i="7"/>
  <c r="BH331" i="7"/>
  <c r="BC518" i="7"/>
  <c r="BA517" i="7"/>
  <c r="AF517" i="7"/>
  <c r="AC516" i="7" s="1"/>
  <c r="L516" i="7" s="1"/>
  <c r="N516" i="7" s="1"/>
  <c r="AH518" i="7"/>
  <c r="BO329" i="7"/>
  <c r="AN218" i="7"/>
  <c r="AO219" i="7"/>
  <c r="AU429" i="7"/>
  <c r="AV430" i="7"/>
  <c r="AV517" i="7"/>
  <c r="AT516" i="7"/>
  <c r="AV331" i="7"/>
  <c r="AT330" i="7"/>
  <c r="AV81" i="7"/>
  <c r="AT80" i="7"/>
  <c r="BM356" i="7" l="1"/>
  <c r="BP356" i="7" s="1"/>
  <c r="BM458" i="7"/>
  <c r="BP458" i="7" s="1"/>
  <c r="AG513" i="7"/>
  <c r="AD513" i="7"/>
  <c r="M513" i="7" s="1"/>
  <c r="AN468" i="7"/>
  <c r="AO469" i="7"/>
  <c r="AM466" i="7"/>
  <c r="BQ212" i="7"/>
  <c r="BJ212" i="7"/>
  <c r="AV330" i="7"/>
  <c r="AT329" i="7"/>
  <c r="AV516" i="7"/>
  <c r="AT515" i="7"/>
  <c r="BO328" i="7"/>
  <c r="BC517" i="7"/>
  <c r="BA516" i="7"/>
  <c r="AN217" i="7"/>
  <c r="AO218" i="7"/>
  <c r="AF516" i="7"/>
  <c r="AC515" i="7" s="1"/>
  <c r="L515" i="7" s="1"/>
  <c r="N515" i="7" s="1"/>
  <c r="AH517" i="7"/>
  <c r="BQ331" i="7"/>
  <c r="BJ331" i="7"/>
  <c r="BH330" i="7"/>
  <c r="AU428" i="7"/>
  <c r="AV429" i="7"/>
  <c r="AV80" i="7"/>
  <c r="AT79" i="7"/>
  <c r="BM355" i="7" l="1"/>
  <c r="BP355" i="7" s="1"/>
  <c r="BM457" i="7"/>
  <c r="BP457" i="7" s="1"/>
  <c r="AG512" i="7"/>
  <c r="AD512" i="7"/>
  <c r="M512" i="7" s="1"/>
  <c r="AN467" i="7"/>
  <c r="AO468" i="7"/>
  <c r="AM465" i="7"/>
  <c r="AU427" i="7"/>
  <c r="AV428" i="7"/>
  <c r="BJ330" i="7"/>
  <c r="BQ330" i="7"/>
  <c r="BH329" i="7"/>
  <c r="BC516" i="7"/>
  <c r="BA515" i="7"/>
  <c r="BO327" i="7"/>
  <c r="AV515" i="7"/>
  <c r="AT514" i="7"/>
  <c r="AH516" i="7"/>
  <c r="AF515" i="7"/>
  <c r="AC514" i="7" s="1"/>
  <c r="L514" i="7" s="1"/>
  <c r="N514" i="7" s="1"/>
  <c r="AN216" i="7"/>
  <c r="AO217" i="7"/>
  <c r="AV329" i="7"/>
  <c r="AT328" i="7"/>
  <c r="AV79" i="7"/>
  <c r="AT78" i="7"/>
  <c r="BM354" i="7" l="1"/>
  <c r="BP354" i="7" s="1"/>
  <c r="BM456" i="7"/>
  <c r="BP456" i="7" s="1"/>
  <c r="AG511" i="7"/>
  <c r="AD511" i="7"/>
  <c r="M511" i="7" s="1"/>
  <c r="AM464" i="7"/>
  <c r="AN466" i="7"/>
  <c r="AO467" i="7"/>
  <c r="BO326" i="7"/>
  <c r="AH515" i="7"/>
  <c r="AF514" i="7"/>
  <c r="AC513" i="7" s="1"/>
  <c r="L513" i="7" s="1"/>
  <c r="N513" i="7" s="1"/>
  <c r="AN215" i="7"/>
  <c r="AO216" i="7"/>
  <c r="BA514" i="7"/>
  <c r="BC515" i="7"/>
  <c r="AU426" i="7"/>
  <c r="AV427" i="7"/>
  <c r="AV514" i="7"/>
  <c r="AT513" i="7"/>
  <c r="AV328" i="7"/>
  <c r="AT327" i="7"/>
  <c r="BH328" i="7"/>
  <c r="BJ329" i="7"/>
  <c r="BQ329" i="7"/>
  <c r="AV78" i="7"/>
  <c r="AT77" i="7"/>
  <c r="BM9" i="7"/>
  <c r="BP9" i="7" s="1"/>
  <c r="BM353" i="7" l="1"/>
  <c r="BP353" i="7" s="1"/>
  <c r="BM455" i="7"/>
  <c r="BP455" i="7" s="1"/>
  <c r="AG510" i="7"/>
  <c r="AD510" i="7"/>
  <c r="M510" i="7" s="1"/>
  <c r="AN465" i="7"/>
  <c r="AO466" i="7"/>
  <c r="AM463" i="7"/>
  <c r="AU425" i="7"/>
  <c r="AV426" i="7"/>
  <c r="BO325" i="7"/>
  <c r="BC514" i="7"/>
  <c r="BA513" i="7"/>
  <c r="AT326" i="7"/>
  <c r="AV327" i="7"/>
  <c r="AH514" i="7"/>
  <c r="AF513" i="7"/>
  <c r="AC512" i="7" s="1"/>
  <c r="L512" i="7" s="1"/>
  <c r="N512" i="7" s="1"/>
  <c r="AV513" i="7"/>
  <c r="AT512" i="7"/>
  <c r="BQ328" i="7"/>
  <c r="BJ328" i="7"/>
  <c r="BH327" i="7"/>
  <c r="AN214" i="7"/>
  <c r="AO215" i="7"/>
  <c r="AT76" i="7"/>
  <c r="AV77" i="7"/>
  <c r="BM352" i="7" l="1"/>
  <c r="BP352" i="7" s="1"/>
  <c r="BM454" i="7"/>
  <c r="BP454" i="7" s="1"/>
  <c r="AG509" i="7"/>
  <c r="AD509" i="7"/>
  <c r="M509" i="7" s="1"/>
  <c r="AM462" i="7"/>
  <c r="AN464" i="7"/>
  <c r="AO465" i="7"/>
  <c r="AN213" i="7"/>
  <c r="AO214" i="7"/>
  <c r="BQ327" i="7"/>
  <c r="BJ327" i="7"/>
  <c r="BH326" i="7"/>
  <c r="BA512" i="7"/>
  <c r="BC513" i="7"/>
  <c r="AV326" i="7"/>
  <c r="AT325" i="7"/>
  <c r="BO324" i="7"/>
  <c r="AH513" i="7"/>
  <c r="AF512" i="7"/>
  <c r="AC511" i="7" s="1"/>
  <c r="L511" i="7" s="1"/>
  <c r="N511" i="7" s="1"/>
  <c r="AV512" i="7"/>
  <c r="AT511" i="7"/>
  <c r="AU424" i="7"/>
  <c r="AV425" i="7"/>
  <c r="AV76" i="7"/>
  <c r="AT75" i="7"/>
  <c r="BM351" i="7" l="1"/>
  <c r="BP351" i="7" s="1"/>
  <c r="BM453" i="7"/>
  <c r="BP453" i="7" s="1"/>
  <c r="AG508" i="7"/>
  <c r="AD508" i="7"/>
  <c r="M508" i="7" s="1"/>
  <c r="AM461" i="7"/>
  <c r="AN463" i="7"/>
  <c r="AO464" i="7"/>
  <c r="BA511" i="7"/>
  <c r="BC512" i="7"/>
  <c r="AV511" i="7"/>
  <c r="AT510" i="7"/>
  <c r="BO323" i="7"/>
  <c r="AV325" i="7"/>
  <c r="AT324" i="7"/>
  <c r="AH512" i="7"/>
  <c r="AF511" i="7"/>
  <c r="AC510" i="7" s="1"/>
  <c r="L510" i="7" s="1"/>
  <c r="N510" i="7" s="1"/>
  <c r="AU423" i="7"/>
  <c r="AV424" i="7"/>
  <c r="BH325" i="7"/>
  <c r="BJ326" i="7"/>
  <c r="BQ326" i="7"/>
  <c r="AN212" i="7"/>
  <c r="AO213" i="7"/>
  <c r="AV75" i="7"/>
  <c r="AT74" i="7"/>
  <c r="BM350" i="7" l="1"/>
  <c r="BP350" i="7" s="1"/>
  <c r="BM452" i="7"/>
  <c r="BP452" i="7" s="1"/>
  <c r="BM451" i="7" s="1"/>
  <c r="BP451" i="7" s="1"/>
  <c r="BM450" i="7" s="1"/>
  <c r="BP450" i="7" s="1"/>
  <c r="BM449" i="7" s="1"/>
  <c r="BP449" i="7" s="1"/>
  <c r="AG507" i="7"/>
  <c r="AD507" i="7"/>
  <c r="M507" i="7" s="1"/>
  <c r="AM460" i="7"/>
  <c r="AN462" i="7"/>
  <c r="AO463" i="7"/>
  <c r="AK211" i="7"/>
  <c r="M211" i="7"/>
  <c r="N211" i="7" s="1"/>
  <c r="AV324" i="7"/>
  <c r="AT323" i="7"/>
  <c r="AU422" i="7"/>
  <c r="AV423" i="7"/>
  <c r="BO322" i="7"/>
  <c r="BC511" i="7"/>
  <c r="BA510" i="7"/>
  <c r="AN211" i="7"/>
  <c r="M210" i="7" s="1"/>
  <c r="N210" i="7" s="1"/>
  <c r="AO212" i="7"/>
  <c r="AV510" i="7"/>
  <c r="AT509" i="7"/>
  <c r="BQ325" i="7"/>
  <c r="BJ325" i="7"/>
  <c r="BH324" i="7"/>
  <c r="AH511" i="7"/>
  <c r="AF510" i="7"/>
  <c r="AC509" i="7" s="1"/>
  <c r="L509" i="7" s="1"/>
  <c r="N509" i="7" s="1"/>
  <c r="AV74" i="7"/>
  <c r="AT73" i="7"/>
  <c r="BM349" i="7" l="1"/>
  <c r="BP349" i="7" s="1"/>
  <c r="BM448" i="7"/>
  <c r="BP448" i="7" s="1"/>
  <c r="AG506" i="7"/>
  <c r="AD506" i="7"/>
  <c r="M506" i="7" s="1"/>
  <c r="AM459" i="7"/>
  <c r="AR421" i="7"/>
  <c r="M421" i="7"/>
  <c r="N421" i="7" s="1"/>
  <c r="AN461" i="7"/>
  <c r="AO462" i="7"/>
  <c r="BJ324" i="7"/>
  <c r="BQ324" i="7"/>
  <c r="BH323" i="7"/>
  <c r="AK210" i="7"/>
  <c r="AN210" i="7" s="1"/>
  <c r="AO211" i="7"/>
  <c r="AU421" i="7"/>
  <c r="M420" i="7" s="1"/>
  <c r="N420" i="7" s="1"/>
  <c r="AV422" i="7"/>
  <c r="AV509" i="7"/>
  <c r="AT508" i="7"/>
  <c r="AV323" i="7"/>
  <c r="AT322" i="7"/>
  <c r="BC510" i="7"/>
  <c r="BA509" i="7"/>
  <c r="AH510" i="7"/>
  <c r="AF509" i="7"/>
  <c r="AC508" i="7" s="1"/>
  <c r="L508" i="7" s="1"/>
  <c r="N508" i="7" s="1"/>
  <c r="BO321" i="7"/>
  <c r="AV73" i="7"/>
  <c r="AT72" i="7"/>
  <c r="BM348" i="7" l="1"/>
  <c r="BP348" i="7" s="1"/>
  <c r="BM447" i="7"/>
  <c r="BP447" i="7" s="1"/>
  <c r="BM446" i="7" s="1"/>
  <c r="BP446" i="7" s="1"/>
  <c r="AG505" i="7"/>
  <c r="AD505" i="7"/>
  <c r="M505" i="7" s="1"/>
  <c r="AK209" i="7"/>
  <c r="M209" i="7"/>
  <c r="N209" i="7" s="1"/>
  <c r="AM458" i="7"/>
  <c r="AN460" i="7"/>
  <c r="AO461" i="7"/>
  <c r="BO320" i="7"/>
  <c r="BC509" i="7"/>
  <c r="BA508" i="7"/>
  <c r="AR420" i="7"/>
  <c r="AU420" i="7" s="1"/>
  <c r="AV421" i="7"/>
  <c r="AN209" i="7"/>
  <c r="M208" i="7" s="1"/>
  <c r="N208" i="7" s="1"/>
  <c r="AO210" i="7"/>
  <c r="AV322" i="7"/>
  <c r="AT321" i="7"/>
  <c r="AV508" i="7"/>
  <c r="AT507" i="7"/>
  <c r="BQ323" i="7"/>
  <c r="BJ323" i="7"/>
  <c r="BH322" i="7"/>
  <c r="AH509" i="7"/>
  <c r="AF508" i="7"/>
  <c r="AC507" i="7" s="1"/>
  <c r="L507" i="7" s="1"/>
  <c r="N507" i="7" s="1"/>
  <c r="AV72" i="7"/>
  <c r="AT71" i="7"/>
  <c r="BM347" i="7" l="1"/>
  <c r="BP347" i="7" s="1"/>
  <c r="BM445" i="7"/>
  <c r="BP445" i="7" s="1"/>
  <c r="AG504" i="7"/>
  <c r="AD504" i="7"/>
  <c r="M504" i="7" s="1"/>
  <c r="AN459" i="7"/>
  <c r="AO460" i="7"/>
  <c r="BO319" i="7"/>
  <c r="BO318" i="7" s="1"/>
  <c r="AM457" i="7"/>
  <c r="AU419" i="7"/>
  <c r="AV420" i="7"/>
  <c r="AV507" i="7"/>
  <c r="AT506" i="7"/>
  <c r="BC508" i="7"/>
  <c r="BA507" i="7"/>
  <c r="AV321" i="7"/>
  <c r="AT320" i="7"/>
  <c r="AK208" i="7"/>
  <c r="AN208" i="7" s="1"/>
  <c r="AO209" i="7"/>
  <c r="AH508" i="7"/>
  <c r="AF507" i="7"/>
  <c r="AC506" i="7" s="1"/>
  <c r="L506" i="7" s="1"/>
  <c r="N506" i="7" s="1"/>
  <c r="BJ322" i="7"/>
  <c r="BQ322" i="7"/>
  <c r="BH321" i="7"/>
  <c r="AV71" i="7"/>
  <c r="AT70" i="7"/>
  <c r="BM346" i="7" l="1"/>
  <c r="BP346" i="7" s="1"/>
  <c r="BM444" i="7"/>
  <c r="BP444" i="7" s="1"/>
  <c r="AG503" i="7"/>
  <c r="AD503" i="7"/>
  <c r="M503" i="7" s="1"/>
  <c r="BO317" i="7"/>
  <c r="AN458" i="7"/>
  <c r="AO459" i="7"/>
  <c r="AN207" i="7"/>
  <c r="AO208" i="7"/>
  <c r="AM456" i="7"/>
  <c r="AV506" i="7"/>
  <c r="AT505" i="7"/>
  <c r="BJ321" i="7"/>
  <c r="BQ321" i="7"/>
  <c r="BH320" i="7"/>
  <c r="BH319" i="7" s="1"/>
  <c r="AT319" i="7"/>
  <c r="AV320" i="7"/>
  <c r="BC507" i="7"/>
  <c r="BA506" i="7"/>
  <c r="AU418" i="7"/>
  <c r="AV419" i="7"/>
  <c r="AF506" i="7"/>
  <c r="AC505" i="7" s="1"/>
  <c r="L505" i="7" s="1"/>
  <c r="N505" i="7" s="1"/>
  <c r="AH507" i="7"/>
  <c r="AV70" i="7"/>
  <c r="AT69" i="7"/>
  <c r="AQ499" i="7"/>
  <c r="AF9" i="7"/>
  <c r="BM345" i="7" l="1"/>
  <c r="BP345" i="7" s="1"/>
  <c r="BM443" i="7"/>
  <c r="BP443" i="7" s="1"/>
  <c r="AG502" i="7"/>
  <c r="AD502" i="7"/>
  <c r="M502" i="7" s="1"/>
  <c r="BJ319" i="7"/>
  <c r="BQ319" i="7"/>
  <c r="BH318" i="7"/>
  <c r="AM455" i="7"/>
  <c r="AK206" i="7"/>
  <c r="AN206" i="7" s="1"/>
  <c r="AO207" i="7"/>
  <c r="AQ504" i="7"/>
  <c r="AT504" i="7" s="1"/>
  <c r="AN457" i="7"/>
  <c r="AO458" i="7"/>
  <c r="BO316" i="7"/>
  <c r="AV505" i="7"/>
  <c r="AU417" i="7"/>
  <c r="AV418" i="7"/>
  <c r="AV319" i="7"/>
  <c r="AT318" i="7"/>
  <c r="BQ320" i="7"/>
  <c r="BJ320" i="7"/>
  <c r="BC506" i="7"/>
  <c r="BA505" i="7"/>
  <c r="AH506" i="7"/>
  <c r="AF505" i="7"/>
  <c r="AC504" i="7" s="1"/>
  <c r="L504" i="7" s="1"/>
  <c r="N504" i="7" s="1"/>
  <c r="AV69" i="7"/>
  <c r="AT68" i="7"/>
  <c r="BM344" i="7" l="1"/>
  <c r="BP344" i="7" s="1"/>
  <c r="BM442" i="7"/>
  <c r="BP442" i="7" s="1"/>
  <c r="AG501" i="7"/>
  <c r="AD501" i="7"/>
  <c r="M501" i="7" s="1"/>
  <c r="AN456" i="7"/>
  <c r="AO457" i="7"/>
  <c r="AN205" i="7"/>
  <c r="AO206" i="7"/>
  <c r="AM454" i="7"/>
  <c r="BO315" i="7"/>
  <c r="BO314" i="7" s="1"/>
  <c r="BJ318" i="7"/>
  <c r="BH317" i="7"/>
  <c r="BQ318" i="7"/>
  <c r="AH505" i="7"/>
  <c r="AF504" i="7"/>
  <c r="AC503" i="7" s="1"/>
  <c r="L503" i="7" s="1"/>
  <c r="N503" i="7" s="1"/>
  <c r="AQ503" i="7"/>
  <c r="AT503" i="7" s="1"/>
  <c r="AV504" i="7"/>
  <c r="AV318" i="7"/>
  <c r="AT317" i="7"/>
  <c r="BC505" i="7"/>
  <c r="BA504" i="7"/>
  <c r="AR416" i="7"/>
  <c r="AU416" i="7" s="1"/>
  <c r="AV417" i="7"/>
  <c r="AV68" i="7"/>
  <c r="AT67" i="7"/>
  <c r="BM343" i="7" l="1"/>
  <c r="BP343" i="7" s="1"/>
  <c r="BM441" i="7"/>
  <c r="BP441" i="7" s="1"/>
  <c r="AG500" i="7"/>
  <c r="AD500" i="7"/>
  <c r="M500" i="7" s="1"/>
  <c r="AM453" i="7"/>
  <c r="BJ317" i="7"/>
  <c r="BQ317" i="7"/>
  <c r="BH316" i="7"/>
  <c r="AN204" i="7"/>
  <c r="AO205" i="7"/>
  <c r="BO313" i="7"/>
  <c r="AT502" i="7"/>
  <c r="AV503" i="7"/>
  <c r="AN455" i="7"/>
  <c r="AO456" i="7"/>
  <c r="AV317" i="7"/>
  <c r="AT316" i="7"/>
  <c r="BC504" i="7"/>
  <c r="BA503" i="7"/>
  <c r="AF503" i="7"/>
  <c r="AC502" i="7" s="1"/>
  <c r="L502" i="7" s="1"/>
  <c r="N502" i="7" s="1"/>
  <c r="AH504" i="7"/>
  <c r="AU415" i="7"/>
  <c r="AV416" i="7"/>
  <c r="AT66" i="7"/>
  <c r="AV67" i="7"/>
  <c r="BM342" i="7" l="1"/>
  <c r="BP342" i="7" s="1"/>
  <c r="BM440" i="7"/>
  <c r="BP440" i="7" s="1"/>
  <c r="BM439" i="7" s="1"/>
  <c r="BP439" i="7" s="1"/>
  <c r="BM438" i="7" s="1"/>
  <c r="BP438" i="7" s="1"/>
  <c r="BM437" i="7" s="1"/>
  <c r="BP437" i="7" s="1"/>
  <c r="BM436" i="7" s="1"/>
  <c r="BP436" i="7" s="1"/>
  <c r="BM435" i="7" s="1"/>
  <c r="BP435" i="7" s="1"/>
  <c r="BM434" i="7" s="1"/>
  <c r="BP434" i="7" s="1"/>
  <c r="BP433" i="7" s="1"/>
  <c r="AG499" i="7"/>
  <c r="AD499" i="7"/>
  <c r="M499" i="7" s="1"/>
  <c r="AN454" i="7"/>
  <c r="AO455" i="7"/>
  <c r="AM452" i="7"/>
  <c r="AN203" i="7"/>
  <c r="AO204" i="7"/>
  <c r="BO312" i="7"/>
  <c r="BH315" i="7"/>
  <c r="BQ316" i="7"/>
  <c r="BJ316" i="7"/>
  <c r="AV502" i="7"/>
  <c r="AT501" i="7"/>
  <c r="AH503" i="7"/>
  <c r="AF502" i="7"/>
  <c r="AC501" i="7" s="1"/>
  <c r="L501" i="7" s="1"/>
  <c r="N501" i="7" s="1"/>
  <c r="BC503" i="7"/>
  <c r="BA502" i="7"/>
  <c r="AV316" i="7"/>
  <c r="AT315" i="7"/>
  <c r="AU414" i="7"/>
  <c r="AV415" i="7"/>
  <c r="AV66" i="7"/>
  <c r="AT65" i="7"/>
  <c r="BM432" i="7" l="1"/>
  <c r="BP432" i="7" s="1"/>
  <c r="BM431" i="7" s="1"/>
  <c r="BP431" i="7" s="1"/>
  <c r="BM430" i="7" s="1"/>
  <c r="BM341" i="7"/>
  <c r="BP341" i="7" s="1"/>
  <c r="AG498" i="7"/>
  <c r="AD498" i="7"/>
  <c r="M498" i="7" s="1"/>
  <c r="AM451" i="7"/>
  <c r="AT500" i="7"/>
  <c r="AV501" i="7"/>
  <c r="BH314" i="7"/>
  <c r="BQ315" i="7"/>
  <c r="BJ315" i="7"/>
  <c r="AN453" i="7"/>
  <c r="AO454" i="7"/>
  <c r="BO311" i="7"/>
  <c r="AN202" i="7"/>
  <c r="AO203" i="7"/>
  <c r="AH502" i="7"/>
  <c r="AF501" i="7"/>
  <c r="AC500" i="7" s="1"/>
  <c r="L500" i="7" s="1"/>
  <c r="N500" i="7" s="1"/>
  <c r="AU413" i="7"/>
  <c r="AV414" i="7"/>
  <c r="AT314" i="7"/>
  <c r="AV315" i="7"/>
  <c r="BC502" i="7"/>
  <c r="BA501" i="7"/>
  <c r="AV65" i="7"/>
  <c r="AT64" i="7"/>
  <c r="BM340" i="7" l="1"/>
  <c r="BP340" i="7" s="1"/>
  <c r="AG497" i="7"/>
  <c r="AD497" i="7"/>
  <c r="M497" i="7" s="1"/>
  <c r="AV500" i="7"/>
  <c r="AT499" i="7"/>
  <c r="AN452" i="7"/>
  <c r="AO453" i="7"/>
  <c r="BQ314" i="7"/>
  <c r="BJ314" i="7"/>
  <c r="BH313" i="7"/>
  <c r="AN201" i="7"/>
  <c r="AO202" i="7"/>
  <c r="BO310" i="7"/>
  <c r="AM450" i="7"/>
  <c r="AV314" i="7"/>
  <c r="AT313" i="7"/>
  <c r="AU412" i="7"/>
  <c r="AV413" i="7"/>
  <c r="BC501" i="7"/>
  <c r="BA500" i="7"/>
  <c r="AH501" i="7"/>
  <c r="AF500" i="7"/>
  <c r="AC499" i="7" s="1"/>
  <c r="L499" i="7" s="1"/>
  <c r="N499" i="7" s="1"/>
  <c r="AV64" i="7"/>
  <c r="AT63" i="7"/>
  <c r="BM339" i="7" l="1"/>
  <c r="BP339" i="7" s="1"/>
  <c r="BM338" i="7" s="1"/>
  <c r="BP338" i="7" s="1"/>
  <c r="BM337" i="7" s="1"/>
  <c r="BP337" i="7" s="1"/>
  <c r="BM336" i="7" s="1"/>
  <c r="BP336" i="7" s="1"/>
  <c r="BM335" i="7" s="1"/>
  <c r="BP335" i="7" s="1"/>
  <c r="BM334" i="7" s="1"/>
  <c r="BP334" i="7" s="1"/>
  <c r="BM333" i="7" s="1"/>
  <c r="BP333" i="7" s="1"/>
  <c r="BM332" i="7" s="1"/>
  <c r="BP332" i="7" s="1"/>
  <c r="BM331" i="7" s="1"/>
  <c r="BP331" i="7" s="1"/>
  <c r="BM330" i="7" s="1"/>
  <c r="BP330" i="7" s="1"/>
  <c r="BM329" i="7" s="1"/>
  <c r="BP329" i="7" s="1"/>
  <c r="BM328" i="7" s="1"/>
  <c r="BP328" i="7" s="1"/>
  <c r="BM327" i="7" s="1"/>
  <c r="BP327" i="7" s="1"/>
  <c r="BM326" i="7" s="1"/>
  <c r="BP326" i="7" s="1"/>
  <c r="BM325" i="7" s="1"/>
  <c r="BP325" i="7" s="1"/>
  <c r="BM324" i="7" s="1"/>
  <c r="BP324" i="7" s="1"/>
  <c r="BM323" i="7" s="1"/>
  <c r="BP323" i="7" s="1"/>
  <c r="BM322" i="7" s="1"/>
  <c r="BP322" i="7" s="1"/>
  <c r="BM321" i="7" s="1"/>
  <c r="BP321" i="7" s="1"/>
  <c r="BM320" i="7" s="1"/>
  <c r="BP320" i="7" s="1"/>
  <c r="BM319" i="7" s="1"/>
  <c r="BP319" i="7" s="1"/>
  <c r="BM318" i="7" s="1"/>
  <c r="BP318" i="7" s="1"/>
  <c r="BM317" i="7" s="1"/>
  <c r="BP317" i="7" s="1"/>
  <c r="BM316" i="7" s="1"/>
  <c r="BP316" i="7" s="1"/>
  <c r="BM315" i="7" s="1"/>
  <c r="BP315" i="7" s="1"/>
  <c r="BM314" i="7" s="1"/>
  <c r="BP314" i="7" s="1"/>
  <c r="BM313" i="7" s="1"/>
  <c r="BP313" i="7" s="1"/>
  <c r="BM312" i="7" s="1"/>
  <c r="BP312" i="7" s="1"/>
  <c r="BM311" i="7" s="1"/>
  <c r="BP311" i="7" s="1"/>
  <c r="BM310" i="7" s="1"/>
  <c r="BP310" i="7" s="1"/>
  <c r="AG496" i="7"/>
  <c r="AD496" i="7"/>
  <c r="M496" i="7" s="1"/>
  <c r="AM449" i="7"/>
  <c r="AN200" i="7"/>
  <c r="AO201" i="7"/>
  <c r="BJ313" i="7"/>
  <c r="BQ313" i="7"/>
  <c r="BH312" i="7"/>
  <c r="AN451" i="7"/>
  <c r="AO452" i="7"/>
  <c r="AV499" i="7"/>
  <c r="AT498" i="7"/>
  <c r="BO309" i="7"/>
  <c r="AU411" i="7"/>
  <c r="AV412" i="7"/>
  <c r="AH500" i="7"/>
  <c r="AF499" i="7"/>
  <c r="AC498" i="7" s="1"/>
  <c r="L498" i="7" s="1"/>
  <c r="N498" i="7" s="1"/>
  <c r="AV313" i="7"/>
  <c r="AT312" i="7"/>
  <c r="BC500" i="7"/>
  <c r="BA499" i="7"/>
  <c r="AV63" i="7"/>
  <c r="AT62" i="7"/>
  <c r="AG495" i="7" l="1"/>
  <c r="AD495" i="7"/>
  <c r="M495" i="7" s="1"/>
  <c r="BQ312" i="7"/>
  <c r="BH311" i="7"/>
  <c r="BJ312" i="7"/>
  <c r="BM309" i="7"/>
  <c r="BP309" i="7" s="1"/>
  <c r="BO308" i="7"/>
  <c r="AN199" i="7"/>
  <c r="AO200" i="7"/>
  <c r="AN450" i="7"/>
  <c r="AO451" i="7"/>
  <c r="AM448" i="7"/>
  <c r="AT497" i="7"/>
  <c r="AV498" i="7"/>
  <c r="AF498" i="7"/>
  <c r="AC497" i="7" s="1"/>
  <c r="L497" i="7" s="1"/>
  <c r="N497" i="7" s="1"/>
  <c r="AH499" i="7"/>
  <c r="AU410" i="7"/>
  <c r="AV411" i="7"/>
  <c r="BA498" i="7"/>
  <c r="BC499" i="7"/>
  <c r="AT311" i="7"/>
  <c r="AV312" i="7"/>
  <c r="AV62" i="7"/>
  <c r="AT61" i="7"/>
  <c r="AG494" i="7" l="1"/>
  <c r="AD494" i="7"/>
  <c r="M494" i="7" s="1"/>
  <c r="AM447" i="7"/>
  <c r="AV497" i="7"/>
  <c r="AT496" i="7"/>
  <c r="AN449" i="7"/>
  <c r="AO450" i="7"/>
  <c r="BJ311" i="7"/>
  <c r="BQ311" i="7"/>
  <c r="BH310" i="7"/>
  <c r="AN198" i="7"/>
  <c r="AO199" i="7"/>
  <c r="BM308" i="7"/>
  <c r="BP308" i="7" s="1"/>
  <c r="BO307" i="7"/>
  <c r="BA497" i="7"/>
  <c r="BC498" i="7"/>
  <c r="AU409" i="7"/>
  <c r="AV410" i="7"/>
  <c r="AH498" i="7"/>
  <c r="AF497" i="7"/>
  <c r="AC496" i="7" s="1"/>
  <c r="L496" i="7" s="1"/>
  <c r="N496" i="7" s="1"/>
  <c r="AV311" i="7"/>
  <c r="AT310" i="7"/>
  <c r="AV61" i="7"/>
  <c r="AT60" i="7"/>
  <c r="AG493" i="7" l="1"/>
  <c r="AD493" i="7"/>
  <c r="M493" i="7" s="1"/>
  <c r="BJ310" i="7"/>
  <c r="BQ310" i="7"/>
  <c r="BH309" i="7"/>
  <c r="AN448" i="7"/>
  <c r="AO449" i="7"/>
  <c r="AV496" i="7"/>
  <c r="AT495" i="7"/>
  <c r="BM307" i="7"/>
  <c r="BP307" i="7" s="1"/>
  <c r="BO306" i="7"/>
  <c r="AM446" i="7"/>
  <c r="AN197" i="7"/>
  <c r="AO198" i="7"/>
  <c r="AT309" i="7"/>
  <c r="AV310" i="7"/>
  <c r="AH497" i="7"/>
  <c r="AF496" i="7"/>
  <c r="AC495" i="7" s="1"/>
  <c r="L495" i="7" s="1"/>
  <c r="N495" i="7" s="1"/>
  <c r="AU408" i="7"/>
  <c r="AV409" i="7"/>
  <c r="BC497" i="7"/>
  <c r="BA496" i="7"/>
  <c r="AV60" i="7"/>
  <c r="AT59" i="7"/>
  <c r="AG492" i="7" l="1"/>
  <c r="AD492" i="7"/>
  <c r="M492" i="7" s="1"/>
  <c r="AV495" i="7"/>
  <c r="AT494" i="7"/>
  <c r="AN196" i="7"/>
  <c r="AO197" i="7"/>
  <c r="AN447" i="7"/>
  <c r="AO448" i="7"/>
  <c r="BH308" i="7"/>
  <c r="BQ309" i="7"/>
  <c r="BJ309" i="7"/>
  <c r="BO305" i="7"/>
  <c r="BM306" i="7"/>
  <c r="BP306" i="7" s="1"/>
  <c r="AM445" i="7"/>
  <c r="BC496" i="7"/>
  <c r="BA495" i="7"/>
  <c r="AV309" i="7"/>
  <c r="AT308" i="7"/>
  <c r="AF495" i="7"/>
  <c r="AC494" i="7" s="1"/>
  <c r="L494" i="7" s="1"/>
  <c r="N494" i="7" s="1"/>
  <c r="AH496" i="7"/>
  <c r="AU407" i="7"/>
  <c r="AV408" i="7"/>
  <c r="AV59" i="7"/>
  <c r="AT58" i="7"/>
  <c r="AG491" i="7" l="1"/>
  <c r="AD491" i="7"/>
  <c r="M491" i="7" s="1"/>
  <c r="AR406" i="7"/>
  <c r="AU406" i="7" s="1"/>
  <c r="M405" i="7" s="1"/>
  <c r="N405" i="7" s="1"/>
  <c r="M406" i="7"/>
  <c r="N406" i="7" s="1"/>
  <c r="AN446" i="7"/>
  <c r="AO447" i="7"/>
  <c r="AM444" i="7"/>
  <c r="BM305" i="7"/>
  <c r="BP305" i="7" s="1"/>
  <c r="BO304" i="7"/>
  <c r="AV494" i="7"/>
  <c r="AT493" i="7"/>
  <c r="AN195" i="7"/>
  <c r="AO196" i="7"/>
  <c r="BQ308" i="7"/>
  <c r="BJ308" i="7"/>
  <c r="BH307" i="7"/>
  <c r="AV407" i="7"/>
  <c r="AV308" i="7"/>
  <c r="AT307" i="7"/>
  <c r="AH495" i="7"/>
  <c r="AF494" i="7"/>
  <c r="AC493" i="7" s="1"/>
  <c r="L493" i="7" s="1"/>
  <c r="N493" i="7" s="1"/>
  <c r="BC495" i="7"/>
  <c r="BA494" i="7"/>
  <c r="AV58" i="7"/>
  <c r="AT57" i="7"/>
  <c r="AG490" i="7" l="1"/>
  <c r="AD490" i="7"/>
  <c r="M490" i="7" s="1"/>
  <c r="AN194" i="7"/>
  <c r="AK194" i="7"/>
  <c r="M194" i="7"/>
  <c r="N194" i="7" s="1"/>
  <c r="AO195" i="7"/>
  <c r="BM304" i="7"/>
  <c r="BP304" i="7" s="1"/>
  <c r="BO303" i="7"/>
  <c r="AV493" i="7"/>
  <c r="AT492" i="7"/>
  <c r="AM443" i="7"/>
  <c r="BJ307" i="7"/>
  <c r="BQ307" i="7"/>
  <c r="BH306" i="7"/>
  <c r="AN445" i="7"/>
  <c r="AO446" i="7"/>
  <c r="AV307" i="7"/>
  <c r="AT306" i="7"/>
  <c r="BA493" i="7"/>
  <c r="BC494" i="7"/>
  <c r="AR405" i="7"/>
  <c r="AU405" i="7" s="1"/>
  <c r="AV406" i="7"/>
  <c r="AH494" i="7"/>
  <c r="AF493" i="7"/>
  <c r="AC492" i="7" s="1"/>
  <c r="L492" i="7" s="1"/>
  <c r="N492" i="7" s="1"/>
  <c r="AV57" i="7"/>
  <c r="AT56" i="7"/>
  <c r="AG489" i="7" l="1"/>
  <c r="AD489" i="7"/>
  <c r="M489" i="7" s="1"/>
  <c r="AN444" i="7"/>
  <c r="AO445" i="7"/>
  <c r="AV492" i="7"/>
  <c r="AT491" i="7"/>
  <c r="AN193" i="7"/>
  <c r="AO194" i="7"/>
  <c r="BQ306" i="7"/>
  <c r="BJ306" i="7"/>
  <c r="BH305" i="7"/>
  <c r="BM303" i="7"/>
  <c r="BP303" i="7" s="1"/>
  <c r="BO302" i="7"/>
  <c r="AM442" i="7"/>
  <c r="AU404" i="7"/>
  <c r="AV405" i="7"/>
  <c r="BC493" i="7"/>
  <c r="BA492" i="7"/>
  <c r="AH493" i="7"/>
  <c r="AF492" i="7"/>
  <c r="AC491" i="7" s="1"/>
  <c r="L491" i="7" s="1"/>
  <c r="N491" i="7" s="1"/>
  <c r="AV306" i="7"/>
  <c r="AT305" i="7"/>
  <c r="AV56" i="7"/>
  <c r="AT55" i="7"/>
  <c r="AG488" i="7" l="1"/>
  <c r="AD488" i="7"/>
  <c r="M488" i="7" s="1"/>
  <c r="AV491" i="7"/>
  <c r="AT490" i="7"/>
  <c r="AM441" i="7"/>
  <c r="AN192" i="7"/>
  <c r="AO193" i="7"/>
  <c r="AN443" i="7"/>
  <c r="AO444" i="7"/>
  <c r="BM302" i="7"/>
  <c r="BP302" i="7" s="1"/>
  <c r="BO301" i="7"/>
  <c r="BH304" i="7"/>
  <c r="BJ305" i="7"/>
  <c r="BQ305" i="7"/>
  <c r="AH492" i="7"/>
  <c r="AF491" i="7"/>
  <c r="AC490" i="7" s="1"/>
  <c r="L490" i="7" s="1"/>
  <c r="N490" i="7" s="1"/>
  <c r="BA491" i="7"/>
  <c r="BC492" i="7"/>
  <c r="AU403" i="7"/>
  <c r="AV404" i="7"/>
  <c r="AV305" i="7"/>
  <c r="AT304" i="7"/>
  <c r="AV55" i="7"/>
  <c r="AT54" i="7"/>
  <c r="L53" i="7" s="1"/>
  <c r="N53" i="7" s="1"/>
  <c r="AG487" i="7" l="1"/>
  <c r="AD487" i="7"/>
  <c r="M487" i="7" s="1"/>
  <c r="AV490" i="7"/>
  <c r="AT489" i="7"/>
  <c r="AK191" i="7"/>
  <c r="AN191" i="7" s="1"/>
  <c r="AO192" i="7"/>
  <c r="BH303" i="7"/>
  <c r="BJ304" i="7"/>
  <c r="BQ304" i="7"/>
  <c r="AM440" i="7"/>
  <c r="BM301" i="7"/>
  <c r="BP301" i="7" s="1"/>
  <c r="BO300" i="7"/>
  <c r="AN442" i="7"/>
  <c r="AO443" i="7"/>
  <c r="BA490" i="7"/>
  <c r="BC491" i="7"/>
  <c r="AH491" i="7"/>
  <c r="AF490" i="7"/>
  <c r="AC489" i="7" s="1"/>
  <c r="L489" i="7" s="1"/>
  <c r="N489" i="7" s="1"/>
  <c r="AT303" i="7"/>
  <c r="AV304" i="7"/>
  <c r="AU402" i="7"/>
  <c r="AV403" i="7"/>
  <c r="AV54" i="7"/>
  <c r="AQ53" i="7"/>
  <c r="AG486" i="7" l="1"/>
  <c r="AD486" i="7"/>
  <c r="M486" i="7" s="1"/>
  <c r="AN441" i="7"/>
  <c r="AO442" i="7"/>
  <c r="BO299" i="7"/>
  <c r="BM300" i="7"/>
  <c r="BP300" i="7" s="1"/>
  <c r="AM439" i="7"/>
  <c r="AN190" i="7"/>
  <c r="AO191" i="7"/>
  <c r="AT488" i="7"/>
  <c r="AV489" i="7"/>
  <c r="BH302" i="7"/>
  <c r="BQ303" i="7"/>
  <c r="BJ303" i="7"/>
  <c r="AH490" i="7"/>
  <c r="AF489" i="7"/>
  <c r="AC488" i="7" s="1"/>
  <c r="L488" i="7" s="1"/>
  <c r="N488" i="7" s="1"/>
  <c r="AQ482" i="7"/>
  <c r="AT482" i="7" s="1"/>
  <c r="BC490" i="7"/>
  <c r="BA489" i="7"/>
  <c r="AR401" i="7"/>
  <c r="AU401" i="7" s="1"/>
  <c r="AV402" i="7"/>
  <c r="BH281" i="7"/>
  <c r="BH280" i="7" s="1"/>
  <c r="BO281" i="7"/>
  <c r="AV303" i="7"/>
  <c r="AT302" i="7"/>
  <c r="AG485" i="7" l="1"/>
  <c r="AD485" i="7"/>
  <c r="M485" i="7" s="1"/>
  <c r="AN440" i="7"/>
  <c r="AO441" i="7"/>
  <c r="AM438" i="7"/>
  <c r="BJ280" i="7"/>
  <c r="BQ280" i="7"/>
  <c r="BH279" i="7"/>
  <c r="BQ302" i="7"/>
  <c r="BJ302" i="7"/>
  <c r="BH301" i="7"/>
  <c r="BO298" i="7"/>
  <c r="BM299" i="7"/>
  <c r="BP299" i="7" s="1"/>
  <c r="AT481" i="7"/>
  <c r="AV482" i="7"/>
  <c r="BO280" i="7"/>
  <c r="BO279" i="7" s="1"/>
  <c r="AV488" i="7"/>
  <c r="AT487" i="7"/>
  <c r="AN189" i="7"/>
  <c r="AO190" i="7"/>
  <c r="BP281" i="7"/>
  <c r="AV302" i="7"/>
  <c r="AT301" i="7"/>
  <c r="BQ281" i="7"/>
  <c r="BJ281" i="7"/>
  <c r="BC489" i="7"/>
  <c r="BA488" i="7"/>
  <c r="AM281" i="7"/>
  <c r="L280" i="7" s="1"/>
  <c r="AV401" i="7"/>
  <c r="AU400" i="7"/>
  <c r="AH489" i="7"/>
  <c r="AF488" i="7"/>
  <c r="AC487" i="7" s="1"/>
  <c r="L487" i="7" s="1"/>
  <c r="N487" i="7" s="1"/>
  <c r="AG484" i="7" l="1"/>
  <c r="AD484" i="7"/>
  <c r="M484" i="7" s="1"/>
  <c r="AM437" i="7"/>
  <c r="BO278" i="7"/>
  <c r="BO277" i="7" s="1"/>
  <c r="BJ301" i="7"/>
  <c r="BQ301" i="7"/>
  <c r="BH300" i="7"/>
  <c r="AN188" i="7"/>
  <c r="AO189" i="7"/>
  <c r="AV481" i="7"/>
  <c r="AT480" i="7"/>
  <c r="AV487" i="7"/>
  <c r="AT486" i="7"/>
  <c r="AN439" i="7"/>
  <c r="AO440" i="7"/>
  <c r="BH278" i="7"/>
  <c r="BQ279" i="7"/>
  <c r="BJ279" i="7"/>
  <c r="BM280" i="7"/>
  <c r="BP280" i="7" s="1"/>
  <c r="BM298" i="7"/>
  <c r="BP298" i="7" s="1"/>
  <c r="BO297" i="7"/>
  <c r="AF487" i="7"/>
  <c r="AC486" i="7" s="1"/>
  <c r="L486" i="7" s="1"/>
  <c r="N486" i="7" s="1"/>
  <c r="AH488" i="7"/>
  <c r="AJ280" i="7"/>
  <c r="AM280" i="7" s="1"/>
  <c r="BC488" i="7"/>
  <c r="BA487" i="7"/>
  <c r="AU399" i="7"/>
  <c r="AV400" i="7"/>
  <c r="AT300" i="7"/>
  <c r="AV301" i="7"/>
  <c r="BM279" i="7" l="1"/>
  <c r="BP279" i="7" s="1"/>
  <c r="BM278" i="7" s="1"/>
  <c r="BP278" i="7" s="1"/>
  <c r="BM277" i="7" s="1"/>
  <c r="BP277" i="7" s="1"/>
  <c r="AG483" i="7"/>
  <c r="AD483" i="7"/>
  <c r="M483" i="7" s="1"/>
  <c r="AM279" i="7"/>
  <c r="AV480" i="7"/>
  <c r="AT479" i="7"/>
  <c r="BH299" i="7"/>
  <c r="BJ300" i="7"/>
  <c r="BQ300" i="7"/>
  <c r="BO296" i="7"/>
  <c r="BM297" i="7"/>
  <c r="BP297" i="7" s="1"/>
  <c r="BQ278" i="7"/>
  <c r="BJ278" i="7"/>
  <c r="BH277" i="7"/>
  <c r="BO276" i="7"/>
  <c r="AN438" i="7"/>
  <c r="AO439" i="7"/>
  <c r="AN187" i="7"/>
  <c r="AO188" i="7"/>
  <c r="AM436" i="7"/>
  <c r="AV486" i="7"/>
  <c r="AT485" i="7"/>
  <c r="AU398" i="7"/>
  <c r="AV399" i="7"/>
  <c r="BC487" i="7"/>
  <c r="BA486" i="7"/>
  <c r="AV300" i="7"/>
  <c r="AT299" i="7"/>
  <c r="AH487" i="7"/>
  <c r="AF486" i="7"/>
  <c r="AC485" i="7" s="1"/>
  <c r="L485" i="7" s="1"/>
  <c r="N485" i="7" s="1"/>
  <c r="AG482" i="7" l="1"/>
  <c r="AD482" i="7"/>
  <c r="M482" i="7" s="1"/>
  <c r="BH298" i="7"/>
  <c r="BJ299" i="7"/>
  <c r="BQ299" i="7"/>
  <c r="BO275" i="7"/>
  <c r="BM276" i="7"/>
  <c r="BP276" i="7" s="1"/>
  <c r="AV479" i="7"/>
  <c r="AQ478" i="7"/>
  <c r="AT478" i="7" s="1"/>
  <c r="AM435" i="7"/>
  <c r="AV485" i="7"/>
  <c r="AT484" i="7"/>
  <c r="BJ277" i="7"/>
  <c r="BH276" i="7"/>
  <c r="BQ277" i="7"/>
  <c r="AN186" i="7"/>
  <c r="AO187" i="7"/>
  <c r="BO295" i="7"/>
  <c r="BM296" i="7"/>
  <c r="BP296" i="7" s="1"/>
  <c r="AN437" i="7"/>
  <c r="AO438" i="7"/>
  <c r="AM278" i="7"/>
  <c r="AH486" i="7"/>
  <c r="AF485" i="7"/>
  <c r="AC484" i="7" s="1"/>
  <c r="L484" i="7" s="1"/>
  <c r="N484" i="7" s="1"/>
  <c r="BC486" i="7"/>
  <c r="BA485" i="7"/>
  <c r="AU397" i="7"/>
  <c r="AV398" i="7"/>
  <c r="AV299" i="7"/>
  <c r="AT298" i="7"/>
  <c r="AG481" i="7" l="1"/>
  <c r="AD481" i="7"/>
  <c r="M481" i="7" s="1"/>
  <c r="BJ298" i="7"/>
  <c r="BQ298" i="7"/>
  <c r="BH297" i="7"/>
  <c r="BJ276" i="7"/>
  <c r="BQ276" i="7"/>
  <c r="BH275" i="7"/>
  <c r="AM434" i="7"/>
  <c r="BO274" i="7"/>
  <c r="BM275" i="7"/>
  <c r="BP275" i="7" s="1"/>
  <c r="AN436" i="7"/>
  <c r="AO437" i="7"/>
  <c r="AN185" i="7"/>
  <c r="M185" i="7"/>
  <c r="N185" i="7" s="1"/>
  <c r="AK185" i="7"/>
  <c r="AO186" i="7"/>
  <c r="BO294" i="7"/>
  <c r="BM295" i="7"/>
  <c r="BP295" i="7" s="1"/>
  <c r="AQ483" i="7"/>
  <c r="AT483" i="7" s="1"/>
  <c r="AV484" i="7"/>
  <c r="AM277" i="7"/>
  <c r="AV478" i="7"/>
  <c r="AT477" i="7"/>
  <c r="AV298" i="7"/>
  <c r="AT297" i="7"/>
  <c r="AU396" i="7"/>
  <c r="AV397" i="7"/>
  <c r="BC485" i="7"/>
  <c r="BA484" i="7"/>
  <c r="AH485" i="7"/>
  <c r="AF484" i="7"/>
  <c r="AC483" i="7" s="1"/>
  <c r="L483" i="7" s="1"/>
  <c r="N483" i="7" s="1"/>
  <c r="AV483" i="7" l="1"/>
  <c r="AG480" i="7"/>
  <c r="AD480" i="7"/>
  <c r="M480" i="7" s="1"/>
  <c r="AN435" i="7"/>
  <c r="AO436" i="7"/>
  <c r="BH296" i="7"/>
  <c r="BQ297" i="7"/>
  <c r="BJ297" i="7"/>
  <c r="BM294" i="7"/>
  <c r="BP294" i="7" s="1"/>
  <c r="BO293" i="7"/>
  <c r="AT476" i="7"/>
  <c r="AV477" i="7"/>
  <c r="AM433" i="7"/>
  <c r="BM274" i="7"/>
  <c r="BP274" i="7" s="1"/>
  <c r="BO273" i="7"/>
  <c r="BQ275" i="7"/>
  <c r="BH274" i="7"/>
  <c r="BJ275" i="7"/>
  <c r="M184" i="7"/>
  <c r="N184" i="7" s="1"/>
  <c r="AN184" i="7"/>
  <c r="AO185" i="7"/>
  <c r="AM276" i="7"/>
  <c r="BC484" i="7"/>
  <c r="BA483" i="7"/>
  <c r="AH484" i="7"/>
  <c r="AF483" i="7"/>
  <c r="AC482" i="7" s="1"/>
  <c r="L482" i="7" s="1"/>
  <c r="N482" i="7" s="1"/>
  <c r="AU395" i="7"/>
  <c r="AV396" i="7"/>
  <c r="AV297" i="7"/>
  <c r="AT296" i="7"/>
  <c r="AG479" i="7" l="1"/>
  <c r="AD479" i="7"/>
  <c r="M479" i="7" s="1"/>
  <c r="BM293" i="7"/>
  <c r="BP293" i="7" s="1"/>
  <c r="BO292" i="7"/>
  <c r="AN183" i="7"/>
  <c r="AO184" i="7"/>
  <c r="AM432" i="7"/>
  <c r="BJ296" i="7"/>
  <c r="BH295" i="7"/>
  <c r="BQ296" i="7"/>
  <c r="BO272" i="7"/>
  <c r="BM273" i="7"/>
  <c r="BP273" i="7" s="1"/>
  <c r="AN434" i="7"/>
  <c r="AO435" i="7"/>
  <c r="AM275" i="7"/>
  <c r="BJ274" i="7"/>
  <c r="BH273" i="7"/>
  <c r="BQ274" i="7"/>
  <c r="AT475" i="7"/>
  <c r="AV476" i="7"/>
  <c r="AF482" i="7"/>
  <c r="AC481" i="7" s="1"/>
  <c r="L481" i="7" s="1"/>
  <c r="N481" i="7" s="1"/>
  <c r="AH483" i="7"/>
  <c r="BC483" i="7"/>
  <c r="BA482" i="7"/>
  <c r="AV296" i="7"/>
  <c r="AT295" i="7"/>
  <c r="AU394" i="7"/>
  <c r="AV395" i="7"/>
  <c r="AG478" i="7" l="1"/>
  <c r="AD478" i="7"/>
  <c r="M478" i="7" s="1"/>
  <c r="AT474" i="7"/>
  <c r="AV475" i="7"/>
  <c r="AM274" i="7"/>
  <c r="BM272" i="7"/>
  <c r="BP272" i="7" s="1"/>
  <c r="BO271" i="7"/>
  <c r="AM431" i="7"/>
  <c r="AK182" i="7"/>
  <c r="AN182" i="7" s="1"/>
  <c r="AO183" i="7"/>
  <c r="AN433" i="7"/>
  <c r="AO434" i="7"/>
  <c r="BM292" i="7"/>
  <c r="BP292" i="7" s="1"/>
  <c r="BO291" i="7"/>
  <c r="BH272" i="7"/>
  <c r="BJ273" i="7"/>
  <c r="BQ273" i="7"/>
  <c r="BJ295" i="7"/>
  <c r="BQ295" i="7"/>
  <c r="BH294" i="7"/>
  <c r="AU393" i="7"/>
  <c r="AV394" i="7"/>
  <c r="AV295" i="7"/>
  <c r="AT294" i="7"/>
  <c r="BC482" i="7"/>
  <c r="BA481" i="7"/>
  <c r="AH482" i="7"/>
  <c r="AF481" i="7"/>
  <c r="AC480" i="7" s="1"/>
  <c r="L480" i="7" s="1"/>
  <c r="N480" i="7" s="1"/>
  <c r="BM271" i="7" l="1"/>
  <c r="AG477" i="7"/>
  <c r="AD477" i="7"/>
  <c r="M477" i="7" s="1"/>
  <c r="L430" i="7"/>
  <c r="AJ430" i="7"/>
  <c r="BP271" i="7"/>
  <c r="BM270" i="7" s="1"/>
  <c r="BP270" i="7"/>
  <c r="BM269" i="7" s="1"/>
  <c r="BP269" i="7" s="1"/>
  <c r="BJ294" i="7"/>
  <c r="BQ294" i="7"/>
  <c r="BH293" i="7"/>
  <c r="BM291" i="7"/>
  <c r="BP291" i="7" s="1"/>
  <c r="BO290" i="7"/>
  <c r="AM430" i="7"/>
  <c r="BH271" i="7"/>
  <c r="BJ272" i="7"/>
  <c r="BQ272" i="7"/>
  <c r="AN432" i="7"/>
  <c r="AO433" i="7"/>
  <c r="AM273" i="7"/>
  <c r="AN181" i="7"/>
  <c r="AO182" i="7"/>
  <c r="AT473" i="7"/>
  <c r="AV474" i="7"/>
  <c r="BC481" i="7"/>
  <c r="BA480" i="7"/>
  <c r="AH481" i="7"/>
  <c r="AF480" i="7"/>
  <c r="AC479" i="7" s="1"/>
  <c r="L479" i="7" s="1"/>
  <c r="N479" i="7" s="1"/>
  <c r="AV294" i="7"/>
  <c r="AT293" i="7"/>
  <c r="AU392" i="7"/>
  <c r="AV393" i="7"/>
  <c r="BM268" i="7" l="1"/>
  <c r="BP268" i="7" s="1"/>
  <c r="BM267" i="7" s="1"/>
  <c r="BP267" i="7" s="1"/>
  <c r="AG476" i="7"/>
  <c r="AD476" i="7"/>
  <c r="M476" i="7" s="1"/>
  <c r="AN180" i="7"/>
  <c r="AO181" i="7"/>
  <c r="AM272" i="7"/>
  <c r="BQ271" i="7"/>
  <c r="BJ271" i="7"/>
  <c r="AM429" i="7"/>
  <c r="AT472" i="7"/>
  <c r="AV473" i="7"/>
  <c r="BM290" i="7"/>
  <c r="BP290" i="7" s="1"/>
  <c r="BO289" i="7"/>
  <c r="AN431" i="7"/>
  <c r="AO432" i="7"/>
  <c r="BJ293" i="7"/>
  <c r="BQ293" i="7"/>
  <c r="BH292" i="7"/>
  <c r="BP264" i="7"/>
  <c r="BM263" i="7" s="1"/>
  <c r="BP263" i="7" s="1"/>
  <c r="AV293" i="7"/>
  <c r="AT292" i="7"/>
  <c r="BC480" i="7"/>
  <c r="BA479" i="7"/>
  <c r="AU391" i="7"/>
  <c r="AV392" i="7"/>
  <c r="AH480" i="7"/>
  <c r="AF479" i="7"/>
  <c r="AC478" i="7" s="1"/>
  <c r="L478" i="7" s="1"/>
  <c r="N478" i="7" s="1"/>
  <c r="BM266" i="7" l="1"/>
  <c r="BP266" i="7" s="1"/>
  <c r="BM262" i="7"/>
  <c r="BP262" i="7" s="1"/>
  <c r="BM261" i="7" s="1"/>
  <c r="BP261" i="7" s="1"/>
  <c r="AG475" i="7"/>
  <c r="AD475" i="7"/>
  <c r="M475" i="7" s="1"/>
  <c r="M430" i="7"/>
  <c r="N430" i="7" s="1"/>
  <c r="AK430" i="7"/>
  <c r="BM289" i="7"/>
  <c r="BP289" i="7" s="1"/>
  <c r="BO288" i="7"/>
  <c r="AM428" i="7"/>
  <c r="AR390" i="7"/>
  <c r="AN430" i="7"/>
  <c r="AO431" i="7"/>
  <c r="AM271" i="7"/>
  <c r="BP237" i="7"/>
  <c r="BM236" i="7" s="1"/>
  <c r="BP236" i="7" s="1"/>
  <c r="BQ292" i="7"/>
  <c r="BH291" i="7"/>
  <c r="BJ292" i="7"/>
  <c r="AT471" i="7"/>
  <c r="AV472" i="7"/>
  <c r="AN179" i="7"/>
  <c r="AO180" i="7"/>
  <c r="BC479" i="7"/>
  <c r="BA478" i="7"/>
  <c r="AV292" i="7"/>
  <c r="AT291" i="7"/>
  <c r="AU390" i="7"/>
  <c r="M389" i="7" s="1"/>
  <c r="N389" i="7" s="1"/>
  <c r="AV391" i="7"/>
  <c r="AH479" i="7"/>
  <c r="AF478" i="7"/>
  <c r="AC477" i="7" s="1"/>
  <c r="L477" i="7" s="1"/>
  <c r="N477" i="7" s="1"/>
  <c r="BM265" i="7" l="1"/>
  <c r="BP265" i="7" s="1"/>
  <c r="BM264" i="7" s="1"/>
  <c r="BM260" i="7"/>
  <c r="BP260" i="7" s="1"/>
  <c r="BM235" i="7"/>
  <c r="BP235" i="7" s="1"/>
  <c r="BM234" i="7" s="1"/>
  <c r="BP234" i="7" s="1"/>
  <c r="AG474" i="7"/>
  <c r="AD474" i="7"/>
  <c r="M474" i="7" s="1"/>
  <c r="BP211" i="7"/>
  <c r="BM210" i="7" s="1"/>
  <c r="BP210" i="7" s="1"/>
  <c r="AT470" i="7"/>
  <c r="AV471" i="7"/>
  <c r="BQ291" i="7"/>
  <c r="BJ291" i="7"/>
  <c r="BH290" i="7"/>
  <c r="L270" i="7"/>
  <c r="AJ270" i="7"/>
  <c r="AM427" i="7"/>
  <c r="AN429" i="7"/>
  <c r="AO430" i="7"/>
  <c r="AN178" i="7"/>
  <c r="AO179" i="7"/>
  <c r="BO287" i="7"/>
  <c r="BM288" i="7"/>
  <c r="BP288" i="7" s="1"/>
  <c r="AH478" i="7"/>
  <c r="AF477" i="7"/>
  <c r="AC476" i="7" s="1"/>
  <c r="L476" i="7" s="1"/>
  <c r="N476" i="7" s="1"/>
  <c r="AV291" i="7"/>
  <c r="AT290" i="7"/>
  <c r="AR389" i="7"/>
  <c r="AU389" i="7" s="1"/>
  <c r="AV390" i="7"/>
  <c r="BC478" i="7"/>
  <c r="BA477" i="7"/>
  <c r="BM259" i="7" l="1"/>
  <c r="BP259" i="7" s="1"/>
  <c r="BM233" i="7"/>
  <c r="BP233" i="7" s="1"/>
  <c r="AG473" i="7"/>
  <c r="AD473" i="7"/>
  <c r="M473" i="7" s="1"/>
  <c r="AN428" i="7"/>
  <c r="AO429" i="7"/>
  <c r="AT469" i="7"/>
  <c r="AV470" i="7"/>
  <c r="AU388" i="7"/>
  <c r="AV389" i="7"/>
  <c r="BH289" i="7"/>
  <c r="BQ290" i="7"/>
  <c r="BJ290" i="7"/>
  <c r="BM287" i="7"/>
  <c r="BP287" i="7" s="1"/>
  <c r="BO286" i="7"/>
  <c r="AM426" i="7"/>
  <c r="AN177" i="7"/>
  <c r="AO178" i="7"/>
  <c r="BP209" i="7"/>
  <c r="BM208" i="7" s="1"/>
  <c r="BP208" i="7" s="1"/>
  <c r="BM209" i="7"/>
  <c r="BC477" i="7"/>
  <c r="BA476" i="7"/>
  <c r="AT289" i="7"/>
  <c r="AV290" i="7"/>
  <c r="AH477" i="7"/>
  <c r="AF476" i="7"/>
  <c r="AC475" i="7" s="1"/>
  <c r="L475" i="7" s="1"/>
  <c r="N475" i="7" s="1"/>
  <c r="BM258" i="7" l="1"/>
  <c r="BP258" i="7" s="1"/>
  <c r="BM232" i="7"/>
  <c r="BP232" i="7" s="1"/>
  <c r="BM207" i="7"/>
  <c r="BP207" i="7" s="1"/>
  <c r="AG472" i="7"/>
  <c r="AD472" i="7"/>
  <c r="M472" i="7" s="1"/>
  <c r="AT468" i="7"/>
  <c r="AV469" i="7"/>
  <c r="BO285" i="7"/>
  <c r="BM286" i="7"/>
  <c r="BP286" i="7" s="1"/>
  <c r="BJ289" i="7"/>
  <c r="BQ289" i="7"/>
  <c r="BH288" i="7"/>
  <c r="AN176" i="7"/>
  <c r="AO177" i="7"/>
  <c r="AM425" i="7"/>
  <c r="AU387" i="7"/>
  <c r="AV388" i="7"/>
  <c r="AN427" i="7"/>
  <c r="AO428" i="7"/>
  <c r="AH476" i="7"/>
  <c r="AF475" i="7"/>
  <c r="AC474" i="7" s="1"/>
  <c r="L474" i="7" s="1"/>
  <c r="N474" i="7" s="1"/>
  <c r="AV289" i="7"/>
  <c r="AT288" i="7"/>
  <c r="BC476" i="7"/>
  <c r="BA475" i="7"/>
  <c r="BM257" i="7" l="1"/>
  <c r="BP257" i="7" s="1"/>
  <c r="BM231" i="7"/>
  <c r="BP231" i="7" s="1"/>
  <c r="BM206" i="7"/>
  <c r="BP206" i="7" s="1"/>
  <c r="AG471" i="7"/>
  <c r="AD471" i="7"/>
  <c r="M471" i="7" s="1"/>
  <c r="AQ467" i="7"/>
  <c r="AT467" i="7" s="1"/>
  <c r="AV468" i="7"/>
  <c r="AN426" i="7"/>
  <c r="AO427" i="7"/>
  <c r="AU386" i="7"/>
  <c r="AV387" i="7"/>
  <c r="AN175" i="7"/>
  <c r="AO176" i="7"/>
  <c r="BH287" i="7"/>
  <c r="BJ288" i="7"/>
  <c r="BQ288" i="7"/>
  <c r="AM424" i="7"/>
  <c r="BM285" i="7"/>
  <c r="BP285" i="7" s="1"/>
  <c r="BO284" i="7"/>
  <c r="AT287" i="7"/>
  <c r="AV288" i="7"/>
  <c r="BC475" i="7"/>
  <c r="BA474" i="7"/>
  <c r="AH475" i="7"/>
  <c r="AF474" i="7"/>
  <c r="AC473" i="7" s="1"/>
  <c r="L473" i="7" s="1"/>
  <c r="N473" i="7" s="1"/>
  <c r="BM256" i="7" l="1"/>
  <c r="BP256" i="7" s="1"/>
  <c r="BM230" i="7"/>
  <c r="BP230" i="7" s="1"/>
  <c r="BM205" i="7"/>
  <c r="BP205" i="7" s="1"/>
  <c r="AV467" i="7"/>
  <c r="AG470" i="7"/>
  <c r="AD470" i="7"/>
  <c r="M470" i="7" s="1"/>
  <c r="BM284" i="7"/>
  <c r="BP284" i="7" s="1"/>
  <c r="BO283" i="7"/>
  <c r="BH286" i="7"/>
  <c r="BQ287" i="7"/>
  <c r="BJ287" i="7"/>
  <c r="AR385" i="7"/>
  <c r="AU385" i="7" s="1"/>
  <c r="AV386" i="7"/>
  <c r="AN425" i="7"/>
  <c r="AO426" i="7"/>
  <c r="AM423" i="7"/>
  <c r="AN174" i="7"/>
  <c r="AO175" i="7"/>
  <c r="AH474" i="7"/>
  <c r="AF473" i="7"/>
  <c r="AC472" i="7" s="1"/>
  <c r="L472" i="7" s="1"/>
  <c r="N472" i="7" s="1"/>
  <c r="AV287" i="7"/>
  <c r="AT286" i="7"/>
  <c r="BC474" i="7"/>
  <c r="BA473" i="7"/>
  <c r="BM255" i="7" l="1"/>
  <c r="BP255" i="7" s="1"/>
  <c r="BM229" i="7"/>
  <c r="BP229" i="7" s="1"/>
  <c r="BM204" i="7"/>
  <c r="BP204" i="7" s="1"/>
  <c r="AG469" i="7"/>
  <c r="AD469" i="7"/>
  <c r="M469" i="7" s="1"/>
  <c r="BM283" i="7"/>
  <c r="BP283" i="7" s="1"/>
  <c r="BO282" i="7"/>
  <c r="AM422" i="7"/>
  <c r="AN424" i="7"/>
  <c r="AO425" i="7"/>
  <c r="AN173" i="7"/>
  <c r="AO174" i="7"/>
  <c r="AU384" i="7"/>
  <c r="AV385" i="7"/>
  <c r="BH285" i="7"/>
  <c r="BJ286" i="7"/>
  <c r="BQ286" i="7"/>
  <c r="BC473" i="7"/>
  <c r="BA472" i="7"/>
  <c r="AV286" i="7"/>
  <c r="AT285" i="7"/>
  <c r="AH473" i="7"/>
  <c r="AF472" i="7"/>
  <c r="AC471" i="7" s="1"/>
  <c r="L471" i="7" s="1"/>
  <c r="N471" i="7" s="1"/>
  <c r="BM282" i="7" l="1"/>
  <c r="BM254" i="7"/>
  <c r="BP254" i="7" s="1"/>
  <c r="BM228" i="7"/>
  <c r="BP228" i="7" s="1"/>
  <c r="BM203" i="7"/>
  <c r="BP203" i="7" s="1"/>
  <c r="AG468" i="7"/>
  <c r="AD468" i="7"/>
  <c r="M468" i="7" s="1"/>
  <c r="BP282" i="7"/>
  <c r="BM281" i="7" s="1"/>
  <c r="BQ285" i="7"/>
  <c r="BJ285" i="7"/>
  <c r="BH284" i="7"/>
  <c r="AN172" i="7"/>
  <c r="AO173" i="7"/>
  <c r="AN423" i="7"/>
  <c r="AO424" i="7"/>
  <c r="AM421" i="7"/>
  <c r="AU383" i="7"/>
  <c r="AV384" i="7"/>
  <c r="AV285" i="7"/>
  <c r="AT284" i="7"/>
  <c r="AH472" i="7"/>
  <c r="AF471" i="7"/>
  <c r="AC470" i="7" s="1"/>
  <c r="L470" i="7" s="1"/>
  <c r="N470" i="7" s="1"/>
  <c r="BA471" i="7"/>
  <c r="BC472" i="7"/>
  <c r="BM253" i="7" l="1"/>
  <c r="BP253" i="7" s="1"/>
  <c r="BM227" i="7"/>
  <c r="BP227" i="7" s="1"/>
  <c r="BM202" i="7"/>
  <c r="BP202" i="7" s="1"/>
  <c r="AG467" i="7"/>
  <c r="AD467" i="7"/>
  <c r="M467" i="7" s="1"/>
  <c r="BJ284" i="7"/>
  <c r="BH283" i="7"/>
  <c r="BQ284" i="7"/>
  <c r="AM420" i="7"/>
  <c r="AU382" i="7"/>
  <c r="AV383" i="7"/>
  <c r="AN422" i="7"/>
  <c r="AO423" i="7"/>
  <c r="AN171" i="7"/>
  <c r="AO172" i="7"/>
  <c r="AH471" i="7"/>
  <c r="AF470" i="7"/>
  <c r="AC469" i="7" s="1"/>
  <c r="L469" i="7" s="1"/>
  <c r="N469" i="7" s="1"/>
  <c r="BC471" i="7"/>
  <c r="BA470" i="7"/>
  <c r="AV284" i="7"/>
  <c r="AT283" i="7"/>
  <c r="BM252" i="7" l="1"/>
  <c r="BP252" i="7" s="1"/>
  <c r="BM226" i="7"/>
  <c r="BP226" i="7" s="1"/>
  <c r="BM201" i="7"/>
  <c r="BP201" i="7" s="1"/>
  <c r="AG466" i="7"/>
  <c r="AD466" i="7"/>
  <c r="M466" i="7" s="1"/>
  <c r="AM419" i="7"/>
  <c r="BH282" i="7"/>
  <c r="BQ283" i="7"/>
  <c r="BJ283" i="7"/>
  <c r="AU381" i="7"/>
  <c r="AV382" i="7"/>
  <c r="AN170" i="7"/>
  <c r="AO171" i="7"/>
  <c r="AN421" i="7"/>
  <c r="AO422" i="7"/>
  <c r="AV283" i="7"/>
  <c r="AT282" i="7"/>
  <c r="BA469" i="7"/>
  <c r="BC470" i="7"/>
  <c r="AH470" i="7"/>
  <c r="AF469" i="7"/>
  <c r="AC468" i="7" s="1"/>
  <c r="L468" i="7" s="1"/>
  <c r="N468" i="7" s="1"/>
  <c r="BM251" i="7" l="1"/>
  <c r="BP251" i="7" s="1"/>
  <c r="BM225" i="7"/>
  <c r="BP225" i="7" s="1"/>
  <c r="BM200" i="7"/>
  <c r="BP200" i="7" s="1"/>
  <c r="AG465" i="7"/>
  <c r="AD465" i="7"/>
  <c r="M465" i="7" s="1"/>
  <c r="AN420" i="7"/>
  <c r="AO421" i="7"/>
  <c r="AN169" i="7"/>
  <c r="AO170" i="7"/>
  <c r="BJ282" i="7"/>
  <c r="BQ282" i="7"/>
  <c r="AU380" i="7"/>
  <c r="AV381" i="7"/>
  <c r="AM418" i="7"/>
  <c r="BC469" i="7"/>
  <c r="BA468" i="7"/>
  <c r="AV282" i="7"/>
  <c r="AT281" i="7"/>
  <c r="AF468" i="7"/>
  <c r="AC467" i="7" s="1"/>
  <c r="L467" i="7" s="1"/>
  <c r="N467" i="7" s="1"/>
  <c r="AH469" i="7"/>
  <c r="BM250" i="7" l="1"/>
  <c r="BP250" i="7" s="1"/>
  <c r="BM224" i="7"/>
  <c r="BP224" i="7" s="1"/>
  <c r="BM199" i="7"/>
  <c r="BP199" i="7" s="1"/>
  <c r="AG464" i="7"/>
  <c r="AD464" i="7"/>
  <c r="M464" i="7" s="1"/>
  <c r="AM417" i="7"/>
  <c r="AU379" i="7"/>
  <c r="AV380" i="7"/>
  <c r="AN419" i="7"/>
  <c r="AO420" i="7"/>
  <c r="AN168" i="7"/>
  <c r="AO169" i="7"/>
  <c r="AH468" i="7"/>
  <c r="AF467" i="7"/>
  <c r="AC466" i="7" s="1"/>
  <c r="L466" i="7" s="1"/>
  <c r="N466" i="7" s="1"/>
  <c r="AV281" i="7"/>
  <c r="AT280" i="7"/>
  <c r="BC468" i="7"/>
  <c r="BA467" i="7"/>
  <c r="BM249" i="7" l="1"/>
  <c r="BP249" i="7" s="1"/>
  <c r="BM223" i="7"/>
  <c r="BP223" i="7" s="1"/>
  <c r="BM198" i="7"/>
  <c r="BP198" i="7" s="1"/>
  <c r="AG463" i="7"/>
  <c r="AD463" i="7"/>
  <c r="M463" i="7" s="1"/>
  <c r="AM416" i="7"/>
  <c r="AN418" i="7"/>
  <c r="AO419" i="7"/>
  <c r="AU378" i="7"/>
  <c r="AV379" i="7"/>
  <c r="AN167" i="7"/>
  <c r="AO168" i="7"/>
  <c r="BC467" i="7"/>
  <c r="BA466" i="7"/>
  <c r="AV280" i="7"/>
  <c r="AT279" i="7"/>
  <c r="AF466" i="7"/>
  <c r="AC465" i="7" s="1"/>
  <c r="L465" i="7" s="1"/>
  <c r="N465" i="7" s="1"/>
  <c r="AH467" i="7"/>
  <c r="BM248" i="7" l="1"/>
  <c r="BP248" i="7" s="1"/>
  <c r="BM222" i="7"/>
  <c r="BP222" i="7" s="1"/>
  <c r="BM197" i="7"/>
  <c r="BP197" i="7" s="1"/>
  <c r="AG462" i="7"/>
  <c r="AD462" i="7"/>
  <c r="M462" i="7" s="1"/>
  <c r="AM415" i="7"/>
  <c r="AN417" i="7"/>
  <c r="AO418" i="7"/>
  <c r="AN166" i="7"/>
  <c r="AO167" i="7"/>
  <c r="AU377" i="7"/>
  <c r="AV378" i="7"/>
  <c r="BC466" i="7"/>
  <c r="BA465" i="7"/>
  <c r="AV279" i="7"/>
  <c r="AT278" i="7"/>
  <c r="AH466" i="7"/>
  <c r="AF465" i="7"/>
  <c r="AC464" i="7" s="1"/>
  <c r="L464" i="7" s="1"/>
  <c r="N464" i="7" s="1"/>
  <c r="BM247" i="7" l="1"/>
  <c r="BP247" i="7" s="1"/>
  <c r="BM221" i="7"/>
  <c r="BP221" i="7" s="1"/>
  <c r="BM196" i="7"/>
  <c r="BP196" i="7" s="1"/>
  <c r="AG461" i="7"/>
  <c r="AD461" i="7"/>
  <c r="M461" i="7" s="1"/>
  <c r="AN416" i="7"/>
  <c r="AO417" i="7"/>
  <c r="AU376" i="7"/>
  <c r="AV377" i="7"/>
  <c r="AM414" i="7"/>
  <c r="AN165" i="7"/>
  <c r="AO166" i="7"/>
  <c r="BA464" i="7"/>
  <c r="BC465" i="7"/>
  <c r="AH465" i="7"/>
  <c r="AF464" i="7"/>
  <c r="AC463" i="7" s="1"/>
  <c r="L463" i="7" s="1"/>
  <c r="N463" i="7" s="1"/>
  <c r="AT277" i="7"/>
  <c r="AV278" i="7"/>
  <c r="BM246" i="7" l="1"/>
  <c r="BP246" i="7" s="1"/>
  <c r="BM220" i="7"/>
  <c r="BP220" i="7" s="1"/>
  <c r="BM195" i="7"/>
  <c r="BP195" i="7" s="1"/>
  <c r="BM194" i="7" s="1"/>
  <c r="AG460" i="7"/>
  <c r="AD460" i="7"/>
  <c r="M460" i="7" s="1"/>
  <c r="AM413" i="7"/>
  <c r="AU375" i="7"/>
  <c r="AV376" i="7"/>
  <c r="AN164" i="7"/>
  <c r="AO165" i="7"/>
  <c r="AN415" i="7"/>
  <c r="AO416" i="7"/>
  <c r="AH464" i="7"/>
  <c r="AF463" i="7"/>
  <c r="AC462" i="7" s="1"/>
  <c r="L462" i="7" s="1"/>
  <c r="N462" i="7" s="1"/>
  <c r="AV277" i="7"/>
  <c r="AT276" i="7"/>
  <c r="BC464" i="7"/>
  <c r="BA463" i="7"/>
  <c r="BM245" i="7" l="1"/>
  <c r="BP245" i="7" s="1"/>
  <c r="BM219" i="7"/>
  <c r="BP219" i="7" s="1"/>
  <c r="AG459" i="7"/>
  <c r="AD459" i="7"/>
  <c r="M459" i="7" s="1"/>
  <c r="AU374" i="7"/>
  <c r="AV375" i="7"/>
  <c r="AM412" i="7"/>
  <c r="AN414" i="7"/>
  <c r="AO415" i="7"/>
  <c r="AN163" i="7"/>
  <c r="AO164" i="7"/>
  <c r="BC463" i="7"/>
  <c r="BA462" i="7"/>
  <c r="AV276" i="7"/>
  <c r="AT275" i="7"/>
  <c r="AH463" i="7"/>
  <c r="AF462" i="7"/>
  <c r="AC461" i="7" s="1"/>
  <c r="L461" i="7" s="1"/>
  <c r="N461" i="7" s="1"/>
  <c r="BM244" i="7" l="1"/>
  <c r="BP244" i="7" s="1"/>
  <c r="BM218" i="7"/>
  <c r="BP218" i="7" s="1"/>
  <c r="AG458" i="7"/>
  <c r="AD458" i="7"/>
  <c r="M458" i="7" s="1"/>
  <c r="AJ411" i="7"/>
  <c r="L411" i="7"/>
  <c r="AN162" i="7"/>
  <c r="AK162" i="7"/>
  <c r="M162" i="7"/>
  <c r="N162" i="7" s="1"/>
  <c r="AO163" i="7"/>
  <c r="AU373" i="7"/>
  <c r="AV374" i="7"/>
  <c r="AN413" i="7"/>
  <c r="AO414" i="7"/>
  <c r="AM411" i="7"/>
  <c r="AH462" i="7"/>
  <c r="AF461" i="7"/>
  <c r="AC460" i="7" s="1"/>
  <c r="L460" i="7" s="1"/>
  <c r="N460" i="7" s="1"/>
  <c r="AV275" i="7"/>
  <c r="AT274" i="7"/>
  <c r="BC462" i="7"/>
  <c r="BA461" i="7"/>
  <c r="BM243" i="7" l="1"/>
  <c r="BP243" i="7" s="1"/>
  <c r="BM217" i="7"/>
  <c r="BP217" i="7" s="1"/>
  <c r="AG457" i="7"/>
  <c r="AD457" i="7"/>
  <c r="M457" i="7" s="1"/>
  <c r="AN412" i="7"/>
  <c r="AO413" i="7"/>
  <c r="AU372" i="7"/>
  <c r="AV373" i="7"/>
  <c r="AM410" i="7"/>
  <c r="AN161" i="7"/>
  <c r="AO162" i="7"/>
  <c r="BC461" i="7"/>
  <c r="BA460" i="7"/>
  <c r="AH461" i="7"/>
  <c r="AF460" i="7"/>
  <c r="AC459" i="7" s="1"/>
  <c r="L459" i="7" s="1"/>
  <c r="N459" i="7" s="1"/>
  <c r="AV274" i="7"/>
  <c r="AT273" i="7"/>
  <c r="AN9" i="7"/>
  <c r="BM242" i="7" l="1"/>
  <c r="BP242" i="7" s="1"/>
  <c r="BM216" i="7"/>
  <c r="BP216" i="7" s="1"/>
  <c r="AG456" i="7"/>
  <c r="AD456" i="7"/>
  <c r="M456" i="7" s="1"/>
  <c r="AK411" i="7"/>
  <c r="M411" i="7"/>
  <c r="N411" i="7" s="1"/>
  <c r="AJ409" i="7"/>
  <c r="L409" i="7"/>
  <c r="AM409" i="7"/>
  <c r="AU371" i="7"/>
  <c r="AV372" i="7"/>
  <c r="AN411" i="7"/>
  <c r="AO412" i="7"/>
  <c r="AN160" i="7"/>
  <c r="AO161" i="7"/>
  <c r="AV273" i="7"/>
  <c r="AT272" i="7"/>
  <c r="BC460" i="7"/>
  <c r="BA459" i="7"/>
  <c r="AH460" i="7"/>
  <c r="AF459" i="7"/>
  <c r="AC458" i="7" s="1"/>
  <c r="L458" i="7" s="1"/>
  <c r="N458" i="7" s="1"/>
  <c r="BM241" i="7" l="1"/>
  <c r="BP241" i="7" s="1"/>
  <c r="BM215" i="7"/>
  <c r="BP215" i="7" s="1"/>
  <c r="AG455" i="7"/>
  <c r="AD455" i="7"/>
  <c r="M455" i="7" s="1"/>
  <c r="AN159" i="7"/>
  <c r="AO160" i="7"/>
  <c r="AN410" i="7"/>
  <c r="AO411" i="7"/>
  <c r="AM408" i="7"/>
  <c r="AU370" i="7"/>
  <c r="AV371" i="7"/>
  <c r="AH459" i="7"/>
  <c r="AF458" i="7"/>
  <c r="AC457" i="7" s="1"/>
  <c r="L457" i="7" s="1"/>
  <c r="N457" i="7" s="1"/>
  <c r="BC459" i="7"/>
  <c r="BA458" i="7"/>
  <c r="AV272" i="7"/>
  <c r="AT271" i="7"/>
  <c r="AG9" i="7"/>
  <c r="AH9" i="7" s="1"/>
  <c r="BM240" i="7" l="1"/>
  <c r="BP240" i="7" s="1"/>
  <c r="BM214" i="7"/>
  <c r="BP214" i="7" s="1"/>
  <c r="AG454" i="7"/>
  <c r="AD454" i="7"/>
  <c r="M454" i="7" s="1"/>
  <c r="AK409" i="7"/>
  <c r="M409" i="7"/>
  <c r="N409" i="7" s="1"/>
  <c r="AM407" i="7"/>
  <c r="AN409" i="7"/>
  <c r="AO410" i="7"/>
  <c r="AN158" i="7"/>
  <c r="AK158" i="7"/>
  <c r="M158" i="7"/>
  <c r="N158" i="7" s="1"/>
  <c r="AO159" i="7"/>
  <c r="AU369" i="7"/>
  <c r="AV370" i="7"/>
  <c r="AV271" i="7"/>
  <c r="AT270" i="7"/>
  <c r="AH458" i="7"/>
  <c r="AF457" i="7"/>
  <c r="AC456" i="7" s="1"/>
  <c r="L456" i="7" s="1"/>
  <c r="N456" i="7" s="1"/>
  <c r="BC458" i="7"/>
  <c r="BA457" i="7"/>
  <c r="BM239" i="7" l="1"/>
  <c r="BP239" i="7" s="1"/>
  <c r="BM213" i="7"/>
  <c r="BP213" i="7" s="1"/>
  <c r="AG453" i="7"/>
  <c r="AD453" i="7"/>
  <c r="M453" i="7" s="1"/>
  <c r="AN408" i="7"/>
  <c r="AO409" i="7"/>
  <c r="AN157" i="7"/>
  <c r="AO158" i="7"/>
  <c r="AM406" i="7"/>
  <c r="AR368" i="7"/>
  <c r="AU368" i="7" s="1"/>
  <c r="AV368" i="7" s="1"/>
  <c r="M368" i="7"/>
  <c r="N368" i="7" s="1"/>
  <c r="AV369" i="7"/>
  <c r="BC457" i="7"/>
  <c r="BA456" i="7"/>
  <c r="AH457" i="7"/>
  <c r="AF456" i="7"/>
  <c r="AC455" i="7" s="1"/>
  <c r="L455" i="7" s="1"/>
  <c r="N455" i="7" s="1"/>
  <c r="AV270" i="7"/>
  <c r="AT269" i="7"/>
  <c r="BM238" i="7" l="1"/>
  <c r="BP238" i="7" s="1"/>
  <c r="BM237" i="7" s="1"/>
  <c r="BM212" i="7"/>
  <c r="BP212" i="7" s="1"/>
  <c r="BM211" i="7" s="1"/>
  <c r="AG452" i="7"/>
  <c r="AD452" i="7"/>
  <c r="M452" i="7" s="1"/>
  <c r="AM405" i="7"/>
  <c r="AN156" i="7"/>
  <c r="AO157" i="7"/>
  <c r="AN407" i="7"/>
  <c r="AO408" i="7"/>
  <c r="AH456" i="7"/>
  <c r="AF455" i="7"/>
  <c r="AC454" i="7" s="1"/>
  <c r="L454" i="7" s="1"/>
  <c r="N454" i="7" s="1"/>
  <c r="BA455" i="7"/>
  <c r="BC456" i="7"/>
  <c r="AV269" i="7"/>
  <c r="AT268" i="7"/>
  <c r="AG451" i="7" l="1"/>
  <c r="AD451" i="7"/>
  <c r="M451" i="7" s="1"/>
  <c r="AN406" i="7"/>
  <c r="AO407" i="7"/>
  <c r="AN155" i="7"/>
  <c r="AO156" i="7"/>
  <c r="AM404" i="7"/>
  <c r="AV268" i="7"/>
  <c r="AT267" i="7"/>
  <c r="BC455" i="7"/>
  <c r="BA454" i="7"/>
  <c r="AH455" i="7"/>
  <c r="AF454" i="7"/>
  <c r="AC453" i="7" s="1"/>
  <c r="L453" i="7" s="1"/>
  <c r="N453" i="7" s="1"/>
  <c r="AG450" i="7" l="1"/>
  <c r="AD450" i="7"/>
  <c r="M450" i="7" s="1"/>
  <c r="AJ403" i="7"/>
  <c r="L403" i="7"/>
  <c r="AN154" i="7"/>
  <c r="AK154" i="7"/>
  <c r="M154" i="7"/>
  <c r="AO155" i="7"/>
  <c r="AM403" i="7"/>
  <c r="AN405" i="7"/>
  <c r="AO406" i="7"/>
  <c r="BC454" i="7"/>
  <c r="BA453" i="7"/>
  <c r="AV267" i="7"/>
  <c r="AT266" i="7"/>
  <c r="AH454" i="7"/>
  <c r="AF453" i="7"/>
  <c r="AC452" i="7" s="1"/>
  <c r="L452" i="7" s="1"/>
  <c r="N452" i="7" s="1"/>
  <c r="AG449" i="7" l="1"/>
  <c r="AD449" i="7"/>
  <c r="M449" i="7" s="1"/>
  <c r="AM402" i="7"/>
  <c r="AN404" i="7"/>
  <c r="AO405" i="7"/>
  <c r="AK153" i="7"/>
  <c r="AN153" i="7" s="1"/>
  <c r="AO154" i="7"/>
  <c r="AH453" i="7"/>
  <c r="AF452" i="7"/>
  <c r="AC451" i="7" s="1"/>
  <c r="L451" i="7" s="1"/>
  <c r="N451" i="7" s="1"/>
  <c r="AV266" i="7"/>
  <c r="AT265" i="7"/>
  <c r="BC453" i="7"/>
  <c r="BA452" i="7"/>
  <c r="AG448" i="7" l="1"/>
  <c r="AD448" i="7"/>
  <c r="M448" i="7" s="1"/>
  <c r="M403" i="7"/>
  <c r="N403" i="7" s="1"/>
  <c r="AK403" i="7"/>
  <c r="AN403" i="7"/>
  <c r="AO404" i="7"/>
  <c r="AM401" i="7"/>
  <c r="AN152" i="7"/>
  <c r="AO153" i="7"/>
  <c r="AH452" i="7"/>
  <c r="AF451" i="7"/>
  <c r="AC450" i="7" s="1"/>
  <c r="L450" i="7" s="1"/>
  <c r="N450" i="7" s="1"/>
  <c r="BC452" i="7"/>
  <c r="BA451" i="7"/>
  <c r="AV265" i="7"/>
  <c r="AT264" i="7"/>
  <c r="AG447" i="7" l="1"/>
  <c r="AD447" i="7"/>
  <c r="M447" i="7" s="1"/>
  <c r="AM400" i="7"/>
  <c r="AN402" i="7"/>
  <c r="AO403" i="7"/>
  <c r="AN151" i="7"/>
  <c r="AO152" i="7"/>
  <c r="BA450" i="7"/>
  <c r="BC451" i="7"/>
  <c r="AV264" i="7"/>
  <c r="AT263" i="7"/>
  <c r="AH451" i="7"/>
  <c r="AF450" i="7"/>
  <c r="AC449" i="7" s="1"/>
  <c r="L449" i="7" s="1"/>
  <c r="N449" i="7" s="1"/>
  <c r="AG446" i="7" l="1"/>
  <c r="AD446" i="7"/>
  <c r="M446" i="7" s="1"/>
  <c r="L399" i="7"/>
  <c r="AJ399" i="7"/>
  <c r="AN401" i="7"/>
  <c r="AO402" i="7"/>
  <c r="AM399" i="7"/>
  <c r="AN150" i="7"/>
  <c r="AO151" i="7"/>
  <c r="AH450" i="7"/>
  <c r="AF449" i="7"/>
  <c r="AC448" i="7" s="1"/>
  <c r="L448" i="7" s="1"/>
  <c r="N448" i="7" s="1"/>
  <c r="BC450" i="7"/>
  <c r="BA449" i="7"/>
  <c r="AV263" i="7"/>
  <c r="AT262" i="7"/>
  <c r="AG445" i="7" l="1"/>
  <c r="AD445" i="7"/>
  <c r="M445" i="7" s="1"/>
  <c r="AN149" i="7"/>
  <c r="AO150" i="7"/>
  <c r="AM398" i="7"/>
  <c r="AN400" i="7"/>
  <c r="AO401" i="7"/>
  <c r="BC449" i="7"/>
  <c r="BA448" i="7"/>
  <c r="AH449" i="7"/>
  <c r="AF448" i="7"/>
  <c r="AC447" i="7" s="1"/>
  <c r="L447" i="7" s="1"/>
  <c r="N447" i="7" s="1"/>
  <c r="AV262" i="7"/>
  <c r="AT261" i="7"/>
  <c r="AG444" i="7" l="1"/>
  <c r="AD444" i="7"/>
  <c r="M444" i="7" s="1"/>
  <c r="M399" i="7"/>
  <c r="N399" i="7" s="1"/>
  <c r="AK399" i="7"/>
  <c r="AN399" i="7"/>
  <c r="AO400" i="7"/>
  <c r="AM397" i="7"/>
  <c r="AN148" i="7"/>
  <c r="AO149" i="7"/>
  <c r="AT260" i="7"/>
  <c r="AV261" i="7"/>
  <c r="AH448" i="7"/>
  <c r="AF447" i="7"/>
  <c r="AC446" i="7" s="1"/>
  <c r="L446" i="7" s="1"/>
  <c r="N446" i="7" s="1"/>
  <c r="BC448" i="7"/>
  <c r="BA447" i="7"/>
  <c r="AG443" i="7" l="1"/>
  <c r="AD443" i="7"/>
  <c r="M443" i="7" s="1"/>
  <c r="AM396" i="7"/>
  <c r="AN398" i="7"/>
  <c r="AO399" i="7"/>
  <c r="AN147" i="7"/>
  <c r="AO148" i="7"/>
  <c r="BC447" i="7"/>
  <c r="BA446" i="7"/>
  <c r="AH447" i="7"/>
  <c r="AF446" i="7"/>
  <c r="AC445" i="7" s="1"/>
  <c r="L445" i="7" s="1"/>
  <c r="N445" i="7" s="1"/>
  <c r="AV260" i="7"/>
  <c r="AT259" i="7"/>
  <c r="AG442" i="7" l="1"/>
  <c r="AD442" i="7"/>
  <c r="M442" i="7" s="1"/>
  <c r="AN397" i="7"/>
  <c r="AO398" i="7"/>
  <c r="AM395" i="7"/>
  <c r="AN146" i="7"/>
  <c r="AO147" i="7"/>
  <c r="AT258" i="7"/>
  <c r="AV259" i="7"/>
  <c r="BA445" i="7"/>
  <c r="BC446" i="7"/>
  <c r="AH446" i="7"/>
  <c r="AF445" i="7"/>
  <c r="AC444" i="7" s="1"/>
  <c r="L444" i="7" s="1"/>
  <c r="N444" i="7" s="1"/>
  <c r="AG441" i="7" l="1"/>
  <c r="AD441" i="7"/>
  <c r="M441" i="7" s="1"/>
  <c r="AN145" i="7"/>
  <c r="AO146" i="7"/>
  <c r="AM394" i="7"/>
  <c r="AN396" i="7"/>
  <c r="AO397" i="7"/>
  <c r="BA444" i="7"/>
  <c r="BC445" i="7"/>
  <c r="AF444" i="7"/>
  <c r="AC443" i="7" s="1"/>
  <c r="L443" i="7" s="1"/>
  <c r="N443" i="7" s="1"/>
  <c r="AH445" i="7"/>
  <c r="AV258" i="7"/>
  <c r="AT257" i="7"/>
  <c r="AG440" i="7" l="1"/>
  <c r="AD440" i="7"/>
  <c r="M440" i="7" s="1"/>
  <c r="AN395" i="7"/>
  <c r="AO396" i="7"/>
  <c r="AM393" i="7"/>
  <c r="AN144" i="7"/>
  <c r="AO145" i="7"/>
  <c r="AV257" i="7"/>
  <c r="AT256" i="7"/>
  <c r="AH444" i="7"/>
  <c r="AF443" i="7"/>
  <c r="AC442" i="7" s="1"/>
  <c r="L442" i="7" s="1"/>
  <c r="N442" i="7" s="1"/>
  <c r="BC444" i="7"/>
  <c r="BA443" i="7"/>
  <c r="AG439" i="7" l="1"/>
  <c r="AD439" i="7"/>
  <c r="M439" i="7" s="1"/>
  <c r="AM392" i="7"/>
  <c r="AN394" i="7"/>
  <c r="AO395" i="7"/>
  <c r="AN143" i="7"/>
  <c r="AO144" i="7"/>
  <c r="BC443" i="7"/>
  <c r="BA442" i="7"/>
  <c r="AH443" i="7"/>
  <c r="AF442" i="7"/>
  <c r="AC441" i="7" s="1"/>
  <c r="L441" i="7" s="1"/>
  <c r="N441" i="7" s="1"/>
  <c r="AV256" i="7"/>
  <c r="AT255" i="7"/>
  <c r="AR9" i="7"/>
  <c r="AU9" i="7" s="1"/>
  <c r="AG438" i="7" l="1"/>
  <c r="AD438" i="7"/>
  <c r="M438" i="7" s="1"/>
  <c r="AN393" i="7"/>
  <c r="AO394" i="7"/>
  <c r="AM391" i="7"/>
  <c r="AN142" i="7"/>
  <c r="AO143" i="7"/>
  <c r="AH442" i="7"/>
  <c r="AF441" i="7"/>
  <c r="AC440" i="7" s="1"/>
  <c r="L440" i="7" s="1"/>
  <c r="N440" i="7" s="1"/>
  <c r="BA441" i="7"/>
  <c r="BC442" i="7"/>
  <c r="AV255" i="7"/>
  <c r="AT254" i="7"/>
  <c r="AG437" i="7" l="1"/>
  <c r="AD437" i="7"/>
  <c r="M437" i="7" s="1"/>
  <c r="AJ390" i="7"/>
  <c r="L390" i="7"/>
  <c r="AM390" i="7"/>
  <c r="AN392" i="7"/>
  <c r="AO393" i="7"/>
  <c r="AN141" i="7"/>
  <c r="AO142" i="7"/>
  <c r="AH441" i="7"/>
  <c r="AF440" i="7"/>
  <c r="AC439" i="7" s="1"/>
  <c r="L439" i="7" s="1"/>
  <c r="N439" i="7" s="1"/>
  <c r="AV254" i="7"/>
  <c r="AT253" i="7"/>
  <c r="BC441" i="7"/>
  <c r="BA440" i="7"/>
  <c r="AG436" i="7" l="1"/>
  <c r="AD436" i="7"/>
  <c r="M436" i="7" s="1"/>
  <c r="AN391" i="7"/>
  <c r="AO392" i="7"/>
  <c r="AM389" i="7"/>
  <c r="AN140" i="7"/>
  <c r="AO141" i="7"/>
  <c r="AV253" i="7"/>
  <c r="AT252" i="7"/>
  <c r="BC440" i="7"/>
  <c r="BA439" i="7"/>
  <c r="AH440" i="7"/>
  <c r="AF439" i="7"/>
  <c r="AC438" i="7" s="1"/>
  <c r="L438" i="7" s="1"/>
  <c r="N438" i="7" s="1"/>
  <c r="AG435" i="7" l="1"/>
  <c r="AD435" i="7"/>
  <c r="M435" i="7" s="1"/>
  <c r="AJ388" i="7"/>
  <c r="L388" i="7"/>
  <c r="AK390" i="7"/>
  <c r="M390" i="7"/>
  <c r="N390" i="7" s="1"/>
  <c r="AM388" i="7"/>
  <c r="AN390" i="7"/>
  <c r="AO391" i="7"/>
  <c r="AN139" i="7"/>
  <c r="AO140" i="7"/>
  <c r="AT251" i="7"/>
  <c r="AV252" i="7"/>
  <c r="AH439" i="7"/>
  <c r="AF438" i="7"/>
  <c r="AC437" i="7" s="1"/>
  <c r="L437" i="7" s="1"/>
  <c r="N437" i="7" s="1"/>
  <c r="BA438" i="7"/>
  <c r="BC439" i="7"/>
  <c r="AG434" i="7" l="1"/>
  <c r="AG433" i="7" s="1"/>
  <c r="AG432" i="7" s="1"/>
  <c r="AG431" i="7" s="1"/>
  <c r="AG430" i="7" s="1"/>
  <c r="AG429" i="7" s="1"/>
  <c r="AG428" i="7" s="1"/>
  <c r="AG427" i="7" s="1"/>
  <c r="AG426" i="7" s="1"/>
  <c r="AG425" i="7" s="1"/>
  <c r="AG424" i="7" s="1"/>
  <c r="AG423" i="7" s="1"/>
  <c r="AG422" i="7" s="1"/>
  <c r="AG421" i="7" s="1"/>
  <c r="AG420" i="7" s="1"/>
  <c r="AG419" i="7" s="1"/>
  <c r="AG418" i="7" s="1"/>
  <c r="AG417" i="7" s="1"/>
  <c r="AG416" i="7" s="1"/>
  <c r="AG415" i="7" s="1"/>
  <c r="AG414" i="7" s="1"/>
  <c r="AG413" i="7" s="1"/>
  <c r="AG412" i="7" s="1"/>
  <c r="AG411" i="7" s="1"/>
  <c r="AG410" i="7" s="1"/>
  <c r="AG409" i="7" s="1"/>
  <c r="AG408" i="7" s="1"/>
  <c r="AG407" i="7" s="1"/>
  <c r="AG406" i="7" s="1"/>
  <c r="AG405" i="7" s="1"/>
  <c r="AG404" i="7" s="1"/>
  <c r="AG403" i="7" s="1"/>
  <c r="AG402" i="7" s="1"/>
  <c r="AG401" i="7" s="1"/>
  <c r="AG400" i="7" s="1"/>
  <c r="AG399" i="7" s="1"/>
  <c r="AG398" i="7" s="1"/>
  <c r="AG397" i="7" s="1"/>
  <c r="AG396" i="7" s="1"/>
  <c r="AG395" i="7" s="1"/>
  <c r="AG394" i="7" s="1"/>
  <c r="AG393" i="7" s="1"/>
  <c r="AG392" i="7" s="1"/>
  <c r="AG391" i="7" s="1"/>
  <c r="AG390" i="7" s="1"/>
  <c r="AG389" i="7" s="1"/>
  <c r="AG388" i="7" s="1"/>
  <c r="AG387" i="7" s="1"/>
  <c r="AG386" i="7" s="1"/>
  <c r="AG385" i="7" s="1"/>
  <c r="AG384" i="7" s="1"/>
  <c r="AG383" i="7" s="1"/>
  <c r="AG382" i="7" s="1"/>
  <c r="AG381" i="7" s="1"/>
  <c r="AG380" i="7" s="1"/>
  <c r="AG379" i="7" s="1"/>
  <c r="AG378" i="7" s="1"/>
  <c r="AG377" i="7" s="1"/>
  <c r="AG376" i="7" s="1"/>
  <c r="AG375" i="7" s="1"/>
  <c r="AG374" i="7" s="1"/>
  <c r="AG373" i="7" s="1"/>
  <c r="AG372" i="7" s="1"/>
  <c r="AG371" i="7" s="1"/>
  <c r="AG370" i="7" s="1"/>
  <c r="AG369" i="7" s="1"/>
  <c r="AG368" i="7" s="1"/>
  <c r="AG367" i="7" s="1"/>
  <c r="AG366" i="7" s="1"/>
  <c r="AG365" i="7" s="1"/>
  <c r="AG364" i="7" s="1"/>
  <c r="AG363" i="7" s="1"/>
  <c r="AG362" i="7" s="1"/>
  <c r="AG361" i="7" s="1"/>
  <c r="AG360" i="7" s="1"/>
  <c r="AG359" i="7" s="1"/>
  <c r="AG358" i="7" s="1"/>
  <c r="AG357" i="7" s="1"/>
  <c r="AG356" i="7" s="1"/>
  <c r="AG355" i="7" s="1"/>
  <c r="AG354" i="7" s="1"/>
  <c r="AG353" i="7" s="1"/>
  <c r="AG352" i="7" s="1"/>
  <c r="AG351" i="7" s="1"/>
  <c r="AG350" i="7" s="1"/>
  <c r="AG349" i="7" s="1"/>
  <c r="AG348" i="7" s="1"/>
  <c r="AG347" i="7" s="1"/>
  <c r="AG346" i="7" s="1"/>
  <c r="AG345" i="7" s="1"/>
  <c r="AG344" i="7" s="1"/>
  <c r="AG343" i="7" s="1"/>
  <c r="AG342" i="7" s="1"/>
  <c r="AG341" i="7" s="1"/>
  <c r="AG340" i="7" s="1"/>
  <c r="AG339" i="7" s="1"/>
  <c r="AG338" i="7" s="1"/>
  <c r="AG337" i="7" s="1"/>
  <c r="AG336" i="7" s="1"/>
  <c r="AG335" i="7" s="1"/>
  <c r="AG334" i="7" s="1"/>
  <c r="AG333" i="7" s="1"/>
  <c r="AG332" i="7" s="1"/>
  <c r="AG331" i="7" s="1"/>
  <c r="AG330" i="7" s="1"/>
  <c r="AG329" i="7" s="1"/>
  <c r="AG328" i="7" s="1"/>
  <c r="AG327" i="7" s="1"/>
  <c r="AG326" i="7" s="1"/>
  <c r="AG325" i="7" s="1"/>
  <c r="AG324" i="7" s="1"/>
  <c r="AG323" i="7" s="1"/>
  <c r="AG322" i="7" s="1"/>
  <c r="AG321" i="7" s="1"/>
  <c r="AG320" i="7" s="1"/>
  <c r="AG319" i="7" s="1"/>
  <c r="AG318" i="7" s="1"/>
  <c r="AG317" i="7" s="1"/>
  <c r="AG316" i="7" s="1"/>
  <c r="AG315" i="7" s="1"/>
  <c r="AG314" i="7" s="1"/>
  <c r="AG313" i="7" s="1"/>
  <c r="AG312" i="7" s="1"/>
  <c r="AG311" i="7" s="1"/>
  <c r="AG310" i="7" s="1"/>
  <c r="AG309" i="7" s="1"/>
  <c r="AG308" i="7" s="1"/>
  <c r="AG307" i="7" s="1"/>
  <c r="AG306" i="7" s="1"/>
  <c r="AG305" i="7" s="1"/>
  <c r="AG304" i="7" s="1"/>
  <c r="AG303" i="7" s="1"/>
  <c r="AG302" i="7" s="1"/>
  <c r="AG301" i="7" s="1"/>
  <c r="AG300" i="7" s="1"/>
  <c r="AG299" i="7" s="1"/>
  <c r="AG298" i="7" s="1"/>
  <c r="AG297" i="7" s="1"/>
  <c r="AG296" i="7" s="1"/>
  <c r="AG295" i="7" s="1"/>
  <c r="AG294" i="7" s="1"/>
  <c r="AG293" i="7" s="1"/>
  <c r="AG292" i="7" s="1"/>
  <c r="AG291" i="7" s="1"/>
  <c r="AG290" i="7" s="1"/>
  <c r="AG289" i="7" s="1"/>
  <c r="AG288" i="7" s="1"/>
  <c r="AG287" i="7" s="1"/>
  <c r="AG286" i="7" s="1"/>
  <c r="AG285" i="7" s="1"/>
  <c r="AG284" i="7" s="1"/>
  <c r="AG283" i="7" s="1"/>
  <c r="AG282" i="7" s="1"/>
  <c r="AG281" i="7" s="1"/>
  <c r="AG280" i="7" s="1"/>
  <c r="AG279" i="7" s="1"/>
  <c r="AG278" i="7" s="1"/>
  <c r="AG277" i="7" s="1"/>
  <c r="AG276" i="7" s="1"/>
  <c r="AG275" i="7" s="1"/>
  <c r="AG274" i="7" s="1"/>
  <c r="AG273" i="7" s="1"/>
  <c r="AG272" i="7" s="1"/>
  <c r="AG271" i="7" s="1"/>
  <c r="AG270" i="7" s="1"/>
  <c r="AG269" i="7" s="1"/>
  <c r="AG268" i="7" s="1"/>
  <c r="AG267" i="7" s="1"/>
  <c r="AG266" i="7" s="1"/>
  <c r="AG265" i="7" s="1"/>
  <c r="AG264" i="7" s="1"/>
  <c r="AG263" i="7" s="1"/>
  <c r="AG262" i="7" s="1"/>
  <c r="AG261" i="7" s="1"/>
  <c r="AG260" i="7" s="1"/>
  <c r="AG259" i="7" s="1"/>
  <c r="AG258" i="7" s="1"/>
  <c r="AG257" i="7" s="1"/>
  <c r="AG256" i="7" s="1"/>
  <c r="AG255" i="7" s="1"/>
  <c r="AG254" i="7" s="1"/>
  <c r="AG253" i="7" s="1"/>
  <c r="AG252" i="7" s="1"/>
  <c r="AG251" i="7" s="1"/>
  <c r="AG250" i="7" s="1"/>
  <c r="AG249" i="7" s="1"/>
  <c r="AG248" i="7" s="1"/>
  <c r="AG247" i="7" s="1"/>
  <c r="AG246" i="7" s="1"/>
  <c r="AG245" i="7" s="1"/>
  <c r="AG244" i="7" s="1"/>
  <c r="AG243" i="7" s="1"/>
  <c r="AG242" i="7" s="1"/>
  <c r="AG241" i="7" s="1"/>
  <c r="AG240" i="7" s="1"/>
  <c r="AG239" i="7" s="1"/>
  <c r="AG238" i="7" s="1"/>
  <c r="AG237" i="7" s="1"/>
  <c r="AG236" i="7" s="1"/>
  <c r="AG235" i="7" s="1"/>
  <c r="AG234" i="7" s="1"/>
  <c r="AG233" i="7" s="1"/>
  <c r="AG232" i="7" s="1"/>
  <c r="AG231" i="7" s="1"/>
  <c r="AG230" i="7" s="1"/>
  <c r="AG229" i="7" s="1"/>
  <c r="AG228" i="7" s="1"/>
  <c r="AG227" i="7" s="1"/>
  <c r="AG226" i="7" s="1"/>
  <c r="AG225" i="7" s="1"/>
  <c r="AG224" i="7" s="1"/>
  <c r="AG223" i="7" s="1"/>
  <c r="AG222" i="7" s="1"/>
  <c r="AG221" i="7" s="1"/>
  <c r="AG220" i="7" s="1"/>
  <c r="AG219" i="7" s="1"/>
  <c r="AG218" i="7" s="1"/>
  <c r="AG217" i="7" s="1"/>
  <c r="AG216" i="7" s="1"/>
  <c r="AG215" i="7" s="1"/>
  <c r="AG214" i="7" s="1"/>
  <c r="AG213" i="7" s="1"/>
  <c r="AG212" i="7" s="1"/>
  <c r="AG211" i="7" s="1"/>
  <c r="AG210" i="7" s="1"/>
  <c r="AG209" i="7" s="1"/>
  <c r="AG208" i="7" s="1"/>
  <c r="AG207" i="7" s="1"/>
  <c r="AG206" i="7" s="1"/>
  <c r="AG205" i="7" s="1"/>
  <c r="AG204" i="7" s="1"/>
  <c r="AG203" i="7" s="1"/>
  <c r="AG202" i="7" s="1"/>
  <c r="AG201" i="7" s="1"/>
  <c r="AG200" i="7" s="1"/>
  <c r="AG199" i="7" s="1"/>
  <c r="AG198" i="7" s="1"/>
  <c r="AG197" i="7" s="1"/>
  <c r="AG196" i="7" s="1"/>
  <c r="AG195" i="7" s="1"/>
  <c r="AG194" i="7" s="1"/>
  <c r="AG193" i="7" s="1"/>
  <c r="AG192" i="7" s="1"/>
  <c r="AG191" i="7" s="1"/>
  <c r="AG190" i="7" s="1"/>
  <c r="AG189" i="7" s="1"/>
  <c r="AG188" i="7" s="1"/>
  <c r="AG187" i="7" s="1"/>
  <c r="AG186" i="7" s="1"/>
  <c r="AG185" i="7" s="1"/>
  <c r="AG184" i="7" s="1"/>
  <c r="AG183" i="7" s="1"/>
  <c r="AG182" i="7" s="1"/>
  <c r="AG181" i="7" s="1"/>
  <c r="AG180" i="7" s="1"/>
  <c r="AG179" i="7" s="1"/>
  <c r="AG178" i="7" s="1"/>
  <c r="AG177" i="7" s="1"/>
  <c r="AG176" i="7" s="1"/>
  <c r="AG175" i="7" s="1"/>
  <c r="AG174" i="7" s="1"/>
  <c r="AG173" i="7" s="1"/>
  <c r="AG172" i="7" s="1"/>
  <c r="AG171" i="7" s="1"/>
  <c r="AG170" i="7" s="1"/>
  <c r="AG169" i="7" s="1"/>
  <c r="AG168" i="7" s="1"/>
  <c r="AG167" i="7" s="1"/>
  <c r="AG166" i="7" s="1"/>
  <c r="AG165" i="7" s="1"/>
  <c r="AG164" i="7" s="1"/>
  <c r="AG163" i="7" s="1"/>
  <c r="AG162" i="7" s="1"/>
  <c r="AG161" i="7" s="1"/>
  <c r="AG160" i="7" s="1"/>
  <c r="AG159" i="7" s="1"/>
  <c r="AG158" i="7" s="1"/>
  <c r="AG157" i="7" s="1"/>
  <c r="AG156" i="7" s="1"/>
  <c r="AG155" i="7" s="1"/>
  <c r="AG154" i="7" s="1"/>
  <c r="AD153" i="7" s="1"/>
  <c r="M153" i="7" s="1"/>
  <c r="AD434" i="7"/>
  <c r="M434" i="7" s="1"/>
  <c r="AN138" i="7"/>
  <c r="AO139" i="7"/>
  <c r="AN389" i="7"/>
  <c r="AO390" i="7"/>
  <c r="AM387" i="7"/>
  <c r="BC438" i="7"/>
  <c r="BA437" i="7"/>
  <c r="AV251" i="7"/>
  <c r="AT250" i="7"/>
  <c r="AH438" i="7"/>
  <c r="AF437" i="7"/>
  <c r="AC436" i="7" s="1"/>
  <c r="L436" i="7" s="1"/>
  <c r="N436" i="7" s="1"/>
  <c r="AK388" i="7" l="1"/>
  <c r="M388" i="7"/>
  <c r="N388" i="7" s="1"/>
  <c r="AM386" i="7"/>
  <c r="AN388" i="7"/>
  <c r="AO389" i="7"/>
  <c r="AN137" i="7"/>
  <c r="AO138" i="7"/>
  <c r="AH437" i="7"/>
  <c r="AF436" i="7"/>
  <c r="AC435" i="7" s="1"/>
  <c r="L435" i="7" s="1"/>
  <c r="N435" i="7" s="1"/>
  <c r="BC437" i="7"/>
  <c r="BA436" i="7"/>
  <c r="AV250" i="7"/>
  <c r="AT249" i="7"/>
  <c r="AN136" i="7" l="1"/>
  <c r="AO137" i="7"/>
  <c r="AN387" i="7"/>
  <c r="AO388" i="7"/>
  <c r="AM385" i="7"/>
  <c r="AV249" i="7"/>
  <c r="AT248" i="7"/>
  <c r="AH436" i="7"/>
  <c r="AF435" i="7"/>
  <c r="AC434" i="7" s="1"/>
  <c r="L434" i="7" s="1"/>
  <c r="N434" i="7" s="1"/>
  <c r="BA435" i="7"/>
  <c r="BC436" i="7"/>
  <c r="AM384" i="7" l="1"/>
  <c r="AN386" i="7"/>
  <c r="AO387" i="7"/>
  <c r="AN135" i="7"/>
  <c r="AO136" i="7"/>
  <c r="BC435" i="7"/>
  <c r="BA434" i="7"/>
  <c r="AH435" i="7"/>
  <c r="AF434" i="7"/>
  <c r="AV248" i="7"/>
  <c r="AT247" i="7"/>
  <c r="BC9" i="7"/>
  <c r="AN134" i="7" l="1"/>
  <c r="AO135" i="7"/>
  <c r="AN385" i="7"/>
  <c r="AO386" i="7"/>
  <c r="AM383" i="7"/>
  <c r="AV247" i="7"/>
  <c r="AT246" i="7"/>
  <c r="BC434" i="7"/>
  <c r="BA433" i="7"/>
  <c r="AH434" i="7"/>
  <c r="AF433" i="7"/>
  <c r="AJ382" i="7" l="1"/>
  <c r="L382" i="7"/>
  <c r="AM382" i="7"/>
  <c r="AN384" i="7"/>
  <c r="AO385" i="7"/>
  <c r="AN133" i="7"/>
  <c r="AK133" i="7"/>
  <c r="M133" i="7"/>
  <c r="N133" i="7" s="1"/>
  <c r="AO134" i="7"/>
  <c r="BC433" i="7"/>
  <c r="BA432" i="7"/>
  <c r="AH433" i="7"/>
  <c r="AF432" i="7"/>
  <c r="AV246" i="7"/>
  <c r="AT245" i="7"/>
  <c r="AN132" i="7" l="1"/>
  <c r="AO133" i="7"/>
  <c r="AN383" i="7"/>
  <c r="AO384" i="7"/>
  <c r="AM381" i="7"/>
  <c r="AV245" i="7"/>
  <c r="AT244" i="7"/>
  <c r="AF431" i="7"/>
  <c r="AH432" i="7"/>
  <c r="BA431" i="7"/>
  <c r="BC432" i="7"/>
  <c r="M382" i="7" l="1"/>
  <c r="N382" i="7" s="1"/>
  <c r="AK382" i="7"/>
  <c r="AM380" i="7"/>
  <c r="AN382" i="7"/>
  <c r="AO383" i="7"/>
  <c r="AN131" i="7"/>
  <c r="AO132" i="7"/>
  <c r="BC431" i="7"/>
  <c r="BA430" i="7"/>
  <c r="AH431" i="7"/>
  <c r="AF430" i="7"/>
  <c r="AV244" i="7"/>
  <c r="AT243" i="7"/>
  <c r="AN130" i="7" l="1"/>
  <c r="AO131" i="7"/>
  <c r="AN381" i="7"/>
  <c r="AO382" i="7"/>
  <c r="AM379" i="7"/>
  <c r="AT242" i="7"/>
  <c r="AV243" i="7"/>
  <c r="AH430" i="7"/>
  <c r="AF429" i="7"/>
  <c r="BC430" i="7"/>
  <c r="BA429" i="7"/>
  <c r="L378" i="7" l="1"/>
  <c r="AJ378" i="7"/>
  <c r="AM378" i="7"/>
  <c r="AN380" i="7"/>
  <c r="AO381" i="7"/>
  <c r="AN129" i="7"/>
  <c r="AO130" i="7"/>
  <c r="AH429" i="7"/>
  <c r="AF428" i="7"/>
  <c r="BC429" i="7"/>
  <c r="BA428" i="7"/>
  <c r="AV242" i="7"/>
  <c r="AT241" i="7"/>
  <c r="AN128" i="7" l="1"/>
  <c r="AO129" i="7"/>
  <c r="AN379" i="7"/>
  <c r="AO380" i="7"/>
  <c r="AM377" i="7"/>
  <c r="BC428" i="7"/>
  <c r="BA427" i="7"/>
  <c r="AT240" i="7"/>
  <c r="AV241" i="7"/>
  <c r="AH428" i="7"/>
  <c r="AF427" i="7"/>
  <c r="M378" i="7" l="1"/>
  <c r="N378" i="7" s="1"/>
  <c r="AK378" i="7"/>
  <c r="AM376" i="7"/>
  <c r="AN378" i="7"/>
  <c r="AO379" i="7"/>
  <c r="AN127" i="7"/>
  <c r="AO128" i="7"/>
  <c r="AH427" i="7"/>
  <c r="AF426" i="7"/>
  <c r="AV240" i="7"/>
  <c r="AT239" i="7"/>
  <c r="BC427" i="7"/>
  <c r="BA426" i="7"/>
  <c r="AN126" i="7" l="1"/>
  <c r="AO127" i="7"/>
  <c r="AN377" i="7"/>
  <c r="AO378" i="7"/>
  <c r="AM375" i="7"/>
  <c r="AV239" i="7"/>
  <c r="AT238" i="7"/>
  <c r="BA425" i="7"/>
  <c r="BC426" i="7"/>
  <c r="AH426" i="7"/>
  <c r="AF425" i="7"/>
  <c r="AM374" i="7" l="1"/>
  <c r="AN376" i="7"/>
  <c r="AO377" i="7"/>
  <c r="AN125" i="7"/>
  <c r="AO126" i="7"/>
  <c r="BA424" i="7"/>
  <c r="BC425" i="7"/>
  <c r="AT237" i="7"/>
  <c r="AV238" i="7"/>
  <c r="AM367" i="7"/>
  <c r="L366" i="7" s="1"/>
  <c r="AH425" i="7"/>
  <c r="AF424" i="7"/>
  <c r="AK124" i="7" l="1"/>
  <c r="M124" i="7"/>
  <c r="N124" i="7" s="1"/>
  <c r="AO125" i="7"/>
  <c r="AN375" i="7"/>
  <c r="AO376" i="7"/>
  <c r="AM373" i="7"/>
  <c r="AH424" i="7"/>
  <c r="AF423" i="7"/>
  <c r="AV237" i="7"/>
  <c r="AT236" i="7"/>
  <c r="BC424" i="7"/>
  <c r="BA423" i="7"/>
  <c r="AJ366" i="7"/>
  <c r="AM366" i="7" s="1"/>
  <c r="AM365" i="7" l="1"/>
  <c r="AM372" i="7"/>
  <c r="AN374" i="7"/>
  <c r="AO375" i="7"/>
  <c r="BC423" i="7"/>
  <c r="BA422" i="7"/>
  <c r="AF422" i="7"/>
  <c r="AH423" i="7"/>
  <c r="AV236" i="7"/>
  <c r="AT235" i="7"/>
  <c r="AM364" i="7" l="1"/>
  <c r="AN373" i="7"/>
  <c r="AO374" i="7"/>
  <c r="AM371" i="7"/>
  <c r="BC422" i="7"/>
  <c r="BA421" i="7"/>
  <c r="AV235" i="7"/>
  <c r="AT234" i="7"/>
  <c r="AH422" i="7"/>
  <c r="AF421" i="7"/>
  <c r="AJ362" i="7"/>
  <c r="AN372" i="7" l="1"/>
  <c r="AO373" i="7"/>
  <c r="AM363" i="7"/>
  <c r="AM362" i="7" s="1"/>
  <c r="AM361" i="7" s="1"/>
  <c r="AM370" i="7"/>
  <c r="BC421" i="7"/>
  <c r="BA420" i="7"/>
  <c r="AV234" i="7"/>
  <c r="AT233" i="7"/>
  <c r="AH421" i="7"/>
  <c r="AF420" i="7"/>
  <c r="AM369" i="7" l="1"/>
  <c r="AN371" i="7"/>
  <c r="AO372" i="7"/>
  <c r="AM360" i="7"/>
  <c r="BC420" i="7"/>
  <c r="BA419" i="7"/>
  <c r="AH420" i="7"/>
  <c r="AF419" i="7"/>
  <c r="AT232" i="7"/>
  <c r="AV233" i="7"/>
  <c r="AM368" i="7" l="1"/>
  <c r="AN370" i="7"/>
  <c r="AO371" i="7"/>
  <c r="AV232" i="7"/>
  <c r="AT231" i="7"/>
  <c r="AH419" i="7"/>
  <c r="AF418" i="7"/>
  <c r="BC419" i="7"/>
  <c r="BA418" i="7"/>
  <c r="AM359" i="7"/>
  <c r="AJ367" i="7" l="1"/>
  <c r="L367" i="7"/>
  <c r="AN369" i="7"/>
  <c r="AO370" i="7"/>
  <c r="AF417" i="7"/>
  <c r="AH418" i="7"/>
  <c r="AM358" i="7"/>
  <c r="AV231" i="7"/>
  <c r="AT230" i="7"/>
  <c r="BC418" i="7"/>
  <c r="BA417" i="7"/>
  <c r="AN368" i="7" l="1"/>
  <c r="AO369" i="7"/>
  <c r="AF416" i="7"/>
  <c r="AH417" i="7"/>
  <c r="BC417" i="7"/>
  <c r="BA416" i="7"/>
  <c r="AM357" i="7"/>
  <c r="AV230" i="7"/>
  <c r="AT229" i="7"/>
  <c r="AN367" i="7" l="1"/>
  <c r="AK367" i="7"/>
  <c r="M367" i="7"/>
  <c r="N367" i="7" s="1"/>
  <c r="AO368" i="7"/>
  <c r="AV229" i="7"/>
  <c r="AT228" i="7"/>
  <c r="AM356" i="7"/>
  <c r="BA415" i="7"/>
  <c r="BC416" i="7"/>
  <c r="AH416" i="7"/>
  <c r="AF415" i="7"/>
  <c r="M366" i="7" l="1"/>
  <c r="N366" i="7" s="1"/>
  <c r="AN366" i="7"/>
  <c r="AO367" i="7"/>
  <c r="AV228" i="7"/>
  <c r="AT227" i="7"/>
  <c r="AM355" i="7"/>
  <c r="BC415" i="7"/>
  <c r="BA414" i="7"/>
  <c r="AH415" i="7"/>
  <c r="AF414" i="7"/>
  <c r="AN365" i="7" l="1"/>
  <c r="AO366" i="7"/>
  <c r="AM354" i="7"/>
  <c r="AH414" i="7"/>
  <c r="AF413" i="7"/>
  <c r="BC414" i="7"/>
  <c r="BA413" i="7"/>
  <c r="AV227" i="7"/>
  <c r="AT226" i="7"/>
  <c r="AN364" i="7" l="1"/>
  <c r="AO365" i="7"/>
  <c r="AV226" i="7"/>
  <c r="AT225" i="7"/>
  <c r="BC413" i="7"/>
  <c r="BA412" i="7"/>
  <c r="AH413" i="7"/>
  <c r="AF412" i="7"/>
  <c r="AM353" i="7"/>
  <c r="AN363" i="7" l="1"/>
  <c r="AO364" i="7"/>
  <c r="AM352" i="7"/>
  <c r="BC412" i="7"/>
  <c r="BA411" i="7"/>
  <c r="AF411" i="7"/>
  <c r="AH412" i="7"/>
  <c r="AV225" i="7"/>
  <c r="AT224" i="7"/>
  <c r="AK362" i="7" l="1"/>
  <c r="AN362" i="7" s="1"/>
  <c r="AO363" i="7"/>
  <c r="BA410" i="7"/>
  <c r="BC411" i="7"/>
  <c r="AV224" i="7"/>
  <c r="AT223" i="7"/>
  <c r="AM351" i="7"/>
  <c r="AH411" i="7"/>
  <c r="AF410" i="7"/>
  <c r="AN361" i="7" l="1"/>
  <c r="AO362" i="7"/>
  <c r="AV223" i="7"/>
  <c r="AT222" i="7"/>
  <c r="AM350" i="7"/>
  <c r="BA409" i="7"/>
  <c r="BC410" i="7"/>
  <c r="AH410" i="7"/>
  <c r="AF409" i="7"/>
  <c r="AN360" i="7" l="1"/>
  <c r="AO361" i="7"/>
  <c r="BC409" i="7"/>
  <c r="BA408" i="7"/>
  <c r="AH409" i="7"/>
  <c r="AF408" i="7"/>
  <c r="AM349" i="7"/>
  <c r="AV222" i="7"/>
  <c r="AT221" i="7"/>
  <c r="AN359" i="7" l="1"/>
  <c r="AO360" i="7"/>
  <c r="AH408" i="7"/>
  <c r="AF407" i="7"/>
  <c r="AV221" i="7"/>
  <c r="AT220" i="7"/>
  <c r="BC408" i="7"/>
  <c r="BA407" i="7"/>
  <c r="AM348" i="7"/>
  <c r="AN358" i="7" l="1"/>
  <c r="AO359" i="7"/>
  <c r="BA406" i="7"/>
  <c r="BC407" i="7"/>
  <c r="AT219" i="7"/>
  <c r="AV220" i="7"/>
  <c r="AM347" i="7"/>
  <c r="AH407" i="7"/>
  <c r="AF406" i="7"/>
  <c r="AN357" i="7" l="1"/>
  <c r="AO358" i="7"/>
  <c r="AM346" i="7"/>
  <c r="AV219" i="7"/>
  <c r="AT218" i="7"/>
  <c r="BC406" i="7"/>
  <c r="BA405" i="7"/>
  <c r="AH406" i="7"/>
  <c r="AF405" i="7"/>
  <c r="AN356" i="7" l="1"/>
  <c r="AO357" i="7"/>
  <c r="BA404" i="7"/>
  <c r="BC405" i="7"/>
  <c r="AH405" i="7"/>
  <c r="AF404" i="7"/>
  <c r="AT217" i="7"/>
  <c r="AV218" i="7"/>
  <c r="AM345" i="7"/>
  <c r="AN355" i="7" l="1"/>
  <c r="AO356" i="7"/>
  <c r="AH404" i="7"/>
  <c r="AF403" i="7"/>
  <c r="AM344" i="7"/>
  <c r="BC404" i="7"/>
  <c r="BA403" i="7"/>
  <c r="AT216" i="7"/>
  <c r="AV217" i="7"/>
  <c r="AN354" i="7" l="1"/>
  <c r="AO355" i="7"/>
  <c r="AT215" i="7"/>
  <c r="AV216" i="7"/>
  <c r="BC403" i="7"/>
  <c r="BA402" i="7"/>
  <c r="AH403" i="7"/>
  <c r="AF402" i="7"/>
  <c r="AM343" i="7"/>
  <c r="AN353" i="7" l="1"/>
  <c r="AO354" i="7"/>
  <c r="AM342" i="7"/>
  <c r="AF401" i="7"/>
  <c r="AH402" i="7"/>
  <c r="AT214" i="7"/>
  <c r="AV215" i="7"/>
  <c r="BC402" i="7"/>
  <c r="BA401" i="7"/>
  <c r="AN352" i="7" l="1"/>
  <c r="AO353" i="7"/>
  <c r="AV214" i="7"/>
  <c r="AT213" i="7"/>
  <c r="AF400" i="7"/>
  <c r="AH401" i="7"/>
  <c r="BC401" i="7"/>
  <c r="BA400" i="7"/>
  <c r="AM341" i="7"/>
  <c r="AN351" i="7" l="1"/>
  <c r="AO352" i="7"/>
  <c r="BC400" i="7"/>
  <c r="BA399" i="7"/>
  <c r="AH400" i="7"/>
  <c r="AF399" i="7"/>
  <c r="AM340" i="7"/>
  <c r="AV213" i="7"/>
  <c r="AT212" i="7"/>
  <c r="AN350" i="7" l="1"/>
  <c r="AO351" i="7"/>
  <c r="AM339" i="7"/>
  <c r="AH399" i="7"/>
  <c r="AF398" i="7"/>
  <c r="AV212" i="7"/>
  <c r="AT211" i="7"/>
  <c r="BC399" i="7"/>
  <c r="BA398" i="7"/>
  <c r="AN349" i="7" l="1"/>
  <c r="AO350" i="7"/>
  <c r="AV211" i="7"/>
  <c r="AT210" i="7"/>
  <c r="AH398" i="7"/>
  <c r="AF397" i="7"/>
  <c r="AM338" i="7"/>
  <c r="BC398" i="7"/>
  <c r="BA397" i="7"/>
  <c r="AN348" i="7" l="1"/>
  <c r="AO349" i="7"/>
  <c r="AM337" i="7"/>
  <c r="AH397" i="7"/>
  <c r="AF396" i="7"/>
  <c r="AV210" i="7"/>
  <c r="AT209" i="7"/>
  <c r="BC397" i="7"/>
  <c r="BA396" i="7"/>
  <c r="AN347" i="7" l="1"/>
  <c r="AO348" i="7"/>
  <c r="AH396" i="7"/>
  <c r="AF395" i="7"/>
  <c r="BC396" i="7"/>
  <c r="BA395" i="7"/>
  <c r="AM336" i="7"/>
  <c r="AT208" i="7"/>
  <c r="AV209" i="7"/>
  <c r="AN346" i="7" l="1"/>
  <c r="AO347" i="7"/>
  <c r="AM335" i="7"/>
  <c r="AV208" i="7"/>
  <c r="AT207" i="7"/>
  <c r="BC395" i="7"/>
  <c r="BA394" i="7"/>
  <c r="AH395" i="7"/>
  <c r="AF394" i="7"/>
  <c r="AN345" i="7" l="1"/>
  <c r="AO346" i="7"/>
  <c r="AV207" i="7"/>
  <c r="AT206" i="7"/>
  <c r="AH394" i="7"/>
  <c r="AF393" i="7"/>
  <c r="BA393" i="7"/>
  <c r="BC394" i="7"/>
  <c r="AM334" i="7"/>
  <c r="AN344" i="7" l="1"/>
  <c r="AO345" i="7"/>
  <c r="AH393" i="7"/>
  <c r="AF392" i="7"/>
  <c r="AV206" i="7"/>
  <c r="AT205" i="7"/>
  <c r="BC393" i="7"/>
  <c r="BA392" i="7"/>
  <c r="AM333" i="7"/>
  <c r="AN343" i="7" l="1"/>
  <c r="AO344" i="7"/>
  <c r="AM332" i="7"/>
  <c r="AT204" i="7"/>
  <c r="AV205" i="7"/>
  <c r="BC392" i="7"/>
  <c r="BA391" i="7"/>
  <c r="AH392" i="7"/>
  <c r="AF391" i="7"/>
  <c r="AN342" i="7" l="1"/>
  <c r="AO343" i="7"/>
  <c r="AH391" i="7"/>
  <c r="AF390" i="7"/>
  <c r="AV204" i="7"/>
  <c r="AT203" i="7"/>
  <c r="BC391" i="7"/>
  <c r="BA390" i="7"/>
  <c r="AM331" i="7"/>
  <c r="AN341" i="7" l="1"/>
  <c r="AO342" i="7"/>
  <c r="AV203" i="7"/>
  <c r="AT202" i="7"/>
  <c r="AM330" i="7"/>
  <c r="AH390" i="7"/>
  <c r="AF389" i="7"/>
  <c r="BC390" i="7"/>
  <c r="BA389" i="7"/>
  <c r="AN340" i="7" l="1"/>
  <c r="AO341" i="7"/>
  <c r="AH389" i="7"/>
  <c r="AF388" i="7"/>
  <c r="AM329" i="7"/>
  <c r="AV202" i="7"/>
  <c r="AT201" i="7"/>
  <c r="BC389" i="7"/>
  <c r="BA388" i="7"/>
  <c r="AN339" i="7" l="1"/>
  <c r="AO340" i="7"/>
  <c r="BC388" i="7"/>
  <c r="BA387" i="7"/>
  <c r="AV201" i="7"/>
  <c r="AT200" i="7"/>
  <c r="AM328" i="7"/>
  <c r="AH388" i="7"/>
  <c r="AF387" i="7"/>
  <c r="AN338" i="7" l="1"/>
  <c r="AO339" i="7"/>
  <c r="AH387" i="7"/>
  <c r="AF386" i="7"/>
  <c r="AM327" i="7"/>
  <c r="AV200" i="7"/>
  <c r="AT199" i="7"/>
  <c r="BC387" i="7"/>
  <c r="BA386" i="7"/>
  <c r="AN337" i="7" l="1"/>
  <c r="AO338" i="7"/>
  <c r="AV199" i="7"/>
  <c r="AT198" i="7"/>
  <c r="AM326" i="7"/>
  <c r="BC386" i="7"/>
  <c r="BA385" i="7"/>
  <c r="AF385" i="7"/>
  <c r="AH386" i="7"/>
  <c r="AN336" i="7" l="1"/>
  <c r="AO337" i="7"/>
  <c r="AM325" i="7"/>
  <c r="AH385" i="7"/>
  <c r="AF384" i="7"/>
  <c r="BC385" i="7"/>
  <c r="BA384" i="7"/>
  <c r="AV198" i="7"/>
  <c r="AT197" i="7"/>
  <c r="AN335" i="7" l="1"/>
  <c r="AO336" i="7"/>
  <c r="AV197" i="7"/>
  <c r="AT196" i="7"/>
  <c r="AH384" i="7"/>
  <c r="AF383" i="7"/>
  <c r="AM324" i="7"/>
  <c r="BC384" i="7"/>
  <c r="BA383" i="7"/>
  <c r="AN334" i="7" l="1"/>
  <c r="AO335" i="7"/>
  <c r="AM323" i="7"/>
  <c r="AF382" i="7"/>
  <c r="AH383" i="7"/>
  <c r="AV196" i="7"/>
  <c r="AT195" i="7"/>
  <c r="BC383" i="7"/>
  <c r="BA382" i="7"/>
  <c r="AN333" i="7" l="1"/>
  <c r="AO334" i="7"/>
  <c r="AV195" i="7"/>
  <c r="AT194" i="7"/>
  <c r="AH382" i="7"/>
  <c r="AF381" i="7"/>
  <c r="AM322" i="7"/>
  <c r="BC382" i="7"/>
  <c r="BA381" i="7"/>
  <c r="AN332" i="7" l="1"/>
  <c r="AO333" i="7"/>
  <c r="BC381" i="7"/>
  <c r="BA380" i="7"/>
  <c r="AM321" i="7"/>
  <c r="AH381" i="7"/>
  <c r="AF380" i="7"/>
  <c r="AV194" i="7"/>
  <c r="AT193" i="7"/>
  <c r="AJ320" i="7" l="1"/>
  <c r="L320" i="7"/>
  <c r="AN331" i="7"/>
  <c r="AO332" i="7"/>
  <c r="BC380" i="7"/>
  <c r="BA379" i="7"/>
  <c r="AT192" i="7"/>
  <c r="AV193" i="7"/>
  <c r="AH380" i="7"/>
  <c r="AF379" i="7"/>
  <c r="AM320" i="7"/>
  <c r="L319" i="7" s="1"/>
  <c r="AN330" i="7" l="1"/>
  <c r="AO331" i="7"/>
  <c r="AV192" i="7"/>
  <c r="AT191" i="7"/>
  <c r="AJ319" i="7"/>
  <c r="AM319" i="7" s="1"/>
  <c r="AH379" i="7"/>
  <c r="AF378" i="7"/>
  <c r="BC379" i="7"/>
  <c r="BA378" i="7"/>
  <c r="AM318" i="7" l="1"/>
  <c r="AN329" i="7"/>
  <c r="AO330" i="7"/>
  <c r="BC378" i="7"/>
  <c r="BA377" i="7"/>
  <c r="AH378" i="7"/>
  <c r="AF377" i="7"/>
  <c r="AV191" i="7"/>
  <c r="AT190" i="7"/>
  <c r="AN328" i="7" l="1"/>
  <c r="AO329" i="7"/>
  <c r="AM317" i="7"/>
  <c r="AF376" i="7"/>
  <c r="AH377" i="7"/>
  <c r="BC377" i="7"/>
  <c r="BA376" i="7"/>
  <c r="AV190" i="7"/>
  <c r="AT189" i="7"/>
  <c r="AM316" i="7" l="1"/>
  <c r="AN327" i="7"/>
  <c r="AO328" i="7"/>
  <c r="BC376" i="7"/>
  <c r="BA375" i="7"/>
  <c r="AV189" i="7"/>
  <c r="AT188" i="7"/>
  <c r="AH376" i="7"/>
  <c r="AF375" i="7"/>
  <c r="AN326" i="7" l="1"/>
  <c r="AO327" i="7"/>
  <c r="AM315" i="7"/>
  <c r="AH375" i="7"/>
  <c r="AF374" i="7"/>
  <c r="AV188" i="7"/>
  <c r="AT187" i="7"/>
  <c r="BC375" i="7"/>
  <c r="BA374" i="7"/>
  <c r="AN325" i="7" l="1"/>
  <c r="AO326" i="7"/>
  <c r="AM314" i="7"/>
  <c r="BC374" i="7"/>
  <c r="BA373" i="7"/>
  <c r="AV187" i="7"/>
  <c r="AT186" i="7"/>
  <c r="AH374" i="7"/>
  <c r="AF373" i="7"/>
  <c r="AM313" i="7" l="1"/>
  <c r="AN324" i="7"/>
  <c r="AO325" i="7"/>
  <c r="BC373" i="7"/>
  <c r="BA372" i="7"/>
  <c r="AH373" i="7"/>
  <c r="AF372" i="7"/>
  <c r="AV186" i="7"/>
  <c r="AT185" i="7"/>
  <c r="AM312" i="7" l="1"/>
  <c r="AN323" i="7"/>
  <c r="AO324" i="7"/>
  <c r="AH372" i="7"/>
  <c r="AF371" i="7"/>
  <c r="AV185" i="7"/>
  <c r="AT184" i="7"/>
  <c r="BC372" i="7"/>
  <c r="BA371" i="7"/>
  <c r="AN322" i="7" l="1"/>
  <c r="AO323" i="7"/>
  <c r="AM311" i="7"/>
  <c r="AV184" i="7"/>
  <c r="AT183" i="7"/>
  <c r="BC371" i="7"/>
  <c r="BA370" i="7"/>
  <c r="AH371" i="7"/>
  <c r="AF370" i="7"/>
  <c r="AN321" i="7" l="1"/>
  <c r="AO322" i="7"/>
  <c r="AM310" i="7"/>
  <c r="BC370" i="7"/>
  <c r="BA369" i="7"/>
  <c r="AF369" i="7"/>
  <c r="AH370" i="7"/>
  <c r="AV183" i="7"/>
  <c r="AT182" i="7"/>
  <c r="AM309" i="7" l="1"/>
  <c r="AN320" i="7"/>
  <c r="AK320" i="7"/>
  <c r="M320" i="7"/>
  <c r="N320" i="7" s="1"/>
  <c r="AO321" i="7"/>
  <c r="AF368" i="7"/>
  <c r="AH369" i="7"/>
  <c r="AV182" i="7"/>
  <c r="AT181" i="7"/>
  <c r="BC369" i="7"/>
  <c r="BA368" i="7"/>
  <c r="AM308" i="7" l="1"/>
  <c r="M319" i="7"/>
  <c r="N319" i="7" s="1"/>
  <c r="AN319" i="7"/>
  <c r="AO320" i="7"/>
  <c r="AV181" i="7"/>
  <c r="AT180" i="7"/>
  <c r="AH368" i="7"/>
  <c r="AF367" i="7"/>
  <c r="BA367" i="7"/>
  <c r="BC368" i="7"/>
  <c r="AN318" i="7" l="1"/>
  <c r="AO319" i="7"/>
  <c r="AM307" i="7"/>
  <c r="AH367" i="7"/>
  <c r="AF366" i="7"/>
  <c r="AT179" i="7"/>
  <c r="AV180" i="7"/>
  <c r="BC367" i="7"/>
  <c r="BA366" i="7"/>
  <c r="AN317" i="7" l="1"/>
  <c r="AO318" i="7"/>
  <c r="AM306" i="7"/>
  <c r="AH366" i="7"/>
  <c r="AF365" i="7"/>
  <c r="AV179" i="7"/>
  <c r="AT178" i="7"/>
  <c r="BC366" i="7"/>
  <c r="BA365" i="7"/>
  <c r="AM305" i="7" l="1"/>
  <c r="AN316" i="7"/>
  <c r="AO317" i="7"/>
  <c r="AV178" i="7"/>
  <c r="AT177" i="7"/>
  <c r="AH365" i="7"/>
  <c r="AF364" i="7"/>
  <c r="BC365" i="7"/>
  <c r="BA364" i="7"/>
  <c r="AK315" i="7" l="1"/>
  <c r="AN315" i="7" s="1"/>
  <c r="AO316" i="7"/>
  <c r="AM304" i="7"/>
  <c r="BC364" i="7"/>
  <c r="BA363" i="7"/>
  <c r="AH364" i="7"/>
  <c r="AF363" i="7"/>
  <c r="AV177" i="7"/>
  <c r="AT176" i="7"/>
  <c r="AM303" i="7" l="1"/>
  <c r="AN314" i="7"/>
  <c r="AO315" i="7"/>
  <c r="AV176" i="7"/>
  <c r="AT175" i="7"/>
  <c r="AH363" i="7"/>
  <c r="AF362" i="7"/>
  <c r="BC363" i="7"/>
  <c r="BA362" i="7"/>
  <c r="AN313" i="7" l="1"/>
  <c r="AO314" i="7"/>
  <c r="AM302" i="7"/>
  <c r="AT174" i="7"/>
  <c r="AV175" i="7"/>
  <c r="BA361" i="7"/>
  <c r="BC362" i="7"/>
  <c r="AH362" i="7"/>
  <c r="AF361" i="7"/>
  <c r="AN312" i="7" l="1"/>
  <c r="AO313" i="7"/>
  <c r="AM301" i="7"/>
  <c r="BC361" i="7"/>
  <c r="BA360" i="7"/>
  <c r="AH361" i="7"/>
  <c r="AF360" i="7"/>
  <c r="AV174" i="7"/>
  <c r="AT173" i="7"/>
  <c r="AN311" i="7" l="1"/>
  <c r="AO312" i="7"/>
  <c r="AM300" i="7"/>
  <c r="AF359" i="7"/>
  <c r="AH360" i="7"/>
  <c r="BC360" i="7"/>
  <c r="BA359" i="7"/>
  <c r="AV173" i="7"/>
  <c r="AT172" i="7"/>
  <c r="AN310" i="7" l="1"/>
  <c r="AO311" i="7"/>
  <c r="AM299" i="7"/>
  <c r="BA358" i="7"/>
  <c r="BC359" i="7"/>
  <c r="AV172" i="7"/>
  <c r="AT171" i="7"/>
  <c r="AH359" i="7"/>
  <c r="AF358" i="7"/>
  <c r="AN309" i="7" l="1"/>
  <c r="AO310" i="7"/>
  <c r="AM298" i="7"/>
  <c r="AV171" i="7"/>
  <c r="AT170" i="7"/>
  <c r="AH358" i="7"/>
  <c r="AF357" i="7"/>
  <c r="BC358" i="7"/>
  <c r="BA357" i="7"/>
  <c r="AM297" i="7" l="1"/>
  <c r="AN308" i="7"/>
  <c r="AO309" i="7"/>
  <c r="AH357" i="7"/>
  <c r="AF356" i="7"/>
  <c r="BA356" i="7"/>
  <c r="BC357" i="7"/>
  <c r="AV170" i="7"/>
  <c r="AT169" i="7"/>
  <c r="AN307" i="7" l="1"/>
  <c r="AO308" i="7"/>
  <c r="AM296" i="7"/>
  <c r="BC356" i="7"/>
  <c r="BA355" i="7"/>
  <c r="AH356" i="7"/>
  <c r="AF355" i="7"/>
  <c r="AT168" i="7"/>
  <c r="AV169" i="7"/>
  <c r="AM295" i="7" l="1"/>
  <c r="AN306" i="7"/>
  <c r="AO307" i="7"/>
  <c r="AV168" i="7"/>
  <c r="AT167" i="7"/>
  <c r="AH355" i="7"/>
  <c r="AF354" i="7"/>
  <c r="BC355" i="7"/>
  <c r="BA354" i="7"/>
  <c r="AN305" i="7" l="1"/>
  <c r="AO306" i="7"/>
  <c r="AM294" i="7"/>
  <c r="AF353" i="7"/>
  <c r="AH354" i="7"/>
  <c r="BC354" i="7"/>
  <c r="BA353" i="7"/>
  <c r="AV167" i="7"/>
  <c r="AT166" i="7"/>
  <c r="AM293" i="7" l="1"/>
  <c r="AN304" i="7"/>
  <c r="AO305" i="7"/>
  <c r="BC353" i="7"/>
  <c r="BA352" i="7"/>
  <c r="AV166" i="7"/>
  <c r="AT165" i="7"/>
  <c r="AF352" i="7"/>
  <c r="AH353" i="7"/>
  <c r="AN303" i="7" l="1"/>
  <c r="AO304" i="7"/>
  <c r="AM292" i="7"/>
  <c r="AH352" i="7"/>
  <c r="AF351" i="7"/>
  <c r="AV165" i="7"/>
  <c r="AT164" i="7"/>
  <c r="BC352" i="7"/>
  <c r="BA351" i="7"/>
  <c r="AM291" i="7" l="1"/>
  <c r="AN302" i="7"/>
  <c r="AO303" i="7"/>
  <c r="BA350" i="7"/>
  <c r="BC351" i="7"/>
  <c r="AT163" i="7"/>
  <c r="AV164" i="7"/>
  <c r="AH351" i="7"/>
  <c r="AF350" i="7"/>
  <c r="AN301" i="7" l="1"/>
  <c r="AO302" i="7"/>
  <c r="AM290" i="7"/>
  <c r="AH350" i="7"/>
  <c r="AF349" i="7"/>
  <c r="AV163" i="7"/>
  <c r="AT162" i="7"/>
  <c r="BC350" i="7"/>
  <c r="BA349" i="7"/>
  <c r="AN300" i="7" l="1"/>
  <c r="AO301" i="7"/>
  <c r="AM289" i="7"/>
  <c r="AH349" i="7"/>
  <c r="AF348" i="7"/>
  <c r="BA348" i="7"/>
  <c r="BC349" i="7"/>
  <c r="AT161" i="7"/>
  <c r="AV162" i="7"/>
  <c r="AM288" i="7" l="1"/>
  <c r="AN299" i="7"/>
  <c r="AO300" i="7"/>
  <c r="AV161" i="7"/>
  <c r="AT160" i="7"/>
  <c r="BC348" i="7"/>
  <c r="BA347" i="7"/>
  <c r="AH348" i="7"/>
  <c r="AF347" i="7"/>
  <c r="AN298" i="7" l="1"/>
  <c r="AO299" i="7"/>
  <c r="AM287" i="7"/>
  <c r="AH347" i="7"/>
  <c r="AF346" i="7"/>
  <c r="BC347" i="7"/>
  <c r="BA346" i="7"/>
  <c r="AV160" i="7"/>
  <c r="AT159" i="7"/>
  <c r="AM286" i="7" l="1"/>
  <c r="AN297" i="7"/>
  <c r="AO298" i="7"/>
  <c r="BC346" i="7"/>
  <c r="BA345" i="7"/>
  <c r="AH346" i="7"/>
  <c r="AF345" i="7"/>
  <c r="AV159" i="7"/>
  <c r="AT158" i="7"/>
  <c r="AN296" i="7" l="1"/>
  <c r="AO297" i="7"/>
  <c r="AM285" i="7"/>
  <c r="AH345" i="7"/>
  <c r="AF344" i="7"/>
  <c r="AT157" i="7"/>
  <c r="AV158" i="7"/>
  <c r="BC345" i="7"/>
  <c r="BA344" i="7"/>
  <c r="AM284" i="7" l="1"/>
  <c r="AN295" i="7"/>
  <c r="AO296" i="7"/>
  <c r="AH344" i="7"/>
  <c r="AF343" i="7"/>
  <c r="BA343" i="7"/>
  <c r="BC344" i="7"/>
  <c r="AV157" i="7"/>
  <c r="AT156" i="7"/>
  <c r="AN294" i="7" l="1"/>
  <c r="AO295" i="7"/>
  <c r="AQ155" i="7"/>
  <c r="L155" i="7"/>
  <c r="N155" i="7" s="1"/>
  <c r="AM283" i="7"/>
  <c r="BC343" i="7"/>
  <c r="BA342" i="7"/>
  <c r="AT155" i="7"/>
  <c r="L154" i="7" s="1"/>
  <c r="N154" i="7" s="1"/>
  <c r="AV156" i="7"/>
  <c r="AH343" i="7"/>
  <c r="AF342" i="7"/>
  <c r="AM282" i="7" l="1"/>
  <c r="AN293" i="7"/>
  <c r="AO294" i="7"/>
  <c r="AV155" i="7"/>
  <c r="AQ154" i="7"/>
  <c r="AH342" i="7"/>
  <c r="AF341" i="7"/>
  <c r="BA341" i="7"/>
  <c r="BC342" i="7"/>
  <c r="AN292" i="7" l="1"/>
  <c r="AO293" i="7"/>
  <c r="AJ281" i="7"/>
  <c r="L281" i="7"/>
  <c r="AH341" i="7"/>
  <c r="AF340" i="7"/>
  <c r="BC341" i="7"/>
  <c r="BA340" i="7"/>
  <c r="AN291" i="7" l="1"/>
  <c r="AO292" i="7"/>
  <c r="BC340" i="7"/>
  <c r="BA339" i="7"/>
  <c r="AH340" i="7"/>
  <c r="AF339" i="7"/>
  <c r="AN290" i="7" l="1"/>
  <c r="AO291" i="7"/>
  <c r="AH339" i="7"/>
  <c r="AF338" i="7"/>
  <c r="BC339" i="7"/>
  <c r="BA338" i="7"/>
  <c r="AN289" i="7" l="1"/>
  <c r="AO290" i="7"/>
  <c r="BC338" i="7"/>
  <c r="BA337" i="7"/>
  <c r="AH338" i="7"/>
  <c r="AF337" i="7"/>
  <c r="AN288" i="7" l="1"/>
  <c r="AO289" i="7"/>
  <c r="AH337" i="7"/>
  <c r="AF336" i="7"/>
  <c r="BC337" i="7"/>
  <c r="BA336" i="7"/>
  <c r="AN287" i="7" l="1"/>
  <c r="AO288" i="7"/>
  <c r="AH336" i="7"/>
  <c r="AF335" i="7"/>
  <c r="BC336" i="7"/>
  <c r="BA335" i="7"/>
  <c r="AN286" i="7" l="1"/>
  <c r="AO287" i="7"/>
  <c r="BC335" i="7"/>
  <c r="BA334" i="7"/>
  <c r="AH335" i="7"/>
  <c r="AF334" i="7"/>
  <c r="AN285" i="7" l="1"/>
  <c r="AO286" i="7"/>
  <c r="AH334" i="7"/>
  <c r="AF333" i="7"/>
  <c r="BC334" i="7"/>
  <c r="BA333" i="7"/>
  <c r="AN284" i="7" l="1"/>
  <c r="AO285" i="7"/>
  <c r="BC333" i="7"/>
  <c r="BA332" i="7"/>
  <c r="AH333" i="7"/>
  <c r="AF332" i="7"/>
  <c r="AN283" i="7" l="1"/>
  <c r="AO284" i="7"/>
  <c r="AH332" i="7"/>
  <c r="AF331" i="7"/>
  <c r="BC332" i="7"/>
  <c r="BA331" i="7"/>
  <c r="AN282" i="7" l="1"/>
  <c r="AO283" i="7"/>
  <c r="BC331" i="7"/>
  <c r="BA330" i="7"/>
  <c r="AH331" i="7"/>
  <c r="AF330" i="7"/>
  <c r="AN281" i="7" l="1"/>
  <c r="AK281" i="7"/>
  <c r="M281" i="7"/>
  <c r="N281" i="7" s="1"/>
  <c r="AO282" i="7"/>
  <c r="AH330" i="7"/>
  <c r="AF329" i="7"/>
  <c r="BC330" i="7"/>
  <c r="BA329" i="7"/>
  <c r="M280" i="7" l="1"/>
  <c r="N280" i="7" s="1"/>
  <c r="AN280" i="7"/>
  <c r="AO281" i="7"/>
  <c r="BC329" i="7"/>
  <c r="BA328" i="7"/>
  <c r="AH329" i="7"/>
  <c r="AF328" i="7"/>
  <c r="AN279" i="7" l="1"/>
  <c r="AO280" i="7"/>
  <c r="AH328" i="7"/>
  <c r="AF327" i="7"/>
  <c r="BC328" i="7"/>
  <c r="BA327" i="7"/>
  <c r="AK278" i="7" l="1"/>
  <c r="AN278" i="7" s="1"/>
  <c r="AO279" i="7"/>
  <c r="BC327" i="7"/>
  <c r="BA326" i="7"/>
  <c r="AH327" i="7"/>
  <c r="AF326" i="7"/>
  <c r="AN277" i="7" l="1"/>
  <c r="AO278" i="7"/>
  <c r="AH326" i="7"/>
  <c r="AF325" i="7"/>
  <c r="BC326" i="7"/>
  <c r="BA325" i="7"/>
  <c r="AN276" i="7" l="1"/>
  <c r="AO277" i="7"/>
  <c r="BC325" i="7"/>
  <c r="BA324" i="7"/>
  <c r="AH325" i="7"/>
  <c r="AF324" i="7"/>
  <c r="AN275" i="7" l="1"/>
  <c r="AO276" i="7"/>
  <c r="AH324" i="7"/>
  <c r="AF323" i="7"/>
  <c r="BC324" i="7"/>
  <c r="BA323" i="7"/>
  <c r="AN274" i="7" l="1"/>
  <c r="AO275" i="7"/>
  <c r="BC323" i="7"/>
  <c r="BA322" i="7"/>
  <c r="AH323" i="7"/>
  <c r="AF322" i="7"/>
  <c r="AN273" i="7" l="1"/>
  <c r="AO274" i="7"/>
  <c r="AH322" i="7"/>
  <c r="AF321" i="7"/>
  <c r="BC322" i="7"/>
  <c r="BA321" i="7"/>
  <c r="AN272" i="7" l="1"/>
  <c r="AO273" i="7"/>
  <c r="BC321" i="7"/>
  <c r="BA320" i="7"/>
  <c r="AH321" i="7"/>
  <c r="AF320" i="7"/>
  <c r="AN271" i="7" l="1"/>
  <c r="AO272" i="7"/>
  <c r="AH320" i="7"/>
  <c r="AF319" i="7"/>
  <c r="BC320" i="7"/>
  <c r="BA319" i="7"/>
  <c r="AN270" i="7" l="1"/>
  <c r="M270" i="7"/>
  <c r="N270" i="7" s="1"/>
  <c r="AK270" i="7"/>
  <c r="AO271" i="7"/>
  <c r="BC319" i="7"/>
  <c r="BA318" i="7"/>
  <c r="AH319" i="7"/>
  <c r="AF318" i="7"/>
  <c r="M269" i="7" l="1"/>
  <c r="N269" i="7" s="1"/>
  <c r="AN269" i="7"/>
  <c r="AO270" i="7"/>
  <c r="AH318" i="7"/>
  <c r="AF317" i="7"/>
  <c r="BC318" i="7"/>
  <c r="BA317" i="7"/>
  <c r="AN268" i="7" l="1"/>
  <c r="AO269" i="7"/>
  <c r="BC317" i="7"/>
  <c r="BA316" i="7"/>
  <c r="AH317" i="7"/>
  <c r="AF316" i="7"/>
  <c r="AK267" i="7" l="1"/>
  <c r="AN267" i="7" s="1"/>
  <c r="AO268" i="7"/>
  <c r="AF315" i="7"/>
  <c r="AH316" i="7"/>
  <c r="BC316" i="7"/>
  <c r="BA315" i="7"/>
  <c r="AN266" i="7" l="1"/>
  <c r="AO267" i="7"/>
  <c r="BC315" i="7"/>
  <c r="BA314" i="7"/>
  <c r="AH315" i="7"/>
  <c r="AF314" i="7"/>
  <c r="AN265" i="7" l="1"/>
  <c r="AO266" i="7"/>
  <c r="AH314" i="7"/>
  <c r="AF313" i="7"/>
  <c r="BC314" i="7"/>
  <c r="BA313" i="7"/>
  <c r="AN264" i="7" l="1"/>
  <c r="M264" i="7"/>
  <c r="N264" i="7" s="1"/>
  <c r="AK264" i="7"/>
  <c r="AO265" i="7"/>
  <c r="AH313" i="7"/>
  <c r="AF312" i="7"/>
  <c r="BC313" i="7"/>
  <c r="BA312" i="7"/>
  <c r="M263" i="7" l="1"/>
  <c r="N263" i="7" s="1"/>
  <c r="AN263" i="7"/>
  <c r="AO264" i="7"/>
  <c r="BC312" i="7"/>
  <c r="BA311" i="7"/>
  <c r="AH312" i="7"/>
  <c r="AF311" i="7"/>
  <c r="AN262" i="7" l="1"/>
  <c r="AO263" i="7"/>
  <c r="AH311" i="7"/>
  <c r="AF310" i="7"/>
  <c r="BC311" i="7"/>
  <c r="BA310" i="7"/>
  <c r="AN261" i="7" l="1"/>
  <c r="AO262" i="7"/>
  <c r="BC310" i="7"/>
  <c r="BA309" i="7"/>
  <c r="AF309" i="7"/>
  <c r="AH310" i="7"/>
  <c r="AN260" i="7" l="1"/>
  <c r="AO261" i="7"/>
  <c r="BC309" i="7"/>
  <c r="BA308" i="7"/>
  <c r="AH309" i="7"/>
  <c r="AF308" i="7"/>
  <c r="AN259" i="7" l="1"/>
  <c r="AO260" i="7"/>
  <c r="AH308" i="7"/>
  <c r="AF307" i="7"/>
  <c r="BC308" i="7"/>
  <c r="BA307" i="7"/>
  <c r="AN258" i="7" l="1"/>
  <c r="AO259" i="7"/>
  <c r="BC307" i="7"/>
  <c r="BA306" i="7"/>
  <c r="AH307" i="7"/>
  <c r="AF306" i="7"/>
  <c r="AN257" i="7" l="1"/>
  <c r="AO258" i="7"/>
  <c r="BC306" i="7"/>
  <c r="BA305" i="7"/>
  <c r="AH306" i="7"/>
  <c r="AF305" i="7"/>
  <c r="AN256" i="7" l="1"/>
  <c r="AO257" i="7"/>
  <c r="AH305" i="7"/>
  <c r="AF304" i="7"/>
  <c r="BC305" i="7"/>
  <c r="BA304" i="7"/>
  <c r="AN255" i="7" l="1"/>
  <c r="AO256" i="7"/>
  <c r="BC304" i="7"/>
  <c r="BA303" i="7"/>
  <c r="AH304" i="7"/>
  <c r="AF303" i="7"/>
  <c r="AN254" i="7" l="1"/>
  <c r="AO255" i="7"/>
  <c r="AH303" i="7"/>
  <c r="AF302" i="7"/>
  <c r="BC303" i="7"/>
  <c r="BA302" i="7"/>
  <c r="AN253" i="7" l="1"/>
  <c r="AO254" i="7"/>
  <c r="AH302" i="7"/>
  <c r="AF301" i="7"/>
  <c r="BC302" i="7"/>
  <c r="BA301" i="7"/>
  <c r="AN252" i="7" l="1"/>
  <c r="AO253" i="7"/>
  <c r="BC301" i="7"/>
  <c r="BA300" i="7"/>
  <c r="AH301" i="7"/>
  <c r="AF300" i="7"/>
  <c r="AN251" i="7" l="1"/>
  <c r="AO252" i="7"/>
  <c r="AH300" i="7"/>
  <c r="AF299" i="7"/>
  <c r="BC300" i="7"/>
  <c r="BA299" i="7"/>
  <c r="AN250" i="7" l="1"/>
  <c r="AO251" i="7"/>
  <c r="BA298" i="7"/>
  <c r="BC299" i="7"/>
  <c r="AH299" i="7"/>
  <c r="AF298" i="7"/>
  <c r="AN249" i="7" l="1"/>
  <c r="AO250" i="7"/>
  <c r="BC298" i="7"/>
  <c r="BA297" i="7"/>
  <c r="AH298" i="7"/>
  <c r="AF297" i="7"/>
  <c r="AN248" i="7" l="1"/>
  <c r="AO249" i="7"/>
  <c r="AH297" i="7"/>
  <c r="AF296" i="7"/>
  <c r="BC297" i="7"/>
  <c r="BA296" i="7"/>
  <c r="AN247" i="7" l="1"/>
  <c r="AO248" i="7"/>
  <c r="BC296" i="7"/>
  <c r="BA295" i="7"/>
  <c r="AH296" i="7"/>
  <c r="AF295" i="7"/>
  <c r="AN246" i="7" l="1"/>
  <c r="AO247" i="7"/>
  <c r="AH295" i="7"/>
  <c r="AF294" i="7"/>
  <c r="BC295" i="7"/>
  <c r="BA294" i="7"/>
  <c r="AN245" i="7" l="1"/>
  <c r="AO246" i="7"/>
  <c r="BC294" i="7"/>
  <c r="BA293" i="7"/>
  <c r="AH294" i="7"/>
  <c r="AF293" i="7"/>
  <c r="AN244" i="7" l="1"/>
  <c r="AO245" i="7"/>
  <c r="AH293" i="7"/>
  <c r="AF292" i="7"/>
  <c r="BC293" i="7"/>
  <c r="BA292" i="7"/>
  <c r="AN243" i="7" l="1"/>
  <c r="AO244" i="7"/>
  <c r="BC292" i="7"/>
  <c r="BA291" i="7"/>
  <c r="AH292" i="7"/>
  <c r="AF291" i="7"/>
  <c r="AN242" i="7" l="1"/>
  <c r="AO243" i="7"/>
  <c r="AH291" i="7"/>
  <c r="AF290" i="7"/>
  <c r="BC291" i="7"/>
  <c r="BA290" i="7"/>
  <c r="AN241" i="7" l="1"/>
  <c r="AO242" i="7"/>
  <c r="BC290" i="7"/>
  <c r="BA289" i="7"/>
  <c r="AH290" i="7"/>
  <c r="AF289" i="7"/>
  <c r="AN240" i="7" l="1"/>
  <c r="AO241" i="7"/>
  <c r="AH289" i="7"/>
  <c r="AF288" i="7"/>
  <c r="BC289" i="7"/>
  <c r="BA288" i="7"/>
  <c r="AN239" i="7" l="1"/>
  <c r="AO240" i="7"/>
  <c r="BC288" i="7"/>
  <c r="BA287" i="7"/>
  <c r="AH288" i="7"/>
  <c r="AF287" i="7"/>
  <c r="AN238" i="7" l="1"/>
  <c r="AO239" i="7"/>
  <c r="AH287" i="7"/>
  <c r="AF286" i="7"/>
  <c r="BC287" i="7"/>
  <c r="BA286" i="7"/>
  <c r="AK237" i="7" l="1"/>
  <c r="M237" i="7"/>
  <c r="N237" i="7" s="1"/>
  <c r="AO238" i="7"/>
  <c r="BC286" i="7"/>
  <c r="BA285" i="7"/>
  <c r="AH286" i="7"/>
  <c r="AF285" i="7"/>
  <c r="AH285" i="7" l="1"/>
  <c r="AF284" i="7"/>
  <c r="BC285" i="7"/>
  <c r="BA284" i="7"/>
  <c r="BC284" i="7" l="1"/>
  <c r="BA283" i="7"/>
  <c r="AH284" i="7"/>
  <c r="AF283" i="7"/>
  <c r="AH283" i="7" l="1"/>
  <c r="AF282" i="7"/>
  <c r="BC283" i="7"/>
  <c r="BA282" i="7"/>
  <c r="BC282" i="7" l="1"/>
  <c r="BA281" i="7"/>
  <c r="AH282" i="7"/>
  <c r="AF281" i="7"/>
  <c r="BC281" i="7" l="1"/>
  <c r="BA280" i="7"/>
  <c r="AH281" i="7"/>
  <c r="AF280" i="7"/>
  <c r="AH280" i="7" l="1"/>
  <c r="AF279" i="7"/>
  <c r="BC280" i="7"/>
  <c r="BA279" i="7"/>
  <c r="BC279" i="7" l="1"/>
  <c r="BA278" i="7"/>
  <c r="AH279" i="7"/>
  <c r="AF278" i="7"/>
  <c r="AH278" i="7" l="1"/>
  <c r="AF277" i="7"/>
  <c r="BC278" i="7"/>
  <c r="BA277" i="7"/>
  <c r="BA276" i="7" l="1"/>
  <c r="BC277" i="7"/>
  <c r="AH277" i="7"/>
  <c r="AF276" i="7"/>
  <c r="AH276" i="7" l="1"/>
  <c r="AF275" i="7"/>
  <c r="BC276" i="7"/>
  <c r="BA275" i="7"/>
  <c r="BC275" i="7" l="1"/>
  <c r="BA274" i="7"/>
  <c r="AH275" i="7"/>
  <c r="AF274" i="7"/>
  <c r="AF273" i="7" l="1"/>
  <c r="AH274" i="7"/>
  <c r="BA273" i="7"/>
  <c r="BC274" i="7"/>
  <c r="BC273" i="7" l="1"/>
  <c r="BA272" i="7"/>
  <c r="AH273" i="7"/>
  <c r="AF272" i="7"/>
  <c r="AH272" i="7" l="1"/>
  <c r="AF271" i="7"/>
  <c r="BA271" i="7"/>
  <c r="BC272" i="7"/>
  <c r="BC271" i="7" l="1"/>
  <c r="BA270" i="7"/>
  <c r="AH271" i="7"/>
  <c r="AF270" i="7"/>
  <c r="AH270" i="7" l="1"/>
  <c r="AF269" i="7"/>
  <c r="BC270" i="7"/>
  <c r="BA269" i="7"/>
  <c r="BC269" i="7" l="1"/>
  <c r="BA268" i="7"/>
  <c r="AF268" i="7"/>
  <c r="AH269" i="7"/>
  <c r="AH268" i="7" l="1"/>
  <c r="AF267" i="7"/>
  <c r="BA267" i="7"/>
  <c r="BC268" i="7"/>
  <c r="BC267" i="7" l="1"/>
  <c r="BA266" i="7"/>
  <c r="AF266" i="7"/>
  <c r="AH267" i="7"/>
  <c r="AH266" i="7" l="1"/>
  <c r="AF265" i="7"/>
  <c r="BA265" i="7"/>
  <c r="BC266" i="7"/>
  <c r="BC265" i="7" l="1"/>
  <c r="BA264" i="7"/>
  <c r="AF264" i="7"/>
  <c r="AH265" i="7"/>
  <c r="AH264" i="7" l="1"/>
  <c r="AF263" i="7"/>
  <c r="BA263" i="7"/>
  <c r="BC264" i="7"/>
  <c r="BA262" i="7" l="1"/>
  <c r="BC263" i="7"/>
  <c r="AH263" i="7"/>
  <c r="AF262" i="7"/>
  <c r="BC262" i="7" l="1"/>
  <c r="BA261" i="7"/>
  <c r="AF261" i="7"/>
  <c r="AH262" i="7"/>
  <c r="AF260" i="7" l="1"/>
  <c r="AH261" i="7"/>
  <c r="BA260" i="7"/>
  <c r="BC261" i="7"/>
  <c r="BC260" i="7" l="1"/>
  <c r="BA259" i="7"/>
  <c r="AF259" i="7"/>
  <c r="AH260" i="7"/>
  <c r="AH259" i="7" l="1"/>
  <c r="AF258" i="7"/>
  <c r="BA258" i="7"/>
  <c r="BC259" i="7"/>
  <c r="BC258" i="7" l="1"/>
  <c r="BA257" i="7"/>
  <c r="AH258" i="7"/>
  <c r="AF257" i="7"/>
  <c r="AF256" i="7" l="1"/>
  <c r="AH257" i="7"/>
  <c r="BC257" i="7"/>
  <c r="BA256" i="7"/>
  <c r="BC256" i="7" l="1"/>
  <c r="BA255" i="7"/>
  <c r="AF255" i="7"/>
  <c r="AH256" i="7"/>
  <c r="AF254" i="7" l="1"/>
  <c r="AH255" i="7"/>
  <c r="BA254" i="7"/>
  <c r="BC255" i="7"/>
  <c r="BA253" i="7" l="1"/>
  <c r="BC254" i="7"/>
  <c r="AH254" i="7"/>
  <c r="AF253" i="7"/>
  <c r="AH253" i="7" l="1"/>
  <c r="AF252" i="7"/>
  <c r="BC253" i="7"/>
  <c r="BA252" i="7"/>
  <c r="BA251" i="7" l="1"/>
  <c r="BC252" i="7"/>
  <c r="AF251" i="7"/>
  <c r="AH252" i="7"/>
  <c r="AH251" i="7" l="1"/>
  <c r="AF250" i="7"/>
  <c r="BC251" i="7"/>
  <c r="BA250" i="7"/>
  <c r="BA249" i="7" l="1"/>
  <c r="BC250" i="7"/>
  <c r="AF249" i="7"/>
  <c r="AH250" i="7"/>
  <c r="AH249" i="7" l="1"/>
  <c r="AF248" i="7"/>
  <c r="BA248" i="7"/>
  <c r="BC249" i="7"/>
  <c r="BA247" i="7" l="1"/>
  <c r="BC248" i="7"/>
  <c r="AF247" i="7"/>
  <c r="AH248" i="7"/>
  <c r="AF246" i="7" l="1"/>
  <c r="AH247" i="7"/>
  <c r="BA246" i="7"/>
  <c r="BC247" i="7"/>
  <c r="BA245" i="7" l="1"/>
  <c r="BC246" i="7"/>
  <c r="AH246" i="7"/>
  <c r="AF245" i="7"/>
  <c r="BC245" i="7" l="1"/>
  <c r="BA244" i="7"/>
  <c r="AF244" i="7"/>
  <c r="AH245" i="7"/>
  <c r="AF243" i="7" l="1"/>
  <c r="AH244" i="7"/>
  <c r="BA243" i="7"/>
  <c r="BC244" i="7"/>
  <c r="BC243" i="7" l="1"/>
  <c r="BA242" i="7"/>
  <c r="AF242" i="7"/>
  <c r="AH243" i="7"/>
  <c r="AH242" i="7" l="1"/>
  <c r="AF241" i="7"/>
  <c r="BC242" i="7"/>
  <c r="BA241" i="7"/>
  <c r="BC241" i="7" l="1"/>
  <c r="BA240" i="7"/>
  <c r="AF240" i="7"/>
  <c r="AH241" i="7"/>
  <c r="AF239" i="7" l="1"/>
  <c r="AH240" i="7"/>
  <c r="BC240" i="7"/>
  <c r="BA239" i="7"/>
  <c r="BC239" i="7" l="1"/>
  <c r="BA238" i="7"/>
  <c r="AF238" i="7"/>
  <c r="AH239" i="7"/>
  <c r="AH238" i="7" l="1"/>
  <c r="AF237" i="7"/>
  <c r="BC238" i="7"/>
  <c r="BA237" i="7"/>
  <c r="BA236" i="7" l="1"/>
  <c r="BC237" i="7"/>
  <c r="AH237" i="7"/>
  <c r="AF236" i="7"/>
  <c r="AF235" i="7" l="1"/>
  <c r="AH236" i="7"/>
  <c r="BC236" i="7"/>
  <c r="BA235" i="7"/>
  <c r="BC235" i="7" l="1"/>
  <c r="BA234" i="7"/>
  <c r="AF234" i="7"/>
  <c r="AH235" i="7"/>
  <c r="AH234" i="7" l="1"/>
  <c r="AF233" i="7"/>
  <c r="BC234" i="7"/>
  <c r="BA233" i="7"/>
  <c r="BC233" i="7" l="1"/>
  <c r="BA232" i="7"/>
  <c r="AF232" i="7"/>
  <c r="AH233" i="7"/>
  <c r="AH232" i="7" l="1"/>
  <c r="AF231" i="7"/>
  <c r="BC232" i="7"/>
  <c r="BA231" i="7"/>
  <c r="BA230" i="7" l="1"/>
  <c r="BC231" i="7"/>
  <c r="AF230" i="7"/>
  <c r="AH231" i="7"/>
  <c r="AF229" i="7" l="1"/>
  <c r="AH230" i="7"/>
  <c r="BA229" i="7"/>
  <c r="BC230" i="7"/>
  <c r="BC229" i="7" l="1"/>
  <c r="BA228" i="7"/>
  <c r="AF228" i="7"/>
  <c r="AH229" i="7"/>
  <c r="AH228" i="7" l="1"/>
  <c r="AF227" i="7"/>
  <c r="BC228" i="7"/>
  <c r="BA227" i="7"/>
  <c r="BA226" i="7" l="1"/>
  <c r="BC227" i="7"/>
  <c r="AF226" i="7"/>
  <c r="AH227" i="7"/>
  <c r="AH226" i="7" l="1"/>
  <c r="AF225" i="7"/>
  <c r="BC226" i="7"/>
  <c r="BA225" i="7"/>
  <c r="BC225" i="7" l="1"/>
  <c r="BA224" i="7"/>
  <c r="AH225" i="7"/>
  <c r="AF224" i="7"/>
  <c r="AH224" i="7" l="1"/>
  <c r="AF223" i="7"/>
  <c r="BC224" i="7"/>
  <c r="BA223" i="7"/>
  <c r="AD9" i="7"/>
  <c r="M9" i="7" s="1"/>
  <c r="BA222" i="7" l="1"/>
  <c r="BC223" i="7"/>
  <c r="AH223" i="7"/>
  <c r="AF222" i="7"/>
  <c r="P1000" i="7"/>
  <c r="W1000" i="7" s="1"/>
  <c r="AH222" i="7" l="1"/>
  <c r="AF221" i="7"/>
  <c r="BC222" i="7"/>
  <c r="BA221" i="7"/>
  <c r="BC221" i="7" l="1"/>
  <c r="BA220" i="7"/>
  <c r="AF220" i="7"/>
  <c r="AH221" i="7"/>
  <c r="AF219" i="7" l="1"/>
  <c r="AH220" i="7"/>
  <c r="BA219" i="7"/>
  <c r="BC220" i="7"/>
  <c r="BA218" i="7" l="1"/>
  <c r="BC219" i="7"/>
  <c r="AH219" i="7"/>
  <c r="AF218" i="7"/>
  <c r="AH218" i="7" l="1"/>
  <c r="AF217" i="7"/>
  <c r="BA217" i="7"/>
  <c r="BC218" i="7"/>
  <c r="BC217" i="7" l="1"/>
  <c r="BA216" i="7"/>
  <c r="AF216" i="7"/>
  <c r="AH217" i="7"/>
  <c r="AH216" i="7" l="1"/>
  <c r="AF215" i="7"/>
  <c r="BC216" i="7"/>
  <c r="BA215" i="7"/>
  <c r="BC215" i="7" l="1"/>
  <c r="BA214" i="7"/>
  <c r="AF214" i="7"/>
  <c r="AH215" i="7"/>
  <c r="AF213" i="7" l="1"/>
  <c r="AH214" i="7"/>
  <c r="BA213" i="7"/>
  <c r="BC214" i="7"/>
  <c r="BC213" i="7" l="1"/>
  <c r="BA212" i="7"/>
  <c r="AH213" i="7"/>
  <c r="AF212" i="7"/>
  <c r="AH212" i="7" l="1"/>
  <c r="AF211" i="7"/>
  <c r="BA211" i="7"/>
  <c r="BC212" i="7"/>
  <c r="BC211" i="7" l="1"/>
  <c r="BA210" i="7"/>
  <c r="AH211" i="7"/>
  <c r="AF210" i="7"/>
  <c r="AF209" i="7" l="1"/>
  <c r="AH210" i="7"/>
  <c r="BA209" i="7"/>
  <c r="BC210" i="7"/>
  <c r="BC209" i="7" l="1"/>
  <c r="BA208" i="7"/>
  <c r="AH209" i="7"/>
  <c r="AF208" i="7"/>
  <c r="AH208" i="7" l="1"/>
  <c r="AF207" i="7"/>
  <c r="BA207" i="7"/>
  <c r="BC208" i="7"/>
  <c r="BA206" i="7" l="1"/>
  <c r="BC207" i="7"/>
  <c r="AH207" i="7"/>
  <c r="AF206" i="7"/>
  <c r="AH206" i="7" l="1"/>
  <c r="AF205" i="7"/>
  <c r="BA205" i="7"/>
  <c r="BC206" i="7"/>
  <c r="BC205" i="7" l="1"/>
  <c r="BA204" i="7"/>
  <c r="AH205" i="7"/>
  <c r="AF204" i="7"/>
  <c r="AH204" i="7" l="1"/>
  <c r="AF203" i="7"/>
  <c r="BA203" i="7"/>
  <c r="BC204" i="7"/>
  <c r="BC203" i="7" l="1"/>
  <c r="BA202" i="7"/>
  <c r="AH203" i="7"/>
  <c r="AF202" i="7"/>
  <c r="AH202" i="7" l="1"/>
  <c r="AF201" i="7"/>
  <c r="BC202" i="7"/>
  <c r="BA201" i="7"/>
  <c r="BA200" i="7" l="1"/>
  <c r="BC201" i="7"/>
  <c r="AF200" i="7"/>
  <c r="AH201" i="7"/>
  <c r="AF199" i="7" l="1"/>
  <c r="AH200" i="7"/>
  <c r="BA199" i="7"/>
  <c r="BC200" i="7"/>
  <c r="BA198" i="7" l="1"/>
  <c r="BC199" i="7"/>
  <c r="AH199" i="7"/>
  <c r="AF198" i="7"/>
  <c r="AF197" i="7" l="1"/>
  <c r="AH198" i="7"/>
  <c r="BC198" i="7"/>
  <c r="BA197" i="7"/>
  <c r="BA196" i="7" l="1"/>
  <c r="BC197" i="7"/>
  <c r="AF196" i="7"/>
  <c r="AH197" i="7"/>
  <c r="AH196" i="7" l="1"/>
  <c r="AF195" i="7"/>
  <c r="BC196" i="7"/>
  <c r="BA195" i="7"/>
  <c r="BA194" i="7" l="1"/>
  <c r="BC195" i="7"/>
  <c r="AF194" i="7"/>
  <c r="AH195" i="7"/>
  <c r="AH194" i="7" l="1"/>
  <c r="AF193" i="7"/>
  <c r="BA193" i="7"/>
  <c r="BC194" i="7"/>
  <c r="BA192" i="7" l="1"/>
  <c r="BC193" i="7"/>
  <c r="AH193" i="7"/>
  <c r="AF192" i="7"/>
  <c r="AH192" i="7" l="1"/>
  <c r="AF191" i="7"/>
  <c r="BC192" i="7"/>
  <c r="BA191" i="7"/>
  <c r="BA190" i="7" l="1"/>
  <c r="BC191" i="7"/>
  <c r="AF190" i="7"/>
  <c r="AH191" i="7"/>
  <c r="AH190" i="7" l="1"/>
  <c r="AF189" i="7"/>
  <c r="BC190" i="7"/>
  <c r="BA189" i="7"/>
  <c r="BC189" i="7" l="1"/>
  <c r="BA188" i="7"/>
  <c r="AF188" i="7"/>
  <c r="AH189" i="7"/>
  <c r="AH188" i="7" l="1"/>
  <c r="AF187" i="7"/>
  <c r="BC188" i="7"/>
  <c r="BA187" i="7"/>
  <c r="BA186" i="7" l="1"/>
  <c r="BC187" i="7"/>
  <c r="AF186" i="7"/>
  <c r="AH187" i="7"/>
  <c r="AH186" i="7" l="1"/>
  <c r="AF185" i="7"/>
  <c r="BC186" i="7"/>
  <c r="BA185" i="7"/>
  <c r="BA184" i="7" l="1"/>
  <c r="BC185" i="7"/>
  <c r="AH185" i="7"/>
  <c r="AF184" i="7"/>
  <c r="AF183" i="7" l="1"/>
  <c r="AH184" i="7"/>
  <c r="BC184" i="7"/>
  <c r="BA183" i="7"/>
  <c r="BA182" i="7" l="1"/>
  <c r="BC183" i="7"/>
  <c r="AH183" i="7"/>
  <c r="AF182" i="7"/>
  <c r="AF181" i="7" l="1"/>
  <c r="AH182" i="7"/>
  <c r="BC182" i="7"/>
  <c r="BA181" i="7"/>
  <c r="BA180" i="7" l="1"/>
  <c r="BC181" i="7"/>
  <c r="AF180" i="7"/>
  <c r="AH181" i="7"/>
  <c r="AH180" i="7" l="1"/>
  <c r="AF179" i="7"/>
  <c r="BC180" i="7"/>
  <c r="BA179" i="7"/>
  <c r="BA178" i="7" l="1"/>
  <c r="BC179" i="7"/>
  <c r="AH179" i="7"/>
  <c r="AF178" i="7"/>
  <c r="AF177" i="7" l="1"/>
  <c r="AH178" i="7"/>
  <c r="BC178" i="7"/>
  <c r="BA177" i="7"/>
  <c r="BC177" i="7" l="1"/>
  <c r="BA176" i="7"/>
  <c r="AH177" i="7"/>
  <c r="AF176" i="7"/>
  <c r="AF175" i="7" l="1"/>
  <c r="AH176" i="7"/>
  <c r="BC176" i="7"/>
  <c r="BA175" i="7"/>
  <c r="BC175" i="7" l="1"/>
  <c r="BA174" i="7"/>
  <c r="AF174" i="7"/>
  <c r="AH175" i="7"/>
  <c r="AH174" i="7" l="1"/>
  <c r="AF173" i="7"/>
  <c r="BC174" i="7"/>
  <c r="BA173" i="7"/>
  <c r="BA172" i="7" l="1"/>
  <c r="BC173" i="7"/>
  <c r="AH173" i="7"/>
  <c r="AF172" i="7"/>
  <c r="AH172" i="7" l="1"/>
  <c r="AF171" i="7"/>
  <c r="BA171" i="7"/>
  <c r="BC172" i="7"/>
  <c r="AH171" i="7" l="1"/>
  <c r="AF170" i="7"/>
  <c r="BA170" i="7"/>
  <c r="BC171" i="7"/>
  <c r="BA169" i="7" l="1"/>
  <c r="BC170" i="7"/>
  <c r="AF169" i="7"/>
  <c r="AH170" i="7"/>
  <c r="AH169" i="7" l="1"/>
  <c r="AF168" i="7"/>
  <c r="BA168" i="7"/>
  <c r="BC169" i="7"/>
  <c r="BA167" i="7" l="1"/>
  <c r="BC168" i="7"/>
  <c r="AF167" i="7"/>
  <c r="AH168" i="7"/>
  <c r="AH167" i="7" l="1"/>
  <c r="AF166" i="7"/>
  <c r="BA166" i="7"/>
  <c r="BC167" i="7"/>
  <c r="BA165" i="7" l="1"/>
  <c r="BC166" i="7"/>
  <c r="AF165" i="7"/>
  <c r="AH166" i="7"/>
  <c r="BC165" i="7" l="1"/>
  <c r="BA164" i="7"/>
  <c r="AF164" i="7"/>
  <c r="AH165" i="7"/>
  <c r="AF163" i="7" l="1"/>
  <c r="AH164" i="7"/>
  <c r="BA163" i="7"/>
  <c r="BC164" i="7"/>
  <c r="BC163" i="7" l="1"/>
  <c r="BA162" i="7"/>
  <c r="AH163" i="7"/>
  <c r="AF162" i="7"/>
  <c r="AF161" i="7" l="1"/>
  <c r="AH162" i="7"/>
  <c r="BA161" i="7"/>
  <c r="BC162" i="7"/>
  <c r="BC161" i="7" l="1"/>
  <c r="BA160" i="7"/>
  <c r="AH161" i="7"/>
  <c r="AF160" i="7"/>
  <c r="AF159" i="7" l="1"/>
  <c r="AH160" i="7"/>
  <c r="BA159" i="7"/>
  <c r="BC160" i="7"/>
  <c r="BC159" i="7" l="1"/>
  <c r="BA158" i="7"/>
  <c r="AH159" i="7"/>
  <c r="AF158" i="7"/>
  <c r="BA157" i="7" l="1"/>
  <c r="BC158" i="7"/>
  <c r="AF157" i="7"/>
  <c r="AH158" i="7"/>
  <c r="AH157" i="7" l="1"/>
  <c r="AF156" i="7"/>
  <c r="BA156" i="7"/>
  <c r="BC157" i="7"/>
  <c r="BC156" i="7" l="1"/>
  <c r="BA155" i="7"/>
  <c r="AH156" i="7"/>
  <c r="AF155" i="7"/>
  <c r="AH155" i="7" l="1"/>
  <c r="AF154" i="7"/>
  <c r="AC153" i="7" s="1"/>
  <c r="L153" i="7" s="1"/>
  <c r="N153" i="7" s="1"/>
  <c r="BA154" i="7"/>
  <c r="BC155" i="7"/>
  <c r="BC154" i="7" l="1"/>
  <c r="BA153" i="7"/>
  <c r="AF153" i="7"/>
  <c r="AH154" i="7"/>
  <c r="BC153" i="7" l="1"/>
  <c r="BA152" i="7"/>
  <c r="AH153" i="7"/>
  <c r="AC152" i="7"/>
  <c r="BC152" i="7" l="1"/>
  <c r="BA151" i="7"/>
  <c r="L152" i="7"/>
  <c r="N152" i="7" s="1"/>
  <c r="AF152" i="7"/>
  <c r="AH152" i="7" l="1"/>
  <c r="AF151" i="7"/>
  <c r="BA150" i="7"/>
  <c r="BC151" i="7"/>
  <c r="BC150" i="7" l="1"/>
  <c r="BA149" i="7"/>
  <c r="AH151" i="7"/>
  <c r="AF150" i="7"/>
  <c r="AH150" i="7" l="1"/>
  <c r="AF149" i="7"/>
  <c r="BC149" i="7"/>
  <c r="BA148" i="7"/>
  <c r="BC148" i="7" l="1"/>
  <c r="BA147" i="7"/>
  <c r="AF148" i="7"/>
  <c r="AH149" i="7"/>
  <c r="AH148" i="7" l="1"/>
  <c r="AF147" i="7"/>
  <c r="BC147" i="7"/>
  <c r="BA146" i="7"/>
  <c r="BA145" i="7" l="1"/>
  <c r="BC146" i="7"/>
  <c r="AH147" i="7"/>
  <c r="AF146" i="7"/>
  <c r="AH146" i="7" l="1"/>
  <c r="AF145" i="7"/>
  <c r="BC145" i="7"/>
  <c r="BA144" i="7"/>
  <c r="BC144" i="7" l="1"/>
  <c r="BA143" i="7"/>
  <c r="AH145" i="7"/>
  <c r="AF144" i="7"/>
  <c r="AF143" i="7" l="1"/>
  <c r="AH144" i="7"/>
  <c r="BA142" i="7"/>
  <c r="BC143" i="7"/>
  <c r="BC142" i="7" l="1"/>
  <c r="BA141" i="7"/>
  <c r="AH143" i="7"/>
  <c r="AF142" i="7"/>
  <c r="AH142" i="7" l="1"/>
  <c r="AF141" i="7"/>
  <c r="BC141" i="7"/>
  <c r="BA140" i="7"/>
  <c r="BC140" i="7" l="1"/>
  <c r="BA139" i="7"/>
  <c r="AF140" i="7"/>
  <c r="AH141" i="7"/>
  <c r="AH140" i="7" l="1"/>
  <c r="AF139" i="7"/>
  <c r="BC139" i="7"/>
  <c r="BA138" i="7"/>
  <c r="BA137" i="7" l="1"/>
  <c r="BC138" i="7"/>
  <c r="AF138" i="7"/>
  <c r="AH139" i="7"/>
  <c r="AH138" i="7" l="1"/>
  <c r="AF137" i="7"/>
  <c r="BC137" i="7"/>
  <c r="BA136" i="7"/>
  <c r="BA135" i="7" l="1"/>
  <c r="BC136" i="7"/>
  <c r="AF136" i="7"/>
  <c r="AH137" i="7"/>
  <c r="AH136" i="7" l="1"/>
  <c r="AF135" i="7"/>
  <c r="BC135" i="7"/>
  <c r="BA134" i="7"/>
  <c r="BC134" i="7" l="1"/>
  <c r="BA133" i="7"/>
  <c r="AH135" i="7"/>
  <c r="AF134" i="7"/>
  <c r="AF133" i="7" l="1"/>
  <c r="AH134" i="7"/>
  <c r="BC133" i="7"/>
  <c r="BA132" i="7"/>
  <c r="BC132" i="7" l="1"/>
  <c r="BA131" i="7"/>
  <c r="AH133" i="7"/>
  <c r="AF132" i="7"/>
  <c r="AH132" i="7" l="1"/>
  <c r="AF131" i="7"/>
  <c r="BC131" i="7"/>
  <c r="BA130" i="7"/>
  <c r="BC130" i="7" l="1"/>
  <c r="BA129" i="7"/>
  <c r="AH131" i="7"/>
  <c r="AF130" i="7"/>
  <c r="AH130" i="7" l="1"/>
  <c r="AF129" i="7"/>
  <c r="BA128" i="7"/>
  <c r="BC129" i="7"/>
  <c r="AO9" i="7"/>
  <c r="AV9" i="7"/>
  <c r="BA127" i="7" l="1"/>
  <c r="BC128" i="7"/>
  <c r="AH129" i="7"/>
  <c r="AF128" i="7"/>
  <c r="AH128" i="7" l="1"/>
  <c r="AF127" i="7"/>
  <c r="BC127" i="7"/>
  <c r="BA126" i="7"/>
  <c r="BA125" i="7" l="1"/>
  <c r="BC126" i="7"/>
  <c r="AH127" i="7"/>
  <c r="AF126" i="7"/>
  <c r="AH126" i="7" l="1"/>
  <c r="AF125" i="7"/>
  <c r="BA124" i="7"/>
  <c r="BC125" i="7"/>
  <c r="BA123" i="7" l="1"/>
  <c r="BC124" i="7"/>
  <c r="AF124" i="7"/>
  <c r="AH125" i="7"/>
  <c r="AH124" i="7" l="1"/>
  <c r="AF123" i="7"/>
  <c r="BC123" i="7"/>
  <c r="BA122" i="7"/>
  <c r="BC122" i="7" l="1"/>
  <c r="BA121" i="7"/>
  <c r="AH123" i="7"/>
  <c r="AF122" i="7"/>
  <c r="AH122" i="7" l="1"/>
  <c r="AF121" i="7"/>
  <c r="BC121" i="7"/>
  <c r="BA120" i="7"/>
  <c r="AF120" i="7" l="1"/>
  <c r="AH121" i="7"/>
  <c r="BC120" i="7"/>
  <c r="BA119" i="7"/>
  <c r="BC119" i="7" l="1"/>
  <c r="BA118" i="7"/>
  <c r="AH120" i="7"/>
  <c r="AF119" i="7"/>
  <c r="BC118" i="7" l="1"/>
  <c r="BA117" i="7"/>
  <c r="AH119" i="7"/>
  <c r="AF118" i="7"/>
  <c r="AH118" i="7" l="1"/>
  <c r="AF117" i="7"/>
  <c r="BA116" i="7"/>
  <c r="BC117" i="7"/>
  <c r="AH117" i="7" l="1"/>
  <c r="AF116" i="7"/>
  <c r="BA115" i="7"/>
  <c r="BC116" i="7"/>
  <c r="AH116" i="7" l="1"/>
  <c r="AF115" i="7"/>
  <c r="BC115" i="7"/>
  <c r="BA114" i="7"/>
  <c r="BC114" i="7" l="1"/>
  <c r="BA113" i="7"/>
  <c r="AH115" i="7"/>
  <c r="AF114" i="7"/>
  <c r="AH114" i="7" l="1"/>
  <c r="AF113" i="7"/>
  <c r="BC113" i="7"/>
  <c r="BA112" i="7"/>
  <c r="AH113" i="7" l="1"/>
  <c r="AF112" i="7"/>
  <c r="BC112" i="7"/>
  <c r="BA111" i="7"/>
  <c r="BC111" i="7" l="1"/>
  <c r="BA110" i="7"/>
  <c r="AH112" i="7"/>
  <c r="AF111" i="7"/>
  <c r="AH111" i="7" l="1"/>
  <c r="AF110" i="7"/>
  <c r="BC110" i="7"/>
  <c r="BA109" i="7"/>
  <c r="AH110" i="7" l="1"/>
  <c r="AF109" i="7"/>
  <c r="BC109" i="7"/>
  <c r="BA108" i="7"/>
  <c r="BC108" i="7" l="1"/>
  <c r="BA107" i="7"/>
  <c r="AH109" i="7"/>
  <c r="AF108" i="7"/>
  <c r="AH108" i="7" l="1"/>
  <c r="AF107" i="7"/>
  <c r="BC107" i="7"/>
  <c r="BA106" i="7"/>
  <c r="BC106" i="7" l="1"/>
  <c r="BA105" i="7"/>
  <c r="AH107" i="7"/>
  <c r="AF106" i="7"/>
  <c r="AH106" i="7" l="1"/>
  <c r="AF105" i="7"/>
  <c r="BC105" i="7"/>
  <c r="BA104" i="7"/>
  <c r="BA103" i="7" l="1"/>
  <c r="BC104" i="7"/>
  <c r="AF104" i="7"/>
  <c r="AH105" i="7"/>
  <c r="AH104" i="7" l="1"/>
  <c r="AF103" i="7"/>
  <c r="BC103" i="7"/>
  <c r="BA102" i="7"/>
  <c r="AH103" i="7" l="1"/>
  <c r="AF102" i="7"/>
  <c r="BA101" i="7"/>
  <c r="BC102" i="7"/>
  <c r="BC101" i="7" l="1"/>
  <c r="BA100" i="7"/>
  <c r="AH102" i="7"/>
  <c r="AF101" i="7"/>
  <c r="AF100" i="7" l="1"/>
  <c r="AH101" i="7"/>
  <c r="BC100" i="7"/>
  <c r="BA99" i="7"/>
  <c r="BC99" i="7" l="1"/>
  <c r="BA98" i="7"/>
  <c r="AF99" i="7"/>
  <c r="AH100" i="7"/>
  <c r="BA97" i="7" l="1"/>
  <c r="BC98" i="7"/>
  <c r="AH99" i="7"/>
  <c r="AF98" i="7"/>
  <c r="AH98" i="7" l="1"/>
  <c r="AF97" i="7"/>
  <c r="BC97" i="7"/>
  <c r="BA96" i="7"/>
  <c r="BA95" i="7" l="1"/>
  <c r="BC96" i="7"/>
  <c r="AH97" i="7"/>
  <c r="AF96" i="7"/>
  <c r="BC95" i="7" l="1"/>
  <c r="BA94" i="7"/>
  <c r="AH96" i="7"/>
  <c r="AF95" i="7"/>
  <c r="AH95" i="7" l="1"/>
  <c r="AF94" i="7"/>
  <c r="BC94" i="7"/>
  <c r="BA93" i="7"/>
  <c r="BC93" i="7" l="1"/>
  <c r="BA92" i="7"/>
  <c r="AH94" i="7"/>
  <c r="AF93" i="7"/>
  <c r="AH93" i="7" l="1"/>
  <c r="AF92" i="7"/>
  <c r="BC92" i="7"/>
  <c r="BA91" i="7"/>
  <c r="BC91" i="7" l="1"/>
  <c r="BA90" i="7"/>
  <c r="AH92" i="7"/>
  <c r="AF91" i="7"/>
  <c r="AF90" i="7" l="1"/>
  <c r="AH91" i="7"/>
  <c r="BC90" i="7"/>
  <c r="BA89" i="7"/>
  <c r="BA88" i="7" l="1"/>
  <c r="BC89" i="7"/>
  <c r="AF89" i="7"/>
  <c r="AH90" i="7"/>
  <c r="AH89" i="7" l="1"/>
  <c r="AF88" i="7"/>
  <c r="BC88" i="7"/>
  <c r="BA87" i="7"/>
  <c r="BC87" i="7" l="1"/>
  <c r="BA86" i="7"/>
  <c r="AH88" i="7"/>
  <c r="AF87" i="7"/>
  <c r="BA85" i="7" l="1"/>
  <c r="BC86" i="7"/>
  <c r="AH87" i="7"/>
  <c r="AF86" i="7"/>
  <c r="AH86" i="7" l="1"/>
  <c r="AF85" i="7"/>
  <c r="BC85" i="7"/>
  <c r="BA84" i="7"/>
  <c r="AF84" i="7" l="1"/>
  <c r="AH85" i="7"/>
  <c r="BC84" i="7"/>
  <c r="BA83" i="7"/>
  <c r="BC83" i="7" l="1"/>
  <c r="BA82" i="7"/>
  <c r="AH84" i="7"/>
  <c r="AF83" i="7"/>
  <c r="AH83" i="7" l="1"/>
  <c r="AF82" i="7"/>
  <c r="BA81" i="7"/>
  <c r="BC82" i="7"/>
  <c r="BC81" i="7" l="1"/>
  <c r="BA80" i="7"/>
  <c r="AF81" i="7"/>
  <c r="AH82" i="7"/>
  <c r="AH81" i="7" l="1"/>
  <c r="AF80" i="7"/>
  <c r="BC80" i="7"/>
  <c r="BA79" i="7"/>
  <c r="AH80" i="7" l="1"/>
  <c r="AF79" i="7"/>
  <c r="BC79" i="7"/>
  <c r="BA78" i="7"/>
  <c r="BC78" i="7" l="1"/>
  <c r="BA77" i="7"/>
  <c r="AH79" i="7"/>
  <c r="AF78" i="7"/>
  <c r="AH78" i="7" l="1"/>
  <c r="AF77" i="7"/>
  <c r="BC77" i="7"/>
  <c r="BA76" i="7"/>
  <c r="BC76" i="7" l="1"/>
  <c r="BA75" i="7"/>
  <c r="AH77" i="7"/>
  <c r="AF76" i="7"/>
  <c r="BC75" i="7" l="1"/>
  <c r="BA74" i="7"/>
  <c r="AH76" i="7"/>
  <c r="AF75" i="7"/>
  <c r="AH75" i="7" l="1"/>
  <c r="AF74" i="7"/>
  <c r="BA73" i="7"/>
  <c r="BC74" i="7"/>
  <c r="BC73" i="7" l="1"/>
  <c r="BA72" i="7"/>
  <c r="AH74" i="7"/>
  <c r="AF73" i="7"/>
  <c r="BC72" i="7" l="1"/>
  <c r="BA71" i="7"/>
  <c r="AH73" i="7"/>
  <c r="AF72" i="7"/>
  <c r="AH72" i="7" l="1"/>
  <c r="AF71" i="7"/>
  <c r="BA70" i="7"/>
  <c r="BC71" i="7"/>
  <c r="BC70" i="7" l="1"/>
  <c r="BA69" i="7"/>
  <c r="AH71" i="7"/>
  <c r="AF70" i="7"/>
  <c r="AH70" i="7" l="1"/>
  <c r="AF69" i="7"/>
  <c r="BA68" i="7"/>
  <c r="BC69" i="7"/>
  <c r="AF68" i="7" l="1"/>
  <c r="AH69" i="7"/>
  <c r="BA67" i="7"/>
  <c r="BC68" i="7"/>
  <c r="AF67" i="7" l="1"/>
  <c r="AH68" i="7"/>
  <c r="BA66" i="7"/>
  <c r="BC67" i="7"/>
  <c r="AF66" i="7" l="1"/>
  <c r="AH67" i="7"/>
  <c r="BC66" i="7"/>
  <c r="BA65" i="7"/>
  <c r="BA64" i="7" l="1"/>
  <c r="BC65" i="7"/>
  <c r="AH66" i="7"/>
  <c r="AF65" i="7"/>
  <c r="AF64" i="7" l="1"/>
  <c r="AH65" i="7"/>
  <c r="BA63" i="7"/>
  <c r="BC64" i="7"/>
  <c r="BC63" i="7" l="1"/>
  <c r="BA62" i="7"/>
  <c r="AH64" i="7"/>
  <c r="AF63" i="7"/>
  <c r="BC62" i="7" l="1"/>
  <c r="BA61" i="7"/>
  <c r="AH63" i="7"/>
  <c r="AF62" i="7"/>
  <c r="AH62" i="7" l="1"/>
  <c r="AF61" i="7"/>
  <c r="BC61" i="7"/>
  <c r="BA60" i="7"/>
  <c r="AF60" i="7" l="1"/>
  <c r="AH61" i="7"/>
  <c r="BC60" i="7"/>
  <c r="BA59" i="7"/>
  <c r="BA58" i="7" l="1"/>
  <c r="BC59" i="7"/>
  <c r="AH60" i="7"/>
  <c r="AF59" i="7"/>
  <c r="AH59" i="7" l="1"/>
  <c r="AF58" i="7"/>
  <c r="BC58" i="7"/>
  <c r="BA57" i="7"/>
  <c r="AH58" i="7" l="1"/>
  <c r="AF57" i="7"/>
  <c r="BC57" i="7"/>
  <c r="BA56" i="7"/>
  <c r="BC56" i="7" l="1"/>
  <c r="BA55" i="7"/>
  <c r="AF56" i="7"/>
  <c r="AH57" i="7"/>
  <c r="AH56" i="7" l="1"/>
  <c r="AF55" i="7"/>
  <c r="BC55" i="7"/>
  <c r="BA54" i="7"/>
  <c r="BC54" i="7" l="1"/>
  <c r="BA53" i="7"/>
  <c r="AF54" i="7"/>
  <c r="AH55" i="7"/>
  <c r="AH54" i="7" l="1"/>
  <c r="AF53" i="7"/>
  <c r="BC53" i="7"/>
  <c r="BA52" i="7"/>
  <c r="AF52" i="7" l="1"/>
  <c r="AH53" i="7"/>
  <c r="BA51" i="7"/>
  <c r="BC52" i="7"/>
  <c r="AF51" i="7" l="1"/>
  <c r="AH52" i="7"/>
  <c r="BC51" i="7"/>
  <c r="BA50" i="7"/>
  <c r="BC50" i="7" l="1"/>
  <c r="BA49" i="7"/>
  <c r="AF50" i="7"/>
  <c r="AH51" i="7"/>
  <c r="BC49" i="7" l="1"/>
  <c r="BA48" i="7"/>
  <c r="AH50" i="7"/>
  <c r="AF49" i="7"/>
  <c r="AH49" i="7" l="1"/>
  <c r="AF48" i="7"/>
  <c r="BC48" i="7"/>
  <c r="BA47" i="7"/>
  <c r="BC47" i="7" l="1"/>
  <c r="BA46" i="7"/>
  <c r="AF47" i="7"/>
  <c r="AH48" i="7"/>
  <c r="AH47" i="7" l="1"/>
  <c r="AF46" i="7"/>
  <c r="BC46" i="7"/>
  <c r="BA45" i="7"/>
  <c r="BA44" i="7" l="1"/>
  <c r="BC45" i="7"/>
  <c r="AH46" i="7"/>
  <c r="AF45" i="7"/>
  <c r="AH45" i="7" l="1"/>
  <c r="AF44" i="7"/>
  <c r="BC44" i="7"/>
  <c r="BA43" i="7"/>
  <c r="AH44" i="7" l="1"/>
  <c r="AF43" i="7"/>
  <c r="BC43" i="7"/>
  <c r="BA42" i="7"/>
  <c r="BC42" i="7" l="1"/>
  <c r="BA41" i="7"/>
  <c r="AF42" i="7"/>
  <c r="AH43" i="7"/>
  <c r="BC41" i="7" l="1"/>
  <c r="BA40" i="7"/>
  <c r="AH42" i="7"/>
  <c r="AF41" i="7"/>
  <c r="AH41" i="7" l="1"/>
  <c r="AF40" i="7"/>
  <c r="BC40" i="7"/>
  <c r="BA39" i="7"/>
  <c r="BC39" i="7" l="1"/>
  <c r="BA38" i="7"/>
  <c r="AH40" i="7"/>
  <c r="AF39" i="7"/>
  <c r="AF38" i="7" l="1"/>
  <c r="AH39" i="7"/>
  <c r="BC38" i="7"/>
  <c r="BA37" i="7"/>
  <c r="BA36" i="7" l="1"/>
  <c r="BC37" i="7"/>
  <c r="AF37" i="7"/>
  <c r="AH38" i="7"/>
  <c r="BA35" i="7" l="1"/>
  <c r="BC36" i="7"/>
  <c r="AH37" i="7"/>
  <c r="AF36" i="7"/>
  <c r="AH36" i="7" l="1"/>
  <c r="AF35" i="7"/>
  <c r="BC35" i="7"/>
  <c r="BA34" i="7"/>
  <c r="BA33" i="7" l="1"/>
  <c r="BC34" i="7"/>
  <c r="AH35" i="7"/>
  <c r="AF34" i="7"/>
  <c r="AH34" i="7" l="1"/>
  <c r="AF33" i="7"/>
  <c r="BC33" i="7"/>
  <c r="BA32" i="7"/>
  <c r="AH33" i="7" l="1"/>
  <c r="AF32" i="7"/>
  <c r="BC32" i="7"/>
  <c r="BA31" i="7"/>
  <c r="BC31" i="7" l="1"/>
  <c r="BA30" i="7"/>
  <c r="AH32" i="7"/>
  <c r="AF31" i="7"/>
  <c r="AH31" i="7" l="1"/>
  <c r="AF30" i="7"/>
  <c r="BC30" i="7"/>
  <c r="BA29" i="7"/>
  <c r="BA28" i="7" l="1"/>
  <c r="BC29" i="7"/>
  <c r="AF29" i="7"/>
  <c r="AH30" i="7"/>
  <c r="AH29" i="7" l="1"/>
  <c r="AF28" i="7"/>
  <c r="BC28" i="7"/>
  <c r="BA27" i="7"/>
  <c r="BA26" i="7" l="1"/>
  <c r="BC27" i="7"/>
  <c r="AH28" i="7"/>
  <c r="AF27" i="7"/>
  <c r="BC26" i="7" l="1"/>
  <c r="BA25" i="7"/>
  <c r="AH27" i="7"/>
  <c r="AF26" i="7"/>
  <c r="BA24" i="7" l="1"/>
  <c r="BC25" i="7"/>
  <c r="AH26" i="7"/>
  <c r="AF25" i="7"/>
  <c r="BA23" i="7" l="1"/>
  <c r="BC24" i="7"/>
  <c r="AH25" i="7"/>
  <c r="AF24" i="7"/>
  <c r="BC23" i="7" l="1"/>
  <c r="BA22" i="7"/>
  <c r="AF23" i="7"/>
  <c r="AH24" i="7"/>
  <c r="AH23" i="7" l="1"/>
  <c r="AF22" i="7"/>
  <c r="BC22" i="7"/>
  <c r="BA21" i="7"/>
  <c r="BC21" i="7" l="1"/>
  <c r="BA20" i="7"/>
  <c r="AH22" i="7"/>
  <c r="AF21" i="7"/>
  <c r="AF20" i="7" l="1"/>
  <c r="AH21" i="7"/>
  <c r="BA19" i="7"/>
  <c r="BC20" i="7"/>
  <c r="BC19" i="7" l="1"/>
  <c r="BA18" i="7"/>
  <c r="AH20" i="7"/>
  <c r="AF19" i="7"/>
  <c r="AF18" i="7" l="1"/>
  <c r="AH19" i="7"/>
  <c r="BC18" i="7"/>
  <c r="BA17" i="7"/>
  <c r="BC17" i="7" l="1"/>
  <c r="BA16" i="7"/>
  <c r="AH18" i="7"/>
  <c r="AF17" i="7"/>
  <c r="AH17" i="7" l="1"/>
  <c r="AF16" i="7"/>
  <c r="BC16" i="7"/>
  <c r="BA15" i="7"/>
  <c r="BC15" i="7" l="1"/>
  <c r="BA14" i="7"/>
  <c r="AF15" i="7"/>
  <c r="AH16" i="7"/>
  <c r="BC14" i="7" l="1"/>
  <c r="BA13" i="7"/>
  <c r="AH15" i="7"/>
  <c r="AF14" i="7"/>
  <c r="AF13" i="7" l="1"/>
  <c r="AH14" i="7"/>
  <c r="BC13" i="7"/>
  <c r="BA12" i="7"/>
  <c r="AH13" i="7" l="1"/>
  <c r="AF12" i="7"/>
  <c r="BC12" i="7"/>
  <c r="BA11" i="7"/>
  <c r="BC11" i="7" l="1"/>
  <c r="BA10" i="7"/>
  <c r="BC10" i="7" s="1"/>
  <c r="AH12" i="7"/>
  <c r="AF11" i="7"/>
  <c r="AH11" i="7" l="1"/>
  <c r="AF10" i="7"/>
  <c r="AH10" i="7" s="1"/>
  <c r="AC9" i="7" l="1"/>
  <c r="L9" i="7" s="1"/>
  <c r="N9" i="7" l="1"/>
  <c r="P999" i="7"/>
  <c r="W999" i="7" l="1"/>
  <c r="P1001" i="7"/>
  <c r="W1001" i="7" l="1"/>
  <c r="O10" i="7" l="1"/>
  <c r="P10" i="7" s="1"/>
  <c r="O14" i="7"/>
  <c r="P14" i="7" s="1"/>
  <c r="O18" i="7"/>
  <c r="P18" i="7" s="1"/>
  <c r="O22" i="7"/>
  <c r="P22" i="7" s="1"/>
  <c r="O26" i="7"/>
  <c r="P26" i="7" s="1"/>
  <c r="O30" i="7"/>
  <c r="P30" i="7" s="1"/>
  <c r="O34" i="7"/>
  <c r="P34" i="7" s="1"/>
  <c r="W34" i="7" s="1"/>
  <c r="O38" i="7"/>
  <c r="P38" i="7" s="1"/>
  <c r="W38" i="7" s="1"/>
  <c r="O42" i="7"/>
  <c r="P42" i="7" s="1"/>
  <c r="W42" i="7" s="1"/>
  <c r="O46" i="7"/>
  <c r="P46" i="7" s="1"/>
  <c r="W46" i="7" s="1"/>
  <c r="O50" i="7"/>
  <c r="P50" i="7" s="1"/>
  <c r="W50" i="7" s="1"/>
  <c r="O54" i="7"/>
  <c r="P54" i="7" s="1"/>
  <c r="O58" i="7"/>
  <c r="P58" i="7" s="1"/>
  <c r="O62" i="7"/>
  <c r="P62" i="7" s="1"/>
  <c r="O66" i="7"/>
  <c r="P66" i="7" s="1"/>
  <c r="O70" i="7"/>
  <c r="P70" i="7" s="1"/>
  <c r="O74" i="7"/>
  <c r="P74" i="7" s="1"/>
  <c r="O78" i="7"/>
  <c r="P78" i="7" s="1"/>
  <c r="O82" i="7"/>
  <c r="P82" i="7" s="1"/>
  <c r="O86" i="7"/>
  <c r="P86" i="7" s="1"/>
  <c r="O90" i="7"/>
  <c r="P90" i="7" s="1"/>
  <c r="O118" i="7"/>
  <c r="P118" i="7" s="1"/>
  <c r="O142" i="7"/>
  <c r="P142" i="7" s="1"/>
  <c r="O94" i="7"/>
  <c r="P94" i="7" s="1"/>
  <c r="O98" i="7"/>
  <c r="P98" i="7" s="1"/>
  <c r="O117" i="7"/>
  <c r="P117" i="7" s="1"/>
  <c r="O122" i="7"/>
  <c r="P122" i="7" s="1"/>
  <c r="O134" i="7"/>
  <c r="P134" i="7" s="1"/>
  <c r="O141" i="7"/>
  <c r="P141" i="7" s="1"/>
  <c r="O21" i="7"/>
  <c r="P21" i="7" s="1"/>
  <c r="O25" i="7"/>
  <c r="P25" i="7" s="1"/>
  <c r="W25" i="7" s="1"/>
  <c r="O29" i="7"/>
  <c r="P29" i="7" s="1"/>
  <c r="W29" i="7" s="1"/>
  <c r="O33" i="7"/>
  <c r="P33" i="7" s="1"/>
  <c r="W33" i="7" s="1"/>
  <c r="O37" i="7"/>
  <c r="P37" i="7" s="1"/>
  <c r="W37" i="7" s="1"/>
  <c r="O41" i="7"/>
  <c r="P41" i="7" s="1"/>
  <c r="W41" i="7" s="1"/>
  <c r="O45" i="7"/>
  <c r="P45" i="7" s="1"/>
  <c r="O49" i="7"/>
  <c r="P49" i="7" s="1"/>
  <c r="O53" i="7"/>
  <c r="P53" i="7" s="1"/>
  <c r="O57" i="7"/>
  <c r="P57" i="7" s="1"/>
  <c r="O61" i="7"/>
  <c r="P61" i="7" s="1"/>
  <c r="O65" i="7"/>
  <c r="P65" i="7" s="1"/>
  <c r="O69" i="7"/>
  <c r="P69" i="7" s="1"/>
  <c r="O73" i="7"/>
  <c r="P73" i="7" s="1"/>
  <c r="W73" i="7" s="1"/>
  <c r="O77" i="7"/>
  <c r="P77" i="7" s="1"/>
  <c r="O81" i="7"/>
  <c r="P81" i="7" s="1"/>
  <c r="O85" i="7"/>
  <c r="P85" i="7" s="1"/>
  <c r="O89" i="7"/>
  <c r="P89" i="7" s="1"/>
  <c r="O93" i="7"/>
  <c r="P93" i="7" s="1"/>
  <c r="O102" i="7"/>
  <c r="P102" i="7" s="1"/>
  <c r="O106" i="7"/>
  <c r="P106" i="7" s="1"/>
  <c r="O126" i="7"/>
  <c r="P126" i="7" s="1"/>
  <c r="O158" i="7"/>
  <c r="P158" i="7" s="1"/>
  <c r="O110" i="7"/>
  <c r="P110" i="7" s="1"/>
  <c r="O182" i="7"/>
  <c r="P182" i="7" s="1"/>
  <c r="O191" i="7"/>
  <c r="P191" i="7" s="1"/>
  <c r="O198" i="7"/>
  <c r="P198" i="7" s="1"/>
  <c r="O200" i="7"/>
  <c r="P200" i="7" s="1"/>
  <c r="O202" i="7"/>
  <c r="P202" i="7" s="1"/>
  <c r="O204" i="7"/>
  <c r="P204" i="7" s="1"/>
  <c r="O206" i="7"/>
  <c r="P206" i="7" s="1"/>
  <c r="O208" i="7"/>
  <c r="P208" i="7" s="1"/>
  <c r="O210" i="7"/>
  <c r="P210" i="7" s="1"/>
  <c r="O212" i="7"/>
  <c r="P212" i="7" s="1"/>
  <c r="O214" i="7"/>
  <c r="P214" i="7" s="1"/>
  <c r="O216" i="7"/>
  <c r="P216" i="7" s="1"/>
  <c r="O218" i="7"/>
  <c r="P218" i="7" s="1"/>
  <c r="O220" i="7"/>
  <c r="P220" i="7" s="1"/>
  <c r="O222" i="7"/>
  <c r="P222" i="7" s="1"/>
  <c r="O224" i="7"/>
  <c r="P224" i="7" s="1"/>
  <c r="O226" i="7"/>
  <c r="P226" i="7" s="1"/>
  <c r="O228" i="7"/>
  <c r="P228" i="7" s="1"/>
  <c r="O230" i="7"/>
  <c r="P230" i="7" s="1"/>
  <c r="O232" i="7"/>
  <c r="P232" i="7" s="1"/>
  <c r="O234" i="7"/>
  <c r="P234" i="7" s="1"/>
  <c r="O236" i="7"/>
  <c r="P236" i="7" s="1"/>
  <c r="O125" i="7"/>
  <c r="P125" i="7" s="1"/>
  <c r="O150" i="7"/>
  <c r="P150" i="7" s="1"/>
  <c r="O157" i="7"/>
  <c r="P157" i="7" s="1"/>
  <c r="O116" i="7"/>
  <c r="P116" i="7" s="1"/>
  <c r="O183" i="7"/>
  <c r="P183" i="7" s="1"/>
  <c r="O190" i="7"/>
  <c r="P190" i="7" s="1"/>
  <c r="O199" i="7"/>
  <c r="P199" i="7" s="1"/>
  <c r="O105" i="7"/>
  <c r="P105" i="7" s="1"/>
  <c r="O114" i="7"/>
  <c r="P114" i="7" s="1"/>
  <c r="O140" i="7"/>
  <c r="P140" i="7" s="1"/>
  <c r="O175" i="7"/>
  <c r="P175" i="7" s="1"/>
  <c r="O262" i="7"/>
  <c r="P262" i="7" s="1"/>
  <c r="O279" i="7"/>
  <c r="P279" i="7" s="1"/>
  <c r="O281" i="7"/>
  <c r="P281" i="7" s="1"/>
  <c r="O293" i="7"/>
  <c r="P293" i="7" s="1"/>
  <c r="O266" i="7"/>
  <c r="P266" i="7" s="1"/>
  <c r="O265" i="7"/>
  <c r="P265" i="7" s="1"/>
  <c r="O273" i="7"/>
  <c r="P273" i="7" s="1"/>
  <c r="O278" i="7"/>
  <c r="P278" i="7" s="1"/>
  <c r="O280" i="7"/>
  <c r="P280" i="7" s="1"/>
  <c r="O300" i="7"/>
  <c r="P300" i="7" s="1"/>
  <c r="O308" i="7"/>
  <c r="P308" i="7" s="1"/>
  <c r="O316" i="7"/>
  <c r="P316" i="7" s="1"/>
  <c r="O324" i="7"/>
  <c r="P324" i="7" s="1"/>
  <c r="O332" i="7"/>
  <c r="P332" i="7" s="1"/>
  <c r="O340" i="7"/>
  <c r="P340" i="7" s="1"/>
  <c r="O348" i="7"/>
  <c r="P348" i="7" s="1"/>
  <c r="O356" i="7"/>
  <c r="P356" i="7" s="1"/>
  <c r="O275" i="7"/>
  <c r="P275" i="7" s="1"/>
  <c r="O277" i="7"/>
  <c r="P277" i="7" s="1"/>
  <c r="O284" i="7"/>
  <c r="P284" i="7" s="1"/>
  <c r="O299" i="7"/>
  <c r="P299" i="7" s="1"/>
  <c r="O307" i="7"/>
  <c r="P307" i="7" s="1"/>
  <c r="O315" i="7"/>
  <c r="P315" i="7" s="1"/>
  <c r="O323" i="7"/>
  <c r="P323" i="7" s="1"/>
  <c r="O331" i="7"/>
  <c r="P331" i="7" s="1"/>
  <c r="O333" i="7"/>
  <c r="P333" i="7" s="1"/>
  <c r="O317" i="7"/>
  <c r="P317" i="7" s="1"/>
  <c r="O342" i="7"/>
  <c r="P342" i="7" s="1"/>
  <c r="O364" i="7"/>
  <c r="P364" i="7" s="1"/>
  <c r="O394" i="7"/>
  <c r="P394" i="7" s="1"/>
  <c r="O396" i="7"/>
  <c r="P396" i="7" s="1"/>
  <c r="O426" i="7"/>
  <c r="P426" i="7" s="1"/>
  <c r="O428" i="7"/>
  <c r="P428" i="7" s="1"/>
  <c r="O430" i="7"/>
  <c r="P430" i="7" s="1"/>
  <c r="O432" i="7"/>
  <c r="P432" i="7" s="1"/>
  <c r="O434" i="7"/>
  <c r="P434" i="7" s="1"/>
  <c r="O436" i="7"/>
  <c r="P436" i="7" s="1"/>
  <c r="O438" i="7"/>
  <c r="P438" i="7" s="1"/>
  <c r="O347" i="7"/>
  <c r="P347" i="7" s="1"/>
  <c r="O349" i="7"/>
  <c r="P349" i="7" s="1"/>
  <c r="O301" i="7"/>
  <c r="P301" i="7" s="1"/>
  <c r="O325" i="7"/>
  <c r="P325" i="7" s="1"/>
  <c r="O334" i="7"/>
  <c r="P334" i="7" s="1"/>
  <c r="O382" i="7"/>
  <c r="P382" i="7" s="1"/>
  <c r="O384" i="7"/>
  <c r="P384" i="7" s="1"/>
  <c r="O414" i="7"/>
  <c r="P414" i="7" s="1"/>
  <c r="O416" i="7"/>
  <c r="P416" i="7" s="1"/>
  <c r="O453" i="7"/>
  <c r="P453" i="7" s="1"/>
  <c r="O461" i="7"/>
  <c r="P461" i="7" s="1"/>
  <c r="O469" i="7"/>
  <c r="P469" i="7" s="1"/>
  <c r="O339" i="7"/>
  <c r="P339" i="7" s="1"/>
  <c r="O309" i="7"/>
  <c r="P309" i="7" s="1"/>
  <c r="O328" i="7"/>
  <c r="P328" i="7" s="1"/>
  <c r="O350" i="7"/>
  <c r="P350" i="7" s="1"/>
  <c r="O374" i="7"/>
  <c r="P374" i="7" s="1"/>
  <c r="O376" i="7"/>
  <c r="P376" i="7" s="1"/>
  <c r="O406" i="7"/>
  <c r="P406" i="7" s="1"/>
  <c r="O408" i="7"/>
  <c r="P408" i="7" s="1"/>
  <c r="O564" i="7"/>
  <c r="P564" i="7" s="1"/>
  <c r="O372" i="7"/>
  <c r="P372" i="7" s="1"/>
  <c r="O532" i="7"/>
  <c r="P532" i="7" s="1"/>
  <c r="O539" i="7"/>
  <c r="P539" i="7" s="1"/>
  <c r="O355" i="7"/>
  <c r="P355" i="7" s="1"/>
  <c r="O357" i="7"/>
  <c r="P357" i="7" s="1"/>
  <c r="O370" i="7"/>
  <c r="P370" i="7" s="1"/>
  <c r="O404" i="7"/>
  <c r="P404" i="7" s="1"/>
  <c r="O550" i="7"/>
  <c r="P550" i="7" s="1"/>
  <c r="O402" i="7"/>
  <c r="P402" i="7" s="1"/>
  <c r="O560" i="7"/>
  <c r="P560" i="7" s="1"/>
  <c r="O552" i="7"/>
  <c r="P552" i="7" s="1"/>
  <c r="O527" i="7"/>
  <c r="P527" i="7" s="1"/>
  <c r="O544" i="7"/>
  <c r="P544" i="7" s="1"/>
  <c r="O558" i="7"/>
  <c r="P558" i="7" s="1"/>
  <c r="O519" i="7"/>
  <c r="P519" i="7" s="1"/>
  <c r="O559" i="7"/>
  <c r="P559" i="7" s="1"/>
  <c r="O507" i="7"/>
  <c r="P507" i="7" s="1"/>
  <c r="O503" i="7"/>
  <c r="P503" i="7" s="1"/>
  <c r="O568" i="7"/>
  <c r="P568" i="7" s="1"/>
  <c r="O493" i="7"/>
  <c r="P493" i="7" s="1"/>
  <c r="O455" i="7"/>
  <c r="P455" i="7" s="1"/>
  <c r="O495" i="7"/>
  <c r="P495" i="7" s="1"/>
  <c r="O392" i="7"/>
  <c r="P392" i="7" s="1"/>
  <c r="O413" i="7"/>
  <c r="P413" i="7" s="1"/>
  <c r="O454" i="7"/>
  <c r="P454" i="7" s="1"/>
  <c r="O366" i="7"/>
  <c r="P366" i="7" s="1"/>
  <c r="O497" i="7"/>
  <c r="P497" i="7" s="1"/>
  <c r="O483" i="7"/>
  <c r="P483" i="7" s="1"/>
  <c r="O371" i="7"/>
  <c r="P371" i="7" s="1"/>
  <c r="O512" i="7"/>
  <c r="P512" i="7" s="1"/>
  <c r="O480" i="7"/>
  <c r="P480" i="7" s="1"/>
  <c r="O368" i="7"/>
  <c r="P368" i="7" s="1"/>
  <c r="O458" i="7"/>
  <c r="P458" i="7" s="1"/>
  <c r="O304" i="7"/>
  <c r="P304" i="7" s="1"/>
  <c r="O470" i="7"/>
  <c r="P470" i="7" s="1"/>
  <c r="O296" i="7"/>
  <c r="P296" i="7" s="1"/>
  <c r="O290" i="7"/>
  <c r="P290" i="7" s="1"/>
  <c r="O295" i="7"/>
  <c r="P295" i="7" s="1"/>
  <c r="O330" i="7"/>
  <c r="P330" i="7" s="1"/>
  <c r="O306" i="7"/>
  <c r="P306" i="7" s="1"/>
  <c r="O362" i="7"/>
  <c r="P362" i="7" s="1"/>
  <c r="O351" i="7"/>
  <c r="P351" i="7" s="1"/>
  <c r="O178" i="7"/>
  <c r="P178" i="7" s="1"/>
  <c r="O68" i="7"/>
  <c r="P68" i="7" s="1"/>
  <c r="W68" i="7" s="1"/>
  <c r="O246" i="7"/>
  <c r="P246" i="7" s="1"/>
  <c r="O162" i="7"/>
  <c r="P162" i="7" s="1"/>
  <c r="O128" i="7"/>
  <c r="P128" i="7" s="1"/>
  <c r="O121" i="7"/>
  <c r="P121" i="7" s="1"/>
  <c r="O100" i="7"/>
  <c r="P100" i="7" s="1"/>
  <c r="O36" i="7"/>
  <c r="P36" i="7" s="1"/>
  <c r="O80" i="7"/>
  <c r="P80" i="7" s="1"/>
  <c r="O570" i="7"/>
  <c r="P570" i="7" s="1"/>
  <c r="O531" i="7"/>
  <c r="P531" i="7" s="1"/>
  <c r="O556" i="7"/>
  <c r="P556" i="7" s="1"/>
  <c r="O488" i="7"/>
  <c r="P488" i="7" s="1"/>
  <c r="O326" i="7"/>
  <c r="P326" i="7" s="1"/>
  <c r="O336" i="7"/>
  <c r="P336" i="7" s="1"/>
  <c r="O490" i="7"/>
  <c r="P490" i="7" s="1"/>
  <c r="O447" i="7"/>
  <c r="P447" i="7" s="1"/>
  <c r="O358" i="7"/>
  <c r="P358" i="7" s="1"/>
  <c r="O418" i="7"/>
  <c r="P418" i="7" s="1"/>
  <c r="O320" i="7"/>
  <c r="P320" i="7" s="1"/>
  <c r="O508" i="7"/>
  <c r="P508" i="7" s="1"/>
  <c r="O446" i="7"/>
  <c r="P446" i="7" s="1"/>
  <c r="O363" i="7"/>
  <c r="P363" i="7" s="1"/>
  <c r="O451" i="7"/>
  <c r="P451" i="7" s="1"/>
  <c r="O569" i="7"/>
  <c r="P569" i="7" s="1"/>
  <c r="O463" i="7"/>
  <c r="P463" i="7" s="1"/>
  <c r="O541" i="7"/>
  <c r="P541" i="7" s="1"/>
  <c r="O450" i="7"/>
  <c r="P450" i="7" s="1"/>
  <c r="O359" i="7"/>
  <c r="P359" i="7" s="1"/>
  <c r="O285" i="7"/>
  <c r="P285" i="7" s="1"/>
  <c r="O393" i="7"/>
  <c r="P393" i="7" s="1"/>
  <c r="O310" i="7"/>
  <c r="P310" i="7" s="1"/>
  <c r="O298" i="7"/>
  <c r="P298" i="7" s="1"/>
  <c r="O548" i="7"/>
  <c r="P548" i="7" s="1"/>
  <c r="O540" i="7"/>
  <c r="P540" i="7" s="1"/>
  <c r="O452" i="7"/>
  <c r="P452" i="7" s="1"/>
  <c r="O513" i="7"/>
  <c r="P513" i="7" s="1"/>
  <c r="O444" i="7"/>
  <c r="P444" i="7" s="1"/>
  <c r="O341" i="7"/>
  <c r="P341" i="7" s="1"/>
  <c r="O553" i="7"/>
  <c r="P553" i="7" s="1"/>
  <c r="O504" i="7"/>
  <c r="P504" i="7" s="1"/>
  <c r="O478" i="7"/>
  <c r="P478" i="7" s="1"/>
  <c r="O422" i="7"/>
  <c r="P422" i="7" s="1"/>
  <c r="O360" i="7"/>
  <c r="P360" i="7" s="1"/>
  <c r="O489" i="7"/>
  <c r="P489" i="7" s="1"/>
  <c r="O529" i="7"/>
  <c r="P529" i="7" s="1"/>
  <c r="O542" i="7"/>
  <c r="P542" i="7" s="1"/>
  <c r="O319" i="7"/>
  <c r="P319" i="7" s="1"/>
  <c r="O318" i="7"/>
  <c r="P318" i="7" s="1"/>
  <c r="O294" i="7"/>
  <c r="P294" i="7" s="1"/>
  <c r="O288" i="7"/>
  <c r="P288" i="7" s="1"/>
  <c r="O567" i="7"/>
  <c r="P567" i="7" s="1"/>
  <c r="O535" i="7"/>
  <c r="P535" i="7" s="1"/>
  <c r="O547" i="7"/>
  <c r="P547" i="7" s="1"/>
  <c r="O486" i="7"/>
  <c r="P486" i="7" s="1"/>
  <c r="O442" i="7"/>
  <c r="P442" i="7" s="1"/>
  <c r="O283" i="7"/>
  <c r="P283" i="7" s="1"/>
  <c r="O474" i="7"/>
  <c r="P474" i="7" s="1"/>
  <c r="O505" i="7"/>
  <c r="P505" i="7" s="1"/>
  <c r="O481" i="7"/>
  <c r="P481" i="7" s="1"/>
  <c r="O423" i="7"/>
  <c r="P423" i="7" s="1"/>
  <c r="O466" i="7"/>
  <c r="P466" i="7" s="1"/>
  <c r="O551" i="7"/>
  <c r="P551" i="7" s="1"/>
  <c r="O500" i="7"/>
  <c r="P500" i="7" s="1"/>
  <c r="O386" i="7"/>
  <c r="P386" i="7" s="1"/>
  <c r="O448" i="7"/>
  <c r="P448" i="7" s="1"/>
  <c r="O518" i="7"/>
  <c r="P518" i="7" s="1"/>
  <c r="O484" i="7"/>
  <c r="P484" i="7" s="1"/>
  <c r="O460" i="7"/>
  <c r="P460" i="7" s="1"/>
  <c r="O510" i="7"/>
  <c r="P510" i="7" s="1"/>
  <c r="O491" i="7"/>
  <c r="P491" i="7" s="1"/>
  <c r="O411" i="7"/>
  <c r="P411" i="7" s="1"/>
  <c r="O282" i="7"/>
  <c r="P282" i="7" s="1"/>
  <c r="O338" i="7"/>
  <c r="P338" i="7" s="1"/>
  <c r="O268" i="7"/>
  <c r="P268" i="7" s="1"/>
  <c r="O240" i="7"/>
  <c r="P240" i="7" s="1"/>
  <c r="O194" i="7"/>
  <c r="P194" i="7" s="1"/>
  <c r="O536" i="7"/>
  <c r="P536" i="7" s="1"/>
  <c r="O555" i="7"/>
  <c r="P555" i="7" s="1"/>
  <c r="O511" i="7"/>
  <c r="P511" i="7" s="1"/>
  <c r="O523" i="7"/>
  <c r="P523" i="7" s="1"/>
  <c r="O514" i="7"/>
  <c r="P514" i="7" s="1"/>
  <c r="O528" i="7"/>
  <c r="P528" i="7" s="1"/>
  <c r="O403" i="7"/>
  <c r="P403" i="7" s="1"/>
  <c r="O270" i="7"/>
  <c r="P270" i="7" s="1"/>
  <c r="O467" i="7"/>
  <c r="P467" i="7" s="1"/>
  <c r="O479" i="7"/>
  <c r="P479" i="7" s="1"/>
  <c r="O476" i="7"/>
  <c r="P476" i="7" s="1"/>
  <c r="O420" i="7"/>
  <c r="P420" i="7" s="1"/>
  <c r="O533" i="7"/>
  <c r="P533" i="7" s="1"/>
  <c r="O459" i="7"/>
  <c r="P459" i="7" s="1"/>
  <c r="O496" i="7"/>
  <c r="P496" i="7" s="1"/>
  <c r="O471" i="7"/>
  <c r="P471" i="7" s="1"/>
  <c r="O381" i="7"/>
  <c r="P381" i="7" s="1"/>
  <c r="O312" i="7"/>
  <c r="P312" i="7" s="1"/>
  <c r="O399" i="7"/>
  <c r="P399" i="7" s="1"/>
  <c r="O525" i="7"/>
  <c r="P525" i="7" s="1"/>
  <c r="O425" i="7"/>
  <c r="P425" i="7" s="1"/>
  <c r="O289" i="7"/>
  <c r="P289" i="7" s="1"/>
  <c r="O369" i="7"/>
  <c r="P369" i="7" s="1"/>
  <c r="O276" i="7"/>
  <c r="P276" i="7" s="1"/>
  <c r="O373" i="7"/>
  <c r="P373" i="7" s="1"/>
  <c r="O327" i="7"/>
  <c r="P327" i="7" s="1"/>
  <c r="O195" i="7"/>
  <c r="P195" i="7" s="1"/>
  <c r="O120" i="7"/>
  <c r="P120" i="7" s="1"/>
  <c r="O186" i="7"/>
  <c r="P186" i="7" s="1"/>
  <c r="O515" i="7"/>
  <c r="P515" i="7" s="1"/>
  <c r="O538" i="7"/>
  <c r="P538" i="7" s="1"/>
  <c r="O521" i="7"/>
  <c r="P521" i="7" s="1"/>
  <c r="O477" i="7"/>
  <c r="P477" i="7" s="1"/>
  <c r="O367" i="7"/>
  <c r="P367" i="7" s="1"/>
  <c r="O557" i="7"/>
  <c r="P557" i="7" s="1"/>
  <c r="O410" i="7"/>
  <c r="P410" i="7" s="1"/>
  <c r="O517" i="7"/>
  <c r="P517" i="7" s="1"/>
  <c r="O526" i="7"/>
  <c r="P526" i="7" s="1"/>
  <c r="O522" i="7"/>
  <c r="P522" i="7" s="1"/>
  <c r="O494" i="7"/>
  <c r="P494" i="7" s="1"/>
  <c r="O487" i="7"/>
  <c r="P487" i="7" s="1"/>
  <c r="O391" i="7"/>
  <c r="P391" i="7" s="1"/>
  <c r="O506" i="7"/>
  <c r="P506" i="7" s="1"/>
  <c r="O482" i="7"/>
  <c r="P482" i="7" s="1"/>
  <c r="O440" i="7"/>
  <c r="P440" i="7" s="1"/>
  <c r="O498" i="7"/>
  <c r="P498" i="7" s="1"/>
  <c r="O475" i="7"/>
  <c r="P475" i="7" s="1"/>
  <c r="O398" i="7"/>
  <c r="P398" i="7" s="1"/>
  <c r="O346" i="7"/>
  <c r="P346" i="7" s="1"/>
  <c r="O314" i="7"/>
  <c r="P314" i="7" s="1"/>
  <c r="O311" i="7"/>
  <c r="P311" i="7" s="1"/>
  <c r="O286" i="7"/>
  <c r="P286" i="7" s="1"/>
  <c r="O462" i="7"/>
  <c r="P462" i="7" s="1"/>
  <c r="O344" i="7"/>
  <c r="P344" i="7" s="1"/>
  <c r="O400" i="7"/>
  <c r="P400" i="7" s="1"/>
  <c r="O464" i="7"/>
  <c r="P464" i="7" s="1"/>
  <c r="O492" i="7"/>
  <c r="P492" i="7" s="1"/>
  <c r="O501" i="7"/>
  <c r="P501" i="7" s="1"/>
  <c r="O520" i="7"/>
  <c r="P520" i="7" s="1"/>
  <c r="O412" i="7"/>
  <c r="P412" i="7" s="1"/>
  <c r="O516" i="7"/>
  <c r="P516" i="7" s="1"/>
  <c r="O485" i="7"/>
  <c r="P485" i="7" s="1"/>
  <c r="O380" i="7"/>
  <c r="P380" i="7" s="1"/>
  <c r="O472" i="7"/>
  <c r="P472" i="7" s="1"/>
  <c r="O352" i="7"/>
  <c r="P352" i="7" s="1"/>
  <c r="O302" i="7"/>
  <c r="P302" i="7" s="1"/>
  <c r="O343" i="7"/>
  <c r="P343" i="7" s="1"/>
  <c r="O401" i="7"/>
  <c r="P401" i="7" s="1"/>
  <c r="O405" i="7"/>
  <c r="P405" i="7" s="1"/>
  <c r="O322" i="7"/>
  <c r="P322" i="7" s="1"/>
  <c r="O390" i="7"/>
  <c r="P390" i="7" s="1"/>
  <c r="O303" i="7"/>
  <c r="P303" i="7" s="1"/>
  <c r="O292" i="7"/>
  <c r="P292" i="7" s="1"/>
  <c r="O269" i="7"/>
  <c r="P269" i="7" s="1"/>
  <c r="O244" i="7"/>
  <c r="P244" i="7" s="1"/>
  <c r="O272" i="7"/>
  <c r="P272" i="7" s="1"/>
  <c r="O264" i="7"/>
  <c r="P264" i="7" s="1"/>
  <c r="O160" i="7"/>
  <c r="P160" i="7" s="1"/>
  <c r="O60" i="7"/>
  <c r="P60" i="7" s="1"/>
  <c r="W60" i="7" s="1"/>
  <c r="O188" i="7"/>
  <c r="P188" i="7" s="1"/>
  <c r="O149" i="7"/>
  <c r="P149" i="7" s="1"/>
  <c r="O20" i="7"/>
  <c r="P20" i="7" s="1"/>
  <c r="W20" i="7" s="1"/>
  <c r="O130" i="7"/>
  <c r="P130" i="7" s="1"/>
  <c r="O192" i="7"/>
  <c r="P192" i="7" s="1"/>
  <c r="O138" i="7"/>
  <c r="P138" i="7" s="1"/>
  <c r="O13" i="7"/>
  <c r="P13" i="7" s="1"/>
  <c r="O79" i="7"/>
  <c r="P79" i="7" s="1"/>
  <c r="O63" i="7"/>
  <c r="P63" i="7" s="1"/>
  <c r="O47" i="7"/>
  <c r="P47" i="7" s="1"/>
  <c r="O31" i="7"/>
  <c r="P31" i="7" s="1"/>
  <c r="O17" i="7"/>
  <c r="P17" i="7" s="1"/>
  <c r="W17" i="7" s="1"/>
  <c r="O96" i="7"/>
  <c r="P96" i="7" s="1"/>
  <c r="O543" i="7"/>
  <c r="P543" i="7" s="1"/>
  <c r="O499" i="7"/>
  <c r="P499" i="7" s="1"/>
  <c r="O424" i="7"/>
  <c r="P424" i="7" s="1"/>
  <c r="O136" i="7"/>
  <c r="P136" i="7" s="1"/>
  <c r="O196" i="7"/>
  <c r="P196" i="7" s="1"/>
  <c r="O159" i="7"/>
  <c r="P159" i="7" s="1"/>
  <c r="O156" i="7"/>
  <c r="P156" i="7" s="1"/>
  <c r="O124" i="7"/>
  <c r="P124" i="7" s="1"/>
  <c r="O64" i="7"/>
  <c r="P64" i="7" s="1"/>
  <c r="O107" i="7"/>
  <c r="P107" i="7" s="1"/>
  <c r="O56" i="7"/>
  <c r="P56" i="7" s="1"/>
  <c r="W56" i="7" s="1"/>
  <c r="O127" i="7"/>
  <c r="P127" i="7" s="1"/>
  <c r="O99" i="7"/>
  <c r="P99" i="7" s="1"/>
  <c r="O524" i="7"/>
  <c r="P524" i="7" s="1"/>
  <c r="O468" i="7"/>
  <c r="P468" i="7" s="1"/>
  <c r="O335" i="7"/>
  <c r="P335" i="7" s="1"/>
  <c r="O354" i="7"/>
  <c r="P354" i="7" s="1"/>
  <c r="O258" i="7"/>
  <c r="P258" i="7" s="1"/>
  <c r="O113" i="7"/>
  <c r="P113" i="7" s="1"/>
  <c r="O28" i="7"/>
  <c r="P28" i="7" s="1"/>
  <c r="W28" i="7" s="1"/>
  <c r="O146" i="7"/>
  <c r="P146" i="7" s="1"/>
  <c r="O32" i="7"/>
  <c r="P32" i="7" s="1"/>
  <c r="O91" i="7"/>
  <c r="P91" i="7" s="1"/>
  <c r="O75" i="7"/>
  <c r="P75" i="7" s="1"/>
  <c r="W75" i="7" s="1"/>
  <c r="O59" i="7"/>
  <c r="P59" i="7" s="1"/>
  <c r="W59" i="7" s="1"/>
  <c r="O43" i="7"/>
  <c r="P43" i="7" s="1"/>
  <c r="W43" i="7" s="1"/>
  <c r="O27" i="7"/>
  <c r="P27" i="7" s="1"/>
  <c r="W27" i="7" s="1"/>
  <c r="O566" i="7"/>
  <c r="P566" i="7" s="1"/>
  <c r="O378" i="7"/>
  <c r="P378" i="7" s="1"/>
  <c r="O274" i="7"/>
  <c r="P274" i="7" s="1"/>
  <c r="O256" i="7"/>
  <c r="P256" i="7" s="1"/>
  <c r="O180" i="7"/>
  <c r="P180" i="7" s="1"/>
  <c r="O254" i="7"/>
  <c r="P254" i="7" s="1"/>
  <c r="O72" i="7"/>
  <c r="P72" i="7" s="1"/>
  <c r="O168" i="7"/>
  <c r="P168" i="7" s="1"/>
  <c r="O144" i="7"/>
  <c r="P144" i="7" s="1"/>
  <c r="O174" i="7"/>
  <c r="P174" i="7" s="1"/>
  <c r="O152" i="7"/>
  <c r="P152" i="7" s="1"/>
  <c r="O24" i="7"/>
  <c r="P24" i="7" s="1"/>
  <c r="W24" i="7" s="1"/>
  <c r="O135" i="7"/>
  <c r="P135" i="7" s="1"/>
  <c r="O11" i="7"/>
  <c r="P11" i="7" s="1"/>
  <c r="O12" i="7"/>
  <c r="P12" i="7" s="1"/>
  <c r="W12" i="7" s="1"/>
  <c r="O530" i="7"/>
  <c r="P530" i="7" s="1"/>
  <c r="O379" i="7"/>
  <c r="P379" i="7" s="1"/>
  <c r="O248" i="7"/>
  <c r="P248" i="7" s="1"/>
  <c r="O250" i="7"/>
  <c r="P250" i="7" s="1"/>
  <c r="O108" i="7"/>
  <c r="P108" i="7" s="1"/>
  <c r="O166" i="7"/>
  <c r="P166" i="7" s="1"/>
  <c r="O84" i="7"/>
  <c r="P84" i="7" s="1"/>
  <c r="O76" i="7"/>
  <c r="P76" i="7" s="1"/>
  <c r="W76" i="7" s="1"/>
  <c r="O143" i="7"/>
  <c r="P143" i="7" s="1"/>
  <c r="O87" i="7"/>
  <c r="P87" i="7" s="1"/>
  <c r="O71" i="7"/>
  <c r="P71" i="7" s="1"/>
  <c r="O55" i="7"/>
  <c r="P55" i="7" s="1"/>
  <c r="O39" i="7"/>
  <c r="P39" i="7" s="1"/>
  <c r="O23" i="7"/>
  <c r="P23" i="7" s="1"/>
  <c r="W23" i="7" s="1"/>
  <c r="O563" i="7"/>
  <c r="P563" i="7" s="1"/>
  <c r="O509" i="7"/>
  <c r="P509" i="7" s="1"/>
  <c r="O388" i="7"/>
  <c r="P388" i="7" s="1"/>
  <c r="O187" i="7"/>
  <c r="P187" i="7" s="1"/>
  <c r="O242" i="7"/>
  <c r="P242" i="7" s="1"/>
  <c r="O260" i="7"/>
  <c r="P260" i="7" s="1"/>
  <c r="O154" i="7"/>
  <c r="P154" i="7" s="1"/>
  <c r="O184" i="7"/>
  <c r="P184" i="7" s="1"/>
  <c r="O40" i="7"/>
  <c r="P40" i="7" s="1"/>
  <c r="O164" i="7"/>
  <c r="P164" i="7" s="1"/>
  <c r="O170" i="7"/>
  <c r="P170" i="7" s="1"/>
  <c r="O172" i="7"/>
  <c r="P172" i="7" s="1"/>
  <c r="O132" i="7"/>
  <c r="P132" i="7" s="1"/>
  <c r="O48" i="7"/>
  <c r="P48" i="7" s="1"/>
  <c r="O123" i="7"/>
  <c r="P123" i="7" s="1"/>
  <c r="O95" i="7"/>
  <c r="P95" i="7" s="1"/>
  <c r="O502" i="7"/>
  <c r="P502" i="7" s="1"/>
  <c r="O179" i="7"/>
  <c r="P179" i="7" s="1"/>
  <c r="O238" i="7"/>
  <c r="P238" i="7" s="1"/>
  <c r="O97" i="7"/>
  <c r="P97" i="7" s="1"/>
  <c r="O193" i="7"/>
  <c r="P193" i="7" s="1"/>
  <c r="O151" i="7"/>
  <c r="P151" i="7" s="1"/>
  <c r="O52" i="7"/>
  <c r="P52" i="7" s="1"/>
  <c r="O133" i="7"/>
  <c r="P133" i="7" s="1"/>
  <c r="O44" i="7"/>
  <c r="P44" i="7" s="1"/>
  <c r="O103" i="7"/>
  <c r="P103" i="7" s="1"/>
  <c r="O119" i="7"/>
  <c r="P119" i="7" s="1"/>
  <c r="O83" i="7"/>
  <c r="P83" i="7" s="1"/>
  <c r="O67" i="7"/>
  <c r="P67" i="7" s="1"/>
  <c r="W67" i="7" s="1"/>
  <c r="O51" i="7"/>
  <c r="P51" i="7" s="1"/>
  <c r="W51" i="7" s="1"/>
  <c r="O35" i="7"/>
  <c r="P35" i="7" s="1"/>
  <c r="W35" i="7" s="1"/>
  <c r="O19" i="7"/>
  <c r="P19" i="7" s="1"/>
  <c r="O115" i="7"/>
  <c r="P115" i="7" s="1"/>
  <c r="O16" i="7"/>
  <c r="P16" i="7" s="1"/>
  <c r="O111" i="7"/>
  <c r="P111" i="7" s="1"/>
  <c r="O456" i="7"/>
  <c r="P456" i="7" s="1"/>
  <c r="O176" i="7"/>
  <c r="P176" i="7" s="1"/>
  <c r="O252" i="7"/>
  <c r="P252" i="7" s="1"/>
  <c r="O185" i="7"/>
  <c r="P185" i="7" s="1"/>
  <c r="O92" i="7"/>
  <c r="P92" i="7" s="1"/>
  <c r="O148" i="7"/>
  <c r="P148" i="7" s="1"/>
  <c r="O88" i="7"/>
  <c r="P88" i="7" s="1"/>
  <c r="O112" i="7"/>
  <c r="P112" i="7" s="1"/>
  <c r="O15" i="7"/>
  <c r="P15" i="7" s="1"/>
  <c r="O104" i="7"/>
  <c r="P104" i="7" s="1"/>
  <c r="O131" i="7"/>
  <c r="P131" i="7" s="1"/>
  <c r="O353" i="7"/>
  <c r="P353" i="7" s="1"/>
  <c r="O153" i="7"/>
  <c r="P153" i="7" s="1"/>
  <c r="O129" i="7"/>
  <c r="P129" i="7" s="1"/>
  <c r="O139" i="7"/>
  <c r="P139" i="7" s="1"/>
  <c r="O181" i="7"/>
  <c r="P181" i="7" s="1"/>
  <c r="O147" i="7"/>
  <c r="P147" i="7" s="1"/>
  <c r="O313" i="7"/>
  <c r="P313" i="7" s="1"/>
  <c r="O537" i="7"/>
  <c r="P537" i="7" s="1"/>
  <c r="O549" i="7"/>
  <c r="P549" i="7" s="1"/>
  <c r="O247" i="7"/>
  <c r="P247" i="7" s="1"/>
  <c r="O263" i="7"/>
  <c r="P263" i="7" s="1"/>
  <c r="O219" i="7"/>
  <c r="P219" i="7" s="1"/>
  <c r="O221" i="7"/>
  <c r="P221" i="7" s="1"/>
  <c r="O239" i="7"/>
  <c r="P239" i="7" s="1"/>
  <c r="O209" i="7"/>
  <c r="P209" i="7" s="1"/>
  <c r="O259" i="7"/>
  <c r="P259" i="7" s="1"/>
  <c r="O245" i="7"/>
  <c r="P245" i="7" s="1"/>
  <c r="O437" i="7"/>
  <c r="P437" i="7" s="1"/>
  <c r="O441" i="7"/>
  <c r="P441" i="7" s="1"/>
  <c r="O427" i="7"/>
  <c r="P427" i="7" s="1"/>
  <c r="O445" i="7"/>
  <c r="P445" i="7" s="1"/>
  <c r="O419" i="7"/>
  <c r="P419" i="7" s="1"/>
  <c r="O433" i="7"/>
  <c r="P433" i="7" s="1"/>
  <c r="O217" i="7"/>
  <c r="P217" i="7" s="1"/>
  <c r="O395" i="7"/>
  <c r="P395" i="7" s="1"/>
  <c r="O167" i="7"/>
  <c r="P167" i="7" s="1"/>
  <c r="O291" i="7"/>
  <c r="P291" i="7" s="1"/>
  <c r="O297" i="7"/>
  <c r="P297" i="7" s="1"/>
  <c r="O173" i="7"/>
  <c r="P173" i="7" s="1"/>
  <c r="O163" i="7"/>
  <c r="P163" i="7" s="1"/>
  <c r="O171" i="7"/>
  <c r="P171" i="7" s="1"/>
  <c r="O329" i="7"/>
  <c r="P329" i="7" s="1"/>
  <c r="O169" i="7"/>
  <c r="P169" i="7" s="1"/>
  <c r="O389" i="7"/>
  <c r="P389" i="7" s="1"/>
  <c r="O449" i="7"/>
  <c r="P449" i="7" s="1"/>
  <c r="O321" i="7"/>
  <c r="P321" i="7" s="1"/>
  <c r="O457" i="7"/>
  <c r="P457" i="7" s="1"/>
  <c r="O421" i="7"/>
  <c r="P421" i="7" s="1"/>
  <c r="O439" i="7"/>
  <c r="P439" i="7" s="1"/>
  <c r="O235" i="7"/>
  <c r="P235" i="7" s="1"/>
  <c r="O237" i="7"/>
  <c r="P237" i="7" s="1"/>
  <c r="O255" i="7"/>
  <c r="P255" i="7" s="1"/>
  <c r="O225" i="7"/>
  <c r="P225" i="7" s="1"/>
  <c r="O211" i="7"/>
  <c r="P211" i="7" s="1"/>
  <c r="O261" i="7"/>
  <c r="P261" i="7" s="1"/>
  <c r="O546" i="7"/>
  <c r="P546" i="7" s="1"/>
  <c r="O443" i="7"/>
  <c r="P443" i="7" s="1"/>
  <c r="O267" i="7"/>
  <c r="P267" i="7" s="1"/>
  <c r="O554" i="7"/>
  <c r="P554" i="7" s="1"/>
  <c r="O233" i="7"/>
  <c r="P233" i="7" s="1"/>
  <c r="O435" i="7"/>
  <c r="P435" i="7" s="1"/>
  <c r="O197" i="7"/>
  <c r="P197" i="7" s="1"/>
  <c r="O109" i="7"/>
  <c r="P109" i="7" s="1"/>
  <c r="O101" i="7"/>
  <c r="P101" i="7" s="1"/>
  <c r="O177" i="7"/>
  <c r="P177" i="7" s="1"/>
  <c r="O161" i="7"/>
  <c r="P161" i="7" s="1"/>
  <c r="O345" i="7"/>
  <c r="P345" i="7" s="1"/>
  <c r="O561" i="7"/>
  <c r="P561" i="7" s="1"/>
  <c r="O417" i="7"/>
  <c r="P417" i="7" s="1"/>
  <c r="O365" i="7"/>
  <c r="P365" i="7" s="1"/>
  <c r="O565" i="7"/>
  <c r="P565" i="7" s="1"/>
  <c r="O155" i="7"/>
  <c r="P155" i="7" s="1"/>
  <c r="O385" i="7"/>
  <c r="P385" i="7" s="1"/>
  <c r="O215" i="7"/>
  <c r="P215" i="7" s="1"/>
  <c r="O387" i="7"/>
  <c r="P387" i="7" s="1"/>
  <c r="O361" i="7"/>
  <c r="P361" i="7" s="1"/>
  <c r="O251" i="7"/>
  <c r="P251" i="7" s="1"/>
  <c r="O253" i="7"/>
  <c r="P253" i="7" s="1"/>
  <c r="O207" i="7"/>
  <c r="P207" i="7" s="1"/>
  <c r="O241" i="7"/>
  <c r="P241" i="7" s="1"/>
  <c r="O227" i="7"/>
  <c r="P227" i="7" s="1"/>
  <c r="O213" i="7"/>
  <c r="P213" i="7" s="1"/>
  <c r="O415" i="7"/>
  <c r="P415" i="7" s="1"/>
  <c r="O534" i="7"/>
  <c r="P534" i="7" s="1"/>
  <c r="O407" i="7"/>
  <c r="P407" i="7" s="1"/>
  <c r="O383" i="7"/>
  <c r="P383" i="7" s="1"/>
  <c r="O249" i="7"/>
  <c r="P249" i="7" s="1"/>
  <c r="O287" i="7"/>
  <c r="P287" i="7" s="1"/>
  <c r="O165" i="7"/>
  <c r="P165" i="7" s="1"/>
  <c r="O189" i="7"/>
  <c r="P189" i="7" s="1"/>
  <c r="O137" i="7"/>
  <c r="P137" i="7" s="1"/>
  <c r="O145" i="7"/>
  <c r="P145" i="7" s="1"/>
  <c r="O397" i="7"/>
  <c r="P397" i="7" s="1"/>
  <c r="O377" i="7"/>
  <c r="P377" i="7" s="1"/>
  <c r="O305" i="7"/>
  <c r="P305" i="7" s="1"/>
  <c r="O545" i="7"/>
  <c r="P545" i="7" s="1"/>
  <c r="O409" i="7"/>
  <c r="P409" i="7" s="1"/>
  <c r="O465" i="7"/>
  <c r="P465" i="7" s="1"/>
  <c r="O337" i="7"/>
  <c r="P337" i="7" s="1"/>
  <c r="O473" i="7"/>
  <c r="P473" i="7" s="1"/>
  <c r="O231" i="7"/>
  <c r="P231" i="7" s="1"/>
  <c r="O375" i="7"/>
  <c r="P375" i="7" s="1"/>
  <c r="O203" i="7"/>
  <c r="P203" i="7" s="1"/>
  <c r="O271" i="7"/>
  <c r="P271" i="7" s="1"/>
  <c r="O205" i="7"/>
  <c r="P205" i="7" s="1"/>
  <c r="O223" i="7"/>
  <c r="P223" i="7" s="1"/>
  <c r="O257" i="7"/>
  <c r="P257" i="7" s="1"/>
  <c r="O243" i="7"/>
  <c r="P243" i="7" s="1"/>
  <c r="O229" i="7"/>
  <c r="P229" i="7" s="1"/>
  <c r="O429" i="7"/>
  <c r="P429" i="7" s="1"/>
  <c r="O562" i="7"/>
  <c r="P562" i="7" s="1"/>
  <c r="O431" i="7"/>
  <c r="P431" i="7" s="1"/>
  <c r="O201" i="7"/>
  <c r="P201" i="7" s="1"/>
  <c r="V999" i="7"/>
  <c r="U999" i="7"/>
  <c r="V750" i="7"/>
  <c r="V995" i="7"/>
  <c r="V884" i="7"/>
  <c r="V723" i="7"/>
  <c r="U770" i="7"/>
  <c r="V718" i="7"/>
  <c r="V786" i="7"/>
  <c r="V754" i="7"/>
  <c r="V900" i="7"/>
  <c r="V901" i="7"/>
  <c r="V896" i="7"/>
  <c r="V707" i="7"/>
  <c r="V980" i="7"/>
  <c r="V703" i="7"/>
  <c r="V892" i="7"/>
  <c r="U787" i="7"/>
  <c r="U872" i="7"/>
  <c r="V730" i="7"/>
  <c r="V719" i="7"/>
  <c r="V714" i="7"/>
  <c r="V731" i="7"/>
  <c r="V771" i="7"/>
  <c r="U900" i="7"/>
  <c r="V742" i="7"/>
  <c r="V897" i="7"/>
  <c r="U751" i="7"/>
  <c r="U852" i="7"/>
  <c r="V979" i="7"/>
  <c r="V861" i="7"/>
  <c r="V778" i="7"/>
  <c r="V715" i="7"/>
  <c r="U755" i="7"/>
  <c r="V759" i="7"/>
  <c r="V976" i="7"/>
  <c r="V893" i="7"/>
  <c r="V770" i="7"/>
  <c r="V865" i="7"/>
  <c r="V889" i="7"/>
  <c r="V677" i="7"/>
  <c r="U848" i="7"/>
  <c r="V779" i="7"/>
  <c r="V845" i="7"/>
  <c r="V873" i="7"/>
  <c r="V849" i="7"/>
  <c r="V579" i="7"/>
  <c r="V702" i="7"/>
  <c r="V738" i="7"/>
  <c r="V857" i="7"/>
  <c r="U979" i="7"/>
  <c r="V888" i="7"/>
  <c r="V885" i="7"/>
  <c r="V592" i="7"/>
  <c r="V853" i="7"/>
  <c r="V545" i="7"/>
  <c r="V972" i="7"/>
  <c r="U658" i="7"/>
  <c r="U622" i="7"/>
  <c r="V840" i="7"/>
  <c r="V820" i="7"/>
  <c r="U877" i="7"/>
  <c r="V155" i="7"/>
  <c r="U693" i="7"/>
  <c r="U642" i="7"/>
  <c r="U705" i="7"/>
  <c r="V973" i="7"/>
  <c r="V822" i="7"/>
  <c r="V633" i="7"/>
  <c r="V700" i="7"/>
  <c r="U766" i="7"/>
  <c r="U962" i="7"/>
  <c r="V871" i="7"/>
  <c r="V992" i="7"/>
  <c r="U887" i="7"/>
  <c r="V547" i="7"/>
  <c r="V86" i="7"/>
  <c r="V159" i="7"/>
  <c r="V991" i="7"/>
  <c r="V886" i="7"/>
  <c r="U547" i="7"/>
  <c r="V78" i="7"/>
  <c r="U159" i="7"/>
  <c r="V814" i="7"/>
  <c r="V921" i="7"/>
  <c r="V581" i="7"/>
  <c r="U835" i="7"/>
  <c r="V665" i="7"/>
  <c r="U691" i="7"/>
  <c r="V562" i="7"/>
  <c r="V850" i="7"/>
  <c r="V666" i="7"/>
  <c r="U650" i="7"/>
  <c r="U77" i="7"/>
  <c r="V23" i="7"/>
  <c r="U913" i="7"/>
  <c r="V682" i="7"/>
  <c r="V14" i="7"/>
  <c r="V37" i="7"/>
  <c r="U730" i="7"/>
  <c r="U815" i="7"/>
  <c r="U833" i="7"/>
  <c r="V597" i="7"/>
  <c r="U952" i="7"/>
  <c r="V752" i="7"/>
  <c r="U100" i="7"/>
  <c r="V130" i="7"/>
  <c r="U975" i="7"/>
  <c r="V44" i="7"/>
  <c r="U683" i="7"/>
  <c r="U130" i="7"/>
  <c r="U741" i="7"/>
  <c r="V867" i="7"/>
  <c r="V735" i="7"/>
  <c r="V798" i="7"/>
  <c r="V28" i="7"/>
  <c r="U62" i="7"/>
  <c r="V624" i="7"/>
  <c r="V147" i="7"/>
  <c r="V969" i="7"/>
  <c r="V619" i="7"/>
  <c r="V704" i="7"/>
  <c r="V866" i="7"/>
  <c r="V725" i="7"/>
  <c r="U799" i="7"/>
  <c r="U847" i="7"/>
  <c r="V726" i="7"/>
  <c r="V833" i="7"/>
  <c r="U998" i="7"/>
  <c r="V588" i="7"/>
  <c r="V987" i="7"/>
  <c r="V758" i="7"/>
  <c r="V803" i="7"/>
  <c r="V164" i="7"/>
  <c r="U64" i="7"/>
  <c r="V856" i="7"/>
  <c r="U839" i="7"/>
  <c r="V949" i="7"/>
  <c r="V898" i="7"/>
  <c r="V678" i="7"/>
  <c r="V939" i="7"/>
  <c r="U80" i="7"/>
  <c r="U706" i="7"/>
  <c r="U855" i="7"/>
  <c r="V835" i="7"/>
  <c r="V781" i="7"/>
  <c r="U881" i="7"/>
  <c r="V943" i="7"/>
  <c r="U36" i="7"/>
  <c r="U20" i="7"/>
  <c r="V712" i="7"/>
  <c r="V684" i="7"/>
  <c r="U944" i="7"/>
  <c r="U17" i="7"/>
  <c r="U131" i="7"/>
  <c r="V587" i="7"/>
  <c r="V941" i="7"/>
  <c r="V578" i="7"/>
  <c r="U863" i="7"/>
  <c r="V947" i="7"/>
  <c r="U660" i="7"/>
  <c r="V964" i="7"/>
  <c r="V827" i="7"/>
  <c r="U948" i="7"/>
  <c r="U173" i="7"/>
  <c r="V942" i="7"/>
  <c r="U76" i="7"/>
  <c r="V825" i="7"/>
  <c r="V577" i="7"/>
  <c r="V883" i="7"/>
  <c r="U733" i="7"/>
  <c r="V722" i="7"/>
  <c r="U750" i="7"/>
  <c r="V986" i="7"/>
  <c r="U571" i="7"/>
  <c r="U986" i="7"/>
  <c r="V773" i="7"/>
  <c r="V953" i="7"/>
  <c r="U73" i="7"/>
  <c r="U892" i="7"/>
  <c r="V83" i="7"/>
  <c r="V93" i="7"/>
  <c r="V774" i="7"/>
  <c r="U765" i="7"/>
  <c r="U602" i="7"/>
  <c r="U919" i="7"/>
  <c r="U753" i="7"/>
  <c r="U115" i="7"/>
  <c r="V114" i="7"/>
  <c r="V146" i="7"/>
  <c r="V878" i="7"/>
  <c r="U146" i="7"/>
  <c r="V637" i="7"/>
  <c r="V788" i="7"/>
  <c r="V602" i="7"/>
  <c r="V899" i="7"/>
  <c r="V609" i="7"/>
  <c r="U50" i="7"/>
  <c r="V92" i="7"/>
  <c r="V142" i="7"/>
  <c r="V115" i="7"/>
  <c r="V799" i="7"/>
  <c r="V982" i="7"/>
  <c r="U737" i="7"/>
  <c r="V984" i="7"/>
  <c r="U771" i="7"/>
  <c r="V112" i="7"/>
  <c r="U101" i="7"/>
  <c r="U689" i="7"/>
  <c r="U65" i="7"/>
  <c r="V990" i="7"/>
  <c r="V626" i="7"/>
  <c r="U978" i="7"/>
  <c r="V573" i="7"/>
  <c r="V179" i="7"/>
  <c r="V877" i="7"/>
  <c r="V681" i="7"/>
  <c r="V658" i="7"/>
  <c r="V622" i="7"/>
  <c r="U825" i="7"/>
  <c r="U813" i="7"/>
  <c r="U857" i="7"/>
  <c r="U111" i="7"/>
  <c r="U557" i="7"/>
  <c r="V824" i="7"/>
  <c r="V812" i="7"/>
  <c r="V920" i="7"/>
  <c r="V140" i="7"/>
  <c r="V826" i="7"/>
  <c r="U30" i="7"/>
  <c r="U980" i="7"/>
  <c r="V762" i="7"/>
  <c r="U596" i="7"/>
  <c r="V815" i="7"/>
  <c r="V582" i="7"/>
  <c r="V785" i="7"/>
  <c r="U69" i="7"/>
  <c r="U118" i="7"/>
  <c r="U754" i="7"/>
  <c r="V804" i="7"/>
  <c r="V868" i="7"/>
  <c r="V100" i="7"/>
  <c r="U102" i="7"/>
  <c r="U876" i="7"/>
  <c r="V870" i="7"/>
  <c r="V585" i="7"/>
  <c r="V688" i="7"/>
  <c r="U674" i="7"/>
  <c r="V693" i="7"/>
  <c r="V924" i="7"/>
  <c r="V43" i="7"/>
  <c r="U44" i="7"/>
  <c r="V575" i="7"/>
  <c r="V741" i="7"/>
  <c r="V123" i="7"/>
  <c r="V925" i="7"/>
  <c r="V156" i="7"/>
  <c r="U859" i="7"/>
  <c r="V800" i="7"/>
  <c r="U954" i="7"/>
  <c r="U915" i="7"/>
  <c r="V764" i="7"/>
  <c r="V68" i="7"/>
  <c r="V801" i="7"/>
  <c r="U68" i="7"/>
  <c r="V842" i="7"/>
  <c r="U893" i="7"/>
  <c r="V852" i="7"/>
  <c r="U626" i="7"/>
  <c r="V977" i="7"/>
  <c r="U573" i="7"/>
  <c r="V749" i="7"/>
  <c r="U735" i="7"/>
  <c r="V906" i="7"/>
  <c r="V914" i="7"/>
  <c r="U797" i="7"/>
  <c r="U783" i="7"/>
  <c r="V903" i="7"/>
  <c r="V138" i="7"/>
  <c r="V662" i="7"/>
  <c r="U578" i="7"/>
  <c r="V882" i="7"/>
  <c r="V162" i="7"/>
  <c r="V686" i="7"/>
  <c r="V709" i="7"/>
  <c r="V744" i="7"/>
  <c r="V965" i="7"/>
  <c r="V929" i="7"/>
  <c r="U743" i="7"/>
  <c r="V931" i="7"/>
  <c r="U778" i="7"/>
  <c r="U565" i="7"/>
  <c r="U885" i="7"/>
  <c r="V757" i="7"/>
  <c r="V720" i="7"/>
  <c r="U106" i="7"/>
  <c r="V49" i="7"/>
  <c r="V851" i="7"/>
  <c r="U666" i="7"/>
  <c r="V721" i="7"/>
  <c r="V106" i="7"/>
  <c r="V35" i="7"/>
  <c r="V699" i="7"/>
  <c r="U79" i="7"/>
  <c r="V617" i="7"/>
  <c r="V570" i="7"/>
  <c r="V17" i="7"/>
  <c r="V646" i="7"/>
  <c r="V952" i="7"/>
  <c r="V763" i="7"/>
  <c r="U108" i="7"/>
  <c r="V733" i="7"/>
  <c r="V755" i="7"/>
  <c r="U654" i="7"/>
  <c r="V807" i="7"/>
  <c r="U169" i="7"/>
  <c r="U63" i="7"/>
  <c r="U575" i="7"/>
  <c r="V565" i="7"/>
  <c r="U640" i="7"/>
  <c r="V616" i="7"/>
  <c r="U638" i="7"/>
  <c r="V683" i="7"/>
  <c r="V689" i="7"/>
  <c r="V751" i="7"/>
  <c r="U567" i="7"/>
  <c r="V919" i="7"/>
  <c r="U113" i="7"/>
  <c r="V599" i="7"/>
  <c r="U116" i="7"/>
  <c r="V674" i="7"/>
  <c r="V680" i="7"/>
  <c r="U925" i="7"/>
  <c r="V65" i="7"/>
  <c r="V22" i="7"/>
  <c r="U664" i="7"/>
  <c r="V574" i="7"/>
  <c r="U801" i="7"/>
  <c r="V793" i="7"/>
  <c r="V791" i="7"/>
  <c r="U681" i="7"/>
  <c r="V909" i="7"/>
  <c r="U38" i="7"/>
  <c r="U956" i="7"/>
  <c r="U147" i="7"/>
  <c r="U970" i="7"/>
  <c r="U628" i="7"/>
  <c r="V705" i="7"/>
  <c r="V876" i="7"/>
  <c r="U725" i="7"/>
  <c r="U634" i="7"/>
  <c r="V846" i="7"/>
  <c r="V734" i="7"/>
  <c r="V729" i="7"/>
  <c r="V748" i="7"/>
  <c r="V655" i="7"/>
  <c r="V667" i="7"/>
  <c r="V694" i="7"/>
  <c r="U676" i="7"/>
  <c r="V937" i="7"/>
  <c r="U995" i="7"/>
  <c r="U714" i="7"/>
  <c r="U610" i="7"/>
  <c r="V863" i="7"/>
  <c r="V737" i="7"/>
  <c r="U984" i="7"/>
  <c r="V669" i="7"/>
  <c r="V42" i="7"/>
  <c r="V64" i="7"/>
  <c r="U702" i="7"/>
  <c r="V948" i="7"/>
  <c r="V670" i="7"/>
  <c r="U42" i="7"/>
  <c r="U72" i="7"/>
  <c r="V933" i="7"/>
  <c r="V580" i="7"/>
  <c r="V645" i="7"/>
  <c r="V756" i="7"/>
  <c r="V77" i="7"/>
  <c r="V985" i="7"/>
  <c r="U773" i="7"/>
  <c r="V571" i="7"/>
  <c r="V922" i="7"/>
  <c r="V102" i="7"/>
  <c r="U722" i="7"/>
  <c r="V963" i="7"/>
  <c r="U809" i="7"/>
  <c r="V817" i="7"/>
  <c r="V567" i="7"/>
  <c r="U865" i="7"/>
  <c r="V959" i="7"/>
  <c r="V73" i="7"/>
  <c r="V623" i="7"/>
  <c r="V635" i="7"/>
  <c r="V594" i="7"/>
  <c r="U644" i="7"/>
  <c r="U93" i="7"/>
  <c r="V809" i="7"/>
  <c r="U125" i="7"/>
  <c r="V836" i="7"/>
  <c r="U85" i="7"/>
  <c r="V638" i="7"/>
  <c r="U614" i="7"/>
  <c r="U738" i="7"/>
  <c r="U726" i="7"/>
  <c r="U156" i="7"/>
  <c r="U126" i="7"/>
  <c r="V911" i="7"/>
  <c r="V819" i="7"/>
  <c r="V672" i="7"/>
  <c r="V614" i="7"/>
  <c r="V641" i="7"/>
  <c r="V675" i="7"/>
  <c r="U84" i="7"/>
  <c r="U144" i="7"/>
  <c r="V858" i="7"/>
  <c r="V967" i="7"/>
  <c r="U873" i="7"/>
  <c r="U899" i="7"/>
  <c r="V610" i="7"/>
  <c r="V940" i="7"/>
  <c r="U92" i="7"/>
  <c r="V144" i="7"/>
  <c r="U707" i="7"/>
  <c r="U747" i="7"/>
  <c r="U561" i="7"/>
  <c r="V603" i="7"/>
  <c r="U648" i="7"/>
  <c r="U612" i="7"/>
  <c r="V58" i="7"/>
  <c r="U884" i="7"/>
  <c r="V848" i="7"/>
  <c r="U600" i="7"/>
  <c r="V797" i="7"/>
  <c r="U606" i="7"/>
  <c r="V902" i="7"/>
  <c r="U87" i="7"/>
  <c r="U137" i="7"/>
  <c r="U860" i="7"/>
  <c r="V605" i="7"/>
  <c r="U785" i="7"/>
  <c r="V87" i="7"/>
  <c r="V137" i="7"/>
  <c r="U932" i="7"/>
  <c r="V784" i="7"/>
  <c r="V590" i="7"/>
  <c r="V917" i="7"/>
  <c r="U592" i="7"/>
  <c r="V118" i="7"/>
  <c r="U917" i="7"/>
  <c r="U717" i="7"/>
  <c r="V926" i="7"/>
  <c r="V169" i="7"/>
  <c r="V63" i="7"/>
  <c r="U723" i="7"/>
  <c r="U598" i="7"/>
  <c r="U763" i="7"/>
  <c r="V644" i="7"/>
  <c r="U591" i="7"/>
  <c r="V639" i="7"/>
  <c r="V946" i="7"/>
  <c r="U958" i="7"/>
  <c r="U555" i="7"/>
  <c r="U545" i="7"/>
  <c r="U616" i="7"/>
  <c r="V88" i="7"/>
  <c r="V116" i="7"/>
  <c r="V663" i="7"/>
  <c r="V706" i="7"/>
  <c r="V997" i="7"/>
  <c r="U117" i="7"/>
  <c r="U624" i="7"/>
  <c r="U636" i="7"/>
  <c r="V664" i="7"/>
  <c r="V628" i="7"/>
  <c r="U99" i="7"/>
  <c r="U114" i="7"/>
  <c r="U856" i="7"/>
  <c r="V753" i="7"/>
  <c r="U61" i="7"/>
  <c r="V608" i="7"/>
  <c r="V620" i="7"/>
  <c r="V647" i="7"/>
  <c r="V611" i="7"/>
  <c r="V12" i="7"/>
  <c r="V767" i="7"/>
  <c r="V776" i="7"/>
  <c r="U662" i="7"/>
  <c r="V989" i="7"/>
  <c r="V625" i="7"/>
  <c r="V978" i="7"/>
  <c r="V572" i="7"/>
  <c r="U749" i="7"/>
  <c r="V766" i="7"/>
  <c r="V671" i="7"/>
  <c r="U936" i="7"/>
  <c r="U869" i="7"/>
  <c r="V887" i="7"/>
  <c r="V569" i="7"/>
  <c r="U86" i="7"/>
  <c r="U24" i="7"/>
  <c r="V636" i="7"/>
  <c r="V50" i="7"/>
  <c r="U711" i="7"/>
  <c r="V974" i="7"/>
  <c r="V823" i="7"/>
  <c r="V634" i="7"/>
  <c r="V701" i="7"/>
  <c r="V711" i="7"/>
  <c r="U618" i="7"/>
  <c r="U974" i="7"/>
  <c r="U823" i="7"/>
  <c r="U574" i="7"/>
  <c r="U701" i="7"/>
  <c r="U864" i="7"/>
  <c r="U927" i="7"/>
  <c r="U107" i="7"/>
  <c r="U992" i="7"/>
  <c r="V993" i="7"/>
  <c r="V732" i="7"/>
  <c r="V584" i="7"/>
  <c r="U699" i="7"/>
  <c r="V739" i="7"/>
  <c r="V816" i="7"/>
  <c r="V566" i="7"/>
  <c r="U739" i="7"/>
  <c r="U871" i="7"/>
  <c r="U703" i="7"/>
  <c r="V872" i="7"/>
  <c r="U158" i="7"/>
  <c r="U165" i="7"/>
  <c r="U861" i="7"/>
  <c r="V713" i="7"/>
  <c r="U827" i="7"/>
  <c r="V805" i="7"/>
  <c r="U960" i="7"/>
  <c r="U911" i="7"/>
  <c r="U837" i="7"/>
  <c r="V59" i="7"/>
  <c r="U16" i="7"/>
  <c r="U793" i="7"/>
  <c r="U896" i="7"/>
  <c r="V915" i="7"/>
  <c r="U907" i="7"/>
  <c r="V962" i="7"/>
  <c r="V551" i="7"/>
  <c r="V600" i="7"/>
  <c r="V126" i="7"/>
  <c r="U56" i="7"/>
  <c r="V31" i="7"/>
  <c r="V838" i="7"/>
  <c r="V936" i="7"/>
  <c r="V880" i="7"/>
  <c r="U897" i="7"/>
  <c r="U569" i="7"/>
  <c r="V136" i="7"/>
  <c r="U140" i="7"/>
  <c r="U731" i="7"/>
  <c r="V782" i="7"/>
  <c r="V847" i="7"/>
  <c r="U791" i="7"/>
  <c r="V708" i="7"/>
  <c r="U909" i="7"/>
  <c r="V38" i="7"/>
  <c r="V928" i="7"/>
  <c r="U677" i="7"/>
  <c r="V890" i="7"/>
  <c r="V834" i="7"/>
  <c r="V780" i="7"/>
  <c r="U845" i="7"/>
  <c r="V944" i="7"/>
  <c r="V36" i="7"/>
  <c r="V20" i="7"/>
  <c r="V760" i="7"/>
  <c r="U710" i="7"/>
  <c r="V950" i="7"/>
  <c r="V912" i="7"/>
  <c r="V679" i="7"/>
  <c r="U940" i="7"/>
  <c r="V80" i="7"/>
  <c r="V743" i="7"/>
  <c r="U950" i="7"/>
  <c r="V913" i="7"/>
  <c r="U679" i="7"/>
  <c r="V923" i="7"/>
  <c r="V30" i="7"/>
  <c r="V869" i="7"/>
  <c r="U632" i="7"/>
  <c r="V176" i="7"/>
  <c r="U851" i="7"/>
  <c r="V864" i="7"/>
  <c r="V131" i="7"/>
  <c r="V640" i="7"/>
  <c r="V652" i="7"/>
  <c r="U594" i="7"/>
  <c r="V643" i="7"/>
  <c r="V591" i="7"/>
  <c r="U868" i="7"/>
  <c r="U646" i="7"/>
  <c r="V555" i="7"/>
  <c r="V593" i="7"/>
  <c r="V55" i="7"/>
  <c r="V16" i="7"/>
  <c r="V844" i="7"/>
  <c r="V951" i="7"/>
  <c r="U718" i="7"/>
  <c r="V831" i="7"/>
  <c r="U761" i="7"/>
  <c r="V874" i="7"/>
  <c r="V29" i="7"/>
  <c r="U70" i="7"/>
  <c r="U880" i="7"/>
  <c r="U43" i="7"/>
  <c r="V85" i="7"/>
  <c r="U742" i="7"/>
  <c r="U879" i="7"/>
  <c r="U777" i="7"/>
  <c r="V910" i="7"/>
  <c r="V837" i="7"/>
  <c r="V61" i="7"/>
  <c r="U60" i="7"/>
  <c r="U27" i="7"/>
  <c r="V553" i="7"/>
  <c r="U759" i="7"/>
  <c r="V777" i="7"/>
  <c r="V697" i="7"/>
  <c r="V971" i="7"/>
  <c r="U21" i="7"/>
  <c r="V60" i="7"/>
  <c r="U551" i="7"/>
  <c r="V84" i="7"/>
  <c r="U672" i="7"/>
  <c r="U579" i="7"/>
  <c r="V642" i="7"/>
  <c r="V676" i="7"/>
  <c r="V955" i="7"/>
  <c r="U889" i="7"/>
  <c r="U867" i="7"/>
  <c r="V657" i="7"/>
  <c r="V621" i="7"/>
  <c r="V841" i="7"/>
  <c r="V821" i="7"/>
  <c r="U853" i="7"/>
  <c r="V111" i="7"/>
  <c r="V954" i="7"/>
  <c r="V177" i="7"/>
  <c r="U990" i="7"/>
  <c r="U734" i="7"/>
  <c r="U786" i="7"/>
  <c r="V690" i="7"/>
  <c r="U179" i="7"/>
  <c r="V881" i="7"/>
  <c r="V916" i="7"/>
  <c r="V716" i="7"/>
  <c r="V927" i="7"/>
  <c r="V691" i="7"/>
  <c r="V79" i="7"/>
  <c r="V787" i="7"/>
  <c r="V813" i="7"/>
  <c r="V151" i="7"/>
  <c r="V606" i="7"/>
  <c r="U721" i="7"/>
  <c r="V957" i="7"/>
  <c r="U587" i="7"/>
  <c r="V576" i="7"/>
  <c r="V615" i="7"/>
  <c r="V158" i="7"/>
  <c r="V165" i="7"/>
  <c r="U844" i="7"/>
  <c r="V794" i="7"/>
  <c r="V830" i="7"/>
  <c r="U994" i="7"/>
  <c r="U13" i="7"/>
  <c r="V70" i="7"/>
  <c r="V685" i="7"/>
  <c r="V692" i="7"/>
  <c r="V653" i="7"/>
  <c r="U946" i="7"/>
  <c r="U807" i="7"/>
  <c r="V769" i="7"/>
  <c r="V905" i="7"/>
  <c r="V125" i="7"/>
  <c r="V627" i="7"/>
  <c r="U779" i="7"/>
  <c r="V907" i="7"/>
  <c r="U88" i="7"/>
  <c r="V728" i="7"/>
  <c r="U630" i="7"/>
  <c r="V761" i="7"/>
  <c r="V792" i="7"/>
  <c r="V968" i="7"/>
  <c r="U151" i="7"/>
  <c r="V56" i="7"/>
  <c r="V601" i="7"/>
  <c r="U729" i="7"/>
  <c r="V630" i="7"/>
  <c r="U841" i="7"/>
  <c r="U821" i="7"/>
  <c r="U968" i="7"/>
  <c r="U155" i="7"/>
  <c r="V879" i="7"/>
  <c r="U775" i="7"/>
  <c r="V727" i="7"/>
  <c r="U608" i="7"/>
  <c r="U620" i="7"/>
  <c r="V648" i="7"/>
  <c r="V612" i="7"/>
  <c r="U12" i="7"/>
  <c r="V654" i="7"/>
  <c r="V613" i="7"/>
  <c r="V589" i="7"/>
  <c r="U988" i="7"/>
  <c r="U758" i="7"/>
  <c r="U803" i="7"/>
  <c r="U164" i="7"/>
  <c r="U49" i="7"/>
  <c r="U996" i="7"/>
  <c r="U22" i="7"/>
  <c r="V687" i="7"/>
  <c r="U709" i="7"/>
  <c r="V745" i="7"/>
  <c r="V966" i="7"/>
  <c r="U929" i="7"/>
  <c r="V558" i="7"/>
  <c r="U687" i="7"/>
  <c r="V698" i="7"/>
  <c r="U745" i="7"/>
  <c r="U966" i="7"/>
  <c r="U581" i="7"/>
  <c r="V108" i="7"/>
  <c r="U35" i="7"/>
  <c r="V717" i="7"/>
  <c r="V173" i="7"/>
  <c r="U805" i="7"/>
  <c r="V960" i="7"/>
  <c r="V934" i="7"/>
  <c r="V994" i="7"/>
  <c r="U55" i="7"/>
  <c r="U176" i="7"/>
  <c r="V862" i="7"/>
  <c r="V843" i="7"/>
  <c r="U875" i="7"/>
  <c r="V904" i="7"/>
  <c r="V62" i="7"/>
  <c r="V958" i="7"/>
  <c r="U652" i="7"/>
  <c r="U563" i="7"/>
  <c r="U843" i="7"/>
  <c r="V549" i="7"/>
  <c r="V650" i="7"/>
  <c r="U48" i="7"/>
  <c r="V117" i="7"/>
  <c r="U59" i="7"/>
  <c r="U83" i="7"/>
  <c r="V598" i="7"/>
  <c r="U29" i="7"/>
  <c r="U553" i="7"/>
  <c r="U891" i="7"/>
  <c r="V775" i="7"/>
  <c r="V839" i="7"/>
  <c r="U162" i="7"/>
  <c r="V113" i="7"/>
  <c r="U103" i="7"/>
  <c r="V607" i="7"/>
  <c r="U589" i="7"/>
  <c r="V988" i="7"/>
  <c r="V747" i="7"/>
  <c r="V802" i="7"/>
  <c r="V103" i="7"/>
  <c r="V859" i="7"/>
  <c r="V724" i="7"/>
  <c r="V935" i="7"/>
  <c r="U901" i="7"/>
  <c r="U976" i="7"/>
  <c r="V568" i="7"/>
  <c r="U136" i="7"/>
  <c r="V24" i="7"/>
  <c r="V673" i="7"/>
  <c r="V696" i="7"/>
  <c r="U982" i="7"/>
  <c r="V736" i="7"/>
  <c r="V983" i="7"/>
  <c r="U670" i="7"/>
  <c r="U112" i="7"/>
  <c r="V76" i="7"/>
  <c r="V930" i="7"/>
  <c r="V99" i="7"/>
  <c r="V656" i="7"/>
  <c r="V668" i="7"/>
  <c r="V695" i="7"/>
  <c r="V659" i="7"/>
  <c r="V938" i="7"/>
  <c r="U656" i="7"/>
  <c r="U668" i="7"/>
  <c r="U695" i="7"/>
  <c r="V660" i="7"/>
  <c r="U938" i="7"/>
  <c r="U817" i="7"/>
  <c r="U58" i="7"/>
  <c r="V651" i="7"/>
  <c r="V69" i="7"/>
  <c r="V795" i="7"/>
  <c r="U713" i="7"/>
  <c r="U685" i="7"/>
  <c r="V875" i="7"/>
  <c r="V13" i="7"/>
  <c r="U123" i="7"/>
  <c r="U585" i="7"/>
  <c r="V583" i="7"/>
  <c r="V768" i="7"/>
  <c r="V48" i="7"/>
  <c r="U23" i="7"/>
  <c r="U795" i="7"/>
  <c r="U934" i="7"/>
  <c r="U964" i="7"/>
  <c r="V810" i="7"/>
  <c r="V808" i="7"/>
  <c r="U14" i="7"/>
  <c r="U829" i="7"/>
  <c r="U163" i="7"/>
  <c r="U905" i="7"/>
  <c r="U558" i="7"/>
  <c r="V961" i="7"/>
  <c r="U41" i="7"/>
  <c r="V970" i="7"/>
  <c r="V855" i="7"/>
  <c r="U789" i="7"/>
  <c r="V998" i="7"/>
  <c r="V41" i="7"/>
  <c r="V170" i="7"/>
  <c r="U142" i="7"/>
  <c r="V629" i="7"/>
  <c r="V981" i="7"/>
  <c r="V854" i="7"/>
  <c r="V789" i="7"/>
  <c r="U849" i="7"/>
  <c r="U177" i="7"/>
  <c r="V101" i="7"/>
  <c r="U831" i="7"/>
  <c r="V908" i="7"/>
  <c r="U727" i="7"/>
  <c r="U781" i="7"/>
  <c r="U697" i="7"/>
  <c r="U972" i="7"/>
  <c r="V21" i="7"/>
  <c r="V27" i="7"/>
  <c r="V891" i="7"/>
  <c r="U895" i="7"/>
  <c r="V796" i="7"/>
  <c r="U746" i="7"/>
  <c r="U903" i="7"/>
  <c r="U138" i="7"/>
  <c r="U715" i="7"/>
  <c r="V996" i="7"/>
  <c r="U888" i="7"/>
  <c r="V790" i="7"/>
  <c r="U170" i="7"/>
  <c r="V561" i="7"/>
  <c r="V604" i="7"/>
  <c r="V631" i="7"/>
  <c r="V595" i="7"/>
  <c r="U31" i="7"/>
  <c r="V586" i="7"/>
  <c r="U604" i="7"/>
  <c r="V632" i="7"/>
  <c r="V596" i="7"/>
  <c r="V107" i="7"/>
  <c r="V564" i="7"/>
  <c r="U78" i="7"/>
  <c r="V932" i="7"/>
  <c r="U577" i="7"/>
  <c r="U923" i="7"/>
  <c r="V618" i="7"/>
  <c r="V945" i="7"/>
  <c r="V806" i="7"/>
  <c r="U769" i="7"/>
  <c r="U921" i="7"/>
  <c r="V163" i="7"/>
  <c r="V557" i="7"/>
  <c r="V772" i="7"/>
  <c r="V649" i="7"/>
  <c r="U942" i="7"/>
  <c r="V72" i="7"/>
  <c r="V563" i="7"/>
  <c r="U549" i="7"/>
  <c r="V740" i="7"/>
  <c r="U583" i="7"/>
  <c r="V832" i="7"/>
  <c r="U883" i="7"/>
  <c r="U37" i="7"/>
  <c r="V975" i="7"/>
  <c r="U28" i="7"/>
  <c r="U955" i="7"/>
  <c r="V811" i="7"/>
  <c r="V828" i="7"/>
  <c r="U931" i="7"/>
  <c r="U811" i="7"/>
  <c r="V895" i="7"/>
  <c r="V818" i="7"/>
  <c r="V829" i="7"/>
  <c r="V746" i="7"/>
  <c r="U719" i="7"/>
  <c r="V956" i="7"/>
  <c r="V918" i="7"/>
  <c r="U767" i="7"/>
  <c r="V783" i="7"/>
  <c r="V894" i="7"/>
  <c r="U819" i="7"/>
  <c r="V661" i="7"/>
  <c r="V860" i="7"/>
  <c r="U808" i="7"/>
  <c r="U607" i="7"/>
  <c r="U886" i="7"/>
  <c r="U621" i="7"/>
  <c r="U912" i="7"/>
  <c r="U951" i="7"/>
  <c r="U704" i="7"/>
  <c r="U774" i="7"/>
  <c r="U566" i="7"/>
  <c r="U752" i="7"/>
  <c r="U782" i="7"/>
  <c r="U914" i="7"/>
  <c r="U854" i="7"/>
  <c r="U943" i="7"/>
  <c r="U665" i="7"/>
  <c r="U997" i="7"/>
  <c r="U617" i="7"/>
  <c r="U659" i="7"/>
  <c r="U678" i="7"/>
  <c r="U882" i="7"/>
  <c r="U933" i="7"/>
  <c r="U890" i="7"/>
  <c r="U780" i="7"/>
  <c r="U945" i="7"/>
  <c r="U732" i="7"/>
  <c r="U692" i="7"/>
  <c r="V544" i="7"/>
  <c r="U667" i="7"/>
  <c r="U655" i="7"/>
  <c r="U965" i="7"/>
  <c r="U720" i="7"/>
  <c r="U949" i="7"/>
  <c r="U824" i="7"/>
  <c r="U609" i="7"/>
  <c r="U973" i="7"/>
  <c r="U800" i="7"/>
  <c r="U987" i="7"/>
  <c r="U818" i="7"/>
  <c r="U597" i="7"/>
  <c r="U671" i="7"/>
  <c r="U772" i="7"/>
  <c r="U922" i="7"/>
  <c r="U625" i="7"/>
  <c r="U959" i="7"/>
  <c r="U728" i="7"/>
  <c r="U977" i="7"/>
  <c r="U788" i="7"/>
  <c r="U918" i="7"/>
  <c r="U804" i="7"/>
  <c r="U858" i="7"/>
  <c r="U937" i="7"/>
  <c r="U916" i="7"/>
  <c r="U920" i="7"/>
  <c r="U641" i="7"/>
  <c r="U631" i="7"/>
  <c r="U866" i="7"/>
  <c r="U967" i="7"/>
  <c r="U904" i="7"/>
  <c r="U941" i="7"/>
  <c r="U657" i="7"/>
  <c r="U798" i="7"/>
  <c r="U647" i="7"/>
  <c r="U682" i="7"/>
  <c r="U582" i="7"/>
  <c r="U957" i="7"/>
  <c r="U794" i="7"/>
  <c r="U611" i="7"/>
  <c r="U601" i="7"/>
  <c r="U651" i="7"/>
  <c r="U991" i="7"/>
  <c r="U698" i="7"/>
  <c r="U694" i="7"/>
  <c r="U836" i="7"/>
  <c r="U595" i="7"/>
  <c r="U603" i="7"/>
  <c r="U645" i="7"/>
  <c r="U985" i="7"/>
  <c r="U983" i="7"/>
  <c r="U661" i="7"/>
  <c r="U588" i="7"/>
  <c r="U790" i="7"/>
  <c r="U989" i="7"/>
  <c r="U902" i="7"/>
  <c r="U816" i="7"/>
  <c r="U834" i="7"/>
  <c r="U810" i="7"/>
  <c r="U830" i="7"/>
  <c r="U768" i="7"/>
  <c r="U764" i="7"/>
  <c r="U822" i="7"/>
  <c r="U629" i="7"/>
  <c r="U878" i="7"/>
  <c r="U947" i="7"/>
  <c r="U961" i="7"/>
  <c r="U924" i="7"/>
  <c r="V710" i="7"/>
  <c r="U696" i="7"/>
  <c r="U842" i="7"/>
  <c r="U744" i="7"/>
  <c r="U784" i="7"/>
  <c r="U716" i="7"/>
  <c r="U969" i="7"/>
  <c r="U796" i="7"/>
  <c r="U826" i="7"/>
  <c r="U605" i="7"/>
  <c r="U870" i="7"/>
  <c r="U762" i="7"/>
  <c r="U580" i="7"/>
  <c r="U700" i="7"/>
  <c r="U669" i="7"/>
  <c r="U862" i="7"/>
  <c r="U928" i="7"/>
  <c r="U590" i="7"/>
  <c r="U736" i="7"/>
  <c r="U792" i="7"/>
  <c r="U653" i="7"/>
  <c r="U570" i="7"/>
  <c r="V765" i="7"/>
  <c r="U776" i="7"/>
  <c r="U643" i="7"/>
  <c r="U586" i="7"/>
  <c r="U846" i="7"/>
  <c r="U894" i="7"/>
  <c r="U572" i="7"/>
  <c r="U910" i="7"/>
  <c r="U584" i="7"/>
  <c r="U802" i="7"/>
  <c r="U828" i="7"/>
  <c r="U623" i="7"/>
  <c r="U576" i="7"/>
  <c r="U930" i="7"/>
  <c r="U680" i="7"/>
  <c r="U599" i="7"/>
  <c r="U740" i="7"/>
  <c r="U756" i="7"/>
  <c r="U712" i="7"/>
  <c r="U568" i="7"/>
  <c r="U832" i="7"/>
  <c r="U637" i="7"/>
  <c r="U649" i="7"/>
  <c r="U953" i="7"/>
  <c r="U760" i="7"/>
  <c r="U724" i="7"/>
  <c r="U684" i="7"/>
  <c r="U635" i="7"/>
  <c r="U633" i="7"/>
  <c r="U908" i="7"/>
  <c r="U993" i="7"/>
  <c r="U806" i="7"/>
  <c r="U639" i="7"/>
  <c r="U981" i="7"/>
  <c r="U675" i="7"/>
  <c r="U812" i="7"/>
  <c r="V556" i="7"/>
  <c r="V560" i="7"/>
  <c r="U619" i="7"/>
  <c r="U613" i="7"/>
  <c r="U926" i="7"/>
  <c r="U593" i="7"/>
  <c r="U820" i="7"/>
  <c r="U850" i="7"/>
  <c r="U757" i="7"/>
  <c r="U906" i="7"/>
  <c r="U708" i="7"/>
  <c r="U748" i="7"/>
  <c r="U673" i="7"/>
  <c r="U686" i="7"/>
  <c r="U874" i="7"/>
  <c r="U663" i="7"/>
  <c r="U559" i="7"/>
  <c r="U840" i="7"/>
  <c r="U814" i="7"/>
  <c r="U898" i="7"/>
  <c r="U838" i="7"/>
  <c r="U615" i="7"/>
  <c r="U564" i="7"/>
  <c r="U562" i="7"/>
  <c r="U935" i="7"/>
  <c r="U690" i="7"/>
  <c r="U688" i="7"/>
  <c r="U963" i="7"/>
  <c r="U627" i="7"/>
  <c r="U939" i="7"/>
  <c r="U971" i="7"/>
  <c r="U556" i="7"/>
  <c r="U546" i="7"/>
  <c r="V554" i="7"/>
  <c r="U560" i="7"/>
  <c r="U554" i="7"/>
  <c r="U552" i="7"/>
  <c r="V542" i="7"/>
  <c r="U550" i="7"/>
  <c r="V559" i="7"/>
  <c r="U548" i="7"/>
  <c r="U544" i="7"/>
  <c r="U168" i="7"/>
  <c r="V97" i="7"/>
  <c r="V172" i="7"/>
  <c r="V134" i="7"/>
  <c r="U175" i="7"/>
  <c r="V540" i="7"/>
  <c r="V552" i="7"/>
  <c r="V34" i="7"/>
  <c r="V539" i="7"/>
  <c r="V550" i="7"/>
  <c r="V538" i="7"/>
  <c r="V75" i="7"/>
  <c r="V26" i="7"/>
  <c r="V122" i="7"/>
  <c r="V168" i="7"/>
  <c r="V19" i="7"/>
  <c r="V54" i="7"/>
  <c r="V548" i="7"/>
  <c r="U172" i="7"/>
  <c r="V536" i="7"/>
  <c r="V15" i="7"/>
  <c r="V110" i="7"/>
  <c r="V534" i="7"/>
  <c r="V546" i="7"/>
  <c r="U34" i="7"/>
  <c r="V532" i="7"/>
  <c r="V105" i="7"/>
  <c r="V537" i="7"/>
  <c r="V530" i="7"/>
  <c r="V533" i="7"/>
  <c r="V528" i="7"/>
  <c r="V529" i="7"/>
  <c r="U75" i="7"/>
  <c r="V526" i="7"/>
  <c r="V527" i="7"/>
  <c r="U105" i="7"/>
  <c r="V525" i="7"/>
  <c r="V543" i="7"/>
  <c r="V524" i="7"/>
  <c r="V522" i="7"/>
  <c r="V523" i="7"/>
  <c r="V521" i="7"/>
  <c r="V541" i="7"/>
  <c r="U543" i="7"/>
  <c r="U542" i="7"/>
  <c r="V520" i="7"/>
  <c r="U54" i="7"/>
  <c r="V518" i="7"/>
  <c r="U541" i="7"/>
  <c r="V519" i="7"/>
  <c r="V517" i="7"/>
  <c r="U97" i="7"/>
  <c r="U540" i="7"/>
  <c r="V516" i="7"/>
  <c r="V515" i="7"/>
  <c r="V514" i="7"/>
  <c r="U82" i="7"/>
  <c r="U539" i="7"/>
  <c r="V535" i="7"/>
  <c r="U134" i="7"/>
  <c r="V513" i="7"/>
  <c r="V512" i="7"/>
  <c r="V511" i="7"/>
  <c r="U538" i="7"/>
  <c r="V509" i="7"/>
  <c r="V510" i="7"/>
  <c r="U537" i="7"/>
  <c r="V531" i="7"/>
  <c r="V508" i="7"/>
  <c r="U149" i="7"/>
  <c r="V506" i="7"/>
  <c r="V507" i="7"/>
  <c r="U536" i="7"/>
  <c r="V505" i="7"/>
  <c r="U535" i="7"/>
  <c r="V504" i="7"/>
  <c r="V503" i="7"/>
  <c r="V502" i="7"/>
  <c r="V501" i="7"/>
  <c r="U534" i="7"/>
  <c r="V82" i="7"/>
  <c r="V500" i="7"/>
  <c r="V498" i="7"/>
  <c r="U122" i="7"/>
  <c r="U533" i="7"/>
  <c r="V497" i="7"/>
  <c r="V493" i="7"/>
  <c r="U532" i="7"/>
  <c r="V494" i="7"/>
  <c r="V496" i="7"/>
  <c r="V491" i="7"/>
  <c r="V495" i="7"/>
  <c r="V492" i="7"/>
  <c r="U531" i="7"/>
  <c r="V489" i="7"/>
  <c r="V490" i="7"/>
  <c r="V488" i="7"/>
  <c r="V487" i="7"/>
  <c r="U530" i="7"/>
  <c r="V486" i="7"/>
  <c r="V485" i="7"/>
  <c r="V484" i="7"/>
  <c r="V482" i="7"/>
  <c r="U529" i="7"/>
  <c r="U74" i="7"/>
  <c r="V481" i="7"/>
  <c r="V483" i="7"/>
  <c r="V480" i="7"/>
  <c r="U528" i="7"/>
  <c r="U132" i="7"/>
  <c r="V479" i="7"/>
  <c r="V477" i="7"/>
  <c r="U527" i="7"/>
  <c r="U174" i="7"/>
  <c r="V476" i="7"/>
  <c r="V475" i="7"/>
  <c r="U171" i="7"/>
  <c r="U526" i="7"/>
  <c r="U128" i="7"/>
  <c r="U167" i="7"/>
  <c r="U66" i="7"/>
  <c r="V470" i="7"/>
  <c r="V472" i="7"/>
  <c r="V474" i="7"/>
  <c r="U525" i="7"/>
  <c r="U110" i="7"/>
  <c r="V468" i="7"/>
  <c r="V469" i="7"/>
  <c r="U524" i="7"/>
  <c r="V467" i="7"/>
  <c r="V471" i="7"/>
  <c r="V464" i="7"/>
  <c r="V466" i="7"/>
  <c r="U124" i="7"/>
  <c r="V465" i="7"/>
  <c r="V461" i="7"/>
  <c r="U523" i="7"/>
  <c r="V463" i="7"/>
  <c r="V460" i="7"/>
  <c r="V459" i="7"/>
  <c r="U522" i="7"/>
  <c r="V499" i="7"/>
  <c r="V458" i="7"/>
  <c r="U120" i="7"/>
  <c r="U521" i="7"/>
  <c r="V457" i="7"/>
  <c r="V454" i="7"/>
  <c r="V455" i="7"/>
  <c r="V452" i="7"/>
  <c r="V456" i="7"/>
  <c r="V453" i="7"/>
  <c r="V451" i="7"/>
  <c r="U520" i="7"/>
  <c r="V450" i="7"/>
  <c r="U519" i="7"/>
  <c r="V448" i="7"/>
  <c r="V449" i="7"/>
  <c r="V447" i="7"/>
  <c r="V445" i="7"/>
  <c r="U518" i="7"/>
  <c r="V444" i="7"/>
  <c r="V45" i="7"/>
  <c r="V441" i="7"/>
  <c r="V438" i="7"/>
  <c r="U517" i="7"/>
  <c r="V443" i="7"/>
  <c r="V440" i="7"/>
  <c r="V434" i="7"/>
  <c r="V442" i="7"/>
  <c r="V437" i="7"/>
  <c r="U516" i="7"/>
  <c r="V433" i="7"/>
  <c r="V439" i="7"/>
  <c r="V436" i="7"/>
  <c r="V432" i="7"/>
  <c r="V430" i="7"/>
  <c r="V40" i="7"/>
  <c r="V429" i="7"/>
  <c r="V435" i="7"/>
  <c r="U515" i="7"/>
  <c r="V39" i="7"/>
  <c r="V425" i="7"/>
  <c r="V428" i="7"/>
  <c r="V424" i="7"/>
  <c r="U514" i="7"/>
  <c r="V427" i="7"/>
  <c r="V423" i="7"/>
  <c r="U513" i="7"/>
  <c r="V422" i="7"/>
  <c r="V426" i="7"/>
  <c r="V421" i="7"/>
  <c r="V419" i="7"/>
  <c r="V420" i="7"/>
  <c r="U512" i="7"/>
  <c r="V96" i="7"/>
  <c r="V418" i="7"/>
  <c r="V33" i="7"/>
  <c r="V478" i="7"/>
  <c r="V417" i="7"/>
  <c r="U511" i="7"/>
  <c r="V416" i="7"/>
  <c r="U89" i="7"/>
  <c r="U98" i="7"/>
  <c r="V415" i="7"/>
  <c r="V25" i="7"/>
  <c r="V414" i="7"/>
  <c r="V18" i="7"/>
  <c r="U510" i="7"/>
  <c r="V413" i="7"/>
  <c r="V411" i="7"/>
  <c r="V412" i="7"/>
  <c r="V11" i="7"/>
  <c r="U96" i="7"/>
  <c r="U95" i="7"/>
  <c r="V410" i="7"/>
  <c r="U509" i="7"/>
  <c r="V473" i="7"/>
  <c r="V409" i="7"/>
  <c r="U94" i="7"/>
  <c r="V408" i="7"/>
  <c r="U508" i="7"/>
  <c r="V405" i="7"/>
  <c r="V407" i="7"/>
  <c r="U507" i="7"/>
  <c r="U91" i="7"/>
  <c r="V404" i="7"/>
  <c r="U458" i="7"/>
  <c r="V403" i="7"/>
  <c r="U90" i="7"/>
  <c r="V406" i="7"/>
  <c r="V402" i="7"/>
  <c r="U506" i="7"/>
  <c r="U81" i="7"/>
  <c r="V401" i="7"/>
  <c r="V399" i="7"/>
  <c r="V400" i="7"/>
  <c r="U505" i="7"/>
  <c r="V397" i="7"/>
  <c r="V398" i="7"/>
  <c r="V395" i="7"/>
  <c r="V396" i="7"/>
  <c r="V394" i="7"/>
  <c r="V393" i="7"/>
  <c r="U504" i="7"/>
  <c r="V392" i="7"/>
  <c r="U503" i="7"/>
  <c r="V391" i="7"/>
  <c r="V462" i="7"/>
  <c r="V390" i="7"/>
  <c r="V389" i="7"/>
  <c r="V388" i="7"/>
  <c r="U502" i="7"/>
  <c r="V387" i="7"/>
  <c r="U501" i="7"/>
  <c r="V74" i="7"/>
  <c r="V386" i="7"/>
  <c r="U448" i="7"/>
  <c r="V385" i="7"/>
  <c r="U500" i="7"/>
  <c r="V384" i="7"/>
  <c r="V382" i="7"/>
  <c r="V381" i="7"/>
  <c r="V383" i="7"/>
  <c r="U499" i="7"/>
  <c r="V380" i="7"/>
  <c r="V377" i="7"/>
  <c r="V379" i="7"/>
  <c r="U498" i="7"/>
  <c r="V378" i="7"/>
  <c r="V376" i="7"/>
  <c r="V371" i="7"/>
  <c r="V370" i="7"/>
  <c r="V375" i="7"/>
  <c r="V369" i="7"/>
  <c r="U497" i="7"/>
  <c r="U71" i="7"/>
  <c r="V368" i="7"/>
  <c r="V374" i="7"/>
  <c r="V66" i="7"/>
  <c r="V373" i="7"/>
  <c r="V364" i="7"/>
  <c r="V367" i="7"/>
  <c r="V363" i="7"/>
  <c r="V366" i="7"/>
  <c r="V372" i="7"/>
  <c r="U496" i="7"/>
  <c r="V362" i="7"/>
  <c r="V360" i="7"/>
  <c r="U495" i="7"/>
  <c r="V359" i="7"/>
  <c r="U67" i="7"/>
  <c r="V365" i="7"/>
  <c r="V446" i="7"/>
  <c r="U45" i="7"/>
  <c r="V355" i="7"/>
  <c r="V361" i="7"/>
  <c r="V356" i="7"/>
  <c r="V358" i="7"/>
  <c r="U494" i="7"/>
  <c r="V353" i="7"/>
  <c r="V357" i="7"/>
  <c r="U434" i="7"/>
  <c r="V352" i="7"/>
  <c r="U493" i="7"/>
  <c r="V354" i="7"/>
  <c r="V351" i="7"/>
  <c r="V349" i="7"/>
  <c r="V350" i="7"/>
  <c r="V348" i="7"/>
  <c r="V347" i="7"/>
  <c r="U492" i="7"/>
  <c r="V346" i="7"/>
  <c r="V345" i="7"/>
  <c r="V343" i="7"/>
  <c r="U52" i="7"/>
  <c r="V344" i="7"/>
  <c r="U491" i="7"/>
  <c r="V341" i="7"/>
  <c r="V342" i="7"/>
  <c r="U490" i="7"/>
  <c r="U57" i="7"/>
  <c r="V340" i="7"/>
  <c r="V339" i="7"/>
  <c r="V338" i="7"/>
  <c r="V337" i="7"/>
  <c r="U489" i="7"/>
  <c r="V336" i="7"/>
  <c r="U33" i="7"/>
  <c r="V335" i="7"/>
  <c r="U488" i="7"/>
  <c r="V334" i="7"/>
  <c r="V333" i="7"/>
  <c r="V332" i="7"/>
  <c r="V431" i="7"/>
  <c r="V331" i="7"/>
  <c r="U487" i="7"/>
  <c r="U51" i="7"/>
  <c r="V330" i="7"/>
  <c r="V329" i="7"/>
  <c r="U486" i="7"/>
  <c r="V327" i="7"/>
  <c r="V328" i="7"/>
  <c r="V326" i="7"/>
  <c r="U26" i="7"/>
  <c r="V325" i="7"/>
  <c r="U485" i="7"/>
  <c r="V324" i="7"/>
  <c r="U25" i="7"/>
  <c r="V322" i="7"/>
  <c r="V323" i="7"/>
  <c r="U484" i="7"/>
  <c r="V321" i="7"/>
  <c r="V320" i="7"/>
  <c r="V319" i="7"/>
  <c r="U483" i="7"/>
  <c r="V318" i="7"/>
  <c r="V317" i="7"/>
  <c r="U482" i="7"/>
  <c r="V311" i="7"/>
  <c r="V316" i="7"/>
  <c r="V310" i="7"/>
  <c r="U19" i="7"/>
  <c r="V315" i="7"/>
  <c r="V309" i="7"/>
  <c r="V307" i="7"/>
  <c r="U18" i="7"/>
  <c r="V314" i="7"/>
  <c r="V308" i="7"/>
  <c r="U481" i="7"/>
  <c r="V305" i="7"/>
  <c r="V306" i="7"/>
  <c r="V313" i="7"/>
  <c r="U480" i="7"/>
  <c r="V303" i="7"/>
  <c r="V304" i="7"/>
  <c r="V32" i="7"/>
  <c r="V312" i="7"/>
  <c r="V302" i="7"/>
  <c r="U15" i="7"/>
  <c r="V301" i="7"/>
  <c r="V300" i="7"/>
  <c r="U479" i="7"/>
  <c r="V299" i="7"/>
  <c r="U405" i="7"/>
  <c r="V298" i="7"/>
  <c r="U478" i="7"/>
  <c r="V297" i="7"/>
  <c r="V296" i="7"/>
  <c r="U11" i="7"/>
  <c r="V295" i="7"/>
  <c r="U477" i="7"/>
  <c r="V294" i="7"/>
  <c r="V293" i="7"/>
  <c r="V292" i="7"/>
  <c r="U476" i="7"/>
  <c r="V291" i="7"/>
  <c r="U475" i="7"/>
  <c r="V290" i="7"/>
  <c r="V289" i="7"/>
  <c r="V287" i="7"/>
  <c r="V288" i="7"/>
  <c r="V286" i="7"/>
  <c r="U474" i="7"/>
  <c r="V285" i="7"/>
  <c r="V284" i="7"/>
  <c r="U473" i="7"/>
  <c r="V283" i="7"/>
  <c r="V282" i="7"/>
  <c r="U472" i="7"/>
  <c r="V279" i="7"/>
  <c r="V278" i="7"/>
  <c r="V281" i="7"/>
  <c r="V280" i="7"/>
  <c r="V276" i="7"/>
  <c r="U392" i="7"/>
  <c r="V277" i="7"/>
  <c r="U471" i="7"/>
  <c r="V275" i="7"/>
  <c r="V274" i="7"/>
  <c r="U470" i="7"/>
  <c r="V270" i="7"/>
  <c r="V271" i="7"/>
  <c r="V273" i="7"/>
  <c r="V272" i="7"/>
  <c r="V268" i="7"/>
  <c r="V269" i="7"/>
  <c r="V267" i="7"/>
  <c r="V266" i="7"/>
  <c r="U469" i="7"/>
  <c r="V265" i="7"/>
  <c r="V264" i="7"/>
  <c r="U386" i="7"/>
  <c r="V263" i="7"/>
  <c r="U468" i="7"/>
  <c r="V262" i="7"/>
  <c r="V260" i="7"/>
  <c r="V261" i="7"/>
  <c r="V258" i="7"/>
  <c r="V259" i="7"/>
  <c r="U467" i="7"/>
  <c r="U385" i="7"/>
  <c r="V256" i="7"/>
  <c r="V257" i="7"/>
  <c r="U10" i="7"/>
  <c r="V255" i="7"/>
  <c r="U466" i="7"/>
  <c r="V254" i="7"/>
  <c r="V251" i="7"/>
  <c r="U465" i="7"/>
  <c r="V250" i="7"/>
  <c r="V253" i="7"/>
  <c r="V249" i="7"/>
  <c r="V247" i="7"/>
  <c r="U464" i="7"/>
  <c r="V246" i="7"/>
  <c r="V252" i="7"/>
  <c r="V243" i="7"/>
  <c r="V178" i="7"/>
  <c r="V239" i="7"/>
  <c r="V242" i="7"/>
  <c r="V245" i="7"/>
  <c r="V248" i="7"/>
  <c r="U463" i="7"/>
  <c r="V237" i="7"/>
  <c r="V238" i="7"/>
  <c r="V241" i="7"/>
  <c r="V244" i="7"/>
  <c r="V175" i="7"/>
  <c r="V235" i="7"/>
  <c r="V236" i="7"/>
  <c r="V234" i="7"/>
  <c r="V174" i="7"/>
  <c r="V240" i="7"/>
  <c r="U462" i="7"/>
  <c r="V233" i="7"/>
  <c r="V230" i="7"/>
  <c r="V232" i="7"/>
  <c r="V229" i="7"/>
  <c r="U461" i="7"/>
  <c r="V228" i="7"/>
  <c r="V226" i="7"/>
  <c r="V171" i="7"/>
  <c r="V225" i="7"/>
  <c r="V222" i="7"/>
  <c r="U460" i="7"/>
  <c r="V231" i="7"/>
  <c r="V221" i="7"/>
  <c r="V227" i="7"/>
  <c r="V224" i="7"/>
  <c r="V218" i="7"/>
  <c r="V220" i="7"/>
  <c r="U459" i="7"/>
  <c r="V167" i="7"/>
  <c r="V217" i="7"/>
  <c r="V223" i="7"/>
  <c r="V214" i="7"/>
  <c r="V216" i="7"/>
  <c r="V219" i="7"/>
  <c r="V213" i="7"/>
  <c r="V210" i="7"/>
  <c r="U457" i="7"/>
  <c r="V209" i="7"/>
  <c r="V212" i="7"/>
  <c r="V206" i="7"/>
  <c r="V215" i="7"/>
  <c r="V208" i="7"/>
  <c r="V205" i="7"/>
  <c r="V154" i="7"/>
  <c r="U456" i="7"/>
  <c r="V211" i="7"/>
  <c r="V202" i="7"/>
  <c r="U364" i="7"/>
  <c r="U455" i="7"/>
  <c r="V201" i="7"/>
  <c r="V161" i="7"/>
  <c r="V200" i="7"/>
  <c r="V207" i="7"/>
  <c r="V198" i="7"/>
  <c r="V199" i="7"/>
  <c r="V204" i="7"/>
  <c r="U454" i="7"/>
  <c r="V203" i="7"/>
  <c r="V197" i="7"/>
  <c r="V196" i="7"/>
  <c r="V150" i="7"/>
  <c r="V194" i="7"/>
  <c r="V195" i="7"/>
  <c r="U453" i="7"/>
  <c r="V193" i="7"/>
  <c r="V192" i="7"/>
  <c r="V157" i="7"/>
  <c r="V191" i="7"/>
  <c r="V190" i="7"/>
  <c r="U452" i="7"/>
  <c r="V188" i="7"/>
  <c r="V189" i="7"/>
  <c r="V187" i="7"/>
  <c r="V145" i="7"/>
  <c r="V186" i="7"/>
  <c r="U451" i="7"/>
  <c r="U141" i="7"/>
  <c r="V143" i="7"/>
  <c r="V184" i="7"/>
  <c r="V185" i="7"/>
  <c r="V153" i="7"/>
  <c r="V183" i="7"/>
  <c r="V182" i="7"/>
  <c r="U450" i="7"/>
  <c r="U139" i="7"/>
  <c r="V181" i="7"/>
  <c r="V180" i="7"/>
  <c r="V141" i="7"/>
  <c r="V166" i="7"/>
  <c r="U449" i="7"/>
  <c r="V160" i="7"/>
  <c r="V149" i="7"/>
  <c r="V152" i="7"/>
  <c r="V139" i="7"/>
  <c r="V148" i="7"/>
  <c r="U135" i="7"/>
  <c r="U447" i="7"/>
  <c r="U133" i="7"/>
  <c r="V135" i="7"/>
  <c r="U446" i="7"/>
  <c r="U445" i="7"/>
  <c r="V133" i="7"/>
  <c r="U129" i="7"/>
  <c r="U444" i="7"/>
  <c r="U127" i="7"/>
  <c r="U443" i="7"/>
  <c r="V129" i="7"/>
  <c r="V127" i="7"/>
  <c r="U442" i="7"/>
  <c r="U441" i="7"/>
  <c r="U121" i="7"/>
  <c r="V132" i="7"/>
  <c r="U440" i="7"/>
  <c r="V121" i="7"/>
  <c r="U439" i="7"/>
  <c r="V128" i="7"/>
  <c r="U438" i="7"/>
  <c r="U437" i="7"/>
  <c r="V124" i="7"/>
  <c r="U436" i="7"/>
  <c r="U435" i="7"/>
  <c r="V120" i="7"/>
  <c r="U433" i="7"/>
  <c r="V119" i="7"/>
  <c r="U432" i="7"/>
  <c r="U431" i="7"/>
  <c r="U430" i="7"/>
  <c r="U315" i="7"/>
  <c r="U429" i="7"/>
  <c r="U428" i="7"/>
  <c r="V109" i="7"/>
  <c r="U427" i="7"/>
  <c r="U426" i="7"/>
  <c r="U425" i="7"/>
  <c r="V104" i="7"/>
  <c r="U424" i="7"/>
  <c r="U423" i="7"/>
  <c r="V98" i="7"/>
  <c r="U422" i="7"/>
  <c r="U53" i="7"/>
  <c r="U421" i="7"/>
  <c r="V95" i="7"/>
  <c r="V94" i="7"/>
  <c r="U420" i="7"/>
  <c r="V91" i="7"/>
  <c r="U419" i="7"/>
  <c r="U47" i="7"/>
  <c r="V90" i="7"/>
  <c r="U418" i="7"/>
  <c r="U46" i="7"/>
  <c r="U417" i="7"/>
  <c r="V89" i="7"/>
  <c r="U416" i="7"/>
  <c r="U40" i="7"/>
  <c r="U415" i="7"/>
  <c r="U39" i="7"/>
  <c r="U414" i="7"/>
  <c r="U413" i="7"/>
  <c r="V81" i="7"/>
  <c r="U412" i="7"/>
  <c r="U32" i="7"/>
  <c r="U411" i="7"/>
  <c r="U410" i="7"/>
  <c r="V71" i="7"/>
  <c r="U409" i="7"/>
  <c r="U275" i="7"/>
  <c r="U408" i="7"/>
  <c r="U407" i="7"/>
  <c r="V67" i="7"/>
  <c r="U406" i="7"/>
  <c r="V53" i="7"/>
  <c r="U404" i="7"/>
  <c r="U403" i="7"/>
  <c r="U402" i="7"/>
  <c r="V57" i="7"/>
  <c r="U401" i="7"/>
  <c r="V47" i="7"/>
  <c r="V46" i="7"/>
  <c r="U400" i="7"/>
  <c r="U399" i="7"/>
  <c r="V51" i="7"/>
  <c r="U255" i="7"/>
  <c r="U398" i="7"/>
  <c r="V52" i="7"/>
  <c r="U397" i="7"/>
  <c r="U396" i="7"/>
  <c r="U395" i="7"/>
  <c r="U394" i="7"/>
  <c r="U393" i="7"/>
  <c r="U391" i="7"/>
  <c r="U390" i="7"/>
  <c r="U389" i="7"/>
  <c r="U239" i="7"/>
  <c r="U388" i="7"/>
  <c r="U387" i="7"/>
  <c r="U384" i="7"/>
  <c r="U383" i="7"/>
  <c r="U382" i="7"/>
  <c r="U381" i="7"/>
  <c r="U380" i="7"/>
  <c r="U379" i="7"/>
  <c r="U378" i="7"/>
  <c r="U377" i="7"/>
  <c r="V10" i="7"/>
  <c r="U376" i="7"/>
  <c r="U375" i="7"/>
  <c r="U374" i="7"/>
  <c r="U373" i="7"/>
  <c r="U372" i="7"/>
  <c r="U371" i="7"/>
  <c r="U370" i="7"/>
  <c r="U369" i="7"/>
  <c r="U368" i="7"/>
  <c r="U367" i="7"/>
  <c r="U366" i="7"/>
  <c r="U365" i="7"/>
  <c r="U178" i="7"/>
  <c r="U363" i="7"/>
  <c r="U362" i="7"/>
  <c r="U361" i="7"/>
  <c r="U360" i="7"/>
  <c r="U359" i="7"/>
  <c r="U358" i="7"/>
  <c r="U357" i="7"/>
  <c r="U356" i="7"/>
  <c r="U161" i="7"/>
  <c r="U355" i="7"/>
  <c r="U354" i="7"/>
  <c r="U157" i="7"/>
  <c r="U353" i="7"/>
  <c r="U154" i="7"/>
  <c r="U352" i="7"/>
  <c r="U153" i="7"/>
  <c r="U351" i="7"/>
  <c r="U150" i="7"/>
  <c r="U350" i="7"/>
  <c r="U349" i="7"/>
  <c r="U145" i="7"/>
  <c r="U348" i="7"/>
  <c r="U143" i="7"/>
  <c r="U347" i="7"/>
  <c r="U346" i="7"/>
  <c r="U345" i="7"/>
  <c r="U344" i="7"/>
  <c r="U343" i="7"/>
  <c r="U342" i="7"/>
  <c r="U341" i="7"/>
  <c r="U340" i="7"/>
  <c r="U339" i="7"/>
  <c r="U338" i="7"/>
  <c r="U337" i="7"/>
  <c r="U336" i="7"/>
  <c r="U335" i="7"/>
  <c r="U334" i="7"/>
  <c r="U333" i="7"/>
  <c r="U332" i="7"/>
  <c r="U331" i="7"/>
  <c r="U330" i="7"/>
  <c r="U329" i="7"/>
  <c r="U328" i="7"/>
  <c r="U327" i="7"/>
  <c r="U119" i="7"/>
  <c r="U326" i="7"/>
  <c r="U325" i="7"/>
  <c r="U324" i="7"/>
  <c r="U323" i="7"/>
  <c r="U322" i="7"/>
  <c r="U109" i="7"/>
  <c r="U321" i="7"/>
  <c r="U320" i="7"/>
  <c r="U319" i="7"/>
  <c r="U104" i="7"/>
  <c r="U318" i="7"/>
  <c r="U317" i="7"/>
  <c r="U316" i="7"/>
  <c r="U314" i="7"/>
  <c r="U313" i="7"/>
  <c r="U312" i="7"/>
  <c r="U311" i="7"/>
  <c r="U310" i="7"/>
  <c r="U309" i="7"/>
  <c r="U308" i="7"/>
  <c r="U307" i="7"/>
  <c r="U306" i="7"/>
  <c r="U305" i="7"/>
  <c r="U304" i="7"/>
  <c r="U303" i="7"/>
  <c r="U302" i="7"/>
  <c r="U301" i="7"/>
  <c r="U300" i="7"/>
  <c r="U299" i="7"/>
  <c r="U298" i="7"/>
  <c r="U297" i="7"/>
  <c r="U296" i="7"/>
  <c r="U295" i="7"/>
  <c r="U294" i="7"/>
  <c r="U293" i="7"/>
  <c r="U292" i="7"/>
  <c r="U291" i="7"/>
  <c r="U290" i="7"/>
  <c r="U289" i="7"/>
  <c r="U288" i="7"/>
  <c r="U287" i="7"/>
  <c r="U286" i="7"/>
  <c r="U285" i="7"/>
  <c r="U284" i="7"/>
  <c r="U283" i="7"/>
  <c r="U282" i="7"/>
  <c r="U281" i="7"/>
  <c r="U280" i="7"/>
  <c r="U279" i="7"/>
  <c r="U278" i="7"/>
  <c r="U277" i="7"/>
  <c r="U276" i="7"/>
  <c r="U274" i="7"/>
  <c r="U273" i="7"/>
  <c r="U272" i="7"/>
  <c r="U271" i="7"/>
  <c r="U270" i="7"/>
  <c r="U269" i="7"/>
  <c r="U268" i="7"/>
  <c r="U267" i="7"/>
  <c r="U266" i="7"/>
  <c r="U265" i="7"/>
  <c r="U264" i="7"/>
  <c r="U263" i="7"/>
  <c r="U262" i="7"/>
  <c r="U261" i="7"/>
  <c r="U260" i="7"/>
  <c r="U259" i="7"/>
  <c r="U258" i="7"/>
  <c r="U257" i="7"/>
  <c r="U256" i="7"/>
  <c r="U254" i="7"/>
  <c r="U253" i="7"/>
  <c r="U252" i="7"/>
  <c r="U251" i="7"/>
  <c r="U250" i="7"/>
  <c r="U249" i="7"/>
  <c r="U248" i="7"/>
  <c r="U247" i="7"/>
  <c r="U246" i="7"/>
  <c r="U245" i="7"/>
  <c r="U244" i="7"/>
  <c r="U243" i="7"/>
  <c r="U242" i="7"/>
  <c r="U241" i="7"/>
  <c r="U240" i="7"/>
  <c r="U238" i="7"/>
  <c r="U237" i="7"/>
  <c r="U236" i="7"/>
  <c r="U235" i="7"/>
  <c r="U234" i="7"/>
  <c r="U233" i="7"/>
  <c r="U232" i="7"/>
  <c r="U231" i="7"/>
  <c r="U230" i="7"/>
  <c r="U229" i="7"/>
  <c r="U228" i="7"/>
  <c r="U227" i="7"/>
  <c r="U226" i="7"/>
  <c r="U225" i="7"/>
  <c r="U224" i="7"/>
  <c r="U223" i="7"/>
  <c r="U222" i="7"/>
  <c r="U221" i="7"/>
  <c r="U220" i="7"/>
  <c r="U219" i="7"/>
  <c r="U218" i="7"/>
  <c r="U217" i="7"/>
  <c r="U216" i="7"/>
  <c r="U215" i="7"/>
  <c r="U214" i="7"/>
  <c r="U213" i="7"/>
  <c r="U212" i="7"/>
  <c r="U211" i="7"/>
  <c r="U210" i="7"/>
  <c r="U209" i="7"/>
  <c r="U208" i="7"/>
  <c r="U207" i="7"/>
  <c r="U206" i="7"/>
  <c r="U205" i="7"/>
  <c r="U204" i="7"/>
  <c r="U203" i="7"/>
  <c r="U202" i="7"/>
  <c r="U201" i="7"/>
  <c r="U200" i="7"/>
  <c r="U199" i="7"/>
  <c r="U198" i="7"/>
  <c r="U197" i="7"/>
  <c r="U196" i="7"/>
  <c r="U195" i="7"/>
  <c r="U194" i="7"/>
  <c r="U193" i="7"/>
  <c r="U192" i="7"/>
  <c r="U191" i="7"/>
  <c r="U190" i="7"/>
  <c r="U189" i="7"/>
  <c r="U188" i="7"/>
  <c r="U187" i="7"/>
  <c r="U186" i="7"/>
  <c r="U185" i="7"/>
  <c r="U184" i="7"/>
  <c r="U183" i="7"/>
  <c r="U182" i="7"/>
  <c r="U181" i="7"/>
  <c r="U180" i="7"/>
  <c r="U166" i="7"/>
  <c r="U160" i="7"/>
  <c r="U152" i="7"/>
  <c r="U148" i="7"/>
  <c r="O669" i="7"/>
  <c r="P669" i="7" s="1"/>
  <c r="W669" i="7" s="1"/>
  <c r="O745" i="7"/>
  <c r="P745" i="7" s="1"/>
  <c r="W745" i="7" s="1"/>
  <c r="O883" i="7"/>
  <c r="P883" i="7" s="1"/>
  <c r="W883" i="7" s="1"/>
  <c r="O916" i="7"/>
  <c r="P916" i="7" s="1"/>
  <c r="W916" i="7" s="1"/>
  <c r="W48" i="7"/>
  <c r="O956" i="7"/>
  <c r="P956" i="7" s="1"/>
  <c r="W956" i="7" s="1"/>
  <c r="O594" i="7"/>
  <c r="P594" i="7" s="1"/>
  <c r="W594" i="7" s="1"/>
  <c r="O988" i="7"/>
  <c r="P988" i="7" s="1"/>
  <c r="W988" i="7" s="1"/>
  <c r="O947" i="7"/>
  <c r="P947" i="7" s="1"/>
  <c r="W947" i="7" s="1"/>
  <c r="O964" i="7"/>
  <c r="P964" i="7" s="1"/>
  <c r="W964" i="7" s="1"/>
  <c r="O691" i="7"/>
  <c r="P691" i="7" s="1"/>
  <c r="W691" i="7" s="1"/>
  <c r="O638" i="7"/>
  <c r="P638" i="7" s="1"/>
  <c r="W638" i="7" s="1"/>
  <c r="O835" i="7"/>
  <c r="P835" i="7" s="1"/>
  <c r="W835" i="7" s="1"/>
  <c r="O807" i="7"/>
  <c r="P807" i="7" s="1"/>
  <c r="W807" i="7" s="1"/>
  <c r="O865" i="7"/>
  <c r="P865" i="7" s="1"/>
  <c r="W865" i="7" s="1"/>
  <c r="O636" i="7"/>
  <c r="P636" i="7" s="1"/>
  <c r="W636" i="7" s="1"/>
  <c r="O857" i="7"/>
  <c r="P857" i="7" s="1"/>
  <c r="W857" i="7" s="1"/>
  <c r="O873" i="7"/>
  <c r="P873" i="7" s="1"/>
  <c r="W873" i="7" s="1"/>
  <c r="O753" i="7"/>
  <c r="P753" i="7" s="1"/>
  <c r="W753" i="7" s="1"/>
  <c r="O822" i="7"/>
  <c r="P822" i="7" s="1"/>
  <c r="W822" i="7" s="1"/>
  <c r="O662" i="7"/>
  <c r="P662" i="7" s="1"/>
  <c r="W662" i="7" s="1"/>
  <c r="O785" i="7"/>
  <c r="P785" i="7" s="1"/>
  <c r="W785" i="7" s="1"/>
  <c r="W65" i="7"/>
  <c r="O680" i="7"/>
  <c r="P680" i="7" s="1"/>
  <c r="W680" i="7" s="1"/>
  <c r="O800" i="7"/>
  <c r="P800" i="7" s="1"/>
  <c r="W800" i="7" s="1"/>
  <c r="O645" i="7"/>
  <c r="P645" i="7" s="1"/>
  <c r="W645" i="7" s="1"/>
  <c r="O940" i="7"/>
  <c r="P940" i="7" s="1"/>
  <c r="W940" i="7" s="1"/>
  <c r="O610" i="7"/>
  <c r="P610" i="7" s="1"/>
  <c r="W610" i="7" s="1"/>
  <c r="O836" i="7"/>
  <c r="P836" i="7" s="1"/>
  <c r="W836" i="7" s="1"/>
  <c r="O925" i="7"/>
  <c r="P925" i="7" s="1"/>
  <c r="W925" i="7" s="1"/>
  <c r="O875" i="7"/>
  <c r="P875" i="7" s="1"/>
  <c r="W875" i="7" s="1"/>
  <c r="O858" i="7"/>
  <c r="P858" i="7" s="1"/>
  <c r="W858" i="7" s="1"/>
  <c r="O963" i="7"/>
  <c r="P963" i="7" s="1"/>
  <c r="W963" i="7" s="1"/>
  <c r="O729" i="7"/>
  <c r="P729" i="7" s="1"/>
  <c r="W729" i="7" s="1"/>
  <c r="O683" i="7"/>
  <c r="P683" i="7" s="1"/>
  <c r="W683" i="7" s="1"/>
  <c r="O593" i="7"/>
  <c r="P593" i="7" s="1"/>
  <c r="W593" i="7" s="1"/>
  <c r="O629" i="7"/>
  <c r="P629" i="7" s="1"/>
  <c r="W629" i="7" s="1"/>
  <c r="O970" i="7"/>
  <c r="P970" i="7" s="1"/>
  <c r="W970" i="7" s="1"/>
  <c r="O823" i="7"/>
  <c r="P823" i="7" s="1"/>
  <c r="W823" i="7" s="1"/>
  <c r="W71" i="7"/>
  <c r="O633" i="7"/>
  <c r="P633" i="7" s="1"/>
  <c r="W633" i="7" s="1"/>
  <c r="O708" i="7"/>
  <c r="P708" i="7" s="1"/>
  <c r="W708" i="7" s="1"/>
  <c r="O828" i="7"/>
  <c r="P828" i="7" s="1"/>
  <c r="W828" i="7" s="1"/>
  <c r="O874" i="7"/>
  <c r="P874" i="7" s="1"/>
  <c r="W874" i="7" s="1"/>
  <c r="O712" i="7"/>
  <c r="P712" i="7" s="1"/>
  <c r="W712" i="7" s="1"/>
  <c r="O834" i="7"/>
  <c r="P834" i="7" s="1"/>
  <c r="W834" i="7" s="1"/>
  <c r="O809" i="7"/>
  <c r="P809" i="7" s="1"/>
  <c r="W809" i="7" s="1"/>
  <c r="O734" i="7"/>
  <c r="P734" i="7" s="1"/>
  <c r="W734" i="7" s="1"/>
  <c r="O582" i="7"/>
  <c r="P582" i="7" s="1"/>
  <c r="W582" i="7" s="1"/>
  <c r="O907" i="7"/>
  <c r="P907" i="7" s="1"/>
  <c r="W907" i="7" s="1"/>
  <c r="O740" i="7"/>
  <c r="P740" i="7" s="1"/>
  <c r="W740" i="7" s="1"/>
  <c r="O628" i="7"/>
  <c r="P628" i="7" s="1"/>
  <c r="W628" i="7" s="1"/>
  <c r="O869" i="7"/>
  <c r="P869" i="7" s="1"/>
  <c r="W869" i="7" s="1"/>
  <c r="O573" i="7"/>
  <c r="P573" i="7" s="1"/>
  <c r="W573" i="7" s="1"/>
  <c r="O983" i="7"/>
  <c r="P983" i="7" s="1"/>
  <c r="W983" i="7" s="1"/>
  <c r="O665" i="7"/>
  <c r="P665" i="7" s="1"/>
  <c r="W665" i="7" s="1"/>
  <c r="O649" i="7"/>
  <c r="P649" i="7" s="1"/>
  <c r="W649" i="7" s="1"/>
  <c r="O810" i="7"/>
  <c r="P810" i="7" s="1"/>
  <c r="W810" i="7" s="1"/>
  <c r="O821" i="7"/>
  <c r="P821" i="7" s="1"/>
  <c r="W821" i="7" s="1"/>
  <c r="O852" i="7"/>
  <c r="P852" i="7" s="1"/>
  <c r="W852" i="7" s="1"/>
  <c r="O580" i="7"/>
  <c r="P580" i="7" s="1"/>
  <c r="W580" i="7" s="1"/>
  <c r="O966" i="7"/>
  <c r="P966" i="7" s="1"/>
  <c r="W966" i="7" s="1"/>
  <c r="O930" i="7"/>
  <c r="P930" i="7" s="1"/>
  <c r="W930" i="7" s="1"/>
  <c r="O890" i="7"/>
  <c r="P890" i="7" s="1"/>
  <c r="W890" i="7" s="1"/>
  <c r="O684" i="7"/>
  <c r="P684" i="7" s="1"/>
  <c r="W684" i="7" s="1"/>
  <c r="O738" i="7"/>
  <c r="P738" i="7" s="1"/>
  <c r="W738" i="7" s="1"/>
  <c r="O624" i="7"/>
  <c r="P624" i="7" s="1"/>
  <c r="W624" i="7" s="1"/>
  <c r="O861" i="7"/>
  <c r="P861" i="7" s="1"/>
  <c r="W861" i="7" s="1"/>
  <c r="O612" i="7"/>
  <c r="P612" i="7" s="1"/>
  <c r="W612" i="7" s="1"/>
  <c r="O929" i="7"/>
  <c r="P929" i="7" s="1"/>
  <c r="W929" i="7" s="1"/>
  <c r="O709" i="7"/>
  <c r="P709" i="7" s="1"/>
  <c r="W709" i="7" s="1"/>
  <c r="O634" i="7"/>
  <c r="P634" i="7" s="1"/>
  <c r="W634" i="7" s="1"/>
  <c r="O589" i="7"/>
  <c r="P589" i="7" s="1"/>
  <c r="W589" i="7" s="1"/>
  <c r="O817" i="7"/>
  <c r="P817" i="7" s="1"/>
  <c r="W817" i="7" s="1"/>
  <c r="O847" i="7"/>
  <c r="P847" i="7" s="1"/>
  <c r="W847" i="7" s="1"/>
  <c r="O784" i="7"/>
  <c r="P784" i="7" s="1"/>
  <c r="W784" i="7" s="1"/>
  <c r="W10" i="7"/>
  <c r="O572" i="7"/>
  <c r="P572" i="7" s="1"/>
  <c r="W572" i="7" s="1"/>
  <c r="O673" i="7"/>
  <c r="P673" i="7" s="1"/>
  <c r="W673" i="7" s="1"/>
  <c r="O695" i="7"/>
  <c r="P695" i="7" s="1"/>
  <c r="W695" i="7" s="1"/>
  <c r="O922" i="7"/>
  <c r="P922" i="7" s="1"/>
  <c r="W922" i="7" s="1"/>
  <c r="W15" i="7"/>
  <c r="W40" i="7"/>
  <c r="O721" i="7"/>
  <c r="P721" i="7" s="1"/>
  <c r="W721" i="7" s="1"/>
  <c r="O843" i="7"/>
  <c r="P843" i="7" s="1"/>
  <c r="W843" i="7" s="1"/>
  <c r="O955" i="7"/>
  <c r="P955" i="7" s="1"/>
  <c r="W955" i="7" s="1"/>
  <c r="O815" i="7"/>
  <c r="P815" i="7" s="1"/>
  <c r="W815" i="7" s="1"/>
  <c r="O750" i="7"/>
  <c r="P750" i="7" s="1"/>
  <c r="W750" i="7" s="1"/>
  <c r="O933" i="7"/>
  <c r="P933" i="7" s="1"/>
  <c r="W933" i="7" s="1"/>
  <c r="O703" i="7"/>
  <c r="P703" i="7" s="1"/>
  <c r="W703" i="7" s="1"/>
  <c r="O801" i="7"/>
  <c r="P801" i="7" s="1"/>
  <c r="W801" i="7" s="1"/>
  <c r="O798" i="7"/>
  <c r="P798" i="7" s="1"/>
  <c r="W798" i="7" s="1"/>
  <c r="O914" i="7"/>
  <c r="P914" i="7" s="1"/>
  <c r="W914" i="7" s="1"/>
  <c r="O627" i="7"/>
  <c r="P627" i="7" s="1"/>
  <c r="W627" i="7" s="1"/>
  <c r="O902" i="7"/>
  <c r="P902" i="7" s="1"/>
  <c r="W902" i="7" s="1"/>
  <c r="O780" i="7"/>
  <c r="P780" i="7" s="1"/>
  <c r="W780" i="7" s="1"/>
  <c r="O917" i="7"/>
  <c r="P917" i="7" s="1"/>
  <c r="W917" i="7" s="1"/>
  <c r="W18" i="7"/>
  <c r="O941" i="7"/>
  <c r="P941" i="7" s="1"/>
  <c r="W941" i="7" s="1"/>
  <c r="W63" i="7"/>
  <c r="O915" i="7"/>
  <c r="P915" i="7" s="1"/>
  <c r="W915" i="7" s="1"/>
  <c r="O692" i="7"/>
  <c r="P692" i="7" s="1"/>
  <c r="W692" i="7" s="1"/>
  <c r="O923" i="7"/>
  <c r="P923" i="7" s="1"/>
  <c r="W923" i="7" s="1"/>
  <c r="O771" i="7"/>
  <c r="P771" i="7" s="1"/>
  <c r="W771" i="7" s="1"/>
  <c r="O876" i="7"/>
  <c r="P876" i="7" s="1"/>
  <c r="W876" i="7" s="1"/>
  <c r="O731" i="7"/>
  <c r="P731" i="7" s="1"/>
  <c r="W731" i="7" s="1"/>
  <c r="O840" i="7"/>
  <c r="P840" i="7" s="1"/>
  <c r="W840" i="7" s="1"/>
  <c r="O896" i="7"/>
  <c r="P896" i="7" s="1"/>
  <c r="W896" i="7" s="1"/>
  <c r="O741" i="7"/>
  <c r="P741" i="7" s="1"/>
  <c r="W741" i="7" s="1"/>
  <c r="O839" i="7"/>
  <c r="P839" i="7" s="1"/>
  <c r="W839" i="7" s="1"/>
  <c r="O579" i="7"/>
  <c r="P579" i="7" s="1"/>
  <c r="W579" i="7" s="1"/>
  <c r="O574" i="7"/>
  <c r="P574" i="7" s="1"/>
  <c r="W574" i="7" s="1"/>
  <c r="O758" i="7"/>
  <c r="P758" i="7" s="1"/>
  <c r="W758" i="7" s="1"/>
  <c r="O901" i="7"/>
  <c r="P901" i="7" s="1"/>
  <c r="W901" i="7" s="1"/>
  <c r="O717" i="7"/>
  <c r="P717" i="7" s="1"/>
  <c r="W717" i="7" s="1"/>
  <c r="O918" i="7"/>
  <c r="P918" i="7" s="1"/>
  <c r="W918" i="7" s="1"/>
  <c r="W21" i="7"/>
  <c r="O783" i="7"/>
  <c r="P783" i="7" s="1"/>
  <c r="W783" i="7" s="1"/>
  <c r="W72" i="7"/>
  <c r="O961" i="7"/>
  <c r="P961" i="7" s="1"/>
  <c r="W961" i="7" s="1"/>
  <c r="O845" i="7"/>
  <c r="P845" i="7" s="1"/>
  <c r="W845" i="7" s="1"/>
  <c r="O954" i="7"/>
  <c r="P954" i="7" s="1"/>
  <c r="W954" i="7" s="1"/>
  <c r="O981" i="7"/>
  <c r="P981" i="7" s="1"/>
  <c r="W981" i="7" s="1"/>
  <c r="O932" i="7"/>
  <c r="P932" i="7" s="1"/>
  <c r="W932" i="7" s="1"/>
  <c r="O607" i="7"/>
  <c r="P607" i="7" s="1"/>
  <c r="W607" i="7" s="1"/>
  <c r="O787" i="7"/>
  <c r="P787" i="7" s="1"/>
  <c r="W787" i="7" s="1"/>
  <c r="O864" i="7"/>
  <c r="P864" i="7" s="1"/>
  <c r="W864" i="7" s="1"/>
  <c r="O653" i="7"/>
  <c r="P653" i="7" s="1"/>
  <c r="W653" i="7" s="1"/>
  <c r="W61" i="7"/>
  <c r="W55" i="7"/>
  <c r="O581" i="7"/>
  <c r="P581" i="7" s="1"/>
  <c r="W581" i="7" s="1"/>
  <c r="O905" i="7"/>
  <c r="P905" i="7" s="1"/>
  <c r="W905" i="7" s="1"/>
  <c r="O978" i="7"/>
  <c r="P978" i="7" s="1"/>
  <c r="W978" i="7" s="1"/>
  <c r="O621" i="7"/>
  <c r="P621" i="7" s="1"/>
  <c r="W621" i="7" s="1"/>
  <c r="O792" i="7"/>
  <c r="P792" i="7" s="1"/>
  <c r="W792" i="7" s="1"/>
  <c r="O748" i="7"/>
  <c r="P748" i="7" s="1"/>
  <c r="W748" i="7" s="1"/>
  <c r="O681" i="7"/>
  <c r="P681" i="7" s="1"/>
  <c r="W681" i="7" s="1"/>
  <c r="O732" i="7"/>
  <c r="P732" i="7" s="1"/>
  <c r="W732" i="7" s="1"/>
  <c r="O686" i="7"/>
  <c r="P686" i="7" s="1"/>
  <c r="W686" i="7" s="1"/>
  <c r="O652" i="7"/>
  <c r="P652" i="7" s="1"/>
  <c r="W652" i="7" s="1"/>
  <c r="O588" i="7"/>
  <c r="P588" i="7" s="1"/>
  <c r="W588" i="7" s="1"/>
  <c r="O685" i="7"/>
  <c r="P685" i="7" s="1"/>
  <c r="W685" i="7" s="1"/>
  <c r="O789" i="7"/>
  <c r="P789" i="7" s="1"/>
  <c r="W789" i="7" s="1"/>
  <c r="O718" i="7"/>
  <c r="P718" i="7" s="1"/>
  <c r="W718" i="7" s="1"/>
  <c r="O596" i="7"/>
  <c r="P596" i="7" s="1"/>
  <c r="W596" i="7" s="1"/>
  <c r="O860" i="7"/>
  <c r="P860" i="7" s="1"/>
  <c r="W860" i="7" s="1"/>
  <c r="O761" i="7"/>
  <c r="P761" i="7" s="1"/>
  <c r="W761" i="7" s="1"/>
  <c r="O679" i="7"/>
  <c r="P679" i="7" s="1"/>
  <c r="W679" i="7" s="1"/>
  <c r="O832" i="7"/>
  <c r="P832" i="7" s="1"/>
  <c r="W832" i="7" s="1"/>
  <c r="O719" i="7"/>
  <c r="P719" i="7" s="1"/>
  <c r="W719" i="7" s="1"/>
  <c r="O935" i="7"/>
  <c r="P935" i="7" s="1"/>
  <c r="W935" i="7" s="1"/>
  <c r="O802" i="7"/>
  <c r="P802" i="7" s="1"/>
  <c r="W802" i="7" s="1"/>
  <c r="O944" i="7"/>
  <c r="P944" i="7" s="1"/>
  <c r="W944" i="7" s="1"/>
  <c r="O987" i="7"/>
  <c r="P987" i="7" s="1"/>
  <c r="W987" i="7" s="1"/>
  <c r="O853" i="7"/>
  <c r="P853" i="7" s="1"/>
  <c r="W853" i="7" s="1"/>
  <c r="W22" i="7"/>
  <c r="O704" i="7"/>
  <c r="P704" i="7" s="1"/>
  <c r="W704" i="7" s="1"/>
  <c r="O713" i="7"/>
  <c r="P713" i="7" s="1"/>
  <c r="W713" i="7" s="1"/>
  <c r="O668" i="7"/>
  <c r="P668" i="7" s="1"/>
  <c r="W668" i="7" s="1"/>
  <c r="O942" i="7"/>
  <c r="P942" i="7" s="1"/>
  <c r="W942" i="7" s="1"/>
  <c r="O689" i="7"/>
  <c r="P689" i="7" s="1"/>
  <c r="W689" i="7" s="1"/>
  <c r="O946" i="7"/>
  <c r="P946" i="7" s="1"/>
  <c r="W946" i="7" s="1"/>
  <c r="O831" i="7"/>
  <c r="P831" i="7" s="1"/>
  <c r="W831" i="7" s="1"/>
  <c r="O838" i="7"/>
  <c r="P838" i="7" s="1"/>
  <c r="W838" i="7" s="1"/>
  <c r="W26" i="7"/>
  <c r="O736" i="7"/>
  <c r="P736" i="7" s="1"/>
  <c r="W736" i="7" s="1"/>
  <c r="O671" i="7"/>
  <c r="P671" i="7" s="1"/>
  <c r="W671" i="7" s="1"/>
  <c r="O879" i="7"/>
  <c r="P879" i="7" s="1"/>
  <c r="W879" i="7" s="1"/>
  <c r="O764" i="7"/>
  <c r="P764" i="7" s="1"/>
  <c r="W764" i="7" s="1"/>
  <c r="W64" i="7"/>
  <c r="O776" i="7"/>
  <c r="P776" i="7" s="1"/>
  <c r="W776" i="7" s="1"/>
  <c r="O844" i="7"/>
  <c r="P844" i="7" s="1"/>
  <c r="W844" i="7" s="1"/>
  <c r="O585" i="7"/>
  <c r="P585" i="7" s="1"/>
  <c r="W585" i="7" s="1"/>
  <c r="O755" i="7"/>
  <c r="P755" i="7" s="1"/>
  <c r="W755" i="7" s="1"/>
  <c r="O766" i="7"/>
  <c r="P766" i="7" s="1"/>
  <c r="W766" i="7" s="1"/>
  <c r="W44" i="7"/>
  <c r="O805" i="7"/>
  <c r="P805" i="7" s="1"/>
  <c r="W805" i="7" s="1"/>
  <c r="O893" i="7"/>
  <c r="P893" i="7" s="1"/>
  <c r="W893" i="7" s="1"/>
  <c r="O939" i="7"/>
  <c r="P939" i="7" s="1"/>
  <c r="W939" i="7" s="1"/>
  <c r="O693" i="7"/>
  <c r="P693" i="7" s="1"/>
  <c r="W693" i="7" s="1"/>
  <c r="W45" i="7"/>
  <c r="O711" i="7"/>
  <c r="P711" i="7" s="1"/>
  <c r="W711" i="7" s="1"/>
  <c r="O849" i="7"/>
  <c r="P849" i="7" s="1"/>
  <c r="W849" i="7" s="1"/>
  <c r="O726" i="7"/>
  <c r="P726" i="7" s="1"/>
  <c r="W726" i="7" s="1"/>
  <c r="O842" i="7"/>
  <c r="P842" i="7" s="1"/>
  <c r="W842" i="7" s="1"/>
  <c r="O928" i="7"/>
  <c r="P928" i="7" s="1"/>
  <c r="W928" i="7" s="1"/>
  <c r="O767" i="7"/>
  <c r="P767" i="7" s="1"/>
  <c r="W767" i="7" s="1"/>
  <c r="O867" i="7"/>
  <c r="P867" i="7" s="1"/>
  <c r="W867" i="7" s="1"/>
  <c r="O791" i="7"/>
  <c r="P791" i="7" s="1"/>
  <c r="W791" i="7" s="1"/>
  <c r="O959" i="7"/>
  <c r="P959" i="7" s="1"/>
  <c r="W959" i="7" s="1"/>
  <c r="O829" i="7"/>
  <c r="P829" i="7" s="1"/>
  <c r="W829" i="7" s="1"/>
  <c r="O881" i="7"/>
  <c r="P881" i="7" s="1"/>
  <c r="W881" i="7" s="1"/>
  <c r="O735" i="7"/>
  <c r="P735" i="7" s="1"/>
  <c r="W735" i="7" s="1"/>
  <c r="O772" i="7"/>
  <c r="P772" i="7" s="1"/>
  <c r="W772" i="7" s="1"/>
  <c r="O825" i="7"/>
  <c r="P825" i="7" s="1"/>
  <c r="W825" i="7" s="1"/>
  <c r="O609" i="7"/>
  <c r="P609" i="7" s="1"/>
  <c r="W609" i="7" s="1"/>
  <c r="O938" i="7"/>
  <c r="P938" i="7" s="1"/>
  <c r="W938" i="7" s="1"/>
  <c r="O885" i="7"/>
  <c r="P885" i="7" s="1"/>
  <c r="W885" i="7" s="1"/>
  <c r="O701" i="7"/>
  <c r="P701" i="7" s="1"/>
  <c r="W701" i="7" s="1"/>
  <c r="O644" i="7"/>
  <c r="P644" i="7" s="1"/>
  <c r="W644" i="7" s="1"/>
  <c r="O850" i="7"/>
  <c r="P850" i="7" s="1"/>
  <c r="W850" i="7" s="1"/>
  <c r="O851" i="7"/>
  <c r="P851" i="7" s="1"/>
  <c r="W851" i="7" s="1"/>
  <c r="O599" i="7"/>
  <c r="P599" i="7" s="1"/>
  <c r="W599" i="7" s="1"/>
  <c r="O872" i="7"/>
  <c r="P872" i="7" s="1"/>
  <c r="W872" i="7" s="1"/>
  <c r="W30" i="7"/>
  <c r="O597" i="7"/>
  <c r="P597" i="7" s="1"/>
  <c r="W597" i="7" s="1"/>
  <c r="O997" i="7"/>
  <c r="P997" i="7" s="1"/>
  <c r="W997" i="7" s="1"/>
  <c r="O619" i="7"/>
  <c r="P619" i="7" s="1"/>
  <c r="W619" i="7" s="1"/>
  <c r="O837" i="7"/>
  <c r="P837" i="7" s="1"/>
  <c r="W837" i="7" s="1"/>
  <c r="O906" i="7"/>
  <c r="P906" i="7" s="1"/>
  <c r="W906" i="7" s="1"/>
  <c r="O598" i="7"/>
  <c r="P598" i="7" s="1"/>
  <c r="W598" i="7" s="1"/>
  <c r="W52" i="7"/>
  <c r="O622" i="7"/>
  <c r="P622" i="7" s="1"/>
  <c r="W622" i="7" s="1"/>
  <c r="O583" i="7"/>
  <c r="P583" i="7" s="1"/>
  <c r="W583" i="7" s="1"/>
  <c r="O919" i="7"/>
  <c r="P919" i="7" s="1"/>
  <c r="W919" i="7" s="1"/>
  <c r="O774" i="7"/>
  <c r="P774" i="7" s="1"/>
  <c r="W774" i="7" s="1"/>
  <c r="O603" i="7"/>
  <c r="P603" i="7" s="1"/>
  <c r="W603" i="7" s="1"/>
  <c r="O820" i="7"/>
  <c r="P820" i="7" s="1"/>
  <c r="W820" i="7" s="1"/>
  <c r="O931" i="7"/>
  <c r="P931" i="7" s="1"/>
  <c r="W931" i="7" s="1"/>
  <c r="O749" i="7"/>
  <c r="P749" i="7" s="1"/>
  <c r="W749" i="7" s="1"/>
  <c r="O936" i="7"/>
  <c r="P936" i="7" s="1"/>
  <c r="W936" i="7" s="1"/>
  <c r="O614" i="7"/>
  <c r="P614" i="7" s="1"/>
  <c r="W614" i="7" s="1"/>
  <c r="O724" i="7"/>
  <c r="P724" i="7" s="1"/>
  <c r="W724" i="7" s="1"/>
  <c r="O921" i="7"/>
  <c r="P921" i="7" s="1"/>
  <c r="W921" i="7" s="1"/>
  <c r="O910" i="7"/>
  <c r="P910" i="7" s="1"/>
  <c r="W910" i="7" s="1"/>
  <c r="O945" i="7"/>
  <c r="P945" i="7" s="1"/>
  <c r="W945" i="7" s="1"/>
  <c r="O927" i="7"/>
  <c r="P927" i="7" s="1"/>
  <c r="W927" i="7" s="1"/>
  <c r="O877" i="7"/>
  <c r="P877" i="7" s="1"/>
  <c r="W877" i="7" s="1"/>
  <c r="O976" i="7"/>
  <c r="P976" i="7" s="1"/>
  <c r="W976" i="7" s="1"/>
  <c r="O804" i="7"/>
  <c r="P804" i="7" s="1"/>
  <c r="W804" i="7" s="1"/>
  <c r="O657" i="7"/>
  <c r="P657" i="7" s="1"/>
  <c r="W657" i="7" s="1"/>
  <c r="W31" i="7"/>
  <c r="O855" i="7"/>
  <c r="P855" i="7" s="1"/>
  <c r="W855" i="7" s="1"/>
  <c r="O606" i="7"/>
  <c r="P606" i="7" s="1"/>
  <c r="W606" i="7" s="1"/>
  <c r="O639" i="7"/>
  <c r="P639" i="7" s="1"/>
  <c r="W639" i="7" s="1"/>
  <c r="W16" i="7"/>
  <c r="O620" i="7"/>
  <c r="P620" i="7" s="1"/>
  <c r="W620" i="7" s="1"/>
  <c r="O727" i="7"/>
  <c r="P727" i="7" s="1"/>
  <c r="W727" i="7" s="1"/>
  <c r="O965" i="7"/>
  <c r="P965" i="7" s="1"/>
  <c r="W965" i="7" s="1"/>
  <c r="O775" i="7"/>
  <c r="P775" i="7" s="1"/>
  <c r="W775" i="7" s="1"/>
  <c r="W13" i="7"/>
  <c r="O912" i="7"/>
  <c r="P912" i="7" s="1"/>
  <c r="W912" i="7" s="1"/>
  <c r="O899" i="7"/>
  <c r="P899" i="7" s="1"/>
  <c r="W899" i="7" s="1"/>
  <c r="W77" i="7"/>
  <c r="O794" i="7"/>
  <c r="P794" i="7" s="1"/>
  <c r="W794" i="7" s="1"/>
  <c r="O824" i="7"/>
  <c r="P824" i="7" s="1"/>
  <c r="W824" i="7" s="1"/>
  <c r="O577" i="7"/>
  <c r="P577" i="7" s="1"/>
  <c r="W577" i="7" s="1"/>
  <c r="O765" i="7"/>
  <c r="P765" i="7" s="1"/>
  <c r="W765" i="7" s="1"/>
  <c r="O698" i="7"/>
  <c r="P698" i="7" s="1"/>
  <c r="W698" i="7" s="1"/>
  <c r="O813" i="7"/>
  <c r="P813" i="7" s="1"/>
  <c r="W813" i="7" s="1"/>
  <c r="O759" i="7"/>
  <c r="P759" i="7" s="1"/>
  <c r="W759" i="7" s="1"/>
  <c r="O994" i="7"/>
  <c r="P994" i="7" s="1"/>
  <c r="W994" i="7" s="1"/>
  <c r="O894" i="7"/>
  <c r="P894" i="7" s="1"/>
  <c r="W894" i="7" s="1"/>
  <c r="W54" i="7"/>
  <c r="O660" i="7"/>
  <c r="P660" i="7" s="1"/>
  <c r="W660" i="7" s="1"/>
  <c r="O895" i="7"/>
  <c r="P895" i="7" s="1"/>
  <c r="W895" i="7" s="1"/>
  <c r="O630" i="7"/>
  <c r="P630" i="7" s="1"/>
  <c r="W630" i="7" s="1"/>
  <c r="O666" i="7"/>
  <c r="P666" i="7" s="1"/>
  <c r="W666" i="7" s="1"/>
  <c r="O848" i="7"/>
  <c r="P848" i="7" s="1"/>
  <c r="W848" i="7" s="1"/>
  <c r="O642" i="7"/>
  <c r="P642" i="7" s="1"/>
  <c r="W642" i="7" s="1"/>
  <c r="O782" i="7"/>
  <c r="P782" i="7" s="1"/>
  <c r="W782" i="7" s="1"/>
  <c r="O952" i="7"/>
  <c r="P952" i="7" s="1"/>
  <c r="W952" i="7" s="1"/>
  <c r="O618" i="7"/>
  <c r="P618" i="7" s="1"/>
  <c r="W618" i="7" s="1"/>
  <c r="W47" i="7"/>
  <c r="O854" i="7"/>
  <c r="P854" i="7" s="1"/>
  <c r="W854" i="7" s="1"/>
  <c r="O696" i="7"/>
  <c r="P696" i="7" s="1"/>
  <c r="W696" i="7" s="1"/>
  <c r="O752" i="7"/>
  <c r="P752" i="7" s="1"/>
  <c r="W752" i="7" s="1"/>
  <c r="O694" i="7"/>
  <c r="P694" i="7" s="1"/>
  <c r="W694" i="7" s="1"/>
  <c r="O903" i="7"/>
  <c r="P903" i="7" s="1"/>
  <c r="W903" i="7" s="1"/>
  <c r="O979" i="7"/>
  <c r="P979" i="7" s="1"/>
  <c r="W979" i="7" s="1"/>
  <c r="O977" i="7"/>
  <c r="P977" i="7" s="1"/>
  <c r="W977" i="7" s="1"/>
  <c r="O697" i="7"/>
  <c r="P697" i="7" s="1"/>
  <c r="W697" i="7" s="1"/>
  <c r="O672" i="7"/>
  <c r="P672" i="7" s="1"/>
  <c r="W672" i="7" s="1"/>
  <c r="O803" i="7"/>
  <c r="P803" i="7" s="1"/>
  <c r="W803" i="7" s="1"/>
  <c r="O818" i="7"/>
  <c r="P818" i="7" s="1"/>
  <c r="W818" i="7" s="1"/>
  <c r="O754" i="7"/>
  <c r="P754" i="7" s="1"/>
  <c r="W754" i="7" s="1"/>
  <c r="O958" i="7"/>
  <c r="P958" i="7" s="1"/>
  <c r="W958" i="7" s="1"/>
  <c r="O608" i="7"/>
  <c r="P608" i="7" s="1"/>
  <c r="W608" i="7" s="1"/>
  <c r="O650" i="7"/>
  <c r="P650" i="7" s="1"/>
  <c r="W650" i="7" s="1"/>
  <c r="O793" i="7"/>
  <c r="P793" i="7" s="1"/>
  <c r="W793" i="7" s="1"/>
  <c r="O949" i="7"/>
  <c r="P949" i="7" s="1"/>
  <c r="W949" i="7" s="1"/>
  <c r="O714" i="7"/>
  <c r="P714" i="7" s="1"/>
  <c r="W714" i="7" s="1"/>
  <c r="O747" i="7"/>
  <c r="P747" i="7" s="1"/>
  <c r="W747" i="7" s="1"/>
  <c r="O682" i="7"/>
  <c r="P682" i="7" s="1"/>
  <c r="W682" i="7" s="1"/>
  <c r="O728" i="7"/>
  <c r="P728" i="7" s="1"/>
  <c r="W728" i="7" s="1"/>
  <c r="O632" i="7"/>
  <c r="P632" i="7" s="1"/>
  <c r="W632" i="7" s="1"/>
  <c r="O626" i="7"/>
  <c r="P626" i="7" s="1"/>
  <c r="W626" i="7" s="1"/>
  <c r="O911" i="7"/>
  <c r="P911" i="7" s="1"/>
  <c r="W911" i="7" s="1"/>
  <c r="O710" i="7"/>
  <c r="P710" i="7" s="1"/>
  <c r="W710" i="7" s="1"/>
  <c r="O590" i="7"/>
  <c r="P590" i="7" s="1"/>
  <c r="W590" i="7" s="1"/>
  <c r="O846" i="7"/>
  <c r="P846" i="7" s="1"/>
  <c r="W846" i="7" s="1"/>
  <c r="O908" i="7"/>
  <c r="P908" i="7" s="1"/>
  <c r="W908" i="7" s="1"/>
  <c r="O690" i="7"/>
  <c r="P690" i="7" s="1"/>
  <c r="W690" i="7" s="1"/>
  <c r="O786" i="7"/>
  <c r="P786" i="7" s="1"/>
  <c r="W786" i="7" s="1"/>
  <c r="O777" i="7"/>
  <c r="P777" i="7" s="1"/>
  <c r="W777" i="7" s="1"/>
  <c r="O641" i="7"/>
  <c r="P641" i="7" s="1"/>
  <c r="W641" i="7" s="1"/>
  <c r="W49" i="7"/>
  <c r="O870" i="7"/>
  <c r="P870" i="7" s="1"/>
  <c r="W870" i="7" s="1"/>
  <c r="O733" i="7"/>
  <c r="P733" i="7" s="1"/>
  <c r="W733" i="7" s="1"/>
  <c r="O778" i="7"/>
  <c r="P778" i="7" s="1"/>
  <c r="W778" i="7" s="1"/>
  <c r="O968" i="7"/>
  <c r="P968" i="7" s="1"/>
  <c r="W968" i="7" s="1"/>
  <c r="O924" i="7"/>
  <c r="P924" i="7" s="1"/>
  <c r="W924" i="7" s="1"/>
  <c r="O688" i="7"/>
  <c r="P688" i="7" s="1"/>
  <c r="W688" i="7" s="1"/>
  <c r="O770" i="7"/>
  <c r="P770" i="7" s="1"/>
  <c r="W770" i="7" s="1"/>
  <c r="O635" i="7"/>
  <c r="P635" i="7" s="1"/>
  <c r="W635" i="7" s="1"/>
  <c r="O768" i="7"/>
  <c r="P768" i="7" s="1"/>
  <c r="W768" i="7" s="1"/>
  <c r="O605" i="7"/>
  <c r="P605" i="7" s="1"/>
  <c r="W605" i="7" s="1"/>
  <c r="W39" i="7"/>
  <c r="O967" i="7"/>
  <c r="P967" i="7" s="1"/>
  <c r="W967" i="7" s="1"/>
  <c r="O591" i="7"/>
  <c r="P591" i="7" s="1"/>
  <c r="W591" i="7" s="1"/>
  <c r="O993" i="7"/>
  <c r="P993" i="7" s="1"/>
  <c r="W993" i="7" s="1"/>
  <c r="O670" i="7"/>
  <c r="P670" i="7" s="1"/>
  <c r="W670" i="7" s="1"/>
  <c r="O986" i="7"/>
  <c r="P986" i="7" s="1"/>
  <c r="W986" i="7" s="1"/>
  <c r="O811" i="7"/>
  <c r="P811" i="7" s="1"/>
  <c r="W811" i="7" s="1"/>
  <c r="O819" i="7"/>
  <c r="P819" i="7" s="1"/>
  <c r="W819" i="7" s="1"/>
  <c r="O611" i="7"/>
  <c r="P611" i="7" s="1"/>
  <c r="W611" i="7" s="1"/>
  <c r="W58" i="7"/>
  <c r="O808" i="7"/>
  <c r="P808" i="7" s="1"/>
  <c r="W808" i="7" s="1"/>
  <c r="W36" i="7"/>
  <c r="O841" i="7"/>
  <c r="P841" i="7" s="1"/>
  <c r="W841" i="7" s="1"/>
  <c r="O617" i="7"/>
  <c r="P617" i="7" s="1"/>
  <c r="W617" i="7" s="1"/>
  <c r="O948" i="7"/>
  <c r="P948" i="7" s="1"/>
  <c r="W948" i="7" s="1"/>
  <c r="O796" i="7"/>
  <c r="P796" i="7" s="1"/>
  <c r="W796" i="7" s="1"/>
  <c r="O779" i="7"/>
  <c r="P779" i="7" s="1"/>
  <c r="W779" i="7" s="1"/>
  <c r="O880" i="7"/>
  <c r="P880" i="7" s="1"/>
  <c r="W880" i="7" s="1"/>
  <c r="O887" i="7"/>
  <c r="P887" i="7" s="1"/>
  <c r="W887" i="7" s="1"/>
  <c r="O982" i="7"/>
  <c r="P982" i="7" s="1"/>
  <c r="W982" i="7" s="1"/>
  <c r="O760" i="7"/>
  <c r="P760" i="7" s="1"/>
  <c r="W760" i="7" s="1"/>
  <c r="O705" i="7"/>
  <c r="P705" i="7" s="1"/>
  <c r="W705" i="7" s="1"/>
  <c r="O891" i="7"/>
  <c r="P891" i="7" s="1"/>
  <c r="W891" i="7" s="1"/>
  <c r="O706" i="7"/>
  <c r="P706" i="7" s="1"/>
  <c r="W706" i="7" s="1"/>
  <c r="O640" i="7"/>
  <c r="P640" i="7" s="1"/>
  <c r="W640" i="7" s="1"/>
  <c r="O920" i="7"/>
  <c r="P920" i="7" s="1"/>
  <c r="W920" i="7" s="1"/>
  <c r="O576" i="7"/>
  <c r="P576" i="7" s="1"/>
  <c r="W576" i="7" s="1"/>
  <c r="O715" i="7"/>
  <c r="P715" i="7" s="1"/>
  <c r="W715" i="7" s="1"/>
  <c r="O882" i="7"/>
  <c r="P882" i="7" s="1"/>
  <c r="W882" i="7" s="1"/>
  <c r="O863" i="7"/>
  <c r="P863" i="7" s="1"/>
  <c r="W863" i="7" s="1"/>
  <c r="O996" i="7"/>
  <c r="P996" i="7" s="1"/>
  <c r="W996" i="7" s="1"/>
  <c r="O586" i="7"/>
  <c r="P586" i="7" s="1"/>
  <c r="W586" i="7" s="1"/>
  <c r="O663" i="7"/>
  <c r="P663" i="7" s="1"/>
  <c r="W663" i="7" s="1"/>
  <c r="W74" i="7"/>
  <c r="O716" i="7"/>
  <c r="P716" i="7" s="1"/>
  <c r="W716" i="7" s="1"/>
  <c r="O913" i="7"/>
  <c r="P913" i="7" s="1"/>
  <c r="W913" i="7" s="1"/>
  <c r="O969" i="7"/>
  <c r="P969" i="7" s="1"/>
  <c r="W969" i="7" s="1"/>
  <c r="O746" i="7"/>
  <c r="P746" i="7" s="1"/>
  <c r="W746" i="7" s="1"/>
  <c r="O888" i="7"/>
  <c r="P888" i="7" s="1"/>
  <c r="W888" i="7" s="1"/>
  <c r="W69" i="7"/>
  <c r="O971" i="7"/>
  <c r="P971" i="7" s="1"/>
  <c r="W971" i="7" s="1"/>
  <c r="O934" i="7"/>
  <c r="P934" i="7" s="1"/>
  <c r="W934" i="7" s="1"/>
  <c r="W62" i="7"/>
  <c r="O751" i="7"/>
  <c r="P751" i="7" s="1"/>
  <c r="W751" i="7" s="1"/>
  <c r="O707" i="7"/>
  <c r="P707" i="7" s="1"/>
  <c r="W707" i="7" s="1"/>
  <c r="O833" i="7"/>
  <c r="P833" i="7" s="1"/>
  <c r="W833" i="7" s="1"/>
  <c r="O647" i="7"/>
  <c r="P647" i="7" s="1"/>
  <c r="W647" i="7" s="1"/>
  <c r="O960" i="7"/>
  <c r="P960" i="7" s="1"/>
  <c r="W960" i="7" s="1"/>
  <c r="O675" i="7"/>
  <c r="P675" i="7" s="1"/>
  <c r="W675" i="7" s="1"/>
  <c r="O601" i="7"/>
  <c r="P601" i="7" s="1"/>
  <c r="W601" i="7" s="1"/>
  <c r="O892" i="7"/>
  <c r="P892" i="7" s="1"/>
  <c r="W892" i="7" s="1"/>
  <c r="O975" i="7"/>
  <c r="P975" i="7" s="1"/>
  <c r="W975" i="7" s="1"/>
  <c r="O730" i="7"/>
  <c r="P730" i="7" s="1"/>
  <c r="W730" i="7" s="1"/>
  <c r="O646" i="7"/>
  <c r="P646" i="7" s="1"/>
  <c r="W646" i="7" s="1"/>
  <c r="O743" i="7"/>
  <c r="P743" i="7" s="1"/>
  <c r="W743" i="7" s="1"/>
  <c r="O862" i="7"/>
  <c r="P862" i="7" s="1"/>
  <c r="W862" i="7" s="1"/>
  <c r="O900" i="7"/>
  <c r="P900" i="7" s="1"/>
  <c r="W900" i="7" s="1"/>
  <c r="W19" i="7"/>
  <c r="O898" i="7"/>
  <c r="P898" i="7" s="1"/>
  <c r="W898" i="7" s="1"/>
  <c r="O998" i="7"/>
  <c r="P998" i="7" s="1"/>
  <c r="W998" i="7" s="1"/>
  <c r="O604" i="7"/>
  <c r="P604" i="7" s="1"/>
  <c r="W604" i="7" s="1"/>
  <c r="W32" i="7"/>
  <c r="O909" i="7"/>
  <c r="P909" i="7" s="1"/>
  <c r="W909" i="7" s="1"/>
  <c r="O700" i="7"/>
  <c r="P700" i="7" s="1"/>
  <c r="W700" i="7" s="1"/>
  <c r="O950" i="7"/>
  <c r="P950" i="7" s="1"/>
  <c r="W950" i="7" s="1"/>
  <c r="O762" i="7"/>
  <c r="P762" i="7" s="1"/>
  <c r="W762" i="7" s="1"/>
  <c r="O859" i="7"/>
  <c r="P859" i="7" s="1"/>
  <c r="W859" i="7" s="1"/>
  <c r="O957" i="7"/>
  <c r="P957" i="7" s="1"/>
  <c r="W957" i="7" s="1"/>
  <c r="O769" i="7"/>
  <c r="P769" i="7" s="1"/>
  <c r="W769" i="7" s="1"/>
  <c r="O953" i="7"/>
  <c r="P953" i="7" s="1"/>
  <c r="W953" i="7" s="1"/>
  <c r="O886" i="7"/>
  <c r="P886" i="7" s="1"/>
  <c r="W886" i="7" s="1"/>
  <c r="O687" i="7"/>
  <c r="P687" i="7" s="1"/>
  <c r="W687" i="7" s="1"/>
  <c r="O584" i="7"/>
  <c r="P584" i="7" s="1"/>
  <c r="W584" i="7" s="1"/>
  <c r="O575" i="7"/>
  <c r="P575" i="7" s="1"/>
  <c r="W575" i="7" s="1"/>
  <c r="O962" i="7"/>
  <c r="P962" i="7" s="1"/>
  <c r="W962" i="7" s="1"/>
  <c r="O674" i="7"/>
  <c r="P674" i="7" s="1"/>
  <c r="W674" i="7" s="1"/>
  <c r="O600" i="7"/>
  <c r="P600" i="7" s="1"/>
  <c r="W600" i="7" s="1"/>
  <c r="O756" i="7"/>
  <c r="P756" i="7" s="1"/>
  <c r="W756" i="7" s="1"/>
  <c r="O720" i="7"/>
  <c r="P720" i="7" s="1"/>
  <c r="W720" i="7" s="1"/>
  <c r="O799" i="7"/>
  <c r="P799" i="7" s="1"/>
  <c r="W799" i="7" s="1"/>
  <c r="O631" i="7"/>
  <c r="P631" i="7" s="1"/>
  <c r="W631" i="7" s="1"/>
  <c r="O897" i="7"/>
  <c r="P897" i="7" s="1"/>
  <c r="W897" i="7" s="1"/>
  <c r="O871" i="7"/>
  <c r="P871" i="7" s="1"/>
  <c r="W871" i="7" s="1"/>
  <c r="O656" i="7"/>
  <c r="P656" i="7" s="1"/>
  <c r="W656" i="7" s="1"/>
  <c r="O878" i="7"/>
  <c r="P878" i="7" s="1"/>
  <c r="W878" i="7" s="1"/>
  <c r="O742" i="7"/>
  <c r="P742" i="7" s="1"/>
  <c r="W742" i="7" s="1"/>
  <c r="O739" i="7"/>
  <c r="P739" i="7" s="1"/>
  <c r="W739" i="7" s="1"/>
  <c r="O866" i="7"/>
  <c r="P866" i="7" s="1"/>
  <c r="W866" i="7" s="1"/>
  <c r="O677" i="7"/>
  <c r="P677" i="7" s="1"/>
  <c r="W677" i="7" s="1"/>
  <c r="O797" i="7"/>
  <c r="P797" i="7" s="1"/>
  <c r="W797" i="7" s="1"/>
  <c r="O602" i="7"/>
  <c r="P602" i="7" s="1"/>
  <c r="W602" i="7" s="1"/>
  <c r="O648" i="7"/>
  <c r="P648" i="7" s="1"/>
  <c r="W648" i="7" s="1"/>
  <c r="O699" i="7"/>
  <c r="P699" i="7" s="1"/>
  <c r="W699" i="7" s="1"/>
  <c r="O587" i="7"/>
  <c r="P587" i="7" s="1"/>
  <c r="W587" i="7" s="1"/>
  <c r="O972" i="7"/>
  <c r="P972" i="7" s="1"/>
  <c r="W972" i="7" s="1"/>
  <c r="O571" i="7"/>
  <c r="P571" i="7" s="1"/>
  <c r="W571" i="7" s="1"/>
  <c r="W70" i="7"/>
  <c r="O773" i="7"/>
  <c r="P773" i="7" s="1"/>
  <c r="W773" i="7" s="1"/>
  <c r="O926" i="7"/>
  <c r="P926" i="7" s="1"/>
  <c r="W926" i="7" s="1"/>
  <c r="W57" i="7"/>
  <c r="O654" i="7"/>
  <c r="P654" i="7" s="1"/>
  <c r="W654" i="7" s="1"/>
  <c r="O616" i="7"/>
  <c r="P616" i="7" s="1"/>
  <c r="W616" i="7" s="1"/>
  <c r="O651" i="7"/>
  <c r="P651" i="7" s="1"/>
  <c r="W651" i="7" s="1"/>
  <c r="O655" i="7"/>
  <c r="P655" i="7" s="1"/>
  <c r="W655" i="7" s="1"/>
  <c r="O943" i="7"/>
  <c r="P943" i="7" s="1"/>
  <c r="W943" i="7" s="1"/>
  <c r="O615" i="7"/>
  <c r="P615" i="7" s="1"/>
  <c r="W615" i="7" s="1"/>
  <c r="O725" i="7"/>
  <c r="P725" i="7" s="1"/>
  <c r="W725" i="7" s="1"/>
  <c r="O974" i="7"/>
  <c r="P974" i="7" s="1"/>
  <c r="W974" i="7" s="1"/>
  <c r="O723" i="7"/>
  <c r="P723" i="7" s="1"/>
  <c r="W723" i="7" s="1"/>
  <c r="O937" i="7"/>
  <c r="P937" i="7" s="1"/>
  <c r="W937" i="7" s="1"/>
  <c r="O806" i="7"/>
  <c r="P806" i="7" s="1"/>
  <c r="W806" i="7" s="1"/>
  <c r="O658" i="7"/>
  <c r="P658" i="7" s="1"/>
  <c r="W658" i="7" s="1"/>
  <c r="O790" i="7"/>
  <c r="P790" i="7" s="1"/>
  <c r="W790" i="7" s="1"/>
  <c r="O995" i="7"/>
  <c r="P995" i="7" s="1"/>
  <c r="W995" i="7" s="1"/>
  <c r="O991" i="7"/>
  <c r="P991" i="7" s="1"/>
  <c r="W991" i="7" s="1"/>
  <c r="O830" i="7"/>
  <c r="P830" i="7" s="1"/>
  <c r="W830" i="7" s="1"/>
  <c r="O702" i="7"/>
  <c r="P702" i="7" s="1"/>
  <c r="W702" i="7" s="1"/>
  <c r="W11" i="7"/>
  <c r="O625" i="7"/>
  <c r="P625" i="7" s="1"/>
  <c r="W625" i="7" s="1"/>
  <c r="O990" i="7"/>
  <c r="P990" i="7" s="1"/>
  <c r="W990" i="7" s="1"/>
  <c r="O578" i="7"/>
  <c r="P578" i="7" s="1"/>
  <c r="W578" i="7" s="1"/>
  <c r="O985" i="7"/>
  <c r="P985" i="7" s="1"/>
  <c r="W985" i="7" s="1"/>
  <c r="O659" i="7"/>
  <c r="P659" i="7" s="1"/>
  <c r="W659" i="7" s="1"/>
  <c r="O637" i="7"/>
  <c r="P637" i="7" s="1"/>
  <c r="W637" i="7" s="1"/>
  <c r="O904" i="7"/>
  <c r="P904" i="7" s="1"/>
  <c r="W904" i="7" s="1"/>
  <c r="O992" i="7"/>
  <c r="P992" i="7" s="1"/>
  <c r="W992" i="7" s="1"/>
  <c r="O595" i="7"/>
  <c r="P595" i="7" s="1"/>
  <c r="W595" i="7" s="1"/>
  <c r="O744" i="7"/>
  <c r="P744" i="7" s="1"/>
  <c r="W744" i="7" s="1"/>
  <c r="O984" i="7"/>
  <c r="P984" i="7" s="1"/>
  <c r="W984" i="7" s="1"/>
  <c r="O592" i="7"/>
  <c r="P592" i="7" s="1"/>
  <c r="W592" i="7" s="1"/>
  <c r="O827" i="7"/>
  <c r="P827" i="7" s="1"/>
  <c r="W827" i="7" s="1"/>
  <c r="O664" i="7"/>
  <c r="P664" i="7" s="1"/>
  <c r="W664" i="7" s="1"/>
  <c r="O889" i="7"/>
  <c r="P889" i="7" s="1"/>
  <c r="W889" i="7" s="1"/>
  <c r="O812" i="7"/>
  <c r="P812" i="7" s="1"/>
  <c r="W812" i="7" s="1"/>
  <c r="O856" i="7"/>
  <c r="P856" i="7" s="1"/>
  <c r="W856" i="7" s="1"/>
  <c r="O737" i="7"/>
  <c r="P737" i="7" s="1"/>
  <c r="W737" i="7" s="1"/>
  <c r="O973" i="7"/>
  <c r="P973" i="7" s="1"/>
  <c r="W973" i="7" s="1"/>
  <c r="O678" i="7"/>
  <c r="P678" i="7" s="1"/>
  <c r="W678" i="7" s="1"/>
  <c r="W14" i="7"/>
  <c r="O623" i="7"/>
  <c r="P623" i="7" s="1"/>
  <c r="W623" i="7" s="1"/>
  <c r="O781" i="7"/>
  <c r="P781" i="7" s="1"/>
  <c r="W781" i="7" s="1"/>
  <c r="O788" i="7"/>
  <c r="P788" i="7" s="1"/>
  <c r="W788" i="7" s="1"/>
  <c r="O661" i="7"/>
  <c r="P661" i="7" s="1"/>
  <c r="W661" i="7" s="1"/>
  <c r="O868" i="7"/>
  <c r="P868" i="7" s="1"/>
  <c r="W868" i="7" s="1"/>
  <c r="O763" i="7"/>
  <c r="P763" i="7" s="1"/>
  <c r="W763" i="7" s="1"/>
  <c r="O989" i="7"/>
  <c r="P989" i="7" s="1"/>
  <c r="W989" i="7" s="1"/>
  <c r="O722" i="7"/>
  <c r="P722" i="7" s="1"/>
  <c r="W722" i="7" s="1"/>
  <c r="O951" i="7"/>
  <c r="P951" i="7" s="1"/>
  <c r="W951" i="7" s="1"/>
  <c r="V9" i="7"/>
  <c r="O676" i="7"/>
  <c r="P676" i="7" s="1"/>
  <c r="W676" i="7" s="1"/>
  <c r="O814" i="7"/>
  <c r="P814" i="7" s="1"/>
  <c r="W814" i="7" s="1"/>
  <c r="O826" i="7"/>
  <c r="P826" i="7" s="1"/>
  <c r="W826" i="7" s="1"/>
  <c r="O643" i="7"/>
  <c r="P643" i="7" s="1"/>
  <c r="W643" i="7" s="1"/>
  <c r="O816" i="7"/>
  <c r="P816" i="7" s="1"/>
  <c r="W816" i="7" s="1"/>
  <c r="O980" i="7"/>
  <c r="P980" i="7" s="1"/>
  <c r="W980" i="7" s="1"/>
  <c r="O613" i="7"/>
  <c r="P613" i="7" s="1"/>
  <c r="W613" i="7" s="1"/>
  <c r="O667" i="7"/>
  <c r="P667" i="7" s="1"/>
  <c r="W667" i="7" s="1"/>
  <c r="O757" i="7"/>
  <c r="P757" i="7" s="1"/>
  <c r="W757" i="7" s="1"/>
  <c r="W66" i="7"/>
  <c r="O795" i="7"/>
  <c r="P795" i="7" s="1"/>
  <c r="W795" i="7" s="1"/>
  <c r="O884" i="7"/>
  <c r="P884" i="7" s="1"/>
  <c r="W884" i="7" s="1"/>
  <c r="U9" i="7"/>
  <c r="O9" i="7"/>
  <c r="W557" i="7" l="1"/>
  <c r="A557" i="7"/>
  <c r="B550" i="17" s="1"/>
  <c r="W460" i="7"/>
  <c r="A460" i="7"/>
  <c r="W207" i="7"/>
  <c r="A207" i="7"/>
  <c r="W257" i="7"/>
  <c r="A257" i="7"/>
  <c r="W313" i="7"/>
  <c r="A313" i="7"/>
  <c r="W333" i="7"/>
  <c r="A333" i="7"/>
  <c r="W194" i="7"/>
  <c r="A194" i="7"/>
  <c r="W243" i="7"/>
  <c r="A243" i="7"/>
  <c r="W553" i="7"/>
  <c r="A553" i="7"/>
  <c r="W569" i="7"/>
  <c r="A569" i="7"/>
  <c r="W502" i="7"/>
  <c r="A502" i="7"/>
  <c r="W398" i="7"/>
  <c r="A398" i="7"/>
  <c r="W213" i="7"/>
  <c r="A213" i="7"/>
  <c r="W263" i="7"/>
  <c r="A263" i="7"/>
  <c r="W81" i="7"/>
  <c r="A81" i="7"/>
  <c r="W130" i="7"/>
  <c r="A130" i="7"/>
  <c r="W214" i="7"/>
  <c r="A214" i="7"/>
  <c r="W264" i="7"/>
  <c r="A264" i="7"/>
  <c r="W103" i="7"/>
  <c r="A103" i="7"/>
  <c r="B96" i="17" s="1"/>
  <c r="W389" i="7"/>
  <c r="A389" i="7"/>
  <c r="W166" i="7"/>
  <c r="A166" i="7"/>
  <c r="W227" i="7"/>
  <c r="A227" i="7"/>
  <c r="W104" i="7"/>
  <c r="A104" i="7"/>
  <c r="W180" i="7"/>
  <c r="A180" i="7"/>
  <c r="W228" i="7"/>
  <c r="A228" i="7"/>
  <c r="W515" i="7"/>
  <c r="A515" i="7"/>
  <c r="W291" i="7"/>
  <c r="A291" i="7"/>
  <c r="W302" i="7"/>
  <c r="A302" i="7"/>
  <c r="W187" i="7"/>
  <c r="A187" i="7"/>
  <c r="W235" i="7"/>
  <c r="A235" i="7"/>
  <c r="W164" i="7"/>
  <c r="A164" i="7"/>
  <c r="W342" i="7"/>
  <c r="A342" i="7"/>
  <c r="W288" i="7"/>
  <c r="A288" i="7"/>
  <c r="W370" i="7"/>
  <c r="A370" i="7"/>
  <c r="W112" i="7"/>
  <c r="A112" i="7"/>
  <c r="W483" i="7"/>
  <c r="A483" i="7"/>
  <c r="W177" i="7"/>
  <c r="A177" i="7"/>
  <c r="W289" i="7"/>
  <c r="A289" i="7"/>
  <c r="W107" i="7"/>
  <c r="A107" i="7"/>
  <c r="W287" i="7"/>
  <c r="A287" i="7"/>
  <c r="W535" i="7"/>
  <c r="A535" i="7"/>
  <c r="W487" i="7"/>
  <c r="A487" i="7"/>
  <c r="W332" i="7"/>
  <c r="A332" i="7"/>
  <c r="W172" i="7"/>
  <c r="A172" i="7"/>
  <c r="W514" i="7"/>
  <c r="A514" i="7"/>
  <c r="W113" i="7"/>
  <c r="A113" i="7"/>
  <c r="W499" i="7"/>
  <c r="A499" i="7"/>
  <c r="W420" i="7"/>
  <c r="A420" i="7"/>
  <c r="W469" i="7"/>
  <c r="A469" i="7"/>
  <c r="W501" i="7"/>
  <c r="A501" i="7"/>
  <c r="W336" i="7"/>
  <c r="A336" i="7"/>
  <c r="W450" i="7"/>
  <c r="A450" i="7"/>
  <c r="W101" i="7"/>
  <c r="A101" i="7"/>
  <c r="W545" i="7"/>
  <c r="A545" i="7"/>
  <c r="W448" i="7"/>
  <c r="A448" i="7"/>
  <c r="W443" i="7"/>
  <c r="A443" i="7"/>
  <c r="W340" i="7"/>
  <c r="A340" i="7"/>
  <c r="W136" i="7"/>
  <c r="A136" i="7"/>
  <c r="W279" i="7"/>
  <c r="A279" i="7"/>
  <c r="W492" i="7"/>
  <c r="A492" i="7"/>
  <c r="W115" i="7"/>
  <c r="A115" i="7"/>
  <c r="W239" i="7"/>
  <c r="A239" i="7"/>
  <c r="W325" i="7"/>
  <c r="A325" i="7"/>
  <c r="W94" i="7"/>
  <c r="A94" i="7"/>
  <c r="W153" i="7"/>
  <c r="A153" i="7"/>
  <c r="W408" i="7"/>
  <c r="A408" i="7"/>
  <c r="W351" i="7"/>
  <c r="A351" i="7"/>
  <c r="W461" i="7"/>
  <c r="A461" i="7"/>
  <c r="W96" i="7"/>
  <c r="A96" i="7"/>
  <c r="W358" i="7"/>
  <c r="A358" i="7"/>
  <c r="W530" i="7"/>
  <c r="A530" i="7"/>
  <c r="W551" i="7"/>
  <c r="A551" i="7"/>
  <c r="W200" i="7"/>
  <c r="A200" i="7"/>
  <c r="W133" i="7"/>
  <c r="A133" i="7"/>
  <c r="W269" i="7"/>
  <c r="A269" i="7"/>
  <c r="W220" i="7"/>
  <c r="A220" i="7"/>
  <c r="W185" i="7"/>
  <c r="A185" i="7"/>
  <c r="W233" i="7"/>
  <c r="A233" i="7"/>
  <c r="W345" i="7"/>
  <c r="A345" i="7"/>
  <c r="W285" i="7"/>
  <c r="A285" i="7"/>
  <c r="W186" i="7"/>
  <c r="A186" i="7"/>
  <c r="W234" i="7"/>
  <c r="A234" i="7"/>
  <c r="W277" i="7"/>
  <c r="A277" i="7"/>
  <c r="W193" i="7"/>
  <c r="A193" i="7"/>
  <c r="W242" i="7"/>
  <c r="A242" i="7"/>
  <c r="B235" i="17" s="1"/>
  <c r="W474" i="7"/>
  <c r="A474" i="7"/>
  <c r="W127" i="7"/>
  <c r="A127" i="7"/>
  <c r="W139" i="7"/>
  <c r="A139" i="7"/>
  <c r="W524" i="7"/>
  <c r="A524" i="7"/>
  <c r="W158" i="7"/>
  <c r="A158" i="7"/>
  <c r="W361" i="7"/>
  <c r="A361" i="7"/>
  <c r="W357" i="7"/>
  <c r="A357" i="7"/>
  <c r="W100" i="7"/>
  <c r="A100" i="7"/>
  <c r="W366" i="7"/>
  <c r="A366" i="7"/>
  <c r="W403" i="7"/>
  <c r="A403" i="7"/>
  <c r="W387" i="7"/>
  <c r="A387" i="7"/>
  <c r="W456" i="7"/>
  <c r="A456" i="7"/>
  <c r="W93" i="7"/>
  <c r="A93" i="7"/>
  <c r="W491" i="7"/>
  <c r="A491" i="7"/>
  <c r="W267" i="7"/>
  <c r="A267" i="7"/>
  <c r="W296" i="7"/>
  <c r="A296" i="7"/>
  <c r="W481" i="7"/>
  <c r="A481" i="7"/>
  <c r="W380" i="7"/>
  <c r="A380" i="7"/>
  <c r="W108" i="7"/>
  <c r="A108" i="7"/>
  <c r="W161" i="7"/>
  <c r="A161" i="7"/>
  <c r="W476" i="7"/>
  <c r="A476" i="7"/>
  <c r="W385" i="7"/>
  <c r="A385" i="7"/>
  <c r="W519" i="7"/>
  <c r="A519" i="7"/>
  <c r="W458" i="7"/>
  <c r="A458" i="7"/>
  <c r="W405" i="7"/>
  <c r="A405" i="7"/>
  <c r="W179" i="7"/>
  <c r="A179" i="7"/>
  <c r="W527" i="7"/>
  <c r="A527" i="7"/>
  <c r="W472" i="7"/>
  <c r="A472" i="7"/>
  <c r="W188" i="7"/>
  <c r="A188" i="7"/>
  <c r="W249" i="7"/>
  <c r="A249" i="7"/>
  <c r="W159" i="7"/>
  <c r="A159" i="7"/>
  <c r="W219" i="7"/>
  <c r="A219" i="7"/>
  <c r="W546" i="7"/>
  <c r="A546" i="7"/>
  <c r="W120" i="7"/>
  <c r="A120" i="7"/>
  <c r="W256" i="7"/>
  <c r="A256" i="7"/>
  <c r="W375" i="7"/>
  <c r="A375" i="7"/>
  <c r="W451" i="7"/>
  <c r="A451" i="7"/>
  <c r="W497" i="7"/>
  <c r="A497" i="7"/>
  <c r="W148" i="7"/>
  <c r="A148" i="7"/>
  <c r="W225" i="7"/>
  <c r="A225" i="7"/>
  <c r="W388" i="7"/>
  <c r="A388" i="7"/>
  <c r="W377" i="7"/>
  <c r="A377" i="7"/>
  <c r="B370" i="17" s="1"/>
  <c r="W532" i="7"/>
  <c r="A532" i="7"/>
  <c r="W394" i="7"/>
  <c r="A394" i="7"/>
  <c r="W160" i="7"/>
  <c r="A160" i="7"/>
  <c r="W226" i="7"/>
  <c r="A226" i="7"/>
  <c r="W465" i="7"/>
  <c r="A465" i="7"/>
  <c r="W541" i="7"/>
  <c r="A541" i="7"/>
  <c r="B534" i="17" s="1"/>
  <c r="W347" i="7"/>
  <c r="A347" i="7"/>
  <c r="W191" i="7"/>
  <c r="A191" i="7"/>
  <c r="W240" i="7"/>
  <c r="A240" i="7"/>
  <c r="W434" i="7"/>
  <c r="A434" i="7"/>
  <c r="W435" i="7"/>
  <c r="A435" i="7"/>
  <c r="W192" i="7"/>
  <c r="A192" i="7"/>
  <c r="W241" i="7"/>
  <c r="A241" i="7"/>
  <c r="W156" i="7"/>
  <c r="A156" i="7"/>
  <c r="W147" i="7"/>
  <c r="A147" i="7"/>
  <c r="W110" i="7"/>
  <c r="A110" i="7"/>
  <c r="W418" i="7"/>
  <c r="A418" i="7"/>
  <c r="W199" i="7"/>
  <c r="A199" i="7"/>
  <c r="W248" i="7"/>
  <c r="A248" i="7"/>
  <c r="W117" i="7"/>
  <c r="A117" i="7"/>
  <c r="W433" i="7"/>
  <c r="A433" i="7"/>
  <c r="W436" i="7"/>
  <c r="A436" i="7"/>
  <c r="W163" i="7"/>
  <c r="A163" i="7"/>
  <c r="W521" i="7"/>
  <c r="A521" i="7"/>
  <c r="W125" i="7"/>
  <c r="A125" i="7"/>
  <c r="W446" i="7"/>
  <c r="A446" i="7"/>
  <c r="W88" i="7"/>
  <c r="A88" i="7"/>
  <c r="W135" i="7"/>
  <c r="A135" i="7"/>
  <c r="W459" i="7"/>
  <c r="A459" i="7"/>
  <c r="W124" i="7"/>
  <c r="A124" i="7"/>
  <c r="W386" i="7"/>
  <c r="A386" i="7"/>
  <c r="W489" i="7"/>
  <c r="A489" i="7"/>
  <c r="W396" i="7"/>
  <c r="A396" i="7"/>
  <c r="W143" i="7"/>
  <c r="A143" i="7"/>
  <c r="W540" i="7"/>
  <c r="A540" i="7"/>
  <c r="W371" i="7"/>
  <c r="A371" i="7"/>
  <c r="W561" i="7"/>
  <c r="A561" i="7"/>
  <c r="W517" i="7"/>
  <c r="A517" i="7"/>
  <c r="W452" i="7"/>
  <c r="A452" i="7"/>
  <c r="W421" i="7"/>
  <c r="A421" i="7"/>
  <c r="W414" i="7"/>
  <c r="A414" i="7"/>
  <c r="W399" i="7"/>
  <c r="A399" i="7"/>
  <c r="W498" i="7"/>
  <c r="A498" i="7"/>
  <c r="W299" i="7"/>
  <c r="A299" i="7"/>
  <c r="W467" i="7"/>
  <c r="A467" i="7"/>
  <c r="W383" i="7"/>
  <c r="A383" i="7"/>
  <c r="W488" i="7"/>
  <c r="A488" i="7"/>
  <c r="W283" i="7"/>
  <c r="A283" i="7"/>
  <c r="B276" i="17" s="1"/>
  <c r="W176" i="7"/>
  <c r="A176" i="7"/>
  <c r="W410" i="7"/>
  <c r="A410" i="7"/>
  <c r="W354" i="7"/>
  <c r="A354" i="7"/>
  <c r="W91" i="7"/>
  <c r="A91" i="7"/>
  <c r="W445" i="7"/>
  <c r="A445" i="7"/>
  <c r="W567" i="7"/>
  <c r="A567" i="7"/>
  <c r="W511" i="7"/>
  <c r="A511" i="7"/>
  <c r="W369" i="7"/>
  <c r="A369" i="7"/>
  <c r="W406" i="7"/>
  <c r="A406" i="7"/>
  <c r="W165" i="7"/>
  <c r="A165" i="7"/>
  <c r="W262" i="7"/>
  <c r="A262" i="7"/>
  <c r="W268" i="7"/>
  <c r="A268" i="7"/>
  <c r="B261" i="17" s="1"/>
  <c r="W444" i="7"/>
  <c r="A444" i="7"/>
  <c r="W549" i="7"/>
  <c r="A549" i="7"/>
  <c r="W89" i="7"/>
  <c r="A89" i="7"/>
  <c r="W183" i="7"/>
  <c r="A183" i="7"/>
  <c r="W231" i="7"/>
  <c r="A231" i="7"/>
  <c r="W315" i="7"/>
  <c r="A315" i="7"/>
  <c r="W466" i="7"/>
  <c r="A466" i="7"/>
  <c r="W352" i="7"/>
  <c r="A352" i="7"/>
  <c r="W479" i="7"/>
  <c r="A479" i="7"/>
  <c r="W468" i="7"/>
  <c r="A468" i="7"/>
  <c r="W516" i="7"/>
  <c r="A516" i="7"/>
  <c r="W471" i="7"/>
  <c r="A471" i="7"/>
  <c r="W184" i="7"/>
  <c r="A184" i="7"/>
  <c r="W232" i="7"/>
  <c r="A232" i="7"/>
  <c r="W197" i="7"/>
  <c r="A197" i="7"/>
  <c r="W246" i="7"/>
  <c r="A246" i="7"/>
  <c r="W438" i="7"/>
  <c r="A438" i="7"/>
  <c r="W523" i="7"/>
  <c r="A523" i="7"/>
  <c r="W198" i="7"/>
  <c r="A198" i="7"/>
  <c r="W247" i="7"/>
  <c r="A247" i="7"/>
  <c r="W560" i="7"/>
  <c r="A560" i="7"/>
  <c r="W154" i="7"/>
  <c r="A154" i="7"/>
  <c r="W205" i="7"/>
  <c r="A205" i="7"/>
  <c r="W254" i="7"/>
  <c r="A254" i="7"/>
  <c r="B247" i="17" s="1"/>
  <c r="W558" i="7"/>
  <c r="A558" i="7"/>
  <c r="W495" i="7"/>
  <c r="A495" i="7"/>
  <c r="W457" i="7"/>
  <c r="A457" i="7"/>
  <c r="W412" i="7"/>
  <c r="A412" i="7"/>
  <c r="W294" i="7"/>
  <c r="A294" i="7"/>
  <c r="W564" i="7"/>
  <c r="A564" i="7"/>
  <c r="W426" i="7"/>
  <c r="A426" i="7"/>
  <c r="W547" i="7"/>
  <c r="A547" i="7"/>
  <c r="W378" i="7"/>
  <c r="A378" i="7"/>
  <c r="W512" i="7"/>
  <c r="A512" i="7"/>
  <c r="W128" i="7"/>
  <c r="A128" i="7"/>
  <c r="W550" i="7"/>
  <c r="A550" i="7"/>
  <c r="W129" i="7"/>
  <c r="A129" i="7"/>
  <c r="W531" i="7"/>
  <c r="A531" i="7"/>
  <c r="W171" i="7"/>
  <c r="A171" i="7"/>
  <c r="W272" i="7"/>
  <c r="A272" i="7"/>
  <c r="W126" i="7"/>
  <c r="A126" i="7"/>
  <c r="W422" i="7"/>
  <c r="A422" i="7"/>
  <c r="B415" i="17" s="1"/>
  <c r="W417" i="7"/>
  <c r="A417" i="7"/>
  <c r="W92" i="7"/>
  <c r="A92" i="7"/>
  <c r="W314" i="7"/>
  <c r="A314" i="7"/>
  <c r="W255" i="7"/>
  <c r="A255" i="7"/>
  <c r="W428" i="7"/>
  <c r="A428" i="7"/>
  <c r="W132" i="7"/>
  <c r="A132" i="7"/>
  <c r="W349" i="7"/>
  <c r="A349" i="7"/>
  <c r="W570" i="7"/>
  <c r="A570" i="7"/>
  <c r="W477" i="7"/>
  <c r="A477" i="7"/>
  <c r="W402" i="7"/>
  <c r="A402" i="7"/>
  <c r="W236" i="7"/>
  <c r="A236" i="7"/>
  <c r="W506" i="7"/>
  <c r="A506" i="7"/>
  <c r="W142" i="7"/>
  <c r="A142" i="7"/>
  <c r="B135" i="17" s="1"/>
  <c r="W212" i="7"/>
  <c r="A212" i="7"/>
  <c r="W86" i="7"/>
  <c r="A86" i="7"/>
  <c r="W218" i="7"/>
  <c r="A218" i="7"/>
  <c r="W362" i="7"/>
  <c r="A362" i="7"/>
  <c r="W520" i="7"/>
  <c r="A520" i="7"/>
  <c r="W304" i="7"/>
  <c r="A304" i="7"/>
  <c r="B297" i="17" s="1"/>
  <c r="W494" i="7"/>
  <c r="A494" i="7"/>
  <c r="W155" i="7"/>
  <c r="A155" i="7"/>
  <c r="W189" i="7"/>
  <c r="A189" i="7"/>
  <c r="W237" i="7"/>
  <c r="A237" i="7"/>
  <c r="W282" i="7"/>
  <c r="A282" i="7"/>
  <c r="B275" i="17" s="1"/>
  <c r="W109" i="7"/>
  <c r="A109" i="7"/>
  <c r="B102" i="17" s="1"/>
  <c r="W484" i="7"/>
  <c r="A484" i="7"/>
  <c r="W462" i="7"/>
  <c r="A462" i="7"/>
  <c r="W507" i="7"/>
  <c r="A507" i="7"/>
  <c r="B500" i="17" s="1"/>
  <c r="W568" i="7"/>
  <c r="A568" i="7"/>
  <c r="W190" i="7"/>
  <c r="A190" i="7"/>
  <c r="W238" i="7"/>
  <c r="A238" i="7"/>
  <c r="B231" i="17" s="1"/>
  <c r="W485" i="7"/>
  <c r="A485" i="7"/>
  <c r="W463" i="7"/>
  <c r="A463" i="7"/>
  <c r="W149" i="7"/>
  <c r="A149" i="7"/>
  <c r="W203" i="7"/>
  <c r="A203" i="7"/>
  <c r="W252" i="7"/>
  <c r="A252" i="7"/>
  <c r="W509" i="7"/>
  <c r="A509" i="7"/>
  <c r="W293" i="7"/>
  <c r="A293" i="7"/>
  <c r="W429" i="7"/>
  <c r="A429" i="7"/>
  <c r="W379" i="7"/>
  <c r="A379" i="7"/>
  <c r="W204" i="7"/>
  <c r="A204" i="7"/>
  <c r="W253" i="7"/>
  <c r="A253" i="7"/>
  <c r="W424" i="7"/>
  <c r="A424" i="7"/>
  <c r="B417" i="17" s="1"/>
  <c r="W98" i="7"/>
  <c r="A98" i="7"/>
  <c r="W409" i="7"/>
  <c r="A409" i="7"/>
  <c r="W211" i="7"/>
  <c r="A211" i="7"/>
  <c r="W261" i="7"/>
  <c r="A261" i="7"/>
  <c r="W437" i="7"/>
  <c r="A437" i="7"/>
  <c r="W145" i="7"/>
  <c r="A145" i="7"/>
  <c r="B138" i="17" s="1"/>
  <c r="W381" i="7"/>
  <c r="A381" i="7"/>
  <c r="W404" i="7"/>
  <c r="A404" i="7"/>
  <c r="W397" i="7"/>
  <c r="A397" i="7"/>
  <c r="W118" i="7"/>
  <c r="A118" i="7"/>
  <c r="W432" i="7"/>
  <c r="A432" i="7"/>
  <c r="B425" i="17" s="1"/>
  <c r="W78" i="7"/>
  <c r="A78" i="7"/>
  <c r="B71" i="17" s="1"/>
  <c r="W525" i="7"/>
  <c r="A525" i="7"/>
  <c r="W307" i="7"/>
  <c r="A307" i="7"/>
  <c r="W297" i="7"/>
  <c r="A297" i="7"/>
  <c r="W363" i="7"/>
  <c r="A363" i="7"/>
  <c r="W526" i="7"/>
  <c r="A526" i="7"/>
  <c r="W122" i="7"/>
  <c r="A122" i="7"/>
  <c r="B115" i="17" s="1"/>
  <c r="W439" i="7"/>
  <c r="A439" i="7"/>
  <c r="W559" i="7"/>
  <c r="A559" i="7"/>
  <c r="W536" i="7"/>
  <c r="A536" i="7"/>
  <c r="W274" i="7"/>
  <c r="A274" i="7"/>
  <c r="W141" i="7"/>
  <c r="A141" i="7"/>
  <c r="B134" i="17" s="1"/>
  <c r="W486" i="7"/>
  <c r="A486" i="7"/>
  <c r="B479" i="17" s="1"/>
  <c r="W454" i="7"/>
  <c r="A454" i="7"/>
  <c r="W116" i="7"/>
  <c r="A116" i="7"/>
  <c r="W303" i="7"/>
  <c r="A303" i="7"/>
  <c r="W300" i="7"/>
  <c r="A300" i="7"/>
  <c r="W275" i="7"/>
  <c r="A275" i="7"/>
  <c r="W328" i="7"/>
  <c r="A328" i="7"/>
  <c r="B321" i="17" s="1"/>
  <c r="W337" i="7"/>
  <c r="A337" i="7"/>
  <c r="W178" i="7"/>
  <c r="A178" i="7"/>
  <c r="W95" i="7"/>
  <c r="A95" i="7"/>
  <c r="W518" i="7"/>
  <c r="A518" i="7"/>
  <c r="W355" i="7"/>
  <c r="A355" i="7"/>
  <c r="W441" i="7"/>
  <c r="A441" i="7"/>
  <c r="B434" i="17" s="1"/>
  <c r="W140" i="7"/>
  <c r="A140" i="7"/>
  <c r="W528" i="7"/>
  <c r="A528" i="7"/>
  <c r="W510" i="7"/>
  <c r="A510" i="7"/>
  <c r="W206" i="7"/>
  <c r="A206" i="7"/>
  <c r="W504" i="7"/>
  <c r="A504" i="7"/>
  <c r="W105" i="7"/>
  <c r="A105" i="7"/>
  <c r="B98" i="17" s="1"/>
  <c r="W367" i="7"/>
  <c r="A367" i="7"/>
  <c r="B360" i="17" s="1"/>
  <c r="W346" i="7"/>
  <c r="A346" i="7"/>
  <c r="W195" i="7"/>
  <c r="A195" i="7"/>
  <c r="W244" i="7"/>
  <c r="A244" i="7"/>
  <c r="W324" i="7"/>
  <c r="A324" i="7"/>
  <c r="W323" i="7"/>
  <c r="A323" i="7"/>
  <c r="B316" i="17" s="1"/>
  <c r="W316" i="7"/>
  <c r="A316" i="7"/>
  <c r="W196" i="7"/>
  <c r="A196" i="7"/>
  <c r="W245" i="7"/>
  <c r="A245" i="7"/>
  <c r="B238" i="17" s="1"/>
  <c r="W505" i="7"/>
  <c r="A505" i="7"/>
  <c r="W425" i="7"/>
  <c r="A425" i="7"/>
  <c r="B418" i="17" s="1"/>
  <c r="W475" i="7"/>
  <c r="A475" i="7"/>
  <c r="B468" i="17" s="1"/>
  <c r="W209" i="7"/>
  <c r="A209" i="7"/>
  <c r="W259" i="7"/>
  <c r="A259" i="7"/>
  <c r="W167" i="7"/>
  <c r="A167" i="7"/>
  <c r="W503" i="7"/>
  <c r="A503" i="7"/>
  <c r="W534" i="7"/>
  <c r="A534" i="7"/>
  <c r="B527" i="17" s="1"/>
  <c r="W210" i="7"/>
  <c r="A210" i="7"/>
  <c r="B203" i="17" s="1"/>
  <c r="W260" i="7"/>
  <c r="A260" i="7"/>
  <c r="W372" i="7"/>
  <c r="A372" i="7"/>
  <c r="W162" i="7"/>
  <c r="A162" i="7"/>
  <c r="W217" i="7"/>
  <c r="A217" i="7"/>
  <c r="W384" i="7"/>
  <c r="A384" i="7"/>
  <c r="W150" i="7"/>
  <c r="A150" i="7"/>
  <c r="B143" i="17" s="1"/>
  <c r="W382" i="7"/>
  <c r="A382" i="7"/>
  <c r="W359" i="7"/>
  <c r="A359" i="7"/>
  <c r="W562" i="7"/>
  <c r="A562" i="7"/>
  <c r="B555" i="17" s="1"/>
  <c r="W131" i="7"/>
  <c r="A131" i="7"/>
  <c r="W374" i="7"/>
  <c r="A374" i="7"/>
  <c r="B367" i="17" s="1"/>
  <c r="W85" i="7"/>
  <c r="A85" i="7"/>
  <c r="B78" i="17" s="1"/>
  <c r="W144" i="7"/>
  <c r="A144" i="7"/>
  <c r="W508" i="7"/>
  <c r="A508" i="7"/>
  <c r="W310" i="7"/>
  <c r="A310" i="7"/>
  <c r="W555" i="7"/>
  <c r="A555" i="7"/>
  <c r="W348" i="7"/>
  <c r="A348" i="7"/>
  <c r="W415" i="7"/>
  <c r="A415" i="7"/>
  <c r="B408" i="17" s="1"/>
  <c r="W321" i="7"/>
  <c r="A321" i="7"/>
  <c r="W544" i="7"/>
  <c r="A544" i="7"/>
  <c r="W442" i="7"/>
  <c r="A442" i="7"/>
  <c r="W423" i="7"/>
  <c r="A423" i="7"/>
  <c r="W392" i="7"/>
  <c r="A392" i="7"/>
  <c r="B385" i="17" s="1"/>
  <c r="W533" i="7"/>
  <c r="A533" i="7"/>
  <c r="B526" i="17" s="1"/>
  <c r="W364" i="7"/>
  <c r="A364" i="7"/>
  <c r="W278" i="7"/>
  <c r="A278" i="7"/>
  <c r="W152" i="7"/>
  <c r="A152" i="7"/>
  <c r="W430" i="7"/>
  <c r="A430" i="7"/>
  <c r="W368" i="7"/>
  <c r="A368" i="7"/>
  <c r="B361" i="17" s="1"/>
  <c r="W121" i="7"/>
  <c r="A121" i="7"/>
  <c r="B114" i="17" s="1"/>
  <c r="W87" i="7"/>
  <c r="A87" i="7"/>
  <c r="W440" i="7"/>
  <c r="A440" i="7"/>
  <c r="W329" i="7"/>
  <c r="A329" i="7"/>
  <c r="W326" i="7"/>
  <c r="A326" i="7"/>
  <c r="W308" i="7"/>
  <c r="A308" i="7"/>
  <c r="B301" i="17" s="1"/>
  <c r="W556" i="7"/>
  <c r="A556" i="7"/>
  <c r="B549" i="17" s="1"/>
  <c r="W82" i="7"/>
  <c r="A82" i="7"/>
  <c r="W83" i="7"/>
  <c r="A83" i="7"/>
  <c r="W317" i="7"/>
  <c r="A317" i="7"/>
  <c r="W338" i="7"/>
  <c r="A338" i="7"/>
  <c r="W286" i="7"/>
  <c r="A286" i="7"/>
  <c r="B279" i="17" s="1"/>
  <c r="W482" i="7"/>
  <c r="A482" i="7"/>
  <c r="B475" i="17" s="1"/>
  <c r="W224" i="7"/>
  <c r="A224" i="7"/>
  <c r="W419" i="7"/>
  <c r="A419" i="7"/>
  <c r="W182" i="7"/>
  <c r="A182" i="7"/>
  <c r="W230" i="7"/>
  <c r="A230" i="7"/>
  <c r="W493" i="7"/>
  <c r="A493" i="7"/>
  <c r="B486" i="17" s="1"/>
  <c r="W330" i="7"/>
  <c r="A330" i="7"/>
  <c r="B323" i="17" s="1"/>
  <c r="W335" i="7"/>
  <c r="A335" i="7"/>
  <c r="W350" i="7"/>
  <c r="A350" i="7"/>
  <c r="W137" i="7"/>
  <c r="A137" i="7"/>
  <c r="B130" i="17" s="1"/>
  <c r="W496" i="7"/>
  <c r="A496" i="7"/>
  <c r="W480" i="7"/>
  <c r="A480" i="7"/>
  <c r="B473" i="17" s="1"/>
  <c r="W273" i="7"/>
  <c r="A273" i="7"/>
  <c r="B266" i="17" s="1"/>
  <c r="W201" i="7"/>
  <c r="A201" i="7"/>
  <c r="W250" i="7"/>
  <c r="A250" i="7"/>
  <c r="W401" i="7"/>
  <c r="A401" i="7"/>
  <c r="W292" i="7"/>
  <c r="A292" i="7"/>
  <c r="W391" i="7"/>
  <c r="A391" i="7"/>
  <c r="W123" i="7"/>
  <c r="A123" i="7"/>
  <c r="B116" i="17" s="1"/>
  <c r="W202" i="7"/>
  <c r="A202" i="7"/>
  <c r="W251" i="7"/>
  <c r="A251" i="7"/>
  <c r="W360" i="7"/>
  <c r="A360" i="7"/>
  <c r="W298" i="7"/>
  <c r="A298" i="7"/>
  <c r="W327" i="7"/>
  <c r="A327" i="7"/>
  <c r="B320" i="17" s="1"/>
  <c r="W215" i="7"/>
  <c r="A215" i="7"/>
  <c r="B208" i="17" s="1"/>
  <c r="W265" i="7"/>
  <c r="A265" i="7"/>
  <c r="W529" i="7"/>
  <c r="A529" i="7"/>
  <c r="W407" i="7"/>
  <c r="A407" i="7"/>
  <c r="B400" i="17" s="1"/>
  <c r="W216" i="7"/>
  <c r="A216" i="7"/>
  <c r="W266" i="7"/>
  <c r="A266" i="7"/>
  <c r="B259" i="17" s="1"/>
  <c r="W319" i="7"/>
  <c r="A319" i="7"/>
  <c r="B312" i="17" s="1"/>
  <c r="W102" i="7"/>
  <c r="A102" i="7"/>
  <c r="B95" i="17" s="1"/>
  <c r="W411" i="7"/>
  <c r="A411" i="7"/>
  <c r="W223" i="7"/>
  <c r="A223" i="7"/>
  <c r="W343" i="7"/>
  <c r="A343" i="7"/>
  <c r="W500" i="7"/>
  <c r="A500" i="7"/>
  <c r="W413" i="7"/>
  <c r="A413" i="7"/>
  <c r="B406" i="17" s="1"/>
  <c r="W563" i="7"/>
  <c r="A563" i="7"/>
  <c r="W80" i="7"/>
  <c r="A80" i="7"/>
  <c r="W365" i="7"/>
  <c r="A365" i="7"/>
  <c r="W464" i="7"/>
  <c r="A464" i="7"/>
  <c r="W473" i="7"/>
  <c r="A473" i="7"/>
  <c r="B466" i="17" s="1"/>
  <c r="W470" i="7"/>
  <c r="A470" i="7"/>
  <c r="B463" i="17" s="1"/>
  <c r="W280" i="7"/>
  <c r="A280" i="7"/>
  <c r="W554" i="7"/>
  <c r="A554" i="7"/>
  <c r="W322" i="7"/>
  <c r="A322" i="7"/>
  <c r="W309" i="7"/>
  <c r="A309" i="7"/>
  <c r="W106" i="7"/>
  <c r="A106" i="7"/>
  <c r="B99" i="17" s="1"/>
  <c r="W170" i="7"/>
  <c r="A170" i="7"/>
  <c r="B163" i="17" s="1"/>
  <c r="W312" i="7"/>
  <c r="A312" i="7"/>
  <c r="W320" i="7"/>
  <c r="A320" i="7"/>
  <c r="W356" i="7"/>
  <c r="A356" i="7"/>
  <c r="W455" i="7"/>
  <c r="A455" i="7"/>
  <c r="W447" i="7"/>
  <c r="A447" i="7"/>
  <c r="B440" i="17" s="1"/>
  <c r="W99" i="7"/>
  <c r="A99" i="7"/>
  <c r="B92" i="17" s="1"/>
  <c r="W281" i="7"/>
  <c r="A281" i="7"/>
  <c r="W174" i="7"/>
  <c r="A174" i="7"/>
  <c r="W311" i="7"/>
  <c r="A311" i="7"/>
  <c r="W157" i="7"/>
  <c r="A157" i="7"/>
  <c r="W79" i="7"/>
  <c r="A79" i="7"/>
  <c r="B72" i="17" s="1"/>
  <c r="W111" i="7"/>
  <c r="A111" i="7"/>
  <c r="B104" i="17" s="1"/>
  <c r="W276" i="7"/>
  <c r="A276" i="7"/>
  <c r="W537" i="7"/>
  <c r="A537" i="7"/>
  <c r="W344" i="7"/>
  <c r="A344" i="7"/>
  <c r="W542" i="7"/>
  <c r="A542" i="7"/>
  <c r="W566" i="7"/>
  <c r="A566" i="7"/>
  <c r="B559" i="17" s="1"/>
  <c r="W290" i="7"/>
  <c r="A290" i="7"/>
  <c r="B283" i="17" s="1"/>
  <c r="W427" i="7"/>
  <c r="A427" i="7"/>
  <c r="B420" i="17" s="1"/>
  <c r="W208" i="7"/>
  <c r="A208" i="7"/>
  <c r="W258" i="7"/>
  <c r="A258" i="7"/>
  <c r="W138" i="7"/>
  <c r="A138" i="7"/>
  <c r="W416" i="7"/>
  <c r="A416" i="7"/>
  <c r="B409" i="17" s="1"/>
  <c r="W295" i="7"/>
  <c r="A295" i="7"/>
  <c r="B288" i="17" s="1"/>
  <c r="W221" i="7"/>
  <c r="A221" i="7"/>
  <c r="W119" i="7"/>
  <c r="A119" i="7"/>
  <c r="W453" i="7"/>
  <c r="A453" i="7"/>
  <c r="W271" i="7"/>
  <c r="A271" i="7"/>
  <c r="W318" i="7"/>
  <c r="A318" i="7"/>
  <c r="B311" i="17" s="1"/>
  <c r="W222" i="7"/>
  <c r="A222" i="7"/>
  <c r="W97" i="7"/>
  <c r="A97" i="7"/>
  <c r="W522" i="7"/>
  <c r="A522" i="7"/>
  <c r="W548" i="7"/>
  <c r="A548" i="7"/>
  <c r="W181" i="7"/>
  <c r="A181" i="7"/>
  <c r="W229" i="7"/>
  <c r="A229" i="7"/>
  <c r="B222" i="17" s="1"/>
  <c r="W395" i="7"/>
  <c r="A395" i="7"/>
  <c r="B388" i="17" s="1"/>
  <c r="W373" i="7"/>
  <c r="A373" i="7"/>
  <c r="W284" i="7"/>
  <c r="A284" i="7"/>
  <c r="W334" i="7"/>
  <c r="A334" i="7"/>
  <c r="W305" i="7"/>
  <c r="A305" i="7"/>
  <c r="W393" i="7"/>
  <c r="A393" i="7"/>
  <c r="B386" i="17" s="1"/>
  <c r="W543" i="7"/>
  <c r="A543" i="7"/>
  <c r="B536" i="17" s="1"/>
  <c r="W431" i="7"/>
  <c r="A431" i="7"/>
  <c r="W400" i="7"/>
  <c r="A400" i="7"/>
  <c r="W134" i="7"/>
  <c r="A134" i="7"/>
  <c r="W353" i="7"/>
  <c r="A353" i="7"/>
  <c r="W390" i="7"/>
  <c r="A390" i="7"/>
  <c r="W173" i="7"/>
  <c r="A173" i="7"/>
  <c r="B166" i="17" s="1"/>
  <c r="W339" i="7"/>
  <c r="A339" i="7"/>
  <c r="W478" i="7"/>
  <c r="A478" i="7"/>
  <c r="W168" i="7"/>
  <c r="A168" i="7"/>
  <c r="W449" i="7"/>
  <c r="A449" i="7"/>
  <c r="W114" i="7"/>
  <c r="A114" i="7"/>
  <c r="B107" i="17" s="1"/>
  <c r="W539" i="7"/>
  <c r="A539" i="7"/>
  <c r="B532" i="17" s="1"/>
  <c r="W513" i="7"/>
  <c r="A513" i="7"/>
  <c r="W175" i="7"/>
  <c r="A175" i="7"/>
  <c r="W565" i="7"/>
  <c r="A565" i="7"/>
  <c r="W331" i="7"/>
  <c r="A331" i="7"/>
  <c r="W552" i="7"/>
  <c r="A552" i="7"/>
  <c r="B545" i="17" s="1"/>
  <c r="W341" i="7"/>
  <c r="A341" i="7"/>
  <c r="B334" i="17" s="1"/>
  <c r="W270" i="7"/>
  <c r="A270" i="7"/>
  <c r="W376" i="7"/>
  <c r="A376" i="7"/>
  <c r="W84" i="7"/>
  <c r="A84" i="7"/>
  <c r="W490" i="7"/>
  <c r="A490" i="7"/>
  <c r="W169" i="7"/>
  <c r="A169" i="7"/>
  <c r="B162" i="17" s="1"/>
  <c r="W301" i="7"/>
  <c r="A301" i="7"/>
  <c r="B294" i="17" s="1"/>
  <c r="W538" i="7"/>
  <c r="A538" i="7"/>
  <c r="W146" i="7"/>
  <c r="A146" i="7"/>
  <c r="W90" i="7"/>
  <c r="A90" i="7"/>
  <c r="W151" i="7"/>
  <c r="A151" i="7"/>
  <c r="W306" i="7"/>
  <c r="A306" i="7"/>
  <c r="B299" i="17" s="1"/>
  <c r="W53" i="7"/>
  <c r="A678" i="7"/>
  <c r="B671" i="17" s="1"/>
  <c r="B495" i="17"/>
  <c r="A67" i="7"/>
  <c r="B60" i="17" s="1"/>
  <c r="B331" i="17"/>
  <c r="B487" i="17"/>
  <c r="A763" i="7"/>
  <c r="B756" i="17" s="1"/>
  <c r="B539" i="17"/>
  <c r="B326" i="17"/>
  <c r="A11" i="7"/>
  <c r="B4" i="17" s="1"/>
  <c r="A655" i="7"/>
  <c r="B648" i="17" s="1"/>
  <c r="B225" i="17"/>
  <c r="A897" i="7"/>
  <c r="B890" i="17" s="1"/>
  <c r="A687" i="7"/>
  <c r="B680" i="17" s="1"/>
  <c r="A700" i="7"/>
  <c r="B693" i="17" s="1"/>
  <c r="B226" i="17"/>
  <c r="A960" i="7"/>
  <c r="B953" i="17" s="1"/>
  <c r="B227" i="17"/>
  <c r="B223" i="17"/>
  <c r="A53" i="7"/>
  <c r="B46" i="17" s="1"/>
  <c r="A613" i="7"/>
  <c r="B606" i="17" s="1"/>
  <c r="B362" i="17"/>
  <c r="A826" i="7"/>
  <c r="B819" i="17" s="1"/>
  <c r="A676" i="7"/>
  <c r="B669" i="17" s="1"/>
  <c r="A868" i="7"/>
  <c r="B861" i="17" s="1"/>
  <c r="A781" i="7"/>
  <c r="B774" i="17" s="1"/>
  <c r="B391" i="17"/>
  <c r="B230" i="17"/>
  <c r="A637" i="7"/>
  <c r="B630" i="17" s="1"/>
  <c r="A578" i="7"/>
  <c r="B571" i="17" s="1"/>
  <c r="B74" i="17"/>
  <c r="B113" i="17"/>
  <c r="A699" i="7"/>
  <c r="B692" i="17" s="1"/>
  <c r="A909" i="7"/>
  <c r="B902" i="17" s="1"/>
  <c r="A862" i="7"/>
  <c r="B855" i="17" s="1"/>
  <c r="B233" i="17"/>
  <c r="A975" i="7"/>
  <c r="B968" i="17" s="1"/>
  <c r="A647" i="7"/>
  <c r="B640" i="17" s="1"/>
  <c r="B286" i="17"/>
  <c r="A705" i="7"/>
  <c r="B698" i="17" s="1"/>
  <c r="B234" i="17"/>
  <c r="A887" i="7"/>
  <c r="B880" i="17" s="1"/>
  <c r="A617" i="7"/>
  <c r="B610" i="17" s="1"/>
  <c r="A37" i="7"/>
  <c r="B30" i="17" s="1"/>
  <c r="B402" i="17"/>
  <c r="A777" i="7"/>
  <c r="B770" i="17" s="1"/>
  <c r="B488" i="17"/>
  <c r="A911" i="7"/>
  <c r="B904" i="17" s="1"/>
  <c r="A854" i="7"/>
  <c r="B847" i="17" s="1"/>
  <c r="A54" i="7"/>
  <c r="B47" i="17" s="1"/>
  <c r="A759" i="7"/>
  <c r="B752" i="17" s="1"/>
  <c r="B517" i="17"/>
  <c r="B298" i="17"/>
  <c r="A976" i="7"/>
  <c r="B969" i="17" s="1"/>
  <c r="B356" i="17"/>
  <c r="B528" i="17"/>
  <c r="A599" i="7"/>
  <c r="B592" i="17" s="1"/>
  <c r="B346" i="17"/>
  <c r="B379" i="17"/>
  <c r="A853" i="7"/>
  <c r="B846" i="17" s="1"/>
  <c r="A802" i="7"/>
  <c r="B795" i="17" s="1"/>
  <c r="A935" i="7"/>
  <c r="B928" i="17" s="1"/>
  <c r="B442" i="17"/>
  <c r="A789" i="7"/>
  <c r="B782" i="17" s="1"/>
  <c r="A905" i="7"/>
  <c r="B898" i="17" s="1"/>
  <c r="B533" i="17"/>
  <c r="A876" i="7"/>
  <c r="B869" i="17" s="1"/>
  <c r="B558" i="17"/>
  <c r="A750" i="7"/>
  <c r="B743" i="17" s="1"/>
  <c r="A843" i="7"/>
  <c r="B836" i="17" s="1"/>
  <c r="A709" i="7"/>
  <c r="B702" i="17" s="1"/>
  <c r="B469" i="17"/>
  <c r="B491" i="17"/>
  <c r="B87" i="17"/>
  <c r="A869" i="7"/>
  <c r="B862" i="17" s="1"/>
  <c r="A43" i="7"/>
  <c r="B36" i="17" s="1"/>
  <c r="A828" i="7"/>
  <c r="B821" i="17" s="1"/>
  <c r="A629" i="7"/>
  <c r="B622" i="17" s="1"/>
  <c r="B531" i="17"/>
  <c r="A822" i="7"/>
  <c r="B815" i="17" s="1"/>
  <c r="A865" i="7"/>
  <c r="B858" i="17" s="1"/>
  <c r="A48" i="7"/>
  <c r="B41" i="17" s="1"/>
  <c r="A883" i="7"/>
  <c r="B876" i="17" s="1"/>
  <c r="A643" i="7"/>
  <c r="B636" i="17" s="1"/>
  <c r="A884" i="7"/>
  <c r="B877" i="17" s="1"/>
  <c r="B205" i="17"/>
  <c r="B546" i="17"/>
  <c r="B343" i="17"/>
  <c r="B542" i="17"/>
  <c r="A788" i="7"/>
  <c r="B781" i="17" s="1"/>
  <c r="B218" i="17"/>
  <c r="A744" i="7"/>
  <c r="B737" i="17" s="1"/>
  <c r="B387" i="17"/>
  <c r="A70" i="7"/>
  <c r="B63" i="17" s="1"/>
  <c r="B217" i="17"/>
  <c r="B535" i="17"/>
  <c r="B453" i="17"/>
  <c r="B224" i="17"/>
  <c r="A904" i="7"/>
  <c r="B897" i="17" s="1"/>
  <c r="B461" i="17"/>
  <c r="B123" i="17"/>
  <c r="A38" i="7"/>
  <c r="B31" i="17" s="1"/>
  <c r="B103" i="17"/>
  <c r="A870" i="7"/>
  <c r="B863" i="17" s="1"/>
  <c r="B229" i="17"/>
  <c r="A795" i="7"/>
  <c r="B788" i="17" s="1"/>
  <c r="B412" i="17"/>
  <c r="B158" i="17"/>
  <c r="B152" i="17"/>
  <c r="B489" i="17"/>
  <c r="A973" i="7"/>
  <c r="B966" i="17" s="1"/>
  <c r="B237" i="17"/>
  <c r="B459" i="17"/>
  <c r="A702" i="7"/>
  <c r="B695" i="17" s="1"/>
  <c r="A974" i="7"/>
  <c r="B967" i="17" s="1"/>
  <c r="A631" i="7"/>
  <c r="B624" i="17" s="1"/>
  <c r="A674" i="7"/>
  <c r="B667" i="17" s="1"/>
  <c r="A859" i="7"/>
  <c r="B852" i="17" s="1"/>
  <c r="B239" i="17"/>
  <c r="B431" i="17"/>
  <c r="A833" i="7"/>
  <c r="B826" i="17" s="1"/>
  <c r="B264" i="17"/>
  <c r="B427" i="17"/>
  <c r="B240" i="17"/>
  <c r="B149" i="17"/>
  <c r="B553" i="17"/>
  <c r="A50" i="7"/>
  <c r="B43" i="17" s="1"/>
  <c r="A670" i="7"/>
  <c r="B663" i="17" s="1"/>
  <c r="A770" i="7"/>
  <c r="B763" i="17" s="1"/>
  <c r="B404" i="17"/>
  <c r="B241" i="17"/>
  <c r="A786" i="7"/>
  <c r="B779" i="17" s="1"/>
  <c r="B467" i="17"/>
  <c r="A747" i="7"/>
  <c r="B740" i="17" s="1"/>
  <c r="B120" i="17"/>
  <c r="A73" i="7"/>
  <c r="B66" i="17" s="1"/>
  <c r="A899" i="7"/>
  <c r="B892" i="17" s="1"/>
  <c r="A965" i="7"/>
  <c r="B958" i="17" s="1"/>
  <c r="B282" i="17"/>
  <c r="A927" i="7"/>
  <c r="B920" i="17" s="1"/>
  <c r="A820" i="7"/>
  <c r="B813" i="17" s="1"/>
  <c r="B290" i="17"/>
  <c r="B93" i="17"/>
  <c r="B519" i="17"/>
  <c r="A851" i="7"/>
  <c r="B844" i="17" s="1"/>
  <c r="A881" i="7"/>
  <c r="B874" i="17" s="1"/>
  <c r="A791" i="7"/>
  <c r="B784" i="17" s="1"/>
  <c r="A838" i="7"/>
  <c r="B831" i="17" s="1"/>
  <c r="A719" i="7"/>
  <c r="B712" i="17" s="1"/>
  <c r="A832" i="7"/>
  <c r="B825" i="17" s="1"/>
  <c r="A761" i="7"/>
  <c r="B754" i="17" s="1"/>
  <c r="B357" i="17"/>
  <c r="A653" i="7"/>
  <c r="B646" i="17" s="1"/>
  <c r="B271" i="17"/>
  <c r="A33" i="7"/>
  <c r="B26" i="17" s="1"/>
  <c r="B364" i="17"/>
  <c r="B448" i="17"/>
  <c r="B333" i="17"/>
  <c r="A815" i="7"/>
  <c r="B808" i="17" s="1"/>
  <c r="B274" i="17"/>
  <c r="A929" i="7"/>
  <c r="B922" i="17" s="1"/>
  <c r="A612" i="7"/>
  <c r="B605" i="17" s="1"/>
  <c r="B248" i="17"/>
  <c r="B512" i="17"/>
  <c r="B319" i="17"/>
  <c r="B171" i="17"/>
  <c r="A71" i="7"/>
  <c r="B64" i="17" s="1"/>
  <c r="B75" i="17"/>
  <c r="A636" i="7"/>
  <c r="B629" i="17" s="1"/>
  <c r="A807" i="7"/>
  <c r="B800" i="17" s="1"/>
  <c r="A835" i="7"/>
  <c r="B828" i="17" s="1"/>
  <c r="A745" i="7"/>
  <c r="B738" i="17" s="1"/>
  <c r="B236" i="17"/>
  <c r="B328" i="17"/>
  <c r="A816" i="7"/>
  <c r="B809" i="17" s="1"/>
  <c r="B490" i="17"/>
  <c r="B141" i="17"/>
  <c r="B243" i="17"/>
  <c r="A812" i="7"/>
  <c r="B805" i="17" s="1"/>
  <c r="A984" i="7"/>
  <c r="B977" i="17" s="1"/>
  <c r="A830" i="7"/>
  <c r="B823" i="17" s="1"/>
  <c r="B262" i="17"/>
  <c r="A651" i="7"/>
  <c r="B644" i="17" s="1"/>
  <c r="B153" i="17"/>
  <c r="B244" i="17"/>
  <c r="B478" i="17"/>
  <c r="A972" i="7"/>
  <c r="B965" i="17" s="1"/>
  <c r="A677" i="7"/>
  <c r="B670" i="17" s="1"/>
  <c r="A799" i="7"/>
  <c r="B792" i="17" s="1"/>
  <c r="A32" i="7"/>
  <c r="B25" i="17" s="1"/>
  <c r="B340" i="17"/>
  <c r="B159" i="17"/>
  <c r="B245" i="17"/>
  <c r="B502" i="17"/>
  <c r="A707" i="7"/>
  <c r="B700" i="17" s="1"/>
  <c r="A934" i="7"/>
  <c r="B927" i="17" s="1"/>
  <c r="A35" i="7"/>
  <c r="B28" i="17" s="1"/>
  <c r="A716" i="7"/>
  <c r="B709" i="17" s="1"/>
  <c r="B422" i="17"/>
  <c r="A576" i="7"/>
  <c r="B569" i="17" s="1"/>
  <c r="A706" i="7"/>
  <c r="B699" i="17" s="1"/>
  <c r="B173" i="17"/>
  <c r="B246" i="17"/>
  <c r="A808" i="7"/>
  <c r="B801" i="17" s="1"/>
  <c r="B91" i="17"/>
  <c r="B284" i="17"/>
  <c r="B515" i="17"/>
  <c r="A768" i="7"/>
  <c r="B761" i="17" s="1"/>
  <c r="B174" i="17"/>
  <c r="A49" i="7"/>
  <c r="B42" i="17" s="1"/>
  <c r="B156" i="17"/>
  <c r="A714" i="7"/>
  <c r="B707" i="17" s="1"/>
  <c r="B363" i="17"/>
  <c r="A697" i="7"/>
  <c r="B690" i="17" s="1"/>
  <c r="A979" i="7"/>
  <c r="B972" i="17" s="1"/>
  <c r="B397" i="17"/>
  <c r="A952" i="7"/>
  <c r="B945" i="17" s="1"/>
  <c r="A727" i="7"/>
  <c r="B720" i="17" s="1"/>
  <c r="A945" i="7"/>
  <c r="B938" i="17" s="1"/>
  <c r="A603" i="7"/>
  <c r="B596" i="17" s="1"/>
  <c r="B127" i="17"/>
  <c r="A829" i="7"/>
  <c r="B822" i="17" s="1"/>
  <c r="A45" i="7"/>
  <c r="B38" i="17" s="1"/>
  <c r="B449" i="17"/>
  <c r="A679" i="7"/>
  <c r="B672" i="17" s="1"/>
  <c r="A860" i="7"/>
  <c r="B853" i="17" s="1"/>
  <c r="A685" i="7"/>
  <c r="B678" i="17" s="1"/>
  <c r="B302" i="17"/>
  <c r="A787" i="7"/>
  <c r="B780" i="17" s="1"/>
  <c r="B443" i="17"/>
  <c r="A731" i="7"/>
  <c r="B724" i="17" s="1"/>
  <c r="A923" i="7"/>
  <c r="B916" i="17" s="1"/>
  <c r="B324" i="17"/>
  <c r="B289" i="17"/>
  <c r="A955" i="7"/>
  <c r="B948" i="17" s="1"/>
  <c r="A15" i="7"/>
  <c r="B8" i="17" s="1"/>
  <c r="B85" i="17"/>
  <c r="B307" i="17"/>
  <c r="A823" i="7"/>
  <c r="B816" i="17" s="1"/>
  <c r="A729" i="7"/>
  <c r="B722" i="17" s="1"/>
  <c r="A65" i="7"/>
  <c r="B58" i="17" s="1"/>
  <c r="B269" i="17"/>
  <c r="B172" i="17"/>
  <c r="A638" i="7"/>
  <c r="B631" i="17" s="1"/>
  <c r="A669" i="7"/>
  <c r="B662" i="17" s="1"/>
  <c r="B187" i="17"/>
  <c r="P1002" i="7"/>
  <c r="P9" i="7"/>
  <c r="A980" i="7"/>
  <c r="B973" i="17" s="1"/>
  <c r="B562" i="17"/>
  <c r="B444" i="17"/>
  <c r="B399" i="17"/>
  <c r="B176" i="17"/>
  <c r="B250" i="17"/>
  <c r="A889" i="7"/>
  <c r="B882" i="17" s="1"/>
  <c r="B394" i="17"/>
  <c r="A51" i="7"/>
  <c r="B44" i="17" s="1"/>
  <c r="A990" i="7"/>
  <c r="B983" i="17" s="1"/>
  <c r="A806" i="7"/>
  <c r="B799" i="17" s="1"/>
  <c r="A616" i="7"/>
  <c r="B609" i="17" s="1"/>
  <c r="B177" i="17"/>
  <c r="B251" i="17"/>
  <c r="B498" i="17"/>
  <c r="A866" i="7"/>
  <c r="B859" i="17" s="1"/>
  <c r="A720" i="7"/>
  <c r="B713" i="17" s="1"/>
  <c r="A886" i="7"/>
  <c r="B879" i="17" s="1"/>
  <c r="A604" i="7"/>
  <c r="B597" i="17" s="1"/>
  <c r="B178" i="17"/>
  <c r="B252" i="17"/>
  <c r="B160" i="17"/>
  <c r="A17" i="7"/>
  <c r="B10" i="17" s="1"/>
  <c r="A746" i="7"/>
  <c r="B739" i="17" s="1"/>
  <c r="A586" i="7"/>
  <c r="B579" i="17" s="1"/>
  <c r="B278" i="17"/>
  <c r="B179" i="17"/>
  <c r="B253" i="17"/>
  <c r="B90" i="17"/>
  <c r="A986" i="7"/>
  <c r="B979" i="17" s="1"/>
  <c r="B295" i="17"/>
  <c r="B411" i="17"/>
  <c r="B180" i="17"/>
  <c r="B254" i="17"/>
  <c r="B426" i="17"/>
  <c r="A590" i="7"/>
  <c r="B583" i="17" s="1"/>
  <c r="A626" i="7"/>
  <c r="B619" i="17" s="1"/>
  <c r="A949" i="7"/>
  <c r="B942" i="17" s="1"/>
  <c r="A903" i="7"/>
  <c r="B896" i="17" s="1"/>
  <c r="A694" i="7"/>
  <c r="B687" i="17" s="1"/>
  <c r="B405" i="17"/>
  <c r="A698" i="7"/>
  <c r="B691" i="17" s="1"/>
  <c r="B476" i="17"/>
  <c r="A912" i="7"/>
  <c r="B905" i="17" s="1"/>
  <c r="B327" i="17"/>
  <c r="B287" i="17"/>
  <c r="B501" i="17"/>
  <c r="A614" i="7"/>
  <c r="B607" i="17" s="1"/>
  <c r="A29" i="7"/>
  <c r="B22" i="17" s="1"/>
  <c r="A598" i="7"/>
  <c r="B591" i="17" s="1"/>
  <c r="A619" i="7"/>
  <c r="B612" i="17" s="1"/>
  <c r="B548" i="17"/>
  <c r="B452" i="17"/>
  <c r="A867" i="7"/>
  <c r="B860" i="17" s="1"/>
  <c r="B380" i="17"/>
  <c r="A64" i="7"/>
  <c r="B57" i="17" s="1"/>
  <c r="B482" i="17"/>
  <c r="A689" i="7"/>
  <c r="B682" i="17" s="1"/>
  <c r="A987" i="7"/>
  <c r="B980" i="17" s="1"/>
  <c r="A596" i="7"/>
  <c r="B589" i="17" s="1"/>
  <c r="A607" i="7"/>
  <c r="B600" i="17" s="1"/>
  <c r="A954" i="7"/>
  <c r="B947" i="17" s="1"/>
  <c r="B94" i="17"/>
  <c r="B109" i="17"/>
  <c r="B436" i="17"/>
  <c r="A917" i="7"/>
  <c r="B910" i="17" s="1"/>
  <c r="B80" i="17"/>
  <c r="B485" i="17"/>
  <c r="B101" i="17"/>
  <c r="A861" i="7"/>
  <c r="B854" i="17" s="1"/>
  <c r="A76" i="7"/>
  <c r="B69" i="17" s="1"/>
  <c r="A890" i="7"/>
  <c r="B883" i="17" s="1"/>
  <c r="A966" i="7"/>
  <c r="B959" i="17" s="1"/>
  <c r="A573" i="7"/>
  <c r="B566" i="17" s="1"/>
  <c r="A628" i="7"/>
  <c r="B621" i="17" s="1"/>
  <c r="A593" i="7"/>
  <c r="B586" i="17" s="1"/>
  <c r="B88" i="17"/>
  <c r="B398" i="17"/>
  <c r="B84" i="17"/>
  <c r="B530" i="17"/>
  <c r="B242" i="17"/>
  <c r="B175" i="17"/>
  <c r="B249" i="17"/>
  <c r="B504" i="17"/>
  <c r="A951" i="7"/>
  <c r="B944" i="17" s="1"/>
  <c r="A623" i="7"/>
  <c r="B616" i="17" s="1"/>
  <c r="B182" i="17"/>
  <c r="B256" i="17"/>
  <c r="A664" i="7"/>
  <c r="B657" i="17" s="1"/>
  <c r="B477" i="17"/>
  <c r="B525" i="17"/>
  <c r="A625" i="7"/>
  <c r="B618" i="17" s="1"/>
  <c r="B285" i="17"/>
  <c r="B509" i="17"/>
  <c r="A725" i="7"/>
  <c r="B718" i="17" s="1"/>
  <c r="A654" i="7"/>
  <c r="B647" i="17" s="1"/>
  <c r="B183" i="17"/>
  <c r="B257" i="17"/>
  <c r="A648" i="7"/>
  <c r="B641" i="17" s="1"/>
  <c r="A739" i="7"/>
  <c r="B732" i="17" s="1"/>
  <c r="A23" i="7"/>
  <c r="B16" i="17" s="1"/>
  <c r="A953" i="7"/>
  <c r="B946" i="17" s="1"/>
  <c r="B142" i="17"/>
  <c r="B184" i="17"/>
  <c r="B258" i="17"/>
  <c r="A971" i="7"/>
  <c r="B964" i="17" s="1"/>
  <c r="A969" i="7"/>
  <c r="B962" i="17" s="1"/>
  <c r="B97" i="17"/>
  <c r="A996" i="7"/>
  <c r="B989" i="17" s="1"/>
  <c r="B428" i="17"/>
  <c r="B185" i="17"/>
  <c r="A841" i="7"/>
  <c r="B834" i="17" s="1"/>
  <c r="B186" i="17"/>
  <c r="A688" i="7"/>
  <c r="B681" i="17" s="1"/>
  <c r="B551" i="17"/>
  <c r="B281" i="17"/>
  <c r="A608" i="7"/>
  <c r="B601" i="17" s="1"/>
  <c r="A803" i="7"/>
  <c r="B796" i="17" s="1"/>
  <c r="B277" i="17"/>
  <c r="A752" i="7"/>
  <c r="B745" i="17" s="1"/>
  <c r="B390" i="17"/>
  <c r="A848" i="7"/>
  <c r="B841" i="17" s="1"/>
  <c r="A765" i="7"/>
  <c r="B758" i="17" s="1"/>
  <c r="A824" i="7"/>
  <c r="B817" i="17" s="1"/>
  <c r="A13" i="7"/>
  <c r="B6" i="17" s="1"/>
  <c r="B439" i="17"/>
  <c r="A910" i="7"/>
  <c r="B903" i="17" s="1"/>
  <c r="A921" i="7"/>
  <c r="B914" i="17" s="1"/>
  <c r="A936" i="7"/>
  <c r="B929" i="17" s="1"/>
  <c r="B280" i="17"/>
  <c r="B556" i="17"/>
  <c r="B540" i="17"/>
  <c r="A644" i="7"/>
  <c r="B637" i="17" s="1"/>
  <c r="A56" i="7"/>
  <c r="B49" i="17" s="1"/>
  <c r="A767" i="7"/>
  <c r="B760" i="17" s="1"/>
  <c r="A831" i="7"/>
  <c r="B824" i="17" s="1"/>
  <c r="B507" i="17"/>
  <c r="B471" i="17"/>
  <c r="A718" i="7"/>
  <c r="B711" i="17" s="1"/>
  <c r="A588" i="7"/>
  <c r="B581" i="17" s="1"/>
  <c r="A932" i="7"/>
  <c r="B925" i="17" s="1"/>
  <c r="A961" i="7"/>
  <c r="B954" i="17" s="1"/>
  <c r="A717" i="7"/>
  <c r="B710" i="17" s="1"/>
  <c r="A692" i="7"/>
  <c r="B685" i="17" s="1"/>
  <c r="A780" i="7"/>
  <c r="B773" i="17" s="1"/>
  <c r="A721" i="7"/>
  <c r="B714" i="17" s="1"/>
  <c r="A695" i="7"/>
  <c r="B688" i="17" s="1"/>
  <c r="A784" i="7"/>
  <c r="B777" i="17" s="1"/>
  <c r="B433" i="17"/>
  <c r="A624" i="7"/>
  <c r="B617" i="17" s="1"/>
  <c r="A684" i="7"/>
  <c r="B677" i="17" s="1"/>
  <c r="B318" i="17"/>
  <c r="B292" i="17"/>
  <c r="A740" i="7"/>
  <c r="B733" i="17" s="1"/>
  <c r="B169" i="17"/>
  <c r="A836" i="7"/>
  <c r="B829" i="17" s="1"/>
  <c r="B83" i="17"/>
  <c r="A691" i="7"/>
  <c r="B684" i="17" s="1"/>
  <c r="B144" i="17"/>
  <c r="B337" i="17"/>
  <c r="B395" i="17"/>
  <c r="B181" i="17"/>
  <c r="B255" i="17"/>
  <c r="A66" i="7"/>
  <c r="B59" i="17" s="1"/>
  <c r="A757" i="7"/>
  <c r="B750" i="17" s="1"/>
  <c r="A814" i="7"/>
  <c r="B807" i="17" s="1"/>
  <c r="B503" i="17"/>
  <c r="A722" i="7"/>
  <c r="B715" i="17" s="1"/>
  <c r="A661" i="7"/>
  <c r="B654" i="17" s="1"/>
  <c r="B82" i="17"/>
  <c r="B188" i="17"/>
  <c r="B126" i="17"/>
  <c r="A827" i="7"/>
  <c r="B820" i="17" s="1"/>
  <c r="A595" i="7"/>
  <c r="B588" i="17" s="1"/>
  <c r="B345" i="17"/>
  <c r="B472" i="17"/>
  <c r="A937" i="7"/>
  <c r="B930" i="17" s="1"/>
  <c r="B464" i="17"/>
  <c r="A57" i="7"/>
  <c r="B50" i="17" s="1"/>
  <c r="B189" i="17"/>
  <c r="B353" i="17"/>
  <c r="B131" i="17"/>
  <c r="A742" i="7"/>
  <c r="B735" i="17" s="1"/>
  <c r="A756" i="7"/>
  <c r="B749" i="17" s="1"/>
  <c r="B190" i="17"/>
  <c r="B522" i="17"/>
  <c r="A863" i="7"/>
  <c r="B856" i="17" s="1"/>
  <c r="B372" i="17"/>
  <c r="B191" i="17"/>
  <c r="A982" i="7"/>
  <c r="B975" i="17" s="1"/>
  <c r="A58" i="7"/>
  <c r="B51" i="17" s="1"/>
  <c r="A993" i="7"/>
  <c r="B986" i="17" s="1"/>
  <c r="B192" i="17"/>
  <c r="A924" i="7"/>
  <c r="B917" i="17" s="1"/>
  <c r="A908" i="7"/>
  <c r="B901" i="17" s="1"/>
  <c r="A793" i="7"/>
  <c r="B786" i="17" s="1"/>
  <c r="A977" i="7"/>
  <c r="B970" i="17" s="1"/>
  <c r="A696" i="7"/>
  <c r="B689" i="17" s="1"/>
  <c r="A47" i="7"/>
  <c r="B40" i="17" s="1"/>
  <c r="B124" i="17"/>
  <c r="B118" i="17"/>
  <c r="A577" i="7"/>
  <c r="B570" i="17" s="1"/>
  <c r="A794" i="7"/>
  <c r="B787" i="17" s="1"/>
  <c r="A775" i="7"/>
  <c r="B768" i="17" s="1"/>
  <c r="B100" i="17"/>
  <c r="B303" i="17"/>
  <c r="B393" i="17"/>
  <c r="A597" i="7"/>
  <c r="B590" i="17" s="1"/>
  <c r="A850" i="7"/>
  <c r="B843" i="17" s="1"/>
  <c r="A701" i="7"/>
  <c r="B694" i="17" s="1"/>
  <c r="B396" i="17"/>
  <c r="A726" i="7"/>
  <c r="B719" i="17" s="1"/>
  <c r="A893" i="7"/>
  <c r="B886" i="17" s="1"/>
  <c r="B332" i="17"/>
  <c r="B529" i="17"/>
  <c r="B106" i="17"/>
  <c r="B413" i="17"/>
  <c r="A652" i="7"/>
  <c r="B645" i="17" s="1"/>
  <c r="A681" i="7"/>
  <c r="B674" i="17" s="1"/>
  <c r="A55" i="7"/>
  <c r="B48" i="17" s="1"/>
  <c r="A981" i="7"/>
  <c r="B974" i="17" s="1"/>
  <c r="B305" i="17"/>
  <c r="A72" i="7"/>
  <c r="B65" i="17" s="1"/>
  <c r="B506" i="17"/>
  <c r="A18" i="7"/>
  <c r="B11" i="17" s="1"/>
  <c r="A798" i="7"/>
  <c r="B791" i="17" s="1"/>
  <c r="B119" i="17"/>
  <c r="A40" i="7"/>
  <c r="B33" i="17" s="1"/>
  <c r="B154" i="17"/>
  <c r="B392" i="17"/>
  <c r="B322" i="17"/>
  <c r="A580" i="7"/>
  <c r="B573" i="17" s="1"/>
  <c r="A907" i="7"/>
  <c r="B900" i="17" s="1"/>
  <c r="A582" i="7"/>
  <c r="B575" i="17" s="1"/>
  <c r="B150" i="17"/>
  <c r="B481" i="17"/>
  <c r="A41" i="7"/>
  <c r="B34" i="17" s="1"/>
  <c r="A963" i="7"/>
  <c r="B956" i="17" s="1"/>
  <c r="A875" i="7"/>
  <c r="B868" i="17" s="1"/>
  <c r="B523" i="17"/>
  <c r="A964" i="7"/>
  <c r="B957" i="17" s="1"/>
  <c r="B544" i="17"/>
  <c r="B438" i="17"/>
  <c r="B355" i="17"/>
  <c r="B368" i="17"/>
  <c r="A989" i="7"/>
  <c r="B982" i="17" s="1"/>
  <c r="B148" i="17"/>
  <c r="A14" i="7"/>
  <c r="B7" i="17" s="1"/>
  <c r="B194" i="17"/>
  <c r="A592" i="7"/>
  <c r="B585" i="17" s="1"/>
  <c r="B455" i="17"/>
  <c r="A723" i="7"/>
  <c r="B716" i="17" s="1"/>
  <c r="A615" i="7"/>
  <c r="B608" i="17" s="1"/>
  <c r="B561" i="17"/>
  <c r="B195" i="17"/>
  <c r="A571" i="7"/>
  <c r="B564" i="17" s="1"/>
  <c r="A602" i="7"/>
  <c r="B595" i="17" s="1"/>
  <c r="A600" i="7"/>
  <c r="B593" i="17" s="1"/>
  <c r="B291" i="17"/>
  <c r="B196" i="17"/>
  <c r="B112" i="17"/>
  <c r="B496" i="17"/>
  <c r="B338" i="17"/>
  <c r="A882" i="7"/>
  <c r="B875" i="17" s="1"/>
  <c r="B197" i="17"/>
  <c r="B508" i="17"/>
  <c r="A36" i="7"/>
  <c r="B29" i="17" s="1"/>
  <c r="A819" i="7"/>
  <c r="B812" i="17" s="1"/>
  <c r="B155" i="17"/>
  <c r="A591" i="7"/>
  <c r="B584" i="17" s="1"/>
  <c r="B198" i="17"/>
  <c r="A733" i="7"/>
  <c r="B726" i="17" s="1"/>
  <c r="A42" i="7"/>
  <c r="B35" i="17" s="1"/>
  <c r="A618" i="7"/>
  <c r="B611" i="17" s="1"/>
  <c r="A782" i="7"/>
  <c r="B775" i="17" s="1"/>
  <c r="A666" i="7"/>
  <c r="B659" i="17" s="1"/>
  <c r="A77" i="7"/>
  <c r="B70" i="17" s="1"/>
  <c r="B518" i="17"/>
  <c r="A16" i="7"/>
  <c r="B9" i="17" s="1"/>
  <c r="A606" i="7"/>
  <c r="B599" i="17" s="1"/>
  <c r="B170" i="17"/>
  <c r="B300" i="17"/>
  <c r="B350" i="17"/>
  <c r="A749" i="7"/>
  <c r="B742" i="17" s="1"/>
  <c r="A583" i="7"/>
  <c r="B576" i="17" s="1"/>
  <c r="A906" i="7"/>
  <c r="B899" i="17" s="1"/>
  <c r="A30" i="7"/>
  <c r="B23" i="17" s="1"/>
  <c r="B358" i="17"/>
  <c r="A885" i="7"/>
  <c r="B878" i="17" s="1"/>
  <c r="A928" i="7"/>
  <c r="B921" i="17" s="1"/>
  <c r="A849" i="7"/>
  <c r="B842" i="17" s="1"/>
  <c r="A805" i="7"/>
  <c r="B798" i="17" s="1"/>
  <c r="B165" i="17"/>
  <c r="B435" i="17"/>
  <c r="B86" i="17"/>
  <c r="B260" i="17"/>
  <c r="A686" i="7"/>
  <c r="B679" i="17" s="1"/>
  <c r="B462" i="17"/>
  <c r="A792" i="7"/>
  <c r="B785" i="17" s="1"/>
  <c r="B329" i="17"/>
  <c r="A845" i="7"/>
  <c r="B838" i="17" s="1"/>
  <c r="A783" i="7"/>
  <c r="B776" i="17" s="1"/>
  <c r="A901" i="7"/>
  <c r="B894" i="17" s="1"/>
  <c r="B349" i="17"/>
  <c r="B441" i="17"/>
  <c r="A902" i="7"/>
  <c r="B895" i="17" s="1"/>
  <c r="B129" i="17"/>
  <c r="A801" i="7"/>
  <c r="B794" i="17" s="1"/>
  <c r="B414" i="17"/>
  <c r="A673" i="7"/>
  <c r="B666" i="17" s="1"/>
  <c r="A817" i="7"/>
  <c r="B810" i="17" s="1"/>
  <c r="A738" i="7"/>
  <c r="B731" i="17" s="1"/>
  <c r="A930" i="7"/>
  <c r="B923" i="17" s="1"/>
  <c r="A852" i="7"/>
  <c r="B845" i="17" s="1"/>
  <c r="A810" i="7"/>
  <c r="B803" i="17" s="1"/>
  <c r="B483" i="17"/>
  <c r="B460" i="17"/>
  <c r="A834" i="7"/>
  <c r="B827" i="17" s="1"/>
  <c r="A683" i="7"/>
  <c r="B676" i="17" s="1"/>
  <c r="A858" i="7"/>
  <c r="B851" i="17" s="1"/>
  <c r="A610" i="7"/>
  <c r="B603" i="17" s="1"/>
  <c r="B76" i="17"/>
  <c r="B520" i="17"/>
  <c r="A988" i="7"/>
  <c r="B981" i="17" s="1"/>
  <c r="A956" i="7"/>
  <c r="B949" i="17" s="1"/>
  <c r="B339" i="17"/>
  <c r="B200" i="17"/>
  <c r="B381" i="17"/>
  <c r="A992" i="7"/>
  <c r="B985" i="17" s="1"/>
  <c r="B201" i="17"/>
  <c r="B499" i="17"/>
  <c r="B458" i="17"/>
  <c r="A962" i="7"/>
  <c r="B955" i="17" s="1"/>
  <c r="A769" i="7"/>
  <c r="B762" i="17" s="1"/>
  <c r="A898" i="7"/>
  <c r="B891" i="17" s="1"/>
  <c r="B202" i="17"/>
  <c r="A743" i="7"/>
  <c r="B736" i="17" s="1"/>
  <c r="B446" i="17"/>
  <c r="A913" i="7"/>
  <c r="B906" i="17" s="1"/>
  <c r="A74" i="7"/>
  <c r="B67" i="17" s="1"/>
  <c r="A715" i="7"/>
  <c r="B708" i="17" s="1"/>
  <c r="B516" i="17"/>
  <c r="A760" i="7"/>
  <c r="B753" i="17" s="1"/>
  <c r="B365" i="17"/>
  <c r="A811" i="7"/>
  <c r="B804" i="17" s="1"/>
  <c r="B541" i="17"/>
  <c r="A635" i="7"/>
  <c r="B628" i="17" s="1"/>
  <c r="B204" i="17"/>
  <c r="B430" i="17"/>
  <c r="A690" i="7"/>
  <c r="B683" i="17" s="1"/>
  <c r="A632" i="7"/>
  <c r="B625" i="17" s="1"/>
  <c r="A958" i="7"/>
  <c r="B951" i="17" s="1"/>
  <c r="B514" i="17"/>
  <c r="A27" i="7"/>
  <c r="B20" i="17" s="1"/>
  <c r="A28" i="7"/>
  <c r="B21" i="17" s="1"/>
  <c r="A620" i="7"/>
  <c r="B613" i="17" s="1"/>
  <c r="A855" i="7"/>
  <c r="B848" i="17" s="1"/>
  <c r="A31" i="7"/>
  <c r="B24" i="17" s="1"/>
  <c r="A724" i="7"/>
  <c r="B717" i="17" s="1"/>
  <c r="A837" i="7"/>
  <c r="B830" i="17" s="1"/>
  <c r="B73" i="17"/>
  <c r="B359" i="17"/>
  <c r="A938" i="7"/>
  <c r="B931" i="17" s="1"/>
  <c r="A825" i="7"/>
  <c r="B818" i="17" s="1"/>
  <c r="B314" i="17"/>
  <c r="A711" i="7"/>
  <c r="B704" i="17" s="1"/>
  <c r="A693" i="7"/>
  <c r="B686" i="17" s="1"/>
  <c r="A44" i="7"/>
  <c r="B37" i="17" s="1"/>
  <c r="A755" i="7"/>
  <c r="B748" i="17" s="1"/>
  <c r="A946" i="7"/>
  <c r="B939" i="17" s="1"/>
  <c r="A942" i="7"/>
  <c r="B935" i="17" s="1"/>
  <c r="A60" i="7"/>
  <c r="B53" i="17" s="1"/>
  <c r="A748" i="7"/>
  <c r="B741" i="17" s="1"/>
  <c r="A61" i="7"/>
  <c r="B54" i="17" s="1"/>
  <c r="A21" i="7"/>
  <c r="B14" i="17" s="1"/>
  <c r="A758" i="7"/>
  <c r="B751" i="17" s="1"/>
  <c r="B447" i="17"/>
  <c r="A915" i="7"/>
  <c r="B908" i="17" s="1"/>
  <c r="A627" i="7"/>
  <c r="B620" i="17" s="1"/>
  <c r="A703" i="7"/>
  <c r="B696" i="17" s="1"/>
  <c r="A20" i="7"/>
  <c r="B13" i="17" s="1"/>
  <c r="A572" i="7"/>
  <c r="B565" i="17" s="1"/>
  <c r="A589" i="7"/>
  <c r="B582" i="17" s="1"/>
  <c r="B304" i="17"/>
  <c r="B401" i="17"/>
  <c r="B330" i="17"/>
  <c r="B454" i="17"/>
  <c r="A940" i="7"/>
  <c r="B933" i="17" s="1"/>
  <c r="B403" i="17"/>
  <c r="B347" i="17"/>
  <c r="B133" i="17"/>
  <c r="B437" i="17"/>
  <c r="A667" i="7"/>
  <c r="B660" i="17" s="1"/>
  <c r="B206" i="17"/>
  <c r="A737" i="7"/>
  <c r="B730" i="17" s="1"/>
  <c r="B308" i="17"/>
  <c r="A659" i="7"/>
  <c r="B652" i="17" s="1"/>
  <c r="A991" i="7"/>
  <c r="B984" i="17" s="1"/>
  <c r="A790" i="7"/>
  <c r="B783" i="17" s="1"/>
  <c r="B309" i="17"/>
  <c r="B207" i="17"/>
  <c r="A773" i="7"/>
  <c r="B766" i="17" s="1"/>
  <c r="A587" i="7"/>
  <c r="B580" i="17" s="1"/>
  <c r="A878" i="7"/>
  <c r="B871" i="17" s="1"/>
  <c r="A575" i="7"/>
  <c r="B568" i="17" s="1"/>
  <c r="A957" i="7"/>
  <c r="B950" i="17" s="1"/>
  <c r="B382" i="17"/>
  <c r="A19" i="7"/>
  <c r="B12" i="17" s="1"/>
  <c r="A646" i="7"/>
  <c r="B639" i="17" s="1"/>
  <c r="A892" i="7"/>
  <c r="B885" i="17" s="1"/>
  <c r="A751" i="7"/>
  <c r="B744" i="17" s="1"/>
  <c r="A663" i="7"/>
  <c r="B656" i="17" s="1"/>
  <c r="A920" i="7"/>
  <c r="B913" i="17" s="1"/>
  <c r="A891" i="7"/>
  <c r="B884" i="17" s="1"/>
  <c r="B209" i="17"/>
  <c r="A880" i="7"/>
  <c r="B873" i="17" s="1"/>
  <c r="A611" i="7"/>
  <c r="B604" i="17" s="1"/>
  <c r="A605" i="7"/>
  <c r="B598" i="17" s="1"/>
  <c r="B210" i="17"/>
  <c r="A968" i="7"/>
  <c r="B961" i="17" s="1"/>
  <c r="B377" i="17"/>
  <c r="A728" i="7"/>
  <c r="B721" i="17" s="1"/>
  <c r="B352" i="17"/>
  <c r="A672" i="7"/>
  <c r="B665" i="17" s="1"/>
  <c r="A642" i="7"/>
  <c r="B635" i="17" s="1"/>
  <c r="B111" i="17"/>
  <c r="A895" i="7"/>
  <c r="B888" i="17" s="1"/>
  <c r="B354" i="17"/>
  <c r="A657" i="7"/>
  <c r="B650" i="17" s="1"/>
  <c r="A774" i="7"/>
  <c r="B767" i="17" s="1"/>
  <c r="A622" i="7"/>
  <c r="B615" i="17" s="1"/>
  <c r="A872" i="7"/>
  <c r="B865" i="17" s="1"/>
  <c r="A772" i="7"/>
  <c r="B765" i="17" s="1"/>
  <c r="A735" i="7"/>
  <c r="B728" i="17" s="1"/>
  <c r="B505" i="17"/>
  <c r="B121" i="17"/>
  <c r="A939" i="7"/>
  <c r="B932" i="17" s="1"/>
  <c r="A766" i="7"/>
  <c r="B759" i="17" s="1"/>
  <c r="B117" i="17"/>
  <c r="B122" i="17"/>
  <c r="B416" i="17"/>
  <c r="A713" i="7"/>
  <c r="B706" i="17" s="1"/>
  <c r="B389" i="17"/>
  <c r="A75" i="7"/>
  <c r="B68" i="17" s="1"/>
  <c r="A864" i="7"/>
  <c r="B857" i="17" s="1"/>
  <c r="A918" i="7"/>
  <c r="B911" i="17" s="1"/>
  <c r="A574" i="7"/>
  <c r="B567" i="17" s="1"/>
  <c r="B145" i="17"/>
  <c r="A839" i="7"/>
  <c r="B832" i="17" s="1"/>
  <c r="B554" i="17"/>
  <c r="A914" i="7"/>
  <c r="B907" i="17" s="1"/>
  <c r="A68" i="7"/>
  <c r="B61" i="17" s="1"/>
  <c r="B293" i="17"/>
  <c r="A25" i="7"/>
  <c r="B18" i="17" s="1"/>
  <c r="B268" i="17"/>
  <c r="A649" i="7"/>
  <c r="B642" i="17" s="1"/>
  <c r="B146" i="17"/>
  <c r="A734" i="7"/>
  <c r="B727" i="17" s="1"/>
  <c r="B89" i="17"/>
  <c r="A800" i="7"/>
  <c r="B793" i="17" s="1"/>
  <c r="A753" i="7"/>
  <c r="B746" i="17" s="1"/>
  <c r="A947" i="7"/>
  <c r="B940" i="17" s="1"/>
  <c r="B310" i="17"/>
  <c r="B465" i="17"/>
  <c r="B199" i="17"/>
  <c r="B497" i="17"/>
  <c r="B212" i="17"/>
  <c r="A856" i="7"/>
  <c r="B849" i="17" s="1"/>
  <c r="B306" i="17"/>
  <c r="B317" i="17"/>
  <c r="A995" i="7"/>
  <c r="B988" i="17" s="1"/>
  <c r="A658" i="7"/>
  <c r="B651" i="17" s="1"/>
  <c r="A943" i="7"/>
  <c r="B936" i="17" s="1"/>
  <c r="A926" i="7"/>
  <c r="B919" i="17" s="1"/>
  <c r="B213" i="17"/>
  <c r="B456" i="17"/>
  <c r="A656" i="7"/>
  <c r="B649" i="17" s="1"/>
  <c r="A584" i="7"/>
  <c r="B577" i="17" s="1"/>
  <c r="A762" i="7"/>
  <c r="B755" i="17" s="1"/>
  <c r="A998" i="7"/>
  <c r="B991" i="17" s="1"/>
  <c r="A900" i="7"/>
  <c r="B893" i="17" s="1"/>
  <c r="B214" i="17"/>
  <c r="A601" i="7"/>
  <c r="B594" i="17" s="1"/>
  <c r="A69" i="7"/>
  <c r="B62" i="17" s="1"/>
  <c r="A640" i="7"/>
  <c r="B633" i="17" s="1"/>
  <c r="B215" i="17"/>
  <c r="B270" i="17"/>
  <c r="A779" i="7"/>
  <c r="B772" i="17" s="1"/>
  <c r="B140" i="17"/>
  <c r="B147" i="17"/>
  <c r="B216" i="17"/>
  <c r="B157" i="17"/>
  <c r="B336" i="17"/>
  <c r="A641" i="7"/>
  <c r="B634" i="17" s="1"/>
  <c r="B366" i="17"/>
  <c r="A682" i="7"/>
  <c r="B675" i="17" s="1"/>
  <c r="A754" i="7"/>
  <c r="B747" i="17" s="1"/>
  <c r="A630" i="7"/>
  <c r="B623" i="17" s="1"/>
  <c r="A660" i="7"/>
  <c r="B653" i="17" s="1"/>
  <c r="B132" i="17"/>
  <c r="B151" i="17"/>
  <c r="A639" i="7"/>
  <c r="B632" i="17" s="1"/>
  <c r="A919" i="7"/>
  <c r="B912" i="17" s="1"/>
  <c r="B128" i="17"/>
  <c r="A997" i="7"/>
  <c r="B990" i="17" s="1"/>
  <c r="B480" i="17"/>
  <c r="A609" i="7"/>
  <c r="B602" i="17" s="1"/>
  <c r="B371" i="17"/>
  <c r="A842" i="7"/>
  <c r="B835" i="17" s="1"/>
  <c r="B432" i="17"/>
  <c r="A585" i="7"/>
  <c r="B578" i="17" s="1"/>
  <c r="A764" i="7"/>
  <c r="B757" i="17" s="1"/>
  <c r="B543" i="17"/>
  <c r="A668" i="7"/>
  <c r="B661" i="17" s="1"/>
  <c r="A59" i="7"/>
  <c r="B52" i="17" s="1"/>
  <c r="B524" i="17"/>
  <c r="B547" i="17"/>
  <c r="A732" i="7"/>
  <c r="B725" i="17" s="1"/>
  <c r="B265" i="17"/>
  <c r="A621" i="7"/>
  <c r="B614" i="17" s="1"/>
  <c r="A579" i="7"/>
  <c r="B572" i="17" s="1"/>
  <c r="A741" i="7"/>
  <c r="B734" i="17" s="1"/>
  <c r="A63" i="7"/>
  <c r="B56" i="17" s="1"/>
  <c r="B474" i="17"/>
  <c r="A922" i="7"/>
  <c r="B915" i="17" s="1"/>
  <c r="B373" i="17"/>
  <c r="A10" i="7"/>
  <c r="B3" i="17" s="1"/>
  <c r="A847" i="7"/>
  <c r="B840" i="17" s="1"/>
  <c r="B263" i="17"/>
  <c r="B410" i="17"/>
  <c r="B167" i="17"/>
  <c r="A821" i="7"/>
  <c r="B814" i="17" s="1"/>
  <c r="A665" i="7"/>
  <c r="B658" i="17" s="1"/>
  <c r="A809" i="7"/>
  <c r="B802" i="17" s="1"/>
  <c r="B344" i="17"/>
  <c r="A708" i="7"/>
  <c r="B701" i="17" s="1"/>
  <c r="A925" i="7"/>
  <c r="B918" i="17" s="1"/>
  <c r="A645" i="7"/>
  <c r="B638" i="17" s="1"/>
  <c r="B511" i="17"/>
  <c r="B139" i="17"/>
  <c r="A785" i="7"/>
  <c r="B778" i="17" s="1"/>
  <c r="A873" i="7"/>
  <c r="B866" i="17" s="1"/>
  <c r="A594" i="7"/>
  <c r="B587" i="17" s="1"/>
  <c r="B560" i="17"/>
  <c r="B79" i="17"/>
  <c r="B513" i="17"/>
  <c r="B211" i="17"/>
  <c r="A985" i="7"/>
  <c r="B978" i="17" s="1"/>
  <c r="B384" i="17"/>
  <c r="B219" i="17"/>
  <c r="A797" i="7"/>
  <c r="B790" i="17" s="1"/>
  <c r="A871" i="7"/>
  <c r="B864" i="17" s="1"/>
  <c r="A950" i="7"/>
  <c r="B943" i="17" s="1"/>
  <c r="B220" i="17"/>
  <c r="A730" i="7"/>
  <c r="B723" i="17" s="1"/>
  <c r="A675" i="7"/>
  <c r="B668" i="17" s="1"/>
  <c r="A62" i="7"/>
  <c r="B55" i="17" s="1"/>
  <c r="A888" i="7"/>
  <c r="B881" i="17" s="1"/>
  <c r="B221" i="17"/>
  <c r="A796" i="7"/>
  <c r="B789" i="17" s="1"/>
  <c r="A967" i="7"/>
  <c r="B960" i="17" s="1"/>
  <c r="A778" i="7"/>
  <c r="B771" i="17" s="1"/>
  <c r="A710" i="7"/>
  <c r="B703" i="17" s="1"/>
  <c r="B450" i="17"/>
  <c r="A818" i="7"/>
  <c r="B811" i="17" s="1"/>
  <c r="B374" i="17"/>
  <c r="A894" i="7"/>
  <c r="B887" i="17" s="1"/>
  <c r="A813" i="7"/>
  <c r="B806" i="17" s="1"/>
  <c r="B137" i="17"/>
  <c r="B424" i="17"/>
  <c r="A52" i="7"/>
  <c r="B45" i="17" s="1"/>
  <c r="B457" i="17"/>
  <c r="B341" i="17"/>
  <c r="B325" i="17"/>
  <c r="B537" i="17"/>
  <c r="A844" i="7"/>
  <c r="B837" i="17" s="1"/>
  <c r="A879" i="7"/>
  <c r="B872" i="17" s="1"/>
  <c r="B552" i="17"/>
  <c r="A736" i="7"/>
  <c r="B729" i="17" s="1"/>
  <c r="A704" i="7"/>
  <c r="B697" i="17" s="1"/>
  <c r="B484" i="17"/>
  <c r="A944" i="7"/>
  <c r="B937" i="17" s="1"/>
  <c r="B161" i="17"/>
  <c r="B267" i="17"/>
  <c r="B494" i="17"/>
  <c r="A581" i="7"/>
  <c r="B574" i="17" s="1"/>
  <c r="A12" i="7"/>
  <c r="B5" i="17" s="1"/>
  <c r="B168" i="17"/>
  <c r="A896" i="7"/>
  <c r="B889" i="17" s="1"/>
  <c r="A771" i="7"/>
  <c r="B764" i="17" s="1"/>
  <c r="A941" i="7"/>
  <c r="B934" i="17" s="1"/>
  <c r="B510" i="17"/>
  <c r="B296" i="17"/>
  <c r="A34" i="7"/>
  <c r="B27" i="17" s="1"/>
  <c r="A933" i="7"/>
  <c r="B926" i="17" s="1"/>
  <c r="B108" i="17"/>
  <c r="B369" i="17"/>
  <c r="A983" i="7"/>
  <c r="B976" i="17" s="1"/>
  <c r="B421" i="17"/>
  <c r="A712" i="7"/>
  <c r="B705" i="17" s="1"/>
  <c r="B451" i="17"/>
  <c r="B125" i="17"/>
  <c r="A857" i="7"/>
  <c r="B850" i="17" s="1"/>
  <c r="B470" i="17"/>
  <c r="B193" i="17"/>
  <c r="A948" i="7"/>
  <c r="B941" i="17" s="1"/>
  <c r="A39" i="7"/>
  <c r="B32" i="17" s="1"/>
  <c r="B228" i="17"/>
  <c r="B110" i="17"/>
  <c r="B429" i="17"/>
  <c r="A846" i="7"/>
  <c r="B839" i="17" s="1"/>
  <c r="B335" i="17"/>
  <c r="B375" i="17"/>
  <c r="A24" i="7"/>
  <c r="B17" i="17" s="1"/>
  <c r="A650" i="7"/>
  <c r="B643" i="17" s="1"/>
  <c r="A994" i="7"/>
  <c r="B987" i="17" s="1"/>
  <c r="B105" i="17"/>
  <c r="B493" i="17"/>
  <c r="A804" i="7"/>
  <c r="B797" i="17" s="1"/>
  <c r="A877" i="7"/>
  <c r="B870" i="17" s="1"/>
  <c r="B557" i="17"/>
  <c r="B419" i="17"/>
  <c r="A931" i="7"/>
  <c r="B924" i="17" s="1"/>
  <c r="B81" i="17"/>
  <c r="A959" i="7"/>
  <c r="B952" i="17" s="1"/>
  <c r="B383" i="17"/>
  <c r="B273" i="17"/>
  <c r="A776" i="7"/>
  <c r="B769" i="17" s="1"/>
  <c r="A671" i="7"/>
  <c r="B664" i="17" s="1"/>
  <c r="A26" i="7"/>
  <c r="B19" i="17" s="1"/>
  <c r="A22" i="7"/>
  <c r="B15" i="17" s="1"/>
  <c r="B164" i="17"/>
  <c r="B492" i="17"/>
  <c r="B315" i="17"/>
  <c r="A978" i="7"/>
  <c r="B971" i="17" s="1"/>
  <c r="B136" i="17"/>
  <c r="B538" i="17"/>
  <c r="A840" i="7"/>
  <c r="B833" i="17" s="1"/>
  <c r="B313" i="17"/>
  <c r="B423" i="17"/>
  <c r="B272" i="17"/>
  <c r="B445" i="17"/>
  <c r="B407" i="17"/>
  <c r="A634" i="7"/>
  <c r="B627" i="17" s="1"/>
  <c r="B232" i="17"/>
  <c r="B378" i="17"/>
  <c r="B77" i="17"/>
  <c r="A874" i="7"/>
  <c r="B867" i="17" s="1"/>
  <c r="B376" i="17"/>
  <c r="A633" i="7"/>
  <c r="B626" i="17" s="1"/>
  <c r="A970" i="7"/>
  <c r="B963" i="17" s="1"/>
  <c r="A680" i="7"/>
  <c r="B673" i="17" s="1"/>
  <c r="B351" i="17"/>
  <c r="B348" i="17"/>
  <c r="A662" i="7"/>
  <c r="B655" i="17" s="1"/>
  <c r="B342" i="17"/>
  <c r="A46" i="7"/>
  <c r="B39" i="17" s="1"/>
  <c r="B563" i="17"/>
  <c r="B521" i="17"/>
  <c r="A916" i="7"/>
  <c r="B909" i="17" s="1"/>
  <c r="P587" i="17" l="1"/>
  <c r="Q587" i="17" s="1"/>
  <c r="R587" i="17" s="1"/>
  <c r="C587" i="17"/>
  <c r="D587" i="17"/>
  <c r="D139" i="17"/>
  <c r="C139" i="17"/>
  <c r="P139" i="17"/>
  <c r="Q139" i="17" s="1"/>
  <c r="R139" i="17" s="1"/>
  <c r="C474" i="17"/>
  <c r="D474" i="17"/>
  <c r="P474" i="17"/>
  <c r="Q474" i="17" s="1"/>
  <c r="R474" i="17" s="1"/>
  <c r="C265" i="17"/>
  <c r="D265" i="17"/>
  <c r="P265" i="17"/>
  <c r="Q265" i="17" s="1"/>
  <c r="R265" i="17" s="1"/>
  <c r="D990" i="17"/>
  <c r="C990" i="17"/>
  <c r="P990" i="17"/>
  <c r="Q990" i="17" s="1"/>
  <c r="R990" i="17" s="1"/>
  <c r="D62" i="17"/>
  <c r="P62" i="17"/>
  <c r="Q62" i="17" s="1"/>
  <c r="R62" i="17" s="1"/>
  <c r="C62" i="17"/>
  <c r="D212" i="17"/>
  <c r="P212" i="17"/>
  <c r="Q212" i="17" s="1"/>
  <c r="R212" i="17" s="1"/>
  <c r="C212" i="17"/>
  <c r="D145" i="17"/>
  <c r="C145" i="17"/>
  <c r="P145" i="17"/>
  <c r="Q145" i="17" s="1"/>
  <c r="R145" i="17" s="1"/>
  <c r="C505" i="17"/>
  <c r="D505" i="17"/>
  <c r="P505" i="17"/>
  <c r="Q505" i="17" s="1"/>
  <c r="R505" i="17" s="1"/>
  <c r="D354" i="17"/>
  <c r="C354" i="17"/>
  <c r="P354" i="17"/>
  <c r="Q354" i="17" s="1"/>
  <c r="R354" i="17" s="1"/>
  <c r="P766" i="17"/>
  <c r="Q766" i="17" s="1"/>
  <c r="R766" i="17" s="1"/>
  <c r="D766" i="17"/>
  <c r="C766" i="17"/>
  <c r="C309" i="17"/>
  <c r="P309" i="17"/>
  <c r="Q309" i="17" s="1"/>
  <c r="R309" i="17" s="1"/>
  <c r="D309" i="17"/>
  <c r="C565" i="17"/>
  <c r="P565" i="17"/>
  <c r="Q565" i="17" s="1"/>
  <c r="R565" i="17" s="1"/>
  <c r="D565" i="17"/>
  <c r="D53" i="17"/>
  <c r="C53" i="17"/>
  <c r="P53" i="17"/>
  <c r="Q53" i="17" s="1"/>
  <c r="R53" i="17" s="1"/>
  <c r="D625" i="17"/>
  <c r="C625" i="17"/>
  <c r="P625" i="17"/>
  <c r="Q625" i="17" s="1"/>
  <c r="R625" i="17" s="1"/>
  <c r="C204" i="17"/>
  <c r="P204" i="17"/>
  <c r="Q204" i="17" s="1"/>
  <c r="R204" i="17" s="1"/>
  <c r="D204" i="17"/>
  <c r="D804" i="17"/>
  <c r="P804" i="17"/>
  <c r="Q804" i="17" s="1"/>
  <c r="R804" i="17" s="1"/>
  <c r="C804" i="17"/>
  <c r="P203" i="17"/>
  <c r="Q203" i="17" s="1"/>
  <c r="R203" i="17" s="1"/>
  <c r="D203" i="17"/>
  <c r="C203" i="17"/>
  <c r="D708" i="17"/>
  <c r="C708" i="17"/>
  <c r="P708" i="17"/>
  <c r="Q708" i="17" s="1"/>
  <c r="R708" i="17" s="1"/>
  <c r="P475" i="17"/>
  <c r="Q475" i="17" s="1"/>
  <c r="R475" i="17" s="1"/>
  <c r="C475" i="17"/>
  <c r="D475" i="17"/>
  <c r="D520" i="17"/>
  <c r="C520" i="17"/>
  <c r="P520" i="17"/>
  <c r="Q520" i="17" s="1"/>
  <c r="R520" i="17" s="1"/>
  <c r="P162" i="17"/>
  <c r="Q162" i="17" s="1"/>
  <c r="R162" i="17" s="1"/>
  <c r="C162" i="17"/>
  <c r="D162" i="17"/>
  <c r="C731" i="17"/>
  <c r="D731" i="17"/>
  <c r="P731" i="17"/>
  <c r="Q731" i="17" s="1"/>
  <c r="R731" i="17" s="1"/>
  <c r="D785" i="17"/>
  <c r="P785" i="17"/>
  <c r="Q785" i="17" s="1"/>
  <c r="R785" i="17" s="1"/>
  <c r="C785" i="17"/>
  <c r="P576" i="17"/>
  <c r="Q576" i="17" s="1"/>
  <c r="R576" i="17" s="1"/>
  <c r="D576" i="17"/>
  <c r="C576" i="17"/>
  <c r="C957" i="17"/>
  <c r="D957" i="17"/>
  <c r="P957" i="17"/>
  <c r="Q957" i="17" s="1"/>
  <c r="R957" i="17" s="1"/>
  <c r="C791" i="17"/>
  <c r="D791" i="17"/>
  <c r="P791" i="17"/>
  <c r="Q791" i="17" s="1"/>
  <c r="R791" i="17" s="1"/>
  <c r="C506" i="17"/>
  <c r="D506" i="17"/>
  <c r="P506" i="17"/>
  <c r="Q506" i="17" s="1"/>
  <c r="R506" i="17" s="1"/>
  <c r="D106" i="17"/>
  <c r="C106" i="17"/>
  <c r="P106" i="17"/>
  <c r="Q106" i="17" s="1"/>
  <c r="R106" i="17" s="1"/>
  <c r="D843" i="17"/>
  <c r="P843" i="17"/>
  <c r="Q843" i="17" s="1"/>
  <c r="R843" i="17" s="1"/>
  <c r="C843" i="17"/>
  <c r="D190" i="17"/>
  <c r="C190" i="17"/>
  <c r="P190" i="17"/>
  <c r="Q190" i="17" s="1"/>
  <c r="R190" i="17" s="1"/>
  <c r="C464" i="17"/>
  <c r="P464" i="17"/>
  <c r="Q464" i="17" s="1"/>
  <c r="R464" i="17" s="1"/>
  <c r="D464" i="17"/>
  <c r="C677" i="17"/>
  <c r="D677" i="17"/>
  <c r="P677" i="17"/>
  <c r="Q677" i="17" s="1"/>
  <c r="R677" i="17" s="1"/>
  <c r="D773" i="17"/>
  <c r="P773" i="17"/>
  <c r="Q773" i="17" s="1"/>
  <c r="R773" i="17" s="1"/>
  <c r="C773" i="17"/>
  <c r="D796" i="17"/>
  <c r="C796" i="17"/>
  <c r="P796" i="17"/>
  <c r="Q796" i="17" s="1"/>
  <c r="R796" i="17" s="1"/>
  <c r="D428" i="17"/>
  <c r="C428" i="17"/>
  <c r="P428" i="17"/>
  <c r="Q428" i="17" s="1"/>
  <c r="R428" i="17" s="1"/>
  <c r="D964" i="17"/>
  <c r="P964" i="17"/>
  <c r="Q964" i="17" s="1"/>
  <c r="R964" i="17" s="1"/>
  <c r="C964" i="17"/>
  <c r="D142" i="17"/>
  <c r="C142" i="17"/>
  <c r="P142" i="17"/>
  <c r="Q142" i="17" s="1"/>
  <c r="R142" i="17" s="1"/>
  <c r="C732" i="17"/>
  <c r="P732" i="17"/>
  <c r="Q732" i="17" s="1"/>
  <c r="R732" i="17" s="1"/>
  <c r="D732" i="17"/>
  <c r="D84" i="17"/>
  <c r="P84" i="17"/>
  <c r="Q84" i="17" s="1"/>
  <c r="R84" i="17" s="1"/>
  <c r="C84" i="17"/>
  <c r="D854" i="17"/>
  <c r="P854" i="17"/>
  <c r="Q854" i="17" s="1"/>
  <c r="R854" i="17" s="1"/>
  <c r="C854" i="17"/>
  <c r="P80" i="17"/>
  <c r="Q80" i="17" s="1"/>
  <c r="R80" i="17" s="1"/>
  <c r="C80" i="17"/>
  <c r="D80" i="17"/>
  <c r="D589" i="17"/>
  <c r="P589" i="17"/>
  <c r="Q589" i="17" s="1"/>
  <c r="R589" i="17" s="1"/>
  <c r="C589" i="17"/>
  <c r="D619" i="17"/>
  <c r="P619" i="17"/>
  <c r="Q619" i="17" s="1"/>
  <c r="R619" i="17" s="1"/>
  <c r="C619" i="17"/>
  <c r="D90" i="17"/>
  <c r="C90" i="17"/>
  <c r="P90" i="17"/>
  <c r="Q90" i="17" s="1"/>
  <c r="R90" i="17" s="1"/>
  <c r="D739" i="17"/>
  <c r="P739" i="17"/>
  <c r="Q739" i="17" s="1"/>
  <c r="R739" i="17" s="1"/>
  <c r="C739" i="17"/>
  <c r="C879" i="17"/>
  <c r="D879" i="17"/>
  <c r="P879" i="17"/>
  <c r="Q879" i="17" s="1"/>
  <c r="R879" i="17" s="1"/>
  <c r="C609" i="17"/>
  <c r="D609" i="17"/>
  <c r="P609" i="17"/>
  <c r="Q609" i="17" s="1"/>
  <c r="R609" i="17" s="1"/>
  <c r="D938" i="17"/>
  <c r="P938" i="17"/>
  <c r="Q938" i="17" s="1"/>
  <c r="R938" i="17" s="1"/>
  <c r="C938" i="17"/>
  <c r="C42" i="17"/>
  <c r="D42" i="17"/>
  <c r="P42" i="17"/>
  <c r="Q42" i="17" s="1"/>
  <c r="R42" i="17" s="1"/>
  <c r="C569" i="17"/>
  <c r="D569" i="17"/>
  <c r="P569" i="17"/>
  <c r="Q569" i="17" s="1"/>
  <c r="R569" i="17" s="1"/>
  <c r="D28" i="17"/>
  <c r="C28" i="17"/>
  <c r="P28" i="17"/>
  <c r="Q28" i="17" s="1"/>
  <c r="R28" i="17" s="1"/>
  <c r="P670" i="17"/>
  <c r="Q670" i="17" s="1"/>
  <c r="R670" i="17" s="1"/>
  <c r="C670" i="17"/>
  <c r="D670" i="17"/>
  <c r="C490" i="17"/>
  <c r="P490" i="17"/>
  <c r="Q490" i="17" s="1"/>
  <c r="R490" i="17" s="1"/>
  <c r="D490" i="17"/>
  <c r="C276" i="17"/>
  <c r="D276" i="17"/>
  <c r="P276" i="17"/>
  <c r="Q276" i="17" s="1"/>
  <c r="R276" i="17" s="1"/>
  <c r="D248" i="17"/>
  <c r="C248" i="17"/>
  <c r="P248" i="17"/>
  <c r="Q248" i="17" s="1"/>
  <c r="R248" i="17" s="1"/>
  <c r="C532" i="17"/>
  <c r="D532" i="17"/>
  <c r="P532" i="17"/>
  <c r="Q532" i="17" s="1"/>
  <c r="R532" i="17" s="1"/>
  <c r="P163" i="17"/>
  <c r="Q163" i="17" s="1"/>
  <c r="R163" i="17" s="1"/>
  <c r="C163" i="17"/>
  <c r="D163" i="17"/>
  <c r="D166" i="17"/>
  <c r="C166" i="17"/>
  <c r="P166" i="17"/>
  <c r="Q166" i="17" s="1"/>
  <c r="R166" i="17" s="1"/>
  <c r="D66" i="17"/>
  <c r="C66" i="17"/>
  <c r="P66" i="17"/>
  <c r="Q66" i="17" s="1"/>
  <c r="R66" i="17" s="1"/>
  <c r="C779" i="17"/>
  <c r="P779" i="17"/>
  <c r="Q779" i="17" s="1"/>
  <c r="R779" i="17" s="1"/>
  <c r="D779" i="17"/>
  <c r="C404" i="17"/>
  <c r="D404" i="17"/>
  <c r="P404" i="17"/>
  <c r="Q404" i="17" s="1"/>
  <c r="R404" i="17" s="1"/>
  <c r="P788" i="17"/>
  <c r="Q788" i="17" s="1"/>
  <c r="R788" i="17" s="1"/>
  <c r="D788" i="17"/>
  <c r="C788" i="17"/>
  <c r="P130" i="17"/>
  <c r="Q130" i="17" s="1"/>
  <c r="R130" i="17" s="1"/>
  <c r="C130" i="17"/>
  <c r="D130" i="17"/>
  <c r="C815" i="17"/>
  <c r="P815" i="17"/>
  <c r="Q815" i="17" s="1"/>
  <c r="R815" i="17" s="1"/>
  <c r="D815" i="17"/>
  <c r="C795" i="17"/>
  <c r="P795" i="17"/>
  <c r="Q795" i="17" s="1"/>
  <c r="R795" i="17" s="1"/>
  <c r="D795" i="17"/>
  <c r="D356" i="17"/>
  <c r="C356" i="17"/>
  <c r="P356" i="17"/>
  <c r="Q356" i="17" s="1"/>
  <c r="R356" i="17" s="1"/>
  <c r="D286" i="17"/>
  <c r="P286" i="17"/>
  <c r="Q286" i="17" s="1"/>
  <c r="R286" i="17" s="1"/>
  <c r="C286" i="17"/>
  <c r="D233" i="17"/>
  <c r="C233" i="17"/>
  <c r="P233" i="17"/>
  <c r="Q233" i="17" s="1"/>
  <c r="R233" i="17" s="1"/>
  <c r="D231" i="17"/>
  <c r="P231" i="17"/>
  <c r="Q231" i="17" s="1"/>
  <c r="R231" i="17" s="1"/>
  <c r="C231" i="17"/>
  <c r="D74" i="17"/>
  <c r="P74" i="17"/>
  <c r="Q74" i="17" s="1"/>
  <c r="R74" i="17" s="1"/>
  <c r="C74" i="17"/>
  <c r="P630" i="17"/>
  <c r="Q630" i="17" s="1"/>
  <c r="R630" i="17" s="1"/>
  <c r="D630" i="17"/>
  <c r="C630" i="17"/>
  <c r="P669" i="17"/>
  <c r="Q669" i="17" s="1"/>
  <c r="R669" i="17" s="1"/>
  <c r="C669" i="17"/>
  <c r="D669" i="17"/>
  <c r="C226" i="17"/>
  <c r="D226" i="17"/>
  <c r="P226" i="17"/>
  <c r="Q226" i="17" s="1"/>
  <c r="R226" i="17" s="1"/>
  <c r="P331" i="17"/>
  <c r="Q331" i="17" s="1"/>
  <c r="R331" i="17" s="1"/>
  <c r="C331" i="17"/>
  <c r="D331" i="17"/>
  <c r="C495" i="17"/>
  <c r="D495" i="17"/>
  <c r="P495" i="17"/>
  <c r="Q495" i="17" s="1"/>
  <c r="R495" i="17" s="1"/>
  <c r="C872" i="17"/>
  <c r="D872" i="17"/>
  <c r="P872" i="17"/>
  <c r="Q872" i="17" s="1"/>
  <c r="R872" i="17" s="1"/>
  <c r="P5" i="17"/>
  <c r="Q5" i="17" s="1"/>
  <c r="R5" i="17" s="1"/>
  <c r="D5" i="17"/>
  <c r="C5" i="17"/>
  <c r="D703" i="17"/>
  <c r="C703" i="17"/>
  <c r="P703" i="17"/>
  <c r="Q703" i="17" s="1"/>
  <c r="R703" i="17" s="1"/>
  <c r="P701" i="17"/>
  <c r="Q701" i="17" s="1"/>
  <c r="R701" i="17" s="1"/>
  <c r="C701" i="17"/>
  <c r="D701" i="17"/>
  <c r="C524" i="17"/>
  <c r="D524" i="17"/>
  <c r="P524" i="17"/>
  <c r="Q524" i="17" s="1"/>
  <c r="R524" i="17" s="1"/>
  <c r="C456" i="17"/>
  <c r="D456" i="17"/>
  <c r="P456" i="17"/>
  <c r="Q456" i="17" s="1"/>
  <c r="R456" i="17" s="1"/>
  <c r="D936" i="17"/>
  <c r="P936" i="17"/>
  <c r="Q936" i="17" s="1"/>
  <c r="R936" i="17" s="1"/>
  <c r="C936" i="17"/>
  <c r="C940" i="17"/>
  <c r="D940" i="17"/>
  <c r="P940" i="17"/>
  <c r="Q940" i="17" s="1"/>
  <c r="R940" i="17" s="1"/>
  <c r="C857" i="17"/>
  <c r="D857" i="17"/>
  <c r="P857" i="17"/>
  <c r="Q857" i="17" s="1"/>
  <c r="R857" i="17" s="1"/>
  <c r="P759" i="17"/>
  <c r="Q759" i="17" s="1"/>
  <c r="R759" i="17" s="1"/>
  <c r="C759" i="17"/>
  <c r="D759" i="17"/>
  <c r="D615" i="17"/>
  <c r="C615" i="17"/>
  <c r="P615" i="17"/>
  <c r="Q615" i="17" s="1"/>
  <c r="R615" i="17" s="1"/>
  <c r="C665" i="17"/>
  <c r="D665" i="17"/>
  <c r="P665" i="17"/>
  <c r="Q665" i="17" s="1"/>
  <c r="R665" i="17" s="1"/>
  <c r="P744" i="17"/>
  <c r="Q744" i="17" s="1"/>
  <c r="R744" i="17" s="1"/>
  <c r="D744" i="17"/>
  <c r="C744" i="17"/>
  <c r="D12" i="17"/>
  <c r="P12" i="17"/>
  <c r="Q12" i="17" s="1"/>
  <c r="R12" i="17" s="1"/>
  <c r="C12" i="17"/>
  <c r="C568" i="17"/>
  <c r="D568" i="17"/>
  <c r="P568" i="17"/>
  <c r="Q568" i="17" s="1"/>
  <c r="R568" i="17" s="1"/>
  <c r="P783" i="17"/>
  <c r="Q783" i="17" s="1"/>
  <c r="R783" i="17" s="1"/>
  <c r="C783" i="17"/>
  <c r="D783" i="17"/>
  <c r="C454" i="17"/>
  <c r="P454" i="17"/>
  <c r="Q454" i="17" s="1"/>
  <c r="R454" i="17" s="1"/>
  <c r="D454" i="17"/>
  <c r="D908" i="17"/>
  <c r="P908" i="17"/>
  <c r="Q908" i="17" s="1"/>
  <c r="R908" i="17" s="1"/>
  <c r="C908" i="17"/>
  <c r="C386" i="17"/>
  <c r="D386" i="17"/>
  <c r="P386" i="17"/>
  <c r="Q386" i="17" s="1"/>
  <c r="R386" i="17" s="1"/>
  <c r="D200" i="17"/>
  <c r="P200" i="17"/>
  <c r="Q200" i="17" s="1"/>
  <c r="R200" i="17" s="1"/>
  <c r="C200" i="17"/>
  <c r="C776" i="17"/>
  <c r="D776" i="17"/>
  <c r="P776" i="17"/>
  <c r="Q776" i="17" s="1"/>
  <c r="R776" i="17" s="1"/>
  <c r="D842" i="17"/>
  <c r="C842" i="17"/>
  <c r="P842" i="17"/>
  <c r="Q842" i="17" s="1"/>
  <c r="R842" i="17" s="1"/>
  <c r="C9" i="17"/>
  <c r="D9" i="17"/>
  <c r="P9" i="17"/>
  <c r="Q9" i="17" s="1"/>
  <c r="R9" i="17" s="1"/>
  <c r="D35" i="17"/>
  <c r="C35" i="17"/>
  <c r="P35" i="17"/>
  <c r="Q35" i="17" s="1"/>
  <c r="R35" i="17" s="1"/>
  <c r="P584" i="17"/>
  <c r="Q584" i="17" s="1"/>
  <c r="R584" i="17" s="1"/>
  <c r="D584" i="17"/>
  <c r="C584" i="17"/>
  <c r="P29" i="17"/>
  <c r="Q29" i="17" s="1"/>
  <c r="R29" i="17" s="1"/>
  <c r="D29" i="17"/>
  <c r="C29" i="17"/>
  <c r="C875" i="17"/>
  <c r="P875" i="17"/>
  <c r="Q875" i="17" s="1"/>
  <c r="R875" i="17" s="1"/>
  <c r="D875" i="17"/>
  <c r="P112" i="17"/>
  <c r="Q112" i="17" s="1"/>
  <c r="R112" i="17" s="1"/>
  <c r="C112" i="17"/>
  <c r="D112" i="17"/>
  <c r="P291" i="17"/>
  <c r="Q291" i="17" s="1"/>
  <c r="R291" i="17" s="1"/>
  <c r="D291" i="17"/>
  <c r="C291" i="17"/>
  <c r="C355" i="17"/>
  <c r="D355" i="17"/>
  <c r="P355" i="17"/>
  <c r="Q355" i="17" s="1"/>
  <c r="R355" i="17" s="1"/>
  <c r="D645" i="17"/>
  <c r="C645" i="17"/>
  <c r="P645" i="17"/>
  <c r="Q645" i="17" s="1"/>
  <c r="R645" i="17" s="1"/>
  <c r="D719" i="17"/>
  <c r="C719" i="17"/>
  <c r="P719" i="17"/>
  <c r="Q719" i="17" s="1"/>
  <c r="R719" i="17" s="1"/>
  <c r="D787" i="17"/>
  <c r="C787" i="17"/>
  <c r="P787" i="17"/>
  <c r="Q787" i="17" s="1"/>
  <c r="R787" i="17" s="1"/>
  <c r="C970" i="17"/>
  <c r="D970" i="17"/>
  <c r="P970" i="17"/>
  <c r="Q970" i="17" s="1"/>
  <c r="R970" i="17" s="1"/>
  <c r="D654" i="17"/>
  <c r="C654" i="17"/>
  <c r="P654" i="17"/>
  <c r="Q654" i="17" s="1"/>
  <c r="R654" i="17" s="1"/>
  <c r="C337" i="17"/>
  <c r="P337" i="17"/>
  <c r="Q337" i="17" s="1"/>
  <c r="R337" i="17" s="1"/>
  <c r="D337" i="17"/>
  <c r="C83" i="17"/>
  <c r="P83" i="17"/>
  <c r="Q83" i="17" s="1"/>
  <c r="R83" i="17" s="1"/>
  <c r="D83" i="17"/>
  <c r="C507" i="17"/>
  <c r="D507" i="17"/>
  <c r="P507" i="17"/>
  <c r="Q507" i="17" s="1"/>
  <c r="R507" i="17" s="1"/>
  <c r="P903" i="17"/>
  <c r="Q903" i="17" s="1"/>
  <c r="R903" i="17" s="1"/>
  <c r="D903" i="17"/>
  <c r="C903" i="17"/>
  <c r="C817" i="17"/>
  <c r="D817" i="17"/>
  <c r="P817" i="17"/>
  <c r="Q817" i="17" s="1"/>
  <c r="R817" i="17" s="1"/>
  <c r="C390" i="17"/>
  <c r="D390" i="17"/>
  <c r="P390" i="17"/>
  <c r="Q390" i="17" s="1"/>
  <c r="R390" i="17" s="1"/>
  <c r="C183" i="17"/>
  <c r="P183" i="17"/>
  <c r="Q183" i="17" s="1"/>
  <c r="R183" i="17" s="1"/>
  <c r="D183" i="17"/>
  <c r="P88" i="17"/>
  <c r="Q88" i="17" s="1"/>
  <c r="R88" i="17" s="1"/>
  <c r="C88" i="17"/>
  <c r="D88" i="17"/>
  <c r="D959" i="17"/>
  <c r="C959" i="17"/>
  <c r="P959" i="17"/>
  <c r="Q959" i="17" s="1"/>
  <c r="R959" i="17" s="1"/>
  <c r="C682" i="17"/>
  <c r="D682" i="17"/>
  <c r="P682" i="17"/>
  <c r="Q682" i="17" s="1"/>
  <c r="R682" i="17" s="1"/>
  <c r="C548" i="17"/>
  <c r="D548" i="17"/>
  <c r="P548" i="17"/>
  <c r="Q548" i="17" s="1"/>
  <c r="R548" i="17" s="1"/>
  <c r="P501" i="17"/>
  <c r="Q501" i="17" s="1"/>
  <c r="R501" i="17" s="1"/>
  <c r="C501" i="17"/>
  <c r="D501" i="17"/>
  <c r="P905" i="17"/>
  <c r="Q905" i="17" s="1"/>
  <c r="R905" i="17" s="1"/>
  <c r="C905" i="17"/>
  <c r="D905" i="17"/>
  <c r="D394" i="17"/>
  <c r="C394" i="17"/>
  <c r="P394" i="17"/>
  <c r="Q394" i="17" s="1"/>
  <c r="R394" i="17" s="1"/>
  <c r="C176" i="17"/>
  <c r="P176" i="17"/>
  <c r="Q176" i="17" s="1"/>
  <c r="R176" i="17" s="1"/>
  <c r="D176" i="17"/>
  <c r="D187" i="17"/>
  <c r="P187" i="17"/>
  <c r="Q187" i="17" s="1"/>
  <c r="R187" i="17" s="1"/>
  <c r="C187" i="17"/>
  <c r="D722" i="17"/>
  <c r="P722" i="17"/>
  <c r="Q722" i="17" s="1"/>
  <c r="R722" i="17" s="1"/>
  <c r="C722" i="17"/>
  <c r="P916" i="17"/>
  <c r="Q916" i="17" s="1"/>
  <c r="R916" i="17" s="1"/>
  <c r="D916" i="17"/>
  <c r="C916" i="17"/>
  <c r="P397" i="17"/>
  <c r="Q397" i="17" s="1"/>
  <c r="R397" i="17" s="1"/>
  <c r="C397" i="17"/>
  <c r="D397" i="17"/>
  <c r="P174" i="17"/>
  <c r="Q174" i="17" s="1"/>
  <c r="R174" i="17" s="1"/>
  <c r="C174" i="17"/>
  <c r="D174" i="17"/>
  <c r="C284" i="17"/>
  <c r="P284" i="17"/>
  <c r="Q284" i="17" s="1"/>
  <c r="R284" i="17" s="1"/>
  <c r="D284" i="17"/>
  <c r="D418" i="17"/>
  <c r="P418" i="17"/>
  <c r="Q418" i="17" s="1"/>
  <c r="R418" i="17" s="1"/>
  <c r="C418" i="17"/>
  <c r="C800" i="17"/>
  <c r="D800" i="17"/>
  <c r="P800" i="17"/>
  <c r="Q800" i="17" s="1"/>
  <c r="R800" i="17" s="1"/>
  <c r="P555" i="17"/>
  <c r="Q555" i="17" s="1"/>
  <c r="R555" i="17" s="1"/>
  <c r="C555" i="17"/>
  <c r="D555" i="17"/>
  <c r="C763" i="17"/>
  <c r="D763" i="17"/>
  <c r="P763" i="17"/>
  <c r="Q763" i="17" s="1"/>
  <c r="R763" i="17" s="1"/>
  <c r="D553" i="17"/>
  <c r="C553" i="17"/>
  <c r="P553" i="17"/>
  <c r="Q553" i="17" s="1"/>
  <c r="R553" i="17" s="1"/>
  <c r="C527" i="17"/>
  <c r="D527" i="17"/>
  <c r="P527" i="17"/>
  <c r="Q527" i="17" s="1"/>
  <c r="R527" i="17" s="1"/>
  <c r="D239" i="17"/>
  <c r="P239" i="17"/>
  <c r="Q239" i="17" s="1"/>
  <c r="R239" i="17" s="1"/>
  <c r="C239" i="17"/>
  <c r="D624" i="17"/>
  <c r="C624" i="17"/>
  <c r="P624" i="17"/>
  <c r="Q624" i="17" s="1"/>
  <c r="R624" i="17" s="1"/>
  <c r="C459" i="17"/>
  <c r="D459" i="17"/>
  <c r="P459" i="17"/>
  <c r="Q459" i="17" s="1"/>
  <c r="R459" i="17" s="1"/>
  <c r="P103" i="17"/>
  <c r="Q103" i="17" s="1"/>
  <c r="R103" i="17" s="1"/>
  <c r="D103" i="17"/>
  <c r="C103" i="17"/>
  <c r="D461" i="17"/>
  <c r="P461" i="17"/>
  <c r="Q461" i="17" s="1"/>
  <c r="R461" i="17" s="1"/>
  <c r="C461" i="17"/>
  <c r="D558" i="17"/>
  <c r="P558" i="17"/>
  <c r="Q558" i="17" s="1"/>
  <c r="R558" i="17" s="1"/>
  <c r="C558" i="17"/>
  <c r="C969" i="17"/>
  <c r="D969" i="17"/>
  <c r="P969" i="17"/>
  <c r="Q969" i="17" s="1"/>
  <c r="R969" i="17" s="1"/>
  <c r="D752" i="17"/>
  <c r="P752" i="17"/>
  <c r="Q752" i="17" s="1"/>
  <c r="R752" i="17" s="1"/>
  <c r="C752" i="17"/>
  <c r="D904" i="17"/>
  <c r="C904" i="17"/>
  <c r="P904" i="17"/>
  <c r="Q904" i="17" s="1"/>
  <c r="R904" i="17" s="1"/>
  <c r="D235" i="17"/>
  <c r="C235" i="17"/>
  <c r="P235" i="17"/>
  <c r="Q235" i="17" s="1"/>
  <c r="R235" i="17" s="1"/>
  <c r="P234" i="17"/>
  <c r="Q234" i="17" s="1"/>
  <c r="R234" i="17" s="1"/>
  <c r="C234" i="17"/>
  <c r="D234" i="17"/>
  <c r="C671" i="17"/>
  <c r="P671" i="17"/>
  <c r="Q671" i="17" s="1"/>
  <c r="R671" i="17" s="1"/>
  <c r="D671" i="17"/>
  <c r="C934" i="17"/>
  <c r="D934" i="17"/>
  <c r="P934" i="17"/>
  <c r="Q934" i="17" s="1"/>
  <c r="R934" i="17" s="1"/>
  <c r="D105" i="17"/>
  <c r="C105" i="17"/>
  <c r="P105" i="17"/>
  <c r="Q105" i="17" s="1"/>
  <c r="R105" i="17" s="1"/>
  <c r="C470" i="17"/>
  <c r="D470" i="17"/>
  <c r="P470" i="17"/>
  <c r="Q470" i="17" s="1"/>
  <c r="R470" i="17" s="1"/>
  <c r="D72" i="17"/>
  <c r="C72" i="17"/>
  <c r="P72" i="17"/>
  <c r="Q72" i="17" s="1"/>
  <c r="R72" i="17" s="1"/>
  <c r="D421" i="17"/>
  <c r="C421" i="17"/>
  <c r="P421" i="17"/>
  <c r="Q421" i="17" s="1"/>
  <c r="R421" i="17" s="1"/>
  <c r="D27" i="17"/>
  <c r="C27" i="17"/>
  <c r="P27" i="17"/>
  <c r="Q27" i="17" s="1"/>
  <c r="R27" i="17" s="1"/>
  <c r="D342" i="17"/>
  <c r="C342" i="17"/>
  <c r="P342" i="17"/>
  <c r="Q342" i="17" s="1"/>
  <c r="R342" i="17" s="1"/>
  <c r="C839" i="17"/>
  <c r="P839" i="17"/>
  <c r="Q839" i="17" s="1"/>
  <c r="R839" i="17" s="1"/>
  <c r="D839" i="17"/>
  <c r="C296" i="17"/>
  <c r="P296" i="17"/>
  <c r="Q296" i="17" s="1"/>
  <c r="R296" i="17" s="1"/>
  <c r="D296" i="17"/>
  <c r="D697" i="17"/>
  <c r="C697" i="17"/>
  <c r="P697" i="17"/>
  <c r="Q697" i="17" s="1"/>
  <c r="R697" i="17" s="1"/>
  <c r="D837" i="17"/>
  <c r="C837" i="17"/>
  <c r="P837" i="17"/>
  <c r="Q837" i="17" s="1"/>
  <c r="R837" i="17" s="1"/>
  <c r="D374" i="17"/>
  <c r="C374" i="17"/>
  <c r="P374" i="17"/>
  <c r="Q374" i="17" s="1"/>
  <c r="R374" i="17" s="1"/>
  <c r="P511" i="17"/>
  <c r="Q511" i="17" s="1"/>
  <c r="R511" i="17" s="1"/>
  <c r="C511" i="17"/>
  <c r="D511" i="17"/>
  <c r="P3" i="17"/>
  <c r="Q3" i="17" s="1"/>
  <c r="R3" i="17" s="1"/>
  <c r="C3" i="17"/>
  <c r="D3" i="17"/>
  <c r="C734" i="17"/>
  <c r="D734" i="17"/>
  <c r="P734" i="17"/>
  <c r="Q734" i="17" s="1"/>
  <c r="R734" i="17" s="1"/>
  <c r="C543" i="17"/>
  <c r="D543" i="17"/>
  <c r="P543" i="17"/>
  <c r="Q543" i="17" s="1"/>
  <c r="R543" i="17" s="1"/>
  <c r="P432" i="17"/>
  <c r="Q432" i="17" s="1"/>
  <c r="R432" i="17" s="1"/>
  <c r="D432" i="17"/>
  <c r="C432" i="17"/>
  <c r="P128" i="17"/>
  <c r="Q128" i="17" s="1"/>
  <c r="R128" i="17" s="1"/>
  <c r="C128" i="17"/>
  <c r="D128" i="17"/>
  <c r="P675" i="17"/>
  <c r="Q675" i="17" s="1"/>
  <c r="R675" i="17" s="1"/>
  <c r="D675" i="17"/>
  <c r="C675" i="17"/>
  <c r="D634" i="17"/>
  <c r="C634" i="17"/>
  <c r="P634" i="17"/>
  <c r="Q634" i="17" s="1"/>
  <c r="R634" i="17" s="1"/>
  <c r="C216" i="17"/>
  <c r="P216" i="17"/>
  <c r="Q216" i="17" s="1"/>
  <c r="R216" i="17" s="1"/>
  <c r="D216" i="17"/>
  <c r="C140" i="17"/>
  <c r="D140" i="17"/>
  <c r="P140" i="17"/>
  <c r="Q140" i="17" s="1"/>
  <c r="R140" i="17" s="1"/>
  <c r="C991" i="17"/>
  <c r="D991" i="17"/>
  <c r="P991" i="17"/>
  <c r="Q991" i="17" s="1"/>
  <c r="R991" i="17" s="1"/>
  <c r="C89" i="17"/>
  <c r="D89" i="17"/>
  <c r="P89" i="17"/>
  <c r="Q89" i="17" s="1"/>
  <c r="R89" i="17" s="1"/>
  <c r="P18" i="17"/>
  <c r="Q18" i="17" s="1"/>
  <c r="R18" i="17" s="1"/>
  <c r="D18" i="17"/>
  <c r="C18" i="17"/>
  <c r="P888" i="17"/>
  <c r="Q888" i="17" s="1"/>
  <c r="R888" i="17" s="1"/>
  <c r="C888" i="17"/>
  <c r="D888" i="17"/>
  <c r="D598" i="17"/>
  <c r="C598" i="17"/>
  <c r="P598" i="17"/>
  <c r="Q598" i="17" s="1"/>
  <c r="R598" i="17" s="1"/>
  <c r="D730" i="17"/>
  <c r="C730" i="17"/>
  <c r="P730" i="17"/>
  <c r="Q730" i="17" s="1"/>
  <c r="R730" i="17" s="1"/>
  <c r="C359" i="17"/>
  <c r="D359" i="17"/>
  <c r="P359" i="17"/>
  <c r="Q359" i="17" s="1"/>
  <c r="R359" i="17" s="1"/>
  <c r="P67" i="17"/>
  <c r="Q67" i="17" s="1"/>
  <c r="R67" i="17" s="1"/>
  <c r="C67" i="17"/>
  <c r="D67" i="17"/>
  <c r="D736" i="17"/>
  <c r="P736" i="17"/>
  <c r="Q736" i="17" s="1"/>
  <c r="R736" i="17" s="1"/>
  <c r="C736" i="17"/>
  <c r="D201" i="17"/>
  <c r="P201" i="17"/>
  <c r="Q201" i="17" s="1"/>
  <c r="R201" i="17" s="1"/>
  <c r="C201" i="17"/>
  <c r="D76" i="17"/>
  <c r="C76" i="17"/>
  <c r="P76" i="17"/>
  <c r="Q76" i="17" s="1"/>
  <c r="R76" i="17" s="1"/>
  <c r="D676" i="17"/>
  <c r="P676" i="17"/>
  <c r="Q676" i="17" s="1"/>
  <c r="R676" i="17" s="1"/>
  <c r="C676" i="17"/>
  <c r="C803" i="17"/>
  <c r="P803" i="17"/>
  <c r="Q803" i="17" s="1"/>
  <c r="R803" i="17" s="1"/>
  <c r="D803" i="17"/>
  <c r="D794" i="17"/>
  <c r="P794" i="17"/>
  <c r="Q794" i="17" s="1"/>
  <c r="R794" i="17" s="1"/>
  <c r="C794" i="17"/>
  <c r="P441" i="17"/>
  <c r="Q441" i="17" s="1"/>
  <c r="R441" i="17" s="1"/>
  <c r="C441" i="17"/>
  <c r="D441" i="17"/>
  <c r="P165" i="17"/>
  <c r="Q165" i="17" s="1"/>
  <c r="R165" i="17" s="1"/>
  <c r="D165" i="17"/>
  <c r="C165" i="17"/>
  <c r="D716" i="17"/>
  <c r="P716" i="17"/>
  <c r="Q716" i="17" s="1"/>
  <c r="R716" i="17" s="1"/>
  <c r="C716" i="17"/>
  <c r="P523" i="17"/>
  <c r="Q523" i="17" s="1"/>
  <c r="R523" i="17" s="1"/>
  <c r="C523" i="17"/>
  <c r="D523" i="17"/>
  <c r="P575" i="17"/>
  <c r="Q575" i="17" s="1"/>
  <c r="R575" i="17" s="1"/>
  <c r="C575" i="17"/>
  <c r="D575" i="17"/>
  <c r="D322" i="17"/>
  <c r="P322" i="17"/>
  <c r="Q322" i="17" s="1"/>
  <c r="R322" i="17" s="1"/>
  <c r="C322" i="17"/>
  <c r="D124" i="17"/>
  <c r="C124" i="17"/>
  <c r="P124" i="17"/>
  <c r="Q124" i="17" s="1"/>
  <c r="R124" i="17" s="1"/>
  <c r="P735" i="17"/>
  <c r="Q735" i="17" s="1"/>
  <c r="R735" i="17" s="1"/>
  <c r="D735" i="17"/>
  <c r="C735" i="17"/>
  <c r="C750" i="17"/>
  <c r="D750" i="17"/>
  <c r="P750" i="17"/>
  <c r="Q750" i="17" s="1"/>
  <c r="R750" i="17" s="1"/>
  <c r="P549" i="17"/>
  <c r="Q549" i="17" s="1"/>
  <c r="R549" i="17" s="1"/>
  <c r="C549" i="17"/>
  <c r="D549" i="17"/>
  <c r="D685" i="17"/>
  <c r="C685" i="17"/>
  <c r="P685" i="17"/>
  <c r="Q685" i="17" s="1"/>
  <c r="R685" i="17" s="1"/>
  <c r="P581" i="17"/>
  <c r="Q581" i="17" s="1"/>
  <c r="R581" i="17" s="1"/>
  <c r="C581" i="17"/>
  <c r="D581" i="17"/>
  <c r="P601" i="17"/>
  <c r="Q601" i="17" s="1"/>
  <c r="R601" i="17" s="1"/>
  <c r="C601" i="17"/>
  <c r="D601" i="17"/>
  <c r="C285" i="17"/>
  <c r="D285" i="17"/>
  <c r="P285" i="17"/>
  <c r="Q285" i="17" s="1"/>
  <c r="R285" i="17" s="1"/>
  <c r="C477" i="17"/>
  <c r="D477" i="17"/>
  <c r="P477" i="17"/>
  <c r="Q477" i="17" s="1"/>
  <c r="R477" i="17" s="1"/>
  <c r="C586" i="17"/>
  <c r="P586" i="17"/>
  <c r="Q586" i="17" s="1"/>
  <c r="R586" i="17" s="1"/>
  <c r="D586" i="17"/>
  <c r="C101" i="17"/>
  <c r="D101" i="17"/>
  <c r="P101" i="17"/>
  <c r="Q101" i="17" s="1"/>
  <c r="R101" i="17" s="1"/>
  <c r="P947" i="17"/>
  <c r="Q947" i="17" s="1"/>
  <c r="R947" i="17" s="1"/>
  <c r="C947" i="17"/>
  <c r="D947" i="17"/>
  <c r="D405" i="17"/>
  <c r="P405" i="17"/>
  <c r="Q405" i="17" s="1"/>
  <c r="R405" i="17" s="1"/>
  <c r="C405" i="17"/>
  <c r="C254" i="17"/>
  <c r="D254" i="17"/>
  <c r="P254" i="17"/>
  <c r="Q254" i="17" s="1"/>
  <c r="R254" i="17" s="1"/>
  <c r="D251" i="17"/>
  <c r="P251" i="17"/>
  <c r="Q251" i="17" s="1"/>
  <c r="R251" i="17" s="1"/>
  <c r="C251" i="17"/>
  <c r="D799" i="17"/>
  <c r="P799" i="17"/>
  <c r="Q799" i="17" s="1"/>
  <c r="R799" i="17" s="1"/>
  <c r="C799" i="17"/>
  <c r="D321" i="17"/>
  <c r="C321" i="17"/>
  <c r="P321" i="17"/>
  <c r="Q321" i="17" s="1"/>
  <c r="R321" i="17" s="1"/>
  <c r="C948" i="17"/>
  <c r="D948" i="17"/>
  <c r="P948" i="17"/>
  <c r="Q948" i="17" s="1"/>
  <c r="R948" i="17" s="1"/>
  <c r="C672" i="17"/>
  <c r="D672" i="17"/>
  <c r="P672" i="17"/>
  <c r="Q672" i="17" s="1"/>
  <c r="R672" i="17" s="1"/>
  <c r="P822" i="17"/>
  <c r="Q822" i="17" s="1"/>
  <c r="R822" i="17" s="1"/>
  <c r="D822" i="17"/>
  <c r="C822" i="17"/>
  <c r="D363" i="17"/>
  <c r="C363" i="17"/>
  <c r="P363" i="17"/>
  <c r="Q363" i="17" s="1"/>
  <c r="R363" i="17" s="1"/>
  <c r="D274" i="17"/>
  <c r="P274" i="17"/>
  <c r="Q274" i="17" s="1"/>
  <c r="R274" i="17" s="1"/>
  <c r="C274" i="17"/>
  <c r="D333" i="17"/>
  <c r="C333" i="17"/>
  <c r="P333" i="17"/>
  <c r="Q333" i="17" s="1"/>
  <c r="R333" i="17" s="1"/>
  <c r="P26" i="17"/>
  <c r="Q26" i="17" s="1"/>
  <c r="R26" i="17" s="1"/>
  <c r="D26" i="17"/>
  <c r="C26" i="17"/>
  <c r="D712" i="17"/>
  <c r="P712" i="17"/>
  <c r="Q712" i="17" s="1"/>
  <c r="R712" i="17" s="1"/>
  <c r="C712" i="17"/>
  <c r="D844" i="17"/>
  <c r="P844" i="17"/>
  <c r="Q844" i="17" s="1"/>
  <c r="R844" i="17" s="1"/>
  <c r="C844" i="17"/>
  <c r="C290" i="17"/>
  <c r="D290" i="17"/>
  <c r="P290" i="17"/>
  <c r="Q290" i="17" s="1"/>
  <c r="R290" i="17" s="1"/>
  <c r="D282" i="17"/>
  <c r="P282" i="17"/>
  <c r="Q282" i="17" s="1"/>
  <c r="R282" i="17" s="1"/>
  <c r="C282" i="17"/>
  <c r="P240" i="17"/>
  <c r="Q240" i="17" s="1"/>
  <c r="R240" i="17" s="1"/>
  <c r="C240" i="17"/>
  <c r="D240" i="17"/>
  <c r="D826" i="17"/>
  <c r="P826" i="17"/>
  <c r="Q826" i="17" s="1"/>
  <c r="R826" i="17" s="1"/>
  <c r="C826" i="17"/>
  <c r="D852" i="17"/>
  <c r="C852" i="17"/>
  <c r="P852" i="17"/>
  <c r="Q852" i="17" s="1"/>
  <c r="R852" i="17" s="1"/>
  <c r="C967" i="17"/>
  <c r="P967" i="17"/>
  <c r="Q967" i="17" s="1"/>
  <c r="R967" i="17" s="1"/>
  <c r="D967" i="17"/>
  <c r="C158" i="17"/>
  <c r="P158" i="17"/>
  <c r="Q158" i="17" s="1"/>
  <c r="R158" i="17" s="1"/>
  <c r="D158" i="17"/>
  <c r="D218" i="17"/>
  <c r="C218" i="17"/>
  <c r="P218" i="17"/>
  <c r="Q218" i="17" s="1"/>
  <c r="R218" i="17" s="1"/>
  <c r="P343" i="17"/>
  <c r="Q343" i="17" s="1"/>
  <c r="R343" i="17" s="1"/>
  <c r="D343" i="17"/>
  <c r="C343" i="17"/>
  <c r="P592" i="17"/>
  <c r="Q592" i="17" s="1"/>
  <c r="R592" i="17" s="1"/>
  <c r="C592" i="17"/>
  <c r="D592" i="17"/>
  <c r="P488" i="17"/>
  <c r="Q488" i="17" s="1"/>
  <c r="R488" i="17" s="1"/>
  <c r="C488" i="17"/>
  <c r="D488" i="17"/>
  <c r="P402" i="17"/>
  <c r="Q402" i="17" s="1"/>
  <c r="R402" i="17" s="1"/>
  <c r="D402" i="17"/>
  <c r="C402" i="17"/>
  <c r="P30" i="17"/>
  <c r="Q30" i="17" s="1"/>
  <c r="R30" i="17" s="1"/>
  <c r="D30" i="17"/>
  <c r="C30" i="17"/>
  <c r="D606" i="17"/>
  <c r="C606" i="17"/>
  <c r="P606" i="17"/>
  <c r="Q606" i="17" s="1"/>
  <c r="R606" i="17" s="1"/>
  <c r="C225" i="17"/>
  <c r="P225" i="17"/>
  <c r="Q225" i="17" s="1"/>
  <c r="R225" i="17" s="1"/>
  <c r="D225" i="17"/>
  <c r="C313" i="17"/>
  <c r="P313" i="17"/>
  <c r="Q313" i="17" s="1"/>
  <c r="R313" i="17" s="1"/>
  <c r="D313" i="17"/>
  <c r="C351" i="17"/>
  <c r="P351" i="17"/>
  <c r="Q351" i="17" s="1"/>
  <c r="R351" i="17" s="1"/>
  <c r="D351" i="17"/>
  <c r="D272" i="17"/>
  <c r="C272" i="17"/>
  <c r="P272" i="17"/>
  <c r="Q272" i="17" s="1"/>
  <c r="R272" i="17" s="1"/>
  <c r="D594" i="17"/>
  <c r="C594" i="17"/>
  <c r="P594" i="17"/>
  <c r="Q594" i="17" s="1"/>
  <c r="R594" i="17" s="1"/>
  <c r="C37" i="17"/>
  <c r="D37" i="17"/>
  <c r="P37" i="17"/>
  <c r="Q37" i="17" s="1"/>
  <c r="R37" i="17" s="1"/>
  <c r="D848" i="17"/>
  <c r="P848" i="17"/>
  <c r="Q848" i="17" s="1"/>
  <c r="R848" i="17" s="1"/>
  <c r="C848" i="17"/>
  <c r="C376" i="17"/>
  <c r="P376" i="17"/>
  <c r="Q376" i="17" s="1"/>
  <c r="R376" i="17" s="1"/>
  <c r="D376" i="17"/>
  <c r="P627" i="17"/>
  <c r="Q627" i="17" s="1"/>
  <c r="R627" i="17" s="1"/>
  <c r="D627" i="17"/>
  <c r="C627" i="17"/>
  <c r="D164" i="17"/>
  <c r="P164" i="17"/>
  <c r="Q164" i="17" s="1"/>
  <c r="R164" i="17" s="1"/>
  <c r="C164" i="17"/>
  <c r="P493" i="17"/>
  <c r="Q493" i="17" s="1"/>
  <c r="R493" i="17" s="1"/>
  <c r="C493" i="17"/>
  <c r="D493" i="17"/>
  <c r="C228" i="17"/>
  <c r="D228" i="17"/>
  <c r="P228" i="17"/>
  <c r="Q228" i="17" s="1"/>
  <c r="R228" i="17" s="1"/>
  <c r="D881" i="17"/>
  <c r="P881" i="17"/>
  <c r="Q881" i="17" s="1"/>
  <c r="R881" i="17" s="1"/>
  <c r="C881" i="17"/>
  <c r="C723" i="17"/>
  <c r="D723" i="17"/>
  <c r="P723" i="17"/>
  <c r="Q723" i="17" s="1"/>
  <c r="R723" i="17" s="1"/>
  <c r="C790" i="17"/>
  <c r="P790" i="17"/>
  <c r="Q790" i="17" s="1"/>
  <c r="R790" i="17" s="1"/>
  <c r="D790" i="17"/>
  <c r="D344" i="17"/>
  <c r="C344" i="17"/>
  <c r="P344" i="17"/>
  <c r="Q344" i="17" s="1"/>
  <c r="R344" i="17" s="1"/>
  <c r="C263" i="17"/>
  <c r="D263" i="17"/>
  <c r="P263" i="17"/>
  <c r="Q263" i="17" s="1"/>
  <c r="R263" i="17" s="1"/>
  <c r="D632" i="17"/>
  <c r="C632" i="17"/>
  <c r="P632" i="17"/>
  <c r="Q632" i="17" s="1"/>
  <c r="R632" i="17" s="1"/>
  <c r="P366" i="17"/>
  <c r="Q366" i="17" s="1"/>
  <c r="R366" i="17" s="1"/>
  <c r="D366" i="17"/>
  <c r="C366" i="17"/>
  <c r="P746" i="17"/>
  <c r="Q746" i="17" s="1"/>
  <c r="R746" i="17" s="1"/>
  <c r="D746" i="17"/>
  <c r="C746" i="17"/>
  <c r="P642" i="17"/>
  <c r="Q642" i="17" s="1"/>
  <c r="R642" i="17" s="1"/>
  <c r="D642" i="17"/>
  <c r="C642" i="17"/>
  <c r="C907" i="17"/>
  <c r="P907" i="17"/>
  <c r="Q907" i="17" s="1"/>
  <c r="R907" i="17" s="1"/>
  <c r="D907" i="17"/>
  <c r="C767" i="17"/>
  <c r="D767" i="17"/>
  <c r="P767" i="17"/>
  <c r="Q767" i="17" s="1"/>
  <c r="R767" i="17" s="1"/>
  <c r="P604" i="17"/>
  <c r="Q604" i="17" s="1"/>
  <c r="R604" i="17" s="1"/>
  <c r="C604" i="17"/>
  <c r="D604" i="17"/>
  <c r="C884" i="17"/>
  <c r="P884" i="17"/>
  <c r="Q884" i="17" s="1"/>
  <c r="R884" i="17" s="1"/>
  <c r="D884" i="17"/>
  <c r="D885" i="17"/>
  <c r="C885" i="17"/>
  <c r="P885" i="17"/>
  <c r="Q885" i="17" s="1"/>
  <c r="R885" i="17" s="1"/>
  <c r="P437" i="17"/>
  <c r="Q437" i="17" s="1"/>
  <c r="R437" i="17" s="1"/>
  <c r="C437" i="17"/>
  <c r="D437" i="17"/>
  <c r="C20" i="17"/>
  <c r="D20" i="17"/>
  <c r="P20" i="17"/>
  <c r="Q20" i="17" s="1"/>
  <c r="R20" i="17" s="1"/>
  <c r="C458" i="17"/>
  <c r="D458" i="17"/>
  <c r="P458" i="17"/>
  <c r="Q458" i="17" s="1"/>
  <c r="R458" i="17" s="1"/>
  <c r="D98" i="17"/>
  <c r="C98" i="17"/>
  <c r="P98" i="17"/>
  <c r="Q98" i="17" s="1"/>
  <c r="R98" i="17" s="1"/>
  <c r="D810" i="17"/>
  <c r="C810" i="17"/>
  <c r="P810" i="17"/>
  <c r="Q810" i="17" s="1"/>
  <c r="R810" i="17" s="1"/>
  <c r="D462" i="17"/>
  <c r="P462" i="17"/>
  <c r="Q462" i="17" s="1"/>
  <c r="R462" i="17" s="1"/>
  <c r="C462" i="17"/>
  <c r="D23" i="17"/>
  <c r="C23" i="17"/>
  <c r="P23" i="17"/>
  <c r="Q23" i="17" s="1"/>
  <c r="R23" i="17" s="1"/>
  <c r="D742" i="17"/>
  <c r="C742" i="17"/>
  <c r="P742" i="17"/>
  <c r="Q742" i="17" s="1"/>
  <c r="R742" i="17" s="1"/>
  <c r="C659" i="17"/>
  <c r="D659" i="17"/>
  <c r="P659" i="17"/>
  <c r="Q659" i="17" s="1"/>
  <c r="R659" i="17" s="1"/>
  <c r="D194" i="17"/>
  <c r="C194" i="17"/>
  <c r="P194" i="17"/>
  <c r="Q194" i="17" s="1"/>
  <c r="R194" i="17" s="1"/>
  <c r="P438" i="17"/>
  <c r="Q438" i="17" s="1"/>
  <c r="R438" i="17" s="1"/>
  <c r="D438" i="17"/>
  <c r="C438" i="17"/>
  <c r="C481" i="17"/>
  <c r="D481" i="17"/>
  <c r="P481" i="17"/>
  <c r="Q481" i="17" s="1"/>
  <c r="R481" i="17" s="1"/>
  <c r="P33" i="17"/>
  <c r="Q33" i="17" s="1"/>
  <c r="R33" i="17" s="1"/>
  <c r="C33" i="17"/>
  <c r="D33" i="17"/>
  <c r="D974" i="17"/>
  <c r="P974" i="17"/>
  <c r="Q974" i="17" s="1"/>
  <c r="R974" i="17" s="1"/>
  <c r="C974" i="17"/>
  <c r="P529" i="17"/>
  <c r="Q529" i="17" s="1"/>
  <c r="R529" i="17" s="1"/>
  <c r="C529" i="17"/>
  <c r="D529" i="17"/>
  <c r="C917" i="17"/>
  <c r="P917" i="17"/>
  <c r="Q917" i="17" s="1"/>
  <c r="R917" i="17" s="1"/>
  <c r="D917" i="17"/>
  <c r="D51" i="17"/>
  <c r="P51" i="17"/>
  <c r="Q51" i="17" s="1"/>
  <c r="R51" i="17" s="1"/>
  <c r="C51" i="17"/>
  <c r="D372" i="17"/>
  <c r="P372" i="17"/>
  <c r="Q372" i="17" s="1"/>
  <c r="R372" i="17" s="1"/>
  <c r="C372" i="17"/>
  <c r="D189" i="17"/>
  <c r="P189" i="17"/>
  <c r="Q189" i="17" s="1"/>
  <c r="R189" i="17" s="1"/>
  <c r="C189" i="17"/>
  <c r="P930" i="17"/>
  <c r="Q930" i="17" s="1"/>
  <c r="R930" i="17" s="1"/>
  <c r="D930" i="17"/>
  <c r="C930" i="17"/>
  <c r="D588" i="17"/>
  <c r="C588" i="17"/>
  <c r="P588" i="17"/>
  <c r="Q588" i="17" s="1"/>
  <c r="R588" i="17" s="1"/>
  <c r="P188" i="17"/>
  <c r="Q188" i="17" s="1"/>
  <c r="R188" i="17" s="1"/>
  <c r="D188" i="17"/>
  <c r="C188" i="17"/>
  <c r="P181" i="17"/>
  <c r="Q181" i="17" s="1"/>
  <c r="R181" i="17" s="1"/>
  <c r="C181" i="17"/>
  <c r="D181" i="17"/>
  <c r="D688" i="17"/>
  <c r="P688" i="17"/>
  <c r="Q688" i="17" s="1"/>
  <c r="R688" i="17" s="1"/>
  <c r="C688" i="17"/>
  <c r="P280" i="17"/>
  <c r="Q280" i="17" s="1"/>
  <c r="R280" i="17" s="1"/>
  <c r="D280" i="17"/>
  <c r="C280" i="17"/>
  <c r="C681" i="17"/>
  <c r="D681" i="17"/>
  <c r="P681" i="17"/>
  <c r="Q681" i="17" s="1"/>
  <c r="R681" i="17" s="1"/>
  <c r="D259" i="17"/>
  <c r="C259" i="17"/>
  <c r="P259" i="17"/>
  <c r="Q259" i="17" s="1"/>
  <c r="R259" i="17" s="1"/>
  <c r="C641" i="17"/>
  <c r="P641" i="17"/>
  <c r="Q641" i="17" s="1"/>
  <c r="R641" i="17" s="1"/>
  <c r="D641" i="17"/>
  <c r="C504" i="17"/>
  <c r="D504" i="17"/>
  <c r="P504" i="17"/>
  <c r="Q504" i="17" s="1"/>
  <c r="R504" i="17" s="1"/>
  <c r="P883" i="17"/>
  <c r="Q883" i="17" s="1"/>
  <c r="R883" i="17" s="1"/>
  <c r="D883" i="17"/>
  <c r="C883" i="17"/>
  <c r="C600" i="17"/>
  <c r="D600" i="17"/>
  <c r="P600" i="17"/>
  <c r="Q600" i="17" s="1"/>
  <c r="R600" i="17" s="1"/>
  <c r="D526" i="17"/>
  <c r="C526" i="17"/>
  <c r="P526" i="17"/>
  <c r="Q526" i="17" s="1"/>
  <c r="R526" i="17" s="1"/>
  <c r="P278" i="17"/>
  <c r="Q278" i="17" s="1"/>
  <c r="R278" i="17" s="1"/>
  <c r="D278" i="17"/>
  <c r="C278" i="17"/>
  <c r="D713" i="17"/>
  <c r="C713" i="17"/>
  <c r="P713" i="17"/>
  <c r="Q713" i="17" s="1"/>
  <c r="R713" i="17" s="1"/>
  <c r="C562" i="17"/>
  <c r="D562" i="17"/>
  <c r="P562" i="17"/>
  <c r="Q562" i="17" s="1"/>
  <c r="R562" i="17" s="1"/>
  <c r="C289" i="17"/>
  <c r="P289" i="17"/>
  <c r="Q289" i="17" s="1"/>
  <c r="R289" i="17" s="1"/>
  <c r="D289" i="17"/>
  <c r="D302" i="17"/>
  <c r="C302" i="17"/>
  <c r="P302" i="17"/>
  <c r="Q302" i="17" s="1"/>
  <c r="R302" i="17" s="1"/>
  <c r="P91" i="17"/>
  <c r="Q91" i="17" s="1"/>
  <c r="R91" i="17" s="1"/>
  <c r="D91" i="17"/>
  <c r="C91" i="17"/>
  <c r="P965" i="17"/>
  <c r="Q965" i="17" s="1"/>
  <c r="R965" i="17" s="1"/>
  <c r="C965" i="17"/>
  <c r="D965" i="17"/>
  <c r="D809" i="17"/>
  <c r="P809" i="17"/>
  <c r="Q809" i="17" s="1"/>
  <c r="R809" i="17" s="1"/>
  <c r="C809" i="17"/>
  <c r="P738" i="17"/>
  <c r="Q738" i="17" s="1"/>
  <c r="R738" i="17" s="1"/>
  <c r="D738" i="17"/>
  <c r="C738" i="17"/>
  <c r="D367" i="17"/>
  <c r="C367" i="17"/>
  <c r="P367" i="17"/>
  <c r="Q367" i="17" s="1"/>
  <c r="R367" i="17" s="1"/>
  <c r="C241" i="17"/>
  <c r="D241" i="17"/>
  <c r="P241" i="17"/>
  <c r="Q241" i="17" s="1"/>
  <c r="R241" i="17" s="1"/>
  <c r="P427" i="17"/>
  <c r="Q427" i="17" s="1"/>
  <c r="R427" i="17" s="1"/>
  <c r="D427" i="17"/>
  <c r="C427" i="17"/>
  <c r="D229" i="17"/>
  <c r="P229" i="17"/>
  <c r="Q229" i="17" s="1"/>
  <c r="R229" i="17" s="1"/>
  <c r="C229" i="17"/>
  <c r="P224" i="17"/>
  <c r="Q224" i="17" s="1"/>
  <c r="R224" i="17" s="1"/>
  <c r="C224" i="17"/>
  <c r="D224" i="17"/>
  <c r="D877" i="17"/>
  <c r="P877" i="17"/>
  <c r="Q877" i="17" s="1"/>
  <c r="R877" i="17" s="1"/>
  <c r="C877" i="17"/>
  <c r="C41" i="17"/>
  <c r="P41" i="17"/>
  <c r="Q41" i="17" s="1"/>
  <c r="R41" i="17" s="1"/>
  <c r="D41" i="17"/>
  <c r="P531" i="17"/>
  <c r="Q531" i="17" s="1"/>
  <c r="R531" i="17" s="1"/>
  <c r="C531" i="17"/>
  <c r="D531" i="17"/>
  <c r="P491" i="17"/>
  <c r="Q491" i="17" s="1"/>
  <c r="R491" i="17" s="1"/>
  <c r="D491" i="17"/>
  <c r="C491" i="17"/>
  <c r="D782" i="17"/>
  <c r="C782" i="17"/>
  <c r="P782" i="17"/>
  <c r="Q782" i="17" s="1"/>
  <c r="R782" i="17" s="1"/>
  <c r="C298" i="17"/>
  <c r="D298" i="17"/>
  <c r="P298" i="17"/>
  <c r="Q298" i="17" s="1"/>
  <c r="R298" i="17" s="1"/>
  <c r="C855" i="17"/>
  <c r="P855" i="17"/>
  <c r="Q855" i="17" s="1"/>
  <c r="R855" i="17" s="1"/>
  <c r="D855" i="17"/>
  <c r="D391" i="17"/>
  <c r="P391" i="17"/>
  <c r="Q391" i="17" s="1"/>
  <c r="R391" i="17" s="1"/>
  <c r="C391" i="17"/>
  <c r="C550" i="17"/>
  <c r="D550" i="17"/>
  <c r="P550" i="17"/>
  <c r="Q550" i="17" s="1"/>
  <c r="R550" i="17" s="1"/>
  <c r="D227" i="17"/>
  <c r="P227" i="17"/>
  <c r="Q227" i="17" s="1"/>
  <c r="R227" i="17" s="1"/>
  <c r="C227" i="17"/>
  <c r="C693" i="17"/>
  <c r="D693" i="17"/>
  <c r="P693" i="17"/>
  <c r="Q693" i="17" s="1"/>
  <c r="R693" i="17" s="1"/>
  <c r="D135" i="17"/>
  <c r="C135" i="17"/>
  <c r="P135" i="17"/>
  <c r="Q135" i="17" s="1"/>
  <c r="R135" i="17" s="1"/>
  <c r="D419" i="17"/>
  <c r="C419" i="17"/>
  <c r="P419" i="17"/>
  <c r="Q419" i="17" s="1"/>
  <c r="R419" i="17" s="1"/>
  <c r="C222" i="17"/>
  <c r="D222" i="17"/>
  <c r="P222" i="17"/>
  <c r="Q222" i="17" s="1"/>
  <c r="R222" i="17" s="1"/>
  <c r="D864" i="17"/>
  <c r="P864" i="17"/>
  <c r="Q864" i="17" s="1"/>
  <c r="R864" i="17" s="1"/>
  <c r="C864" i="17"/>
  <c r="P797" i="17"/>
  <c r="Q797" i="17" s="1"/>
  <c r="R797" i="17" s="1"/>
  <c r="C797" i="17"/>
  <c r="D797" i="17"/>
  <c r="D971" i="17"/>
  <c r="C971" i="17"/>
  <c r="P971" i="17"/>
  <c r="Q971" i="17" s="1"/>
  <c r="R971" i="17" s="1"/>
  <c r="C429" i="17"/>
  <c r="D429" i="17"/>
  <c r="P429" i="17"/>
  <c r="Q429" i="17" s="1"/>
  <c r="R429" i="17" s="1"/>
  <c r="P297" i="17"/>
  <c r="Q297" i="17" s="1"/>
  <c r="R297" i="17" s="1"/>
  <c r="C297" i="17"/>
  <c r="D297" i="17"/>
  <c r="D764" i="17"/>
  <c r="C764" i="17"/>
  <c r="P764" i="17"/>
  <c r="Q764" i="17" s="1"/>
  <c r="R764" i="17" s="1"/>
  <c r="P729" i="17"/>
  <c r="Q729" i="17" s="1"/>
  <c r="R729" i="17" s="1"/>
  <c r="D729" i="17"/>
  <c r="C729" i="17"/>
  <c r="C341" i="17"/>
  <c r="P341" i="17"/>
  <c r="Q341" i="17" s="1"/>
  <c r="R341" i="17" s="1"/>
  <c r="D341" i="17"/>
  <c r="C78" i="17"/>
  <c r="D78" i="17"/>
  <c r="P78" i="17"/>
  <c r="Q78" i="17" s="1"/>
  <c r="R78" i="17" s="1"/>
  <c r="D978" i="17"/>
  <c r="C978" i="17"/>
  <c r="P978" i="17"/>
  <c r="Q978" i="17" s="1"/>
  <c r="R978" i="17" s="1"/>
  <c r="D79" i="17"/>
  <c r="C79" i="17"/>
  <c r="P79" i="17"/>
  <c r="Q79" i="17" s="1"/>
  <c r="R79" i="17" s="1"/>
  <c r="C866" i="17"/>
  <c r="P866" i="17"/>
  <c r="Q866" i="17" s="1"/>
  <c r="R866" i="17" s="1"/>
  <c r="D866" i="17"/>
  <c r="D814" i="17"/>
  <c r="C814" i="17"/>
  <c r="P814" i="17"/>
  <c r="Q814" i="17" s="1"/>
  <c r="R814" i="17" s="1"/>
  <c r="C361" i="17"/>
  <c r="D361" i="17"/>
  <c r="P361" i="17"/>
  <c r="Q361" i="17" s="1"/>
  <c r="R361" i="17" s="1"/>
  <c r="D52" i="17"/>
  <c r="C52" i="17"/>
  <c r="P52" i="17"/>
  <c r="Q52" i="17" s="1"/>
  <c r="R52" i="17" s="1"/>
  <c r="C757" i="17"/>
  <c r="P757" i="17"/>
  <c r="Q757" i="17" s="1"/>
  <c r="R757" i="17" s="1"/>
  <c r="D757" i="17"/>
  <c r="D835" i="17"/>
  <c r="C835" i="17"/>
  <c r="P835" i="17"/>
  <c r="Q835" i="17" s="1"/>
  <c r="R835" i="17" s="1"/>
  <c r="D602" i="17"/>
  <c r="C602" i="17"/>
  <c r="P602" i="17"/>
  <c r="Q602" i="17" s="1"/>
  <c r="R602" i="17" s="1"/>
  <c r="P653" i="17"/>
  <c r="Q653" i="17" s="1"/>
  <c r="R653" i="17" s="1"/>
  <c r="C653" i="17"/>
  <c r="D653" i="17"/>
  <c r="D336" i="17"/>
  <c r="P336" i="17"/>
  <c r="Q336" i="17" s="1"/>
  <c r="R336" i="17" s="1"/>
  <c r="C336" i="17"/>
  <c r="D215" i="17"/>
  <c r="C215" i="17"/>
  <c r="P215" i="17"/>
  <c r="Q215" i="17" s="1"/>
  <c r="R215" i="17" s="1"/>
  <c r="C755" i="17"/>
  <c r="D755" i="17"/>
  <c r="P755" i="17"/>
  <c r="Q755" i="17" s="1"/>
  <c r="R755" i="17" s="1"/>
  <c r="P651" i="17"/>
  <c r="Q651" i="17" s="1"/>
  <c r="R651" i="17" s="1"/>
  <c r="D651" i="17"/>
  <c r="C651" i="17"/>
  <c r="P559" i="17"/>
  <c r="Q559" i="17" s="1"/>
  <c r="R559" i="17" s="1"/>
  <c r="D559" i="17"/>
  <c r="C559" i="17"/>
  <c r="C389" i="17"/>
  <c r="D389" i="17"/>
  <c r="P389" i="17"/>
  <c r="Q389" i="17" s="1"/>
  <c r="R389" i="17" s="1"/>
  <c r="P122" i="17"/>
  <c r="Q122" i="17" s="1"/>
  <c r="R122" i="17" s="1"/>
  <c r="D122" i="17"/>
  <c r="C122" i="17"/>
  <c r="C932" i="17"/>
  <c r="P932" i="17"/>
  <c r="Q932" i="17" s="1"/>
  <c r="R932" i="17" s="1"/>
  <c r="D932" i="17"/>
  <c r="P728" i="17"/>
  <c r="Q728" i="17" s="1"/>
  <c r="R728" i="17" s="1"/>
  <c r="C728" i="17"/>
  <c r="D728" i="17"/>
  <c r="D377" i="17"/>
  <c r="P377" i="17"/>
  <c r="Q377" i="17" s="1"/>
  <c r="R377" i="17" s="1"/>
  <c r="C377" i="17"/>
  <c r="C403" i="17"/>
  <c r="P403" i="17"/>
  <c r="Q403" i="17" s="1"/>
  <c r="R403" i="17" s="1"/>
  <c r="D403" i="17"/>
  <c r="C304" i="17"/>
  <c r="D304" i="17"/>
  <c r="P304" i="17"/>
  <c r="Q304" i="17" s="1"/>
  <c r="R304" i="17" s="1"/>
  <c r="C13" i="17"/>
  <c r="D13" i="17"/>
  <c r="P13" i="17"/>
  <c r="Q13" i="17" s="1"/>
  <c r="R13" i="17" s="1"/>
  <c r="D683" i="17"/>
  <c r="C683" i="17"/>
  <c r="P683" i="17"/>
  <c r="Q683" i="17" s="1"/>
  <c r="R683" i="17" s="1"/>
  <c r="P628" i="17"/>
  <c r="Q628" i="17" s="1"/>
  <c r="R628" i="17" s="1"/>
  <c r="D628" i="17"/>
  <c r="C628" i="17"/>
  <c r="D985" i="17"/>
  <c r="C985" i="17"/>
  <c r="P985" i="17"/>
  <c r="Q985" i="17" s="1"/>
  <c r="R985" i="17" s="1"/>
  <c r="C827" i="17"/>
  <c r="P827" i="17"/>
  <c r="Q827" i="17" s="1"/>
  <c r="R827" i="17" s="1"/>
  <c r="D827" i="17"/>
  <c r="D838" i="17"/>
  <c r="C838" i="17"/>
  <c r="P838" i="17"/>
  <c r="Q838" i="17" s="1"/>
  <c r="R838" i="17" s="1"/>
  <c r="D921" i="17"/>
  <c r="C921" i="17"/>
  <c r="P921" i="17"/>
  <c r="Q921" i="17" s="1"/>
  <c r="R921" i="17" s="1"/>
  <c r="C170" i="17"/>
  <c r="D170" i="17"/>
  <c r="P170" i="17"/>
  <c r="Q170" i="17" s="1"/>
  <c r="R170" i="17" s="1"/>
  <c r="P726" i="17"/>
  <c r="Q726" i="17" s="1"/>
  <c r="R726" i="17" s="1"/>
  <c r="D726" i="17"/>
  <c r="C726" i="17"/>
  <c r="C593" i="17"/>
  <c r="D593" i="17"/>
  <c r="P593" i="17"/>
  <c r="Q593" i="17" s="1"/>
  <c r="R593" i="17" s="1"/>
  <c r="C982" i="17"/>
  <c r="D982" i="17"/>
  <c r="P982" i="17"/>
  <c r="Q982" i="17" s="1"/>
  <c r="R982" i="17" s="1"/>
  <c r="C65" i="17"/>
  <c r="P65" i="17"/>
  <c r="Q65" i="17" s="1"/>
  <c r="R65" i="17" s="1"/>
  <c r="D65" i="17"/>
  <c r="C396" i="17"/>
  <c r="D396" i="17"/>
  <c r="P396" i="17"/>
  <c r="Q396" i="17" s="1"/>
  <c r="R396" i="17" s="1"/>
  <c r="P590" i="17"/>
  <c r="Q590" i="17" s="1"/>
  <c r="R590" i="17" s="1"/>
  <c r="C590" i="17"/>
  <c r="D590" i="17"/>
  <c r="C786" i="17"/>
  <c r="P786" i="17"/>
  <c r="Q786" i="17" s="1"/>
  <c r="R786" i="17" s="1"/>
  <c r="D786" i="17"/>
  <c r="C715" i="17"/>
  <c r="D715" i="17"/>
  <c r="P715" i="17"/>
  <c r="Q715" i="17" s="1"/>
  <c r="R715" i="17" s="1"/>
  <c r="D714" i="17"/>
  <c r="P714" i="17"/>
  <c r="Q714" i="17" s="1"/>
  <c r="R714" i="17" s="1"/>
  <c r="C714" i="17"/>
  <c r="D637" i="17"/>
  <c r="C637" i="17"/>
  <c r="P637" i="17"/>
  <c r="Q637" i="17" s="1"/>
  <c r="R637" i="17" s="1"/>
  <c r="D745" i="17"/>
  <c r="C745" i="17"/>
  <c r="P745" i="17"/>
  <c r="Q745" i="17" s="1"/>
  <c r="R745" i="17" s="1"/>
  <c r="C989" i="17"/>
  <c r="D989" i="17"/>
  <c r="P989" i="17"/>
  <c r="Q989" i="17" s="1"/>
  <c r="R989" i="17" s="1"/>
  <c r="D182" i="17"/>
  <c r="C182" i="17"/>
  <c r="P182" i="17"/>
  <c r="Q182" i="17" s="1"/>
  <c r="R182" i="17" s="1"/>
  <c r="C242" i="17"/>
  <c r="P242" i="17"/>
  <c r="Q242" i="17" s="1"/>
  <c r="R242" i="17" s="1"/>
  <c r="D242" i="17"/>
  <c r="C380" i="17"/>
  <c r="P380" i="17"/>
  <c r="Q380" i="17" s="1"/>
  <c r="R380" i="17" s="1"/>
  <c r="D380" i="17"/>
  <c r="C22" i="17"/>
  <c r="D22" i="17"/>
  <c r="P22" i="17"/>
  <c r="Q22" i="17" s="1"/>
  <c r="R22" i="17" s="1"/>
  <c r="D476" i="17"/>
  <c r="P476" i="17"/>
  <c r="Q476" i="17" s="1"/>
  <c r="R476" i="17" s="1"/>
  <c r="C476" i="17"/>
  <c r="D687" i="17"/>
  <c r="P687" i="17"/>
  <c r="Q687" i="17" s="1"/>
  <c r="R687" i="17" s="1"/>
  <c r="C687" i="17"/>
  <c r="C253" i="17"/>
  <c r="D253" i="17"/>
  <c r="P253" i="17"/>
  <c r="Q253" i="17" s="1"/>
  <c r="R253" i="17" s="1"/>
  <c r="D662" i="17"/>
  <c r="P662" i="17"/>
  <c r="Q662" i="17" s="1"/>
  <c r="R662" i="17" s="1"/>
  <c r="C662" i="17"/>
  <c r="C269" i="17"/>
  <c r="D269" i="17"/>
  <c r="P269" i="17"/>
  <c r="Q269" i="17" s="1"/>
  <c r="R269" i="17" s="1"/>
  <c r="P301" i="17"/>
  <c r="Q301" i="17" s="1"/>
  <c r="R301" i="17" s="1"/>
  <c r="D301" i="17"/>
  <c r="C301" i="17"/>
  <c r="D720" i="17"/>
  <c r="C720" i="17"/>
  <c r="P720" i="17"/>
  <c r="Q720" i="17" s="1"/>
  <c r="R720" i="17" s="1"/>
  <c r="D707" i="17"/>
  <c r="C707" i="17"/>
  <c r="P707" i="17"/>
  <c r="Q707" i="17" s="1"/>
  <c r="R707" i="17" s="1"/>
  <c r="D761" i="17"/>
  <c r="P761" i="17"/>
  <c r="Q761" i="17" s="1"/>
  <c r="R761" i="17" s="1"/>
  <c r="C761" i="17"/>
  <c r="D422" i="17"/>
  <c r="C422" i="17"/>
  <c r="P422" i="17"/>
  <c r="Q422" i="17" s="1"/>
  <c r="R422" i="17" s="1"/>
  <c r="D823" i="17"/>
  <c r="C823" i="17"/>
  <c r="P823" i="17"/>
  <c r="Q823" i="17" s="1"/>
  <c r="R823" i="17" s="1"/>
  <c r="P629" i="17"/>
  <c r="Q629" i="17" s="1"/>
  <c r="R629" i="17" s="1"/>
  <c r="C629" i="17"/>
  <c r="D629" i="17"/>
  <c r="D663" i="17"/>
  <c r="C663" i="17"/>
  <c r="P663" i="17"/>
  <c r="Q663" i="17" s="1"/>
  <c r="R663" i="17" s="1"/>
  <c r="P96" i="17"/>
  <c r="Q96" i="17" s="1"/>
  <c r="R96" i="17" s="1"/>
  <c r="C96" i="17"/>
  <c r="D96" i="17"/>
  <c r="D316" i="17"/>
  <c r="P316" i="17"/>
  <c r="Q316" i="17" s="1"/>
  <c r="R316" i="17" s="1"/>
  <c r="C316" i="17"/>
  <c r="C237" i="17"/>
  <c r="D237" i="17"/>
  <c r="P237" i="17"/>
  <c r="Q237" i="17" s="1"/>
  <c r="R237" i="17" s="1"/>
  <c r="P123" i="17"/>
  <c r="Q123" i="17" s="1"/>
  <c r="R123" i="17" s="1"/>
  <c r="D123" i="17"/>
  <c r="C123" i="17"/>
  <c r="C535" i="17"/>
  <c r="D535" i="17"/>
  <c r="P535" i="17"/>
  <c r="Q535" i="17" s="1"/>
  <c r="R535" i="17" s="1"/>
  <c r="D217" i="17"/>
  <c r="C217" i="17"/>
  <c r="P217" i="17"/>
  <c r="Q217" i="17" s="1"/>
  <c r="R217" i="17" s="1"/>
  <c r="D387" i="17"/>
  <c r="C387" i="17"/>
  <c r="P387" i="17"/>
  <c r="Q387" i="17" s="1"/>
  <c r="R387" i="17" s="1"/>
  <c r="C415" i="17"/>
  <c r="D415" i="17"/>
  <c r="P415" i="17"/>
  <c r="Q415" i="17" s="1"/>
  <c r="R415" i="17" s="1"/>
  <c r="C698" i="17"/>
  <c r="D698" i="17"/>
  <c r="P698" i="17"/>
  <c r="Q698" i="17" s="1"/>
  <c r="R698" i="17" s="1"/>
  <c r="C500" i="17"/>
  <c r="P500" i="17"/>
  <c r="Q500" i="17" s="1"/>
  <c r="R500" i="17" s="1"/>
  <c r="D500" i="17"/>
  <c r="C326" i="17"/>
  <c r="P326" i="17"/>
  <c r="Q326" i="17" s="1"/>
  <c r="R326" i="17" s="1"/>
  <c r="D326" i="17"/>
  <c r="P60" i="17"/>
  <c r="Q60" i="17" s="1"/>
  <c r="R60" i="17" s="1"/>
  <c r="C60" i="17"/>
  <c r="D60" i="17"/>
  <c r="D935" i="17"/>
  <c r="P935" i="17"/>
  <c r="Q935" i="17" s="1"/>
  <c r="R935" i="17" s="1"/>
  <c r="C935" i="17"/>
  <c r="P753" i="17"/>
  <c r="Q753" i="17" s="1"/>
  <c r="R753" i="17" s="1"/>
  <c r="D753" i="17"/>
  <c r="C753" i="17"/>
  <c r="C288" i="17"/>
  <c r="D288" i="17"/>
  <c r="P288" i="17"/>
  <c r="Q288" i="17" s="1"/>
  <c r="R288" i="17" s="1"/>
  <c r="C845" i="17"/>
  <c r="P845" i="17"/>
  <c r="Q845" i="17" s="1"/>
  <c r="R845" i="17" s="1"/>
  <c r="D845" i="17"/>
  <c r="C349" i="17"/>
  <c r="D349" i="17"/>
  <c r="P349" i="17"/>
  <c r="Q349" i="17" s="1"/>
  <c r="R349" i="17" s="1"/>
  <c r="C86" i="17"/>
  <c r="D86" i="17"/>
  <c r="P86" i="17"/>
  <c r="Q86" i="17" s="1"/>
  <c r="R86" i="17" s="1"/>
  <c r="C518" i="17"/>
  <c r="D518" i="17"/>
  <c r="P518" i="17"/>
  <c r="Q518" i="17" s="1"/>
  <c r="R518" i="17" s="1"/>
  <c r="D775" i="17"/>
  <c r="C775" i="17"/>
  <c r="P775" i="17"/>
  <c r="Q775" i="17" s="1"/>
  <c r="R775" i="17" s="1"/>
  <c r="P338" i="17"/>
  <c r="Q338" i="17" s="1"/>
  <c r="R338" i="17" s="1"/>
  <c r="C338" i="17"/>
  <c r="D338" i="17"/>
  <c r="D195" i="17"/>
  <c r="P195" i="17"/>
  <c r="Q195" i="17" s="1"/>
  <c r="R195" i="17" s="1"/>
  <c r="C195" i="17"/>
  <c r="D368" i="17"/>
  <c r="C368" i="17"/>
  <c r="P368" i="17"/>
  <c r="Q368" i="17" s="1"/>
  <c r="R368" i="17" s="1"/>
  <c r="D100" i="17"/>
  <c r="P100" i="17"/>
  <c r="Q100" i="17" s="1"/>
  <c r="R100" i="17" s="1"/>
  <c r="C100" i="17"/>
  <c r="D40" i="17"/>
  <c r="P40" i="17"/>
  <c r="Q40" i="17" s="1"/>
  <c r="R40" i="17" s="1"/>
  <c r="C40" i="17"/>
  <c r="D975" i="17"/>
  <c r="P975" i="17"/>
  <c r="Q975" i="17" s="1"/>
  <c r="R975" i="17" s="1"/>
  <c r="C975" i="17"/>
  <c r="D856" i="17"/>
  <c r="P856" i="17"/>
  <c r="Q856" i="17" s="1"/>
  <c r="R856" i="17" s="1"/>
  <c r="C856" i="17"/>
  <c r="C131" i="17"/>
  <c r="D131" i="17"/>
  <c r="P131" i="17"/>
  <c r="Q131" i="17" s="1"/>
  <c r="R131" i="17" s="1"/>
  <c r="P617" i="17"/>
  <c r="Q617" i="17" s="1"/>
  <c r="R617" i="17" s="1"/>
  <c r="C617" i="17"/>
  <c r="D617" i="17"/>
  <c r="C711" i="17"/>
  <c r="D711" i="17"/>
  <c r="P711" i="17"/>
  <c r="Q711" i="17" s="1"/>
  <c r="R711" i="17" s="1"/>
  <c r="C824" i="17"/>
  <c r="D824" i="17"/>
  <c r="P824" i="17"/>
  <c r="Q824" i="17" s="1"/>
  <c r="R824" i="17" s="1"/>
  <c r="C758" i="17"/>
  <c r="P758" i="17"/>
  <c r="Q758" i="17" s="1"/>
  <c r="R758" i="17" s="1"/>
  <c r="D758" i="17"/>
  <c r="C258" i="17"/>
  <c r="D258" i="17"/>
  <c r="P258" i="17"/>
  <c r="Q258" i="17" s="1"/>
  <c r="R258" i="17" s="1"/>
  <c r="C946" i="17"/>
  <c r="D946" i="17"/>
  <c r="P946" i="17"/>
  <c r="Q946" i="17" s="1"/>
  <c r="R946" i="17" s="1"/>
  <c r="P647" i="17"/>
  <c r="Q647" i="17" s="1"/>
  <c r="R647" i="17" s="1"/>
  <c r="C647" i="17"/>
  <c r="D647" i="17"/>
  <c r="D398" i="17"/>
  <c r="P398" i="17"/>
  <c r="Q398" i="17" s="1"/>
  <c r="R398" i="17" s="1"/>
  <c r="C398" i="17"/>
  <c r="D621" i="17"/>
  <c r="C621" i="17"/>
  <c r="P621" i="17"/>
  <c r="Q621" i="17" s="1"/>
  <c r="R621" i="17" s="1"/>
  <c r="C114" i="17"/>
  <c r="D114" i="17"/>
  <c r="P114" i="17"/>
  <c r="Q114" i="17" s="1"/>
  <c r="R114" i="17" s="1"/>
  <c r="D482" i="17"/>
  <c r="P482" i="17"/>
  <c r="Q482" i="17" s="1"/>
  <c r="R482" i="17" s="1"/>
  <c r="C482" i="17"/>
  <c r="D287" i="17"/>
  <c r="P287" i="17"/>
  <c r="Q287" i="17" s="1"/>
  <c r="R287" i="17" s="1"/>
  <c r="C287" i="17"/>
  <c r="D583" i="17"/>
  <c r="P583" i="17"/>
  <c r="Q583" i="17" s="1"/>
  <c r="R583" i="17" s="1"/>
  <c r="C583" i="17"/>
  <c r="D295" i="17"/>
  <c r="P295" i="17"/>
  <c r="Q295" i="17" s="1"/>
  <c r="R295" i="17" s="1"/>
  <c r="C295" i="17"/>
  <c r="D10" i="17"/>
  <c r="C10" i="17"/>
  <c r="P10" i="17"/>
  <c r="Q10" i="17" s="1"/>
  <c r="R10" i="17" s="1"/>
  <c r="D178" i="17"/>
  <c r="C178" i="17"/>
  <c r="P178" i="17"/>
  <c r="Q178" i="17" s="1"/>
  <c r="R178" i="17" s="1"/>
  <c r="D983" i="17"/>
  <c r="P983" i="17"/>
  <c r="Q983" i="17" s="1"/>
  <c r="R983" i="17" s="1"/>
  <c r="C983" i="17"/>
  <c r="P724" i="17"/>
  <c r="Q724" i="17" s="1"/>
  <c r="R724" i="17" s="1"/>
  <c r="D724" i="17"/>
  <c r="C724" i="17"/>
  <c r="C449" i="17"/>
  <c r="P449" i="17"/>
  <c r="Q449" i="17" s="1"/>
  <c r="R449" i="17" s="1"/>
  <c r="D449" i="17"/>
  <c r="D319" i="17"/>
  <c r="C319" i="17"/>
  <c r="P319" i="17"/>
  <c r="Q319" i="17" s="1"/>
  <c r="R319" i="17" s="1"/>
  <c r="D357" i="17"/>
  <c r="P357" i="17"/>
  <c r="Q357" i="17" s="1"/>
  <c r="R357" i="17" s="1"/>
  <c r="C357" i="17"/>
  <c r="P958" i="17"/>
  <c r="Q958" i="17" s="1"/>
  <c r="R958" i="17" s="1"/>
  <c r="C958" i="17"/>
  <c r="D958" i="17"/>
  <c r="P264" i="17"/>
  <c r="Q264" i="17" s="1"/>
  <c r="R264" i="17" s="1"/>
  <c r="C264" i="17"/>
  <c r="D264" i="17"/>
  <c r="D431" i="17"/>
  <c r="C431" i="17"/>
  <c r="P431" i="17"/>
  <c r="Q431" i="17" s="1"/>
  <c r="R431" i="17" s="1"/>
  <c r="D489" i="17"/>
  <c r="P489" i="17"/>
  <c r="Q489" i="17" s="1"/>
  <c r="R489" i="17" s="1"/>
  <c r="C489" i="17"/>
  <c r="C31" i="17"/>
  <c r="D31" i="17"/>
  <c r="P31" i="17"/>
  <c r="Q31" i="17" s="1"/>
  <c r="R31" i="17" s="1"/>
  <c r="D897" i="17"/>
  <c r="C897" i="17"/>
  <c r="P897" i="17"/>
  <c r="Q897" i="17" s="1"/>
  <c r="R897" i="17" s="1"/>
  <c r="D781" i="17"/>
  <c r="C781" i="17"/>
  <c r="P781" i="17"/>
  <c r="Q781" i="17" s="1"/>
  <c r="R781" i="17" s="1"/>
  <c r="C858" i="17"/>
  <c r="D858" i="17"/>
  <c r="P858" i="17"/>
  <c r="Q858" i="17" s="1"/>
  <c r="R858" i="17" s="1"/>
  <c r="D36" i="17"/>
  <c r="P36" i="17"/>
  <c r="Q36" i="17" s="1"/>
  <c r="R36" i="17" s="1"/>
  <c r="C36" i="17"/>
  <c r="P869" i="17"/>
  <c r="Q869" i="17" s="1"/>
  <c r="R869" i="17" s="1"/>
  <c r="C869" i="17"/>
  <c r="D869" i="17"/>
  <c r="C442" i="17"/>
  <c r="D442" i="17"/>
  <c r="P442" i="17"/>
  <c r="Q442" i="17" s="1"/>
  <c r="R442" i="17" s="1"/>
  <c r="D846" i="17"/>
  <c r="C846" i="17"/>
  <c r="P846" i="17"/>
  <c r="Q846" i="17" s="1"/>
  <c r="R846" i="17" s="1"/>
  <c r="C528" i="17"/>
  <c r="D528" i="17"/>
  <c r="P528" i="17"/>
  <c r="Q528" i="17" s="1"/>
  <c r="R528" i="17" s="1"/>
  <c r="D610" i="17"/>
  <c r="P610" i="17"/>
  <c r="Q610" i="17" s="1"/>
  <c r="R610" i="17" s="1"/>
  <c r="C610" i="17"/>
  <c r="C46" i="17"/>
  <c r="D46" i="17"/>
  <c r="P46" i="17"/>
  <c r="Q46" i="17" s="1"/>
  <c r="R46" i="17" s="1"/>
  <c r="D283" i="17"/>
  <c r="P283" i="17"/>
  <c r="Q283" i="17" s="1"/>
  <c r="R283" i="17" s="1"/>
  <c r="C283" i="17"/>
  <c r="D261" i="17"/>
  <c r="C261" i="17"/>
  <c r="P261" i="17"/>
  <c r="Q261" i="17" s="1"/>
  <c r="R261" i="17" s="1"/>
  <c r="C360" i="17"/>
  <c r="P360" i="17"/>
  <c r="Q360" i="17" s="1"/>
  <c r="R360" i="17" s="1"/>
  <c r="D360" i="17"/>
  <c r="C45" i="17"/>
  <c r="D45" i="17"/>
  <c r="P45" i="17"/>
  <c r="Q45" i="17" s="1"/>
  <c r="R45" i="17" s="1"/>
  <c r="P668" i="17"/>
  <c r="Q668" i="17" s="1"/>
  <c r="R668" i="17" s="1"/>
  <c r="D668" i="17"/>
  <c r="C668" i="17"/>
  <c r="D466" i="17"/>
  <c r="P466" i="17"/>
  <c r="Q466" i="17" s="1"/>
  <c r="R466" i="17" s="1"/>
  <c r="C466" i="17"/>
  <c r="C833" i="17"/>
  <c r="D833" i="17"/>
  <c r="P833" i="17"/>
  <c r="Q833" i="17" s="1"/>
  <c r="R833" i="17" s="1"/>
  <c r="D375" i="17"/>
  <c r="C375" i="17"/>
  <c r="P375" i="17"/>
  <c r="Q375" i="17" s="1"/>
  <c r="R375" i="17" s="1"/>
  <c r="D151" i="17"/>
  <c r="C151" i="17"/>
  <c r="P151" i="17"/>
  <c r="Q151" i="17" s="1"/>
  <c r="R151" i="17" s="1"/>
  <c r="D465" i="17"/>
  <c r="P465" i="17"/>
  <c r="Q465" i="17" s="1"/>
  <c r="R465" i="17" s="1"/>
  <c r="C465" i="17"/>
  <c r="P554" i="17"/>
  <c r="Q554" i="17" s="1"/>
  <c r="R554" i="17" s="1"/>
  <c r="C554" i="17"/>
  <c r="D554" i="17"/>
  <c r="C207" i="17"/>
  <c r="P207" i="17"/>
  <c r="Q207" i="17" s="1"/>
  <c r="R207" i="17" s="1"/>
  <c r="D207" i="17"/>
  <c r="C984" i="17"/>
  <c r="D984" i="17"/>
  <c r="P984" i="17"/>
  <c r="Q984" i="17" s="1"/>
  <c r="R984" i="17" s="1"/>
  <c r="D206" i="17"/>
  <c r="C206" i="17"/>
  <c r="P206" i="17"/>
  <c r="Q206" i="17" s="1"/>
  <c r="R206" i="17" s="1"/>
  <c r="D330" i="17"/>
  <c r="C330" i="17"/>
  <c r="P330" i="17"/>
  <c r="Q330" i="17" s="1"/>
  <c r="R330" i="17" s="1"/>
  <c r="P314" i="17"/>
  <c r="Q314" i="17" s="1"/>
  <c r="R314" i="17" s="1"/>
  <c r="D314" i="17"/>
  <c r="C314" i="17"/>
  <c r="C613" i="17"/>
  <c r="D613" i="17"/>
  <c r="P613" i="17"/>
  <c r="Q613" i="17" s="1"/>
  <c r="R613" i="17" s="1"/>
  <c r="D312" i="17"/>
  <c r="P312" i="17"/>
  <c r="Q312" i="17" s="1"/>
  <c r="R312" i="17" s="1"/>
  <c r="C312" i="17"/>
  <c r="D129" i="17"/>
  <c r="C129" i="17"/>
  <c r="P129" i="17"/>
  <c r="Q129" i="17" s="1"/>
  <c r="R129" i="17" s="1"/>
  <c r="C455" i="17"/>
  <c r="D455" i="17"/>
  <c r="P455" i="17"/>
  <c r="Q455" i="17" s="1"/>
  <c r="R455" i="17" s="1"/>
  <c r="P868" i="17"/>
  <c r="Q868" i="17" s="1"/>
  <c r="R868" i="17" s="1"/>
  <c r="D868" i="17"/>
  <c r="C868" i="17"/>
  <c r="P900" i="17"/>
  <c r="Q900" i="17" s="1"/>
  <c r="R900" i="17" s="1"/>
  <c r="D900" i="17"/>
  <c r="C900" i="17"/>
  <c r="C48" i="17"/>
  <c r="P48" i="17"/>
  <c r="Q48" i="17" s="1"/>
  <c r="R48" i="17" s="1"/>
  <c r="D48" i="17"/>
  <c r="P332" i="17"/>
  <c r="Q332" i="17" s="1"/>
  <c r="R332" i="17" s="1"/>
  <c r="D332" i="17"/>
  <c r="C332" i="17"/>
  <c r="C655" i="17"/>
  <c r="D655" i="17"/>
  <c r="P655" i="17"/>
  <c r="Q655" i="17" s="1"/>
  <c r="R655" i="17" s="1"/>
  <c r="D378" i="17"/>
  <c r="P378" i="17"/>
  <c r="Q378" i="17" s="1"/>
  <c r="R378" i="17" s="1"/>
  <c r="C378" i="17"/>
  <c r="C383" i="17"/>
  <c r="D383" i="17"/>
  <c r="P383" i="17"/>
  <c r="Q383" i="17" s="1"/>
  <c r="R383" i="17" s="1"/>
  <c r="P81" i="17"/>
  <c r="Q81" i="17" s="1"/>
  <c r="R81" i="17" s="1"/>
  <c r="C81" i="17"/>
  <c r="D81" i="17"/>
  <c r="P193" i="17"/>
  <c r="Q193" i="17" s="1"/>
  <c r="R193" i="17" s="1"/>
  <c r="D193" i="17"/>
  <c r="C193" i="17"/>
  <c r="D850" i="17"/>
  <c r="P850" i="17"/>
  <c r="Q850" i="17" s="1"/>
  <c r="R850" i="17" s="1"/>
  <c r="C850" i="17"/>
  <c r="D451" i="17"/>
  <c r="P451" i="17"/>
  <c r="Q451" i="17" s="1"/>
  <c r="R451" i="17" s="1"/>
  <c r="C451" i="17"/>
  <c r="D976" i="17"/>
  <c r="C976" i="17"/>
  <c r="P976" i="17"/>
  <c r="Q976" i="17" s="1"/>
  <c r="R976" i="17" s="1"/>
  <c r="D926" i="17"/>
  <c r="P926" i="17"/>
  <c r="Q926" i="17" s="1"/>
  <c r="R926" i="17" s="1"/>
  <c r="C926" i="17"/>
  <c r="P889" i="17"/>
  <c r="Q889" i="17" s="1"/>
  <c r="R889" i="17" s="1"/>
  <c r="D889" i="17"/>
  <c r="C889" i="17"/>
  <c r="P574" i="17"/>
  <c r="Q574" i="17" s="1"/>
  <c r="R574" i="17" s="1"/>
  <c r="C574" i="17"/>
  <c r="D574" i="17"/>
  <c r="D937" i="17"/>
  <c r="P937" i="17"/>
  <c r="Q937" i="17" s="1"/>
  <c r="R937" i="17" s="1"/>
  <c r="C937" i="17"/>
  <c r="C811" i="17"/>
  <c r="P811" i="17"/>
  <c r="Q811" i="17" s="1"/>
  <c r="R811" i="17" s="1"/>
  <c r="D811" i="17"/>
  <c r="C960" i="17"/>
  <c r="D960" i="17"/>
  <c r="P960" i="17"/>
  <c r="Q960" i="17" s="1"/>
  <c r="R960" i="17" s="1"/>
  <c r="D220" i="17"/>
  <c r="C220" i="17"/>
  <c r="P220" i="17"/>
  <c r="Q220" i="17" s="1"/>
  <c r="R220" i="17" s="1"/>
  <c r="P211" i="17"/>
  <c r="Q211" i="17" s="1"/>
  <c r="R211" i="17" s="1"/>
  <c r="D211" i="17"/>
  <c r="C211" i="17"/>
  <c r="D778" i="17"/>
  <c r="C778" i="17"/>
  <c r="P778" i="17"/>
  <c r="Q778" i="17" s="1"/>
  <c r="R778" i="17" s="1"/>
  <c r="P638" i="17"/>
  <c r="Q638" i="17" s="1"/>
  <c r="R638" i="17" s="1"/>
  <c r="D638" i="17"/>
  <c r="C638" i="17"/>
  <c r="P167" i="17"/>
  <c r="Q167" i="17" s="1"/>
  <c r="R167" i="17" s="1"/>
  <c r="C167" i="17"/>
  <c r="D167" i="17"/>
  <c r="C572" i="17"/>
  <c r="P572" i="17"/>
  <c r="Q572" i="17" s="1"/>
  <c r="R572" i="17" s="1"/>
  <c r="D572" i="17"/>
  <c r="P725" i="17"/>
  <c r="Q725" i="17" s="1"/>
  <c r="R725" i="17" s="1"/>
  <c r="C725" i="17"/>
  <c r="D725" i="17"/>
  <c r="C406" i="17"/>
  <c r="D406" i="17"/>
  <c r="P406" i="17"/>
  <c r="Q406" i="17" s="1"/>
  <c r="R406" i="17" s="1"/>
  <c r="D633" i="17"/>
  <c r="C633" i="17"/>
  <c r="P633" i="17"/>
  <c r="Q633" i="17" s="1"/>
  <c r="R633" i="17" s="1"/>
  <c r="C213" i="17"/>
  <c r="D213" i="17"/>
  <c r="P213" i="17"/>
  <c r="Q213" i="17" s="1"/>
  <c r="R213" i="17" s="1"/>
  <c r="C306" i="17"/>
  <c r="D306" i="17"/>
  <c r="P306" i="17"/>
  <c r="Q306" i="17" s="1"/>
  <c r="R306" i="17" s="1"/>
  <c r="C104" i="17"/>
  <c r="D104" i="17"/>
  <c r="P104" i="17"/>
  <c r="Q104" i="17" s="1"/>
  <c r="R104" i="17" s="1"/>
  <c r="C268" i="17"/>
  <c r="D268" i="17"/>
  <c r="P268" i="17"/>
  <c r="Q268" i="17" s="1"/>
  <c r="R268" i="17" s="1"/>
  <c r="D99" i="17"/>
  <c r="C99" i="17"/>
  <c r="P99" i="17"/>
  <c r="Q99" i="17" s="1"/>
  <c r="R99" i="17" s="1"/>
  <c r="P121" i="17"/>
  <c r="Q121" i="17" s="1"/>
  <c r="R121" i="17" s="1"/>
  <c r="C121" i="17"/>
  <c r="D121" i="17"/>
  <c r="P961" i="17"/>
  <c r="Q961" i="17" s="1"/>
  <c r="R961" i="17" s="1"/>
  <c r="D961" i="17"/>
  <c r="C961" i="17"/>
  <c r="D873" i="17"/>
  <c r="C873" i="17"/>
  <c r="P873" i="17"/>
  <c r="Q873" i="17" s="1"/>
  <c r="R873" i="17" s="1"/>
  <c r="P913" i="17"/>
  <c r="Q913" i="17" s="1"/>
  <c r="R913" i="17" s="1"/>
  <c r="C913" i="17"/>
  <c r="D913" i="17"/>
  <c r="D639" i="17"/>
  <c r="C639" i="17"/>
  <c r="P639" i="17"/>
  <c r="Q639" i="17" s="1"/>
  <c r="R639" i="17" s="1"/>
  <c r="D871" i="17"/>
  <c r="C871" i="17"/>
  <c r="P871" i="17"/>
  <c r="Q871" i="17" s="1"/>
  <c r="R871" i="17" s="1"/>
  <c r="D582" i="17"/>
  <c r="C582" i="17"/>
  <c r="P582" i="17"/>
  <c r="Q582" i="17" s="1"/>
  <c r="R582" i="17" s="1"/>
  <c r="P54" i="17"/>
  <c r="Q54" i="17" s="1"/>
  <c r="R54" i="17" s="1"/>
  <c r="D54" i="17"/>
  <c r="C54" i="17"/>
  <c r="C818" i="17"/>
  <c r="P818" i="17"/>
  <c r="Q818" i="17" s="1"/>
  <c r="R818" i="17" s="1"/>
  <c r="D818" i="17"/>
  <c r="P73" i="17"/>
  <c r="Q73" i="17" s="1"/>
  <c r="R73" i="17" s="1"/>
  <c r="D73" i="17"/>
  <c r="C73" i="17"/>
  <c r="C717" i="17"/>
  <c r="P717" i="17"/>
  <c r="Q717" i="17" s="1"/>
  <c r="R717" i="17" s="1"/>
  <c r="D717" i="17"/>
  <c r="P430" i="17"/>
  <c r="Q430" i="17" s="1"/>
  <c r="R430" i="17" s="1"/>
  <c r="C430" i="17"/>
  <c r="D430" i="17"/>
  <c r="P541" i="17"/>
  <c r="Q541" i="17" s="1"/>
  <c r="R541" i="17" s="1"/>
  <c r="C541" i="17"/>
  <c r="D541" i="17"/>
  <c r="D202" i="17"/>
  <c r="P202" i="17"/>
  <c r="Q202" i="17" s="1"/>
  <c r="R202" i="17" s="1"/>
  <c r="C202" i="17"/>
  <c r="P949" i="17"/>
  <c r="Q949" i="17" s="1"/>
  <c r="R949" i="17" s="1"/>
  <c r="C949" i="17"/>
  <c r="D949" i="17"/>
  <c r="D460" i="17"/>
  <c r="C460" i="17"/>
  <c r="P460" i="17"/>
  <c r="Q460" i="17" s="1"/>
  <c r="R460" i="17" s="1"/>
  <c r="P329" i="17"/>
  <c r="Q329" i="17" s="1"/>
  <c r="R329" i="17" s="1"/>
  <c r="D329" i="17"/>
  <c r="C329" i="17"/>
  <c r="P679" i="17"/>
  <c r="Q679" i="17" s="1"/>
  <c r="R679" i="17" s="1"/>
  <c r="D679" i="17"/>
  <c r="C679" i="17"/>
  <c r="C508" i="17"/>
  <c r="D508" i="17"/>
  <c r="P508" i="17"/>
  <c r="Q508" i="17" s="1"/>
  <c r="R508" i="17" s="1"/>
  <c r="P196" i="17"/>
  <c r="Q196" i="17" s="1"/>
  <c r="R196" i="17" s="1"/>
  <c r="C196" i="17"/>
  <c r="D196" i="17"/>
  <c r="C7" i="17"/>
  <c r="P7" i="17"/>
  <c r="Q7" i="17" s="1"/>
  <c r="R7" i="17" s="1"/>
  <c r="D7" i="17"/>
  <c r="D545" i="17"/>
  <c r="C545" i="17"/>
  <c r="P545" i="17"/>
  <c r="Q545" i="17" s="1"/>
  <c r="R545" i="17" s="1"/>
  <c r="C413" i="17"/>
  <c r="D413" i="17"/>
  <c r="P413" i="17"/>
  <c r="Q413" i="17" s="1"/>
  <c r="R413" i="17" s="1"/>
  <c r="C393" i="17"/>
  <c r="D393" i="17"/>
  <c r="P393" i="17"/>
  <c r="Q393" i="17" s="1"/>
  <c r="R393" i="17" s="1"/>
  <c r="C570" i="17"/>
  <c r="P570" i="17"/>
  <c r="Q570" i="17" s="1"/>
  <c r="R570" i="17" s="1"/>
  <c r="D570" i="17"/>
  <c r="P901" i="17"/>
  <c r="Q901" i="17" s="1"/>
  <c r="R901" i="17" s="1"/>
  <c r="D901" i="17"/>
  <c r="C901" i="17"/>
  <c r="P468" i="17"/>
  <c r="Q468" i="17" s="1"/>
  <c r="R468" i="17" s="1"/>
  <c r="D468" i="17"/>
  <c r="C468" i="17"/>
  <c r="P50" i="17"/>
  <c r="Q50" i="17" s="1"/>
  <c r="R50" i="17" s="1"/>
  <c r="D50" i="17"/>
  <c r="C50" i="17"/>
  <c r="D503" i="17"/>
  <c r="P503" i="17"/>
  <c r="Q503" i="17" s="1"/>
  <c r="R503" i="17" s="1"/>
  <c r="C503" i="17"/>
  <c r="D144" i="17"/>
  <c r="C144" i="17"/>
  <c r="P144" i="17"/>
  <c r="Q144" i="17" s="1"/>
  <c r="R144" i="17" s="1"/>
  <c r="C829" i="17"/>
  <c r="D829" i="17"/>
  <c r="P829" i="17"/>
  <c r="Q829" i="17" s="1"/>
  <c r="R829" i="17" s="1"/>
  <c r="C292" i="17"/>
  <c r="D292" i="17"/>
  <c r="P292" i="17"/>
  <c r="Q292" i="17" s="1"/>
  <c r="R292" i="17" s="1"/>
  <c r="C710" i="17"/>
  <c r="D710" i="17"/>
  <c r="P710" i="17"/>
  <c r="Q710" i="17" s="1"/>
  <c r="R710" i="17" s="1"/>
  <c r="C277" i="17"/>
  <c r="D277" i="17"/>
  <c r="P277" i="17"/>
  <c r="Q277" i="17" s="1"/>
  <c r="R277" i="17" s="1"/>
  <c r="P281" i="17"/>
  <c r="Q281" i="17" s="1"/>
  <c r="R281" i="17" s="1"/>
  <c r="C281" i="17"/>
  <c r="D281" i="17"/>
  <c r="P186" i="17"/>
  <c r="Q186" i="17" s="1"/>
  <c r="R186" i="17" s="1"/>
  <c r="D186" i="17"/>
  <c r="C186" i="17"/>
  <c r="C657" i="17"/>
  <c r="P657" i="17"/>
  <c r="Q657" i="17" s="1"/>
  <c r="R657" i="17" s="1"/>
  <c r="D657" i="17"/>
  <c r="C485" i="17"/>
  <c r="P485" i="17"/>
  <c r="Q485" i="17" s="1"/>
  <c r="R485" i="17" s="1"/>
  <c r="D485" i="17"/>
  <c r="C612" i="17"/>
  <c r="D612" i="17"/>
  <c r="P612" i="17"/>
  <c r="Q612" i="17" s="1"/>
  <c r="R612" i="17" s="1"/>
  <c r="C579" i="17"/>
  <c r="D579" i="17"/>
  <c r="P579" i="17"/>
  <c r="Q579" i="17" s="1"/>
  <c r="R579" i="17" s="1"/>
  <c r="D859" i="17"/>
  <c r="C859" i="17"/>
  <c r="P859" i="17"/>
  <c r="Q859" i="17" s="1"/>
  <c r="R859" i="17" s="1"/>
  <c r="D882" i="17"/>
  <c r="P882" i="17"/>
  <c r="Q882" i="17" s="1"/>
  <c r="R882" i="17" s="1"/>
  <c r="C882" i="17"/>
  <c r="P127" i="17"/>
  <c r="Q127" i="17" s="1"/>
  <c r="R127" i="17" s="1"/>
  <c r="D127" i="17"/>
  <c r="C127" i="17"/>
  <c r="P972" i="17"/>
  <c r="Q972" i="17" s="1"/>
  <c r="R972" i="17" s="1"/>
  <c r="C972" i="17"/>
  <c r="D972" i="17"/>
  <c r="C247" i="17"/>
  <c r="D247" i="17"/>
  <c r="P247" i="17"/>
  <c r="Q247" i="17" s="1"/>
  <c r="R247" i="17" s="1"/>
  <c r="P515" i="17"/>
  <c r="Q515" i="17" s="1"/>
  <c r="R515" i="17" s="1"/>
  <c r="D515" i="17"/>
  <c r="C515" i="17"/>
  <c r="P173" i="17"/>
  <c r="Q173" i="17" s="1"/>
  <c r="R173" i="17" s="1"/>
  <c r="C173" i="17"/>
  <c r="D173" i="17"/>
  <c r="C927" i="17"/>
  <c r="P927" i="17"/>
  <c r="Q927" i="17" s="1"/>
  <c r="R927" i="17" s="1"/>
  <c r="D927" i="17"/>
  <c r="D340" i="17"/>
  <c r="C340" i="17"/>
  <c r="P340" i="17"/>
  <c r="Q340" i="17" s="1"/>
  <c r="R340" i="17" s="1"/>
  <c r="P534" i="17"/>
  <c r="Q534" i="17" s="1"/>
  <c r="R534" i="17" s="1"/>
  <c r="C534" i="17"/>
  <c r="D534" i="17"/>
  <c r="P478" i="17"/>
  <c r="Q478" i="17" s="1"/>
  <c r="R478" i="17" s="1"/>
  <c r="C478" i="17"/>
  <c r="D478" i="17"/>
  <c r="C153" i="17"/>
  <c r="P153" i="17"/>
  <c r="Q153" i="17" s="1"/>
  <c r="R153" i="17" s="1"/>
  <c r="D153" i="17"/>
  <c r="C977" i="17"/>
  <c r="D977" i="17"/>
  <c r="P977" i="17"/>
  <c r="Q977" i="17" s="1"/>
  <c r="R977" i="17" s="1"/>
  <c r="D328" i="17"/>
  <c r="P328" i="17"/>
  <c r="Q328" i="17" s="1"/>
  <c r="R328" i="17" s="1"/>
  <c r="C328" i="17"/>
  <c r="C605" i="17"/>
  <c r="D605" i="17"/>
  <c r="P605" i="17"/>
  <c r="Q605" i="17" s="1"/>
  <c r="R605" i="17" s="1"/>
  <c r="C831" i="17"/>
  <c r="D831" i="17"/>
  <c r="P831" i="17"/>
  <c r="Q831" i="17" s="1"/>
  <c r="R831" i="17" s="1"/>
  <c r="C519" i="17"/>
  <c r="P519" i="17"/>
  <c r="Q519" i="17" s="1"/>
  <c r="R519" i="17" s="1"/>
  <c r="D519" i="17"/>
  <c r="D409" i="17"/>
  <c r="C409" i="17"/>
  <c r="P409" i="17"/>
  <c r="Q409" i="17" s="1"/>
  <c r="R409" i="17" s="1"/>
  <c r="D412" i="17"/>
  <c r="P412" i="17"/>
  <c r="Q412" i="17" s="1"/>
  <c r="R412" i="17" s="1"/>
  <c r="C412" i="17"/>
  <c r="D453" i="17"/>
  <c r="C453" i="17"/>
  <c r="P453" i="17"/>
  <c r="Q453" i="17" s="1"/>
  <c r="R453" i="17" s="1"/>
  <c r="D546" i="17"/>
  <c r="C546" i="17"/>
  <c r="P546" i="17"/>
  <c r="Q546" i="17" s="1"/>
  <c r="R546" i="17" s="1"/>
  <c r="C636" i="17"/>
  <c r="D636" i="17"/>
  <c r="P636" i="17"/>
  <c r="Q636" i="17" s="1"/>
  <c r="R636" i="17" s="1"/>
  <c r="D408" i="17"/>
  <c r="C408" i="17"/>
  <c r="P408" i="17"/>
  <c r="Q408" i="17" s="1"/>
  <c r="R408" i="17" s="1"/>
  <c r="C370" i="17"/>
  <c r="D370" i="17"/>
  <c r="P370" i="17"/>
  <c r="Q370" i="17" s="1"/>
  <c r="R370" i="17" s="1"/>
  <c r="D819" i="17"/>
  <c r="C819" i="17"/>
  <c r="P819" i="17"/>
  <c r="Q819" i="17" s="1"/>
  <c r="R819" i="17" s="1"/>
  <c r="C648" i="17"/>
  <c r="D648" i="17"/>
  <c r="P648" i="17"/>
  <c r="Q648" i="17" s="1"/>
  <c r="R648" i="17" s="1"/>
  <c r="D221" i="17"/>
  <c r="C221" i="17"/>
  <c r="P221" i="17"/>
  <c r="Q221" i="17" s="1"/>
  <c r="R221" i="17" s="1"/>
  <c r="C273" i="17"/>
  <c r="P273" i="17"/>
  <c r="Q273" i="17" s="1"/>
  <c r="R273" i="17" s="1"/>
  <c r="D273" i="17"/>
  <c r="C19" i="17"/>
  <c r="D19" i="17"/>
  <c r="P19" i="17"/>
  <c r="Q19" i="17" s="1"/>
  <c r="R19" i="17" s="1"/>
  <c r="D108" i="17"/>
  <c r="P108" i="17"/>
  <c r="Q108" i="17" s="1"/>
  <c r="R108" i="17" s="1"/>
  <c r="C108" i="17"/>
  <c r="P267" i="17"/>
  <c r="Q267" i="17" s="1"/>
  <c r="R267" i="17" s="1"/>
  <c r="D267" i="17"/>
  <c r="C267" i="17"/>
  <c r="C664" i="17"/>
  <c r="D664" i="17"/>
  <c r="P664" i="17"/>
  <c r="Q664" i="17" s="1"/>
  <c r="R664" i="17" s="1"/>
  <c r="C71" i="17"/>
  <c r="D71" i="17"/>
  <c r="P71" i="17"/>
  <c r="Q71" i="17" s="1"/>
  <c r="R71" i="17" s="1"/>
  <c r="D643" i="17"/>
  <c r="C643" i="17"/>
  <c r="P643" i="17"/>
  <c r="Q643" i="17" s="1"/>
  <c r="R643" i="17" s="1"/>
  <c r="D32" i="17"/>
  <c r="C32" i="17"/>
  <c r="P32" i="17"/>
  <c r="Q32" i="17" s="1"/>
  <c r="R32" i="17" s="1"/>
  <c r="C537" i="17"/>
  <c r="D537" i="17"/>
  <c r="P537" i="17"/>
  <c r="Q537" i="17" s="1"/>
  <c r="R537" i="17" s="1"/>
  <c r="P457" i="17"/>
  <c r="Q457" i="17" s="1"/>
  <c r="R457" i="17" s="1"/>
  <c r="D457" i="17"/>
  <c r="C457" i="17"/>
  <c r="D424" i="17"/>
  <c r="C424" i="17"/>
  <c r="P424" i="17"/>
  <c r="Q424" i="17" s="1"/>
  <c r="R424" i="17" s="1"/>
  <c r="D806" i="17"/>
  <c r="P806" i="17"/>
  <c r="Q806" i="17" s="1"/>
  <c r="R806" i="17" s="1"/>
  <c r="C806" i="17"/>
  <c r="P789" i="17"/>
  <c r="Q789" i="17" s="1"/>
  <c r="R789" i="17" s="1"/>
  <c r="D789" i="17"/>
  <c r="C789" i="17"/>
  <c r="D578" i="17"/>
  <c r="P578" i="17"/>
  <c r="Q578" i="17" s="1"/>
  <c r="R578" i="17" s="1"/>
  <c r="C578" i="17"/>
  <c r="P115" i="17"/>
  <c r="Q115" i="17" s="1"/>
  <c r="R115" i="17" s="1"/>
  <c r="C115" i="17"/>
  <c r="D115" i="17"/>
  <c r="C623" i="17"/>
  <c r="D623" i="17"/>
  <c r="P623" i="17"/>
  <c r="Q623" i="17" s="1"/>
  <c r="R623" i="17" s="1"/>
  <c r="P772" i="17"/>
  <c r="Q772" i="17" s="1"/>
  <c r="R772" i="17" s="1"/>
  <c r="C772" i="17"/>
  <c r="D772" i="17"/>
  <c r="D214" i="17"/>
  <c r="C214" i="17"/>
  <c r="P214" i="17"/>
  <c r="Q214" i="17" s="1"/>
  <c r="R214" i="17" s="1"/>
  <c r="P577" i="17"/>
  <c r="Q577" i="17" s="1"/>
  <c r="R577" i="17" s="1"/>
  <c r="C577" i="17"/>
  <c r="D577" i="17"/>
  <c r="P497" i="17"/>
  <c r="Q497" i="17" s="1"/>
  <c r="R497" i="17" s="1"/>
  <c r="C497" i="17"/>
  <c r="D497" i="17"/>
  <c r="P727" i="17"/>
  <c r="Q727" i="17" s="1"/>
  <c r="R727" i="17" s="1"/>
  <c r="D727" i="17"/>
  <c r="C727" i="17"/>
  <c r="D293" i="17"/>
  <c r="P293" i="17"/>
  <c r="Q293" i="17" s="1"/>
  <c r="R293" i="17" s="1"/>
  <c r="C293" i="17"/>
  <c r="C567" i="17"/>
  <c r="D567" i="17"/>
  <c r="P567" i="17"/>
  <c r="Q567" i="17" s="1"/>
  <c r="R567" i="17" s="1"/>
  <c r="C706" i="17"/>
  <c r="P706" i="17"/>
  <c r="Q706" i="17" s="1"/>
  <c r="R706" i="17" s="1"/>
  <c r="D706" i="17"/>
  <c r="P765" i="17"/>
  <c r="Q765" i="17" s="1"/>
  <c r="R765" i="17" s="1"/>
  <c r="D765" i="17"/>
  <c r="C765" i="17"/>
  <c r="D650" i="17"/>
  <c r="C650" i="17"/>
  <c r="P650" i="17"/>
  <c r="Q650" i="17" s="1"/>
  <c r="R650" i="17" s="1"/>
  <c r="P111" i="17"/>
  <c r="Q111" i="17" s="1"/>
  <c r="R111" i="17" s="1"/>
  <c r="C111" i="17"/>
  <c r="D111" i="17"/>
  <c r="C352" i="17"/>
  <c r="P352" i="17"/>
  <c r="Q352" i="17" s="1"/>
  <c r="R352" i="17" s="1"/>
  <c r="D352" i="17"/>
  <c r="D652" i="17"/>
  <c r="C652" i="17"/>
  <c r="P652" i="17"/>
  <c r="Q652" i="17" s="1"/>
  <c r="R652" i="17" s="1"/>
  <c r="C133" i="17"/>
  <c r="P133" i="17"/>
  <c r="Q133" i="17" s="1"/>
  <c r="R133" i="17" s="1"/>
  <c r="D133" i="17"/>
  <c r="D696" i="17"/>
  <c r="C696" i="17"/>
  <c r="P696" i="17"/>
  <c r="Q696" i="17" s="1"/>
  <c r="R696" i="17" s="1"/>
  <c r="P447" i="17"/>
  <c r="Q447" i="17" s="1"/>
  <c r="R447" i="17" s="1"/>
  <c r="C447" i="17"/>
  <c r="D447" i="17"/>
  <c r="P514" i="17"/>
  <c r="Q514" i="17" s="1"/>
  <c r="R514" i="17" s="1"/>
  <c r="D514" i="17"/>
  <c r="C514" i="17"/>
  <c r="C906" i="17"/>
  <c r="P906" i="17"/>
  <c r="Q906" i="17" s="1"/>
  <c r="R906" i="17" s="1"/>
  <c r="D906" i="17"/>
  <c r="C381" i="17"/>
  <c r="D381" i="17"/>
  <c r="P381" i="17"/>
  <c r="Q381" i="17" s="1"/>
  <c r="R381" i="17" s="1"/>
  <c r="C339" i="17"/>
  <c r="D339" i="17"/>
  <c r="P339" i="17"/>
  <c r="Q339" i="17" s="1"/>
  <c r="R339" i="17" s="1"/>
  <c r="D603" i="17"/>
  <c r="P603" i="17"/>
  <c r="Q603" i="17" s="1"/>
  <c r="R603" i="17" s="1"/>
  <c r="C603" i="17"/>
  <c r="C666" i="17"/>
  <c r="D666" i="17"/>
  <c r="P666" i="17"/>
  <c r="Q666" i="17" s="1"/>
  <c r="R666" i="17" s="1"/>
  <c r="D435" i="17"/>
  <c r="C435" i="17"/>
  <c r="P435" i="17"/>
  <c r="Q435" i="17" s="1"/>
  <c r="R435" i="17" s="1"/>
  <c r="C878" i="17"/>
  <c r="P878" i="17"/>
  <c r="Q878" i="17" s="1"/>
  <c r="R878" i="17" s="1"/>
  <c r="D878" i="17"/>
  <c r="P155" i="17"/>
  <c r="Q155" i="17" s="1"/>
  <c r="R155" i="17" s="1"/>
  <c r="C155" i="17"/>
  <c r="D155" i="17"/>
  <c r="D573" i="17"/>
  <c r="C573" i="17"/>
  <c r="P573" i="17"/>
  <c r="Q573" i="17" s="1"/>
  <c r="R573" i="17" s="1"/>
  <c r="D392" i="17"/>
  <c r="C392" i="17"/>
  <c r="P392" i="17"/>
  <c r="Q392" i="17" s="1"/>
  <c r="R392" i="17" s="1"/>
  <c r="D191" i="17"/>
  <c r="C191" i="17"/>
  <c r="P191" i="17"/>
  <c r="Q191" i="17" s="1"/>
  <c r="R191" i="17" s="1"/>
  <c r="P820" i="17"/>
  <c r="Q820" i="17" s="1"/>
  <c r="R820" i="17" s="1"/>
  <c r="D820" i="17"/>
  <c r="C820" i="17"/>
  <c r="D82" i="17"/>
  <c r="C82" i="17"/>
  <c r="P82" i="17"/>
  <c r="Q82" i="17" s="1"/>
  <c r="R82" i="17" s="1"/>
  <c r="C395" i="17"/>
  <c r="P395" i="17"/>
  <c r="Q395" i="17" s="1"/>
  <c r="R395" i="17" s="1"/>
  <c r="D395" i="17"/>
  <c r="C433" i="17"/>
  <c r="D433" i="17"/>
  <c r="P433" i="17"/>
  <c r="Q433" i="17" s="1"/>
  <c r="R433" i="17" s="1"/>
  <c r="P440" i="17"/>
  <c r="Q440" i="17" s="1"/>
  <c r="R440" i="17" s="1"/>
  <c r="D440" i="17"/>
  <c r="C440" i="17"/>
  <c r="C929" i="17"/>
  <c r="P929" i="17"/>
  <c r="Q929" i="17" s="1"/>
  <c r="R929" i="17" s="1"/>
  <c r="D929" i="17"/>
  <c r="D439" i="17"/>
  <c r="P439" i="17"/>
  <c r="Q439" i="17" s="1"/>
  <c r="R439" i="17" s="1"/>
  <c r="C439" i="17"/>
  <c r="C97" i="17"/>
  <c r="D97" i="17"/>
  <c r="P97" i="17"/>
  <c r="Q97" i="17" s="1"/>
  <c r="R97" i="17" s="1"/>
  <c r="P257" i="17"/>
  <c r="Q257" i="17" s="1"/>
  <c r="R257" i="17" s="1"/>
  <c r="C257" i="17"/>
  <c r="D257" i="17"/>
  <c r="D718" i="17"/>
  <c r="C718" i="17"/>
  <c r="P718" i="17"/>
  <c r="Q718" i="17" s="1"/>
  <c r="R718" i="17" s="1"/>
  <c r="D109" i="17"/>
  <c r="P109" i="17"/>
  <c r="Q109" i="17" s="1"/>
  <c r="R109" i="17" s="1"/>
  <c r="C109" i="17"/>
  <c r="C860" i="17"/>
  <c r="D860" i="17"/>
  <c r="P860" i="17"/>
  <c r="Q860" i="17" s="1"/>
  <c r="R860" i="17" s="1"/>
  <c r="D896" i="17"/>
  <c r="C896" i="17"/>
  <c r="P896" i="17"/>
  <c r="Q896" i="17" s="1"/>
  <c r="R896" i="17" s="1"/>
  <c r="D180" i="17"/>
  <c r="C180" i="17"/>
  <c r="P180" i="17"/>
  <c r="Q180" i="17" s="1"/>
  <c r="R180" i="17" s="1"/>
  <c r="D44" i="17"/>
  <c r="P44" i="17"/>
  <c r="Q44" i="17" s="1"/>
  <c r="R44" i="17" s="1"/>
  <c r="C44" i="17"/>
  <c r="C399" i="17"/>
  <c r="D399" i="17"/>
  <c r="P399" i="17"/>
  <c r="Q399" i="17" s="1"/>
  <c r="R399" i="17" s="1"/>
  <c r="C334" i="17"/>
  <c r="P334" i="17"/>
  <c r="Q334" i="17" s="1"/>
  <c r="R334" i="17" s="1"/>
  <c r="D334" i="17"/>
  <c r="C245" i="17"/>
  <c r="D245" i="17"/>
  <c r="P245" i="17"/>
  <c r="Q245" i="17" s="1"/>
  <c r="R245" i="17" s="1"/>
  <c r="C141" i="17"/>
  <c r="P141" i="17"/>
  <c r="Q141" i="17" s="1"/>
  <c r="R141" i="17" s="1"/>
  <c r="D141" i="17"/>
  <c r="C92" i="17"/>
  <c r="D92" i="17"/>
  <c r="P92" i="17"/>
  <c r="Q92" i="17" s="1"/>
  <c r="R92" i="17" s="1"/>
  <c r="P448" i="17"/>
  <c r="Q448" i="17" s="1"/>
  <c r="R448" i="17" s="1"/>
  <c r="C448" i="17"/>
  <c r="D448" i="17"/>
  <c r="D271" i="17"/>
  <c r="C271" i="17"/>
  <c r="P271" i="17"/>
  <c r="Q271" i="17" s="1"/>
  <c r="R271" i="17" s="1"/>
  <c r="D813" i="17"/>
  <c r="P813" i="17"/>
  <c r="Q813" i="17" s="1"/>
  <c r="R813" i="17" s="1"/>
  <c r="C813" i="17"/>
  <c r="D892" i="17"/>
  <c r="P892" i="17"/>
  <c r="Q892" i="17" s="1"/>
  <c r="R892" i="17" s="1"/>
  <c r="C892" i="17"/>
  <c r="C740" i="17"/>
  <c r="D740" i="17"/>
  <c r="P740" i="17"/>
  <c r="Q740" i="17" s="1"/>
  <c r="R740" i="17" s="1"/>
  <c r="D149" i="17"/>
  <c r="P149" i="17"/>
  <c r="Q149" i="17" s="1"/>
  <c r="R149" i="17" s="1"/>
  <c r="C149" i="17"/>
  <c r="C63" i="17"/>
  <c r="D63" i="17"/>
  <c r="P63" i="17"/>
  <c r="Q63" i="17" s="1"/>
  <c r="R63" i="17" s="1"/>
  <c r="C622" i="17"/>
  <c r="D622" i="17"/>
  <c r="P622" i="17"/>
  <c r="Q622" i="17" s="1"/>
  <c r="R622" i="17" s="1"/>
  <c r="P862" i="17"/>
  <c r="Q862" i="17" s="1"/>
  <c r="R862" i="17" s="1"/>
  <c r="C862" i="17"/>
  <c r="D862" i="17"/>
  <c r="P469" i="17"/>
  <c r="Q469" i="17" s="1"/>
  <c r="R469" i="17" s="1"/>
  <c r="C469" i="17"/>
  <c r="D469" i="17"/>
  <c r="D533" i="17"/>
  <c r="P533" i="17"/>
  <c r="Q533" i="17" s="1"/>
  <c r="R533" i="17" s="1"/>
  <c r="C533" i="17"/>
  <c r="C379" i="17"/>
  <c r="D379" i="17"/>
  <c r="P379" i="17"/>
  <c r="Q379" i="17" s="1"/>
  <c r="R379" i="17" s="1"/>
  <c r="C47" i="17"/>
  <c r="P47" i="17"/>
  <c r="Q47" i="17" s="1"/>
  <c r="R47" i="17" s="1"/>
  <c r="D47" i="17"/>
  <c r="C770" i="17"/>
  <c r="P770" i="17"/>
  <c r="Q770" i="17" s="1"/>
  <c r="R770" i="17" s="1"/>
  <c r="D770" i="17"/>
  <c r="D311" i="17"/>
  <c r="C311" i="17"/>
  <c r="P311" i="17"/>
  <c r="Q311" i="17" s="1"/>
  <c r="R311" i="17" s="1"/>
  <c r="C640" i="17"/>
  <c r="D640" i="17"/>
  <c r="P640" i="17"/>
  <c r="Q640" i="17" s="1"/>
  <c r="R640" i="17" s="1"/>
  <c r="D902" i="17"/>
  <c r="P902" i="17"/>
  <c r="Q902" i="17" s="1"/>
  <c r="R902" i="17" s="1"/>
  <c r="C902" i="17"/>
  <c r="C113" i="17"/>
  <c r="D113" i="17"/>
  <c r="P113" i="17"/>
  <c r="Q113" i="17" s="1"/>
  <c r="R113" i="17" s="1"/>
  <c r="D774" i="17"/>
  <c r="P774" i="17"/>
  <c r="Q774" i="17" s="1"/>
  <c r="R774" i="17" s="1"/>
  <c r="C774" i="17"/>
  <c r="D539" i="17"/>
  <c r="P539" i="17"/>
  <c r="Q539" i="17" s="1"/>
  <c r="R539" i="17" s="1"/>
  <c r="C539" i="17"/>
  <c r="C161" i="17"/>
  <c r="D161" i="17"/>
  <c r="P161" i="17"/>
  <c r="Q161" i="17" s="1"/>
  <c r="R161" i="17" s="1"/>
  <c r="C563" i="17"/>
  <c r="D563" i="17"/>
  <c r="P563" i="17"/>
  <c r="Q563" i="17" s="1"/>
  <c r="R563" i="17" s="1"/>
  <c r="C987" i="17"/>
  <c r="D987" i="17"/>
  <c r="P987" i="17"/>
  <c r="Q987" i="17" s="1"/>
  <c r="R987" i="17" s="1"/>
  <c r="D388" i="17"/>
  <c r="P388" i="17"/>
  <c r="Q388" i="17" s="1"/>
  <c r="R388" i="17" s="1"/>
  <c r="C388" i="17"/>
  <c r="C867" i="17"/>
  <c r="D867" i="17"/>
  <c r="P867" i="17"/>
  <c r="Q867" i="17" s="1"/>
  <c r="R867" i="17" s="1"/>
  <c r="D510" i="17"/>
  <c r="C510" i="17"/>
  <c r="P510" i="17"/>
  <c r="Q510" i="17" s="1"/>
  <c r="R510" i="17" s="1"/>
  <c r="P552" i="17"/>
  <c r="Q552" i="17" s="1"/>
  <c r="R552" i="17" s="1"/>
  <c r="C552" i="17"/>
  <c r="D552" i="17"/>
  <c r="D909" i="17"/>
  <c r="C909" i="17"/>
  <c r="P909" i="17"/>
  <c r="Q909" i="17" s="1"/>
  <c r="R909" i="17" s="1"/>
  <c r="P39" i="17"/>
  <c r="Q39" i="17" s="1"/>
  <c r="R39" i="17" s="1"/>
  <c r="C39" i="17"/>
  <c r="D39" i="17"/>
  <c r="D673" i="17"/>
  <c r="C673" i="17"/>
  <c r="P673" i="17"/>
  <c r="Q673" i="17" s="1"/>
  <c r="R673" i="17" s="1"/>
  <c r="P232" i="17"/>
  <c r="Q232" i="17" s="1"/>
  <c r="R232" i="17" s="1"/>
  <c r="D232" i="17"/>
  <c r="C232" i="17"/>
  <c r="D407" i="17"/>
  <c r="P407" i="17"/>
  <c r="Q407" i="17" s="1"/>
  <c r="R407" i="17" s="1"/>
  <c r="C407" i="17"/>
  <c r="P423" i="17"/>
  <c r="Q423" i="17" s="1"/>
  <c r="R423" i="17" s="1"/>
  <c r="D423" i="17"/>
  <c r="C423" i="17"/>
  <c r="C538" i="17"/>
  <c r="D538" i="17"/>
  <c r="P538" i="17"/>
  <c r="Q538" i="17" s="1"/>
  <c r="R538" i="17" s="1"/>
  <c r="C15" i="17"/>
  <c r="P15" i="17"/>
  <c r="Q15" i="17" s="1"/>
  <c r="R15" i="17" s="1"/>
  <c r="D15" i="17"/>
  <c r="P557" i="17"/>
  <c r="Q557" i="17" s="1"/>
  <c r="R557" i="17" s="1"/>
  <c r="C557" i="17"/>
  <c r="D557" i="17"/>
  <c r="D168" i="17"/>
  <c r="C168" i="17"/>
  <c r="P168" i="17"/>
  <c r="Q168" i="17" s="1"/>
  <c r="R168" i="17" s="1"/>
  <c r="C55" i="17"/>
  <c r="D55" i="17"/>
  <c r="P55" i="17"/>
  <c r="Q55" i="17" s="1"/>
  <c r="R55" i="17" s="1"/>
  <c r="C373" i="17"/>
  <c r="D373" i="17"/>
  <c r="P373" i="17"/>
  <c r="Q373" i="17" s="1"/>
  <c r="R373" i="17" s="1"/>
  <c r="C988" i="17"/>
  <c r="D988" i="17"/>
  <c r="P988" i="17"/>
  <c r="Q988" i="17" s="1"/>
  <c r="R988" i="17" s="1"/>
  <c r="C849" i="17"/>
  <c r="P849" i="17"/>
  <c r="Q849" i="17" s="1"/>
  <c r="R849" i="17" s="1"/>
  <c r="D849" i="17"/>
  <c r="C210" i="17"/>
  <c r="D210" i="17"/>
  <c r="P210" i="17"/>
  <c r="Q210" i="17" s="1"/>
  <c r="R210" i="17" s="1"/>
  <c r="P382" i="17"/>
  <c r="Q382" i="17" s="1"/>
  <c r="R382" i="17" s="1"/>
  <c r="C382" i="17"/>
  <c r="D382" i="17"/>
  <c r="C580" i="17"/>
  <c r="D580" i="17"/>
  <c r="P580" i="17"/>
  <c r="Q580" i="17" s="1"/>
  <c r="R580" i="17" s="1"/>
  <c r="D751" i="17"/>
  <c r="C751" i="17"/>
  <c r="P751" i="17"/>
  <c r="Q751" i="17" s="1"/>
  <c r="R751" i="17" s="1"/>
  <c r="C686" i="17"/>
  <c r="D686" i="17"/>
  <c r="P686" i="17"/>
  <c r="Q686" i="17" s="1"/>
  <c r="R686" i="17" s="1"/>
  <c r="D762" i="17"/>
  <c r="C762" i="17"/>
  <c r="P762" i="17"/>
  <c r="Q762" i="17" s="1"/>
  <c r="R762" i="17" s="1"/>
  <c r="D499" i="17"/>
  <c r="C499" i="17"/>
  <c r="P499" i="17"/>
  <c r="Q499" i="17" s="1"/>
  <c r="R499" i="17" s="1"/>
  <c r="C981" i="17"/>
  <c r="D981" i="17"/>
  <c r="P981" i="17"/>
  <c r="Q981" i="17" s="1"/>
  <c r="R981" i="17" s="1"/>
  <c r="C414" i="17"/>
  <c r="D414" i="17"/>
  <c r="P414" i="17"/>
  <c r="Q414" i="17" s="1"/>
  <c r="R414" i="17" s="1"/>
  <c r="C899" i="17"/>
  <c r="P899" i="17"/>
  <c r="Q899" i="17" s="1"/>
  <c r="R899" i="17" s="1"/>
  <c r="D899" i="17"/>
  <c r="D812" i="17"/>
  <c r="C812" i="17"/>
  <c r="P812" i="17"/>
  <c r="Q812" i="17" s="1"/>
  <c r="R812" i="17" s="1"/>
  <c r="D595" i="17"/>
  <c r="C595" i="17"/>
  <c r="P595" i="17"/>
  <c r="Q595" i="17" s="1"/>
  <c r="R595" i="17" s="1"/>
  <c r="D561" i="17"/>
  <c r="C561" i="17"/>
  <c r="P561" i="17"/>
  <c r="Q561" i="17" s="1"/>
  <c r="R561" i="17" s="1"/>
  <c r="D150" i="17"/>
  <c r="C150" i="17"/>
  <c r="P150" i="17"/>
  <c r="Q150" i="17" s="1"/>
  <c r="R150" i="17" s="1"/>
  <c r="C11" i="17"/>
  <c r="D11" i="17"/>
  <c r="P11" i="17"/>
  <c r="Q11" i="17" s="1"/>
  <c r="R11" i="17" s="1"/>
  <c r="C522" i="17"/>
  <c r="P522" i="17"/>
  <c r="Q522" i="17" s="1"/>
  <c r="R522" i="17" s="1"/>
  <c r="D522" i="17"/>
  <c r="C353" i="17"/>
  <c r="D353" i="17"/>
  <c r="P353" i="17"/>
  <c r="Q353" i="17" s="1"/>
  <c r="R353" i="17" s="1"/>
  <c r="C472" i="17"/>
  <c r="D472" i="17"/>
  <c r="P472" i="17"/>
  <c r="Q472" i="17" s="1"/>
  <c r="R472" i="17" s="1"/>
  <c r="C59" i="17"/>
  <c r="D59" i="17"/>
  <c r="P59" i="17"/>
  <c r="Q59" i="17" s="1"/>
  <c r="R59" i="17" s="1"/>
  <c r="D954" i="17"/>
  <c r="P954" i="17"/>
  <c r="Q954" i="17" s="1"/>
  <c r="R954" i="17" s="1"/>
  <c r="C954" i="17"/>
  <c r="D471" i="17"/>
  <c r="C471" i="17"/>
  <c r="P471" i="17"/>
  <c r="Q471" i="17" s="1"/>
  <c r="R471" i="17" s="1"/>
  <c r="C760" i="17"/>
  <c r="P760" i="17"/>
  <c r="Q760" i="17" s="1"/>
  <c r="R760" i="17" s="1"/>
  <c r="D760" i="17"/>
  <c r="D540" i="17"/>
  <c r="C540" i="17"/>
  <c r="P540" i="17"/>
  <c r="Q540" i="17" s="1"/>
  <c r="R540" i="17" s="1"/>
  <c r="C841" i="17"/>
  <c r="D841" i="17"/>
  <c r="P841" i="17"/>
  <c r="Q841" i="17" s="1"/>
  <c r="R841" i="17" s="1"/>
  <c r="C618" i="17"/>
  <c r="D618" i="17"/>
  <c r="P618" i="17"/>
  <c r="Q618" i="17" s="1"/>
  <c r="R618" i="17" s="1"/>
  <c r="D616" i="17"/>
  <c r="C616" i="17"/>
  <c r="P616" i="17"/>
  <c r="Q616" i="17" s="1"/>
  <c r="R616" i="17" s="1"/>
  <c r="D249" i="17"/>
  <c r="C249" i="17"/>
  <c r="P249" i="17"/>
  <c r="Q249" i="17" s="1"/>
  <c r="R249" i="17" s="1"/>
  <c r="P910" i="17"/>
  <c r="Q910" i="17" s="1"/>
  <c r="R910" i="17" s="1"/>
  <c r="D910" i="17"/>
  <c r="C910" i="17"/>
  <c r="D94" i="17"/>
  <c r="C94" i="17"/>
  <c r="P94" i="17"/>
  <c r="Q94" i="17" s="1"/>
  <c r="R94" i="17" s="1"/>
  <c r="C107" i="17"/>
  <c r="D107" i="17"/>
  <c r="P107" i="17"/>
  <c r="Q107" i="17" s="1"/>
  <c r="R107" i="17" s="1"/>
  <c r="D385" i="17"/>
  <c r="P385" i="17"/>
  <c r="Q385" i="17" s="1"/>
  <c r="R385" i="17" s="1"/>
  <c r="C385" i="17"/>
  <c r="C57" i="17"/>
  <c r="P57" i="17"/>
  <c r="Q57" i="17" s="1"/>
  <c r="R57" i="17" s="1"/>
  <c r="D57" i="17"/>
  <c r="P591" i="17"/>
  <c r="Q591" i="17" s="1"/>
  <c r="R591" i="17" s="1"/>
  <c r="C591" i="17"/>
  <c r="D591" i="17"/>
  <c r="D607" i="17"/>
  <c r="C607" i="17"/>
  <c r="P607" i="17"/>
  <c r="Q607" i="17" s="1"/>
  <c r="R607" i="17" s="1"/>
  <c r="D691" i="17"/>
  <c r="P691" i="17"/>
  <c r="Q691" i="17" s="1"/>
  <c r="R691" i="17" s="1"/>
  <c r="C691" i="17"/>
  <c r="D979" i="17"/>
  <c r="C979" i="17"/>
  <c r="P979" i="17"/>
  <c r="Q979" i="17" s="1"/>
  <c r="R979" i="17" s="1"/>
  <c r="D179" i="17"/>
  <c r="C179" i="17"/>
  <c r="P179" i="17"/>
  <c r="Q179" i="17" s="1"/>
  <c r="R179" i="17" s="1"/>
  <c r="C250" i="17"/>
  <c r="D250" i="17"/>
  <c r="P250" i="17"/>
  <c r="Q250" i="17" s="1"/>
  <c r="R250" i="17" s="1"/>
  <c r="P973" i="17"/>
  <c r="Q973" i="17" s="1"/>
  <c r="R973" i="17" s="1"/>
  <c r="D973" i="17"/>
  <c r="C973" i="17"/>
  <c r="C631" i="17"/>
  <c r="D631" i="17"/>
  <c r="P631" i="17"/>
  <c r="Q631" i="17" s="1"/>
  <c r="R631" i="17" s="1"/>
  <c r="P58" i="17"/>
  <c r="Q58" i="17" s="1"/>
  <c r="R58" i="17" s="1"/>
  <c r="C58" i="17"/>
  <c r="D58" i="17"/>
  <c r="C307" i="17"/>
  <c r="D307" i="17"/>
  <c r="P307" i="17"/>
  <c r="Q307" i="17" s="1"/>
  <c r="R307" i="17" s="1"/>
  <c r="D8" i="17"/>
  <c r="P8" i="17"/>
  <c r="Q8" i="17" s="1"/>
  <c r="R8" i="17" s="1"/>
  <c r="C8" i="17"/>
  <c r="P678" i="17"/>
  <c r="Q678" i="17" s="1"/>
  <c r="R678" i="17" s="1"/>
  <c r="C678" i="17"/>
  <c r="D678" i="17"/>
  <c r="D38" i="17"/>
  <c r="P38" i="17"/>
  <c r="Q38" i="17" s="1"/>
  <c r="R38" i="17" s="1"/>
  <c r="C38" i="17"/>
  <c r="D156" i="17"/>
  <c r="C156" i="17"/>
  <c r="P156" i="17"/>
  <c r="Q156" i="17" s="1"/>
  <c r="R156" i="17" s="1"/>
  <c r="C700" i="17"/>
  <c r="D700" i="17"/>
  <c r="P700" i="17"/>
  <c r="Q700" i="17" s="1"/>
  <c r="R700" i="17" s="1"/>
  <c r="C159" i="17"/>
  <c r="D159" i="17"/>
  <c r="P159" i="17"/>
  <c r="Q159" i="17" s="1"/>
  <c r="R159" i="17" s="1"/>
  <c r="D25" i="17"/>
  <c r="C25" i="17"/>
  <c r="P25" i="17"/>
  <c r="Q25" i="17" s="1"/>
  <c r="R25" i="17" s="1"/>
  <c r="D644" i="17"/>
  <c r="C644" i="17"/>
  <c r="P644" i="17"/>
  <c r="Q644" i="17" s="1"/>
  <c r="R644" i="17" s="1"/>
  <c r="D299" i="17"/>
  <c r="P299" i="17"/>
  <c r="Q299" i="17" s="1"/>
  <c r="R299" i="17" s="1"/>
  <c r="C299" i="17"/>
  <c r="D64" i="17"/>
  <c r="P64" i="17"/>
  <c r="Q64" i="17" s="1"/>
  <c r="R64" i="17" s="1"/>
  <c r="C64" i="17"/>
  <c r="P646" i="17"/>
  <c r="Q646" i="17" s="1"/>
  <c r="R646" i="17" s="1"/>
  <c r="C646" i="17"/>
  <c r="D646" i="17"/>
  <c r="D754" i="17"/>
  <c r="P754" i="17"/>
  <c r="Q754" i="17" s="1"/>
  <c r="R754" i="17" s="1"/>
  <c r="C754" i="17"/>
  <c r="C120" i="17"/>
  <c r="P120" i="17"/>
  <c r="Q120" i="17" s="1"/>
  <c r="R120" i="17" s="1"/>
  <c r="D120" i="17"/>
  <c r="D467" i="17"/>
  <c r="P467" i="17"/>
  <c r="Q467" i="17" s="1"/>
  <c r="R467" i="17" s="1"/>
  <c r="C467" i="17"/>
  <c r="D420" i="17"/>
  <c r="C420" i="17"/>
  <c r="P420" i="17"/>
  <c r="Q420" i="17" s="1"/>
  <c r="R420" i="17" s="1"/>
  <c r="C102" i="17"/>
  <c r="P102" i="17"/>
  <c r="Q102" i="17" s="1"/>
  <c r="R102" i="17" s="1"/>
  <c r="D102" i="17"/>
  <c r="D323" i="17"/>
  <c r="C323" i="17"/>
  <c r="P323" i="17"/>
  <c r="Q323" i="17" s="1"/>
  <c r="R323" i="17" s="1"/>
  <c r="P737" i="17"/>
  <c r="Q737" i="17" s="1"/>
  <c r="R737" i="17" s="1"/>
  <c r="C737" i="17"/>
  <c r="D737" i="17"/>
  <c r="D836" i="17"/>
  <c r="P836" i="17"/>
  <c r="Q836" i="17" s="1"/>
  <c r="R836" i="17" s="1"/>
  <c r="C836" i="17"/>
  <c r="C346" i="17"/>
  <c r="D346" i="17"/>
  <c r="P346" i="17"/>
  <c r="Q346" i="17" s="1"/>
  <c r="R346" i="17" s="1"/>
  <c r="P847" i="17"/>
  <c r="Q847" i="17" s="1"/>
  <c r="R847" i="17" s="1"/>
  <c r="C847" i="17"/>
  <c r="D847" i="17"/>
  <c r="P95" i="17"/>
  <c r="Q95" i="17" s="1"/>
  <c r="R95" i="17" s="1"/>
  <c r="D95" i="17"/>
  <c r="C95" i="17"/>
  <c r="C880" i="17"/>
  <c r="P880" i="17"/>
  <c r="Q880" i="17" s="1"/>
  <c r="R880" i="17" s="1"/>
  <c r="D880" i="17"/>
  <c r="D680" i="17"/>
  <c r="C680" i="17"/>
  <c r="P680" i="17"/>
  <c r="Q680" i="17" s="1"/>
  <c r="R680" i="17" s="1"/>
  <c r="C266" i="17"/>
  <c r="D266" i="17"/>
  <c r="P266" i="17"/>
  <c r="Q266" i="17" s="1"/>
  <c r="R266" i="17" s="1"/>
  <c r="P486" i="17"/>
  <c r="Q486" i="17" s="1"/>
  <c r="R486" i="17" s="1"/>
  <c r="C486" i="17"/>
  <c r="D486" i="17"/>
  <c r="D521" i="17"/>
  <c r="C521" i="17"/>
  <c r="P521" i="17"/>
  <c r="Q521" i="17" s="1"/>
  <c r="R521" i="17" s="1"/>
  <c r="P445" i="17"/>
  <c r="Q445" i="17" s="1"/>
  <c r="R445" i="17" s="1"/>
  <c r="C445" i="17"/>
  <c r="D445" i="17"/>
  <c r="P769" i="17"/>
  <c r="Q769" i="17" s="1"/>
  <c r="R769" i="17" s="1"/>
  <c r="D769" i="17"/>
  <c r="C769" i="17"/>
  <c r="C870" i="17"/>
  <c r="D870" i="17"/>
  <c r="P870" i="17"/>
  <c r="Q870" i="17" s="1"/>
  <c r="R870" i="17" s="1"/>
  <c r="D335" i="17"/>
  <c r="P335" i="17"/>
  <c r="Q335" i="17" s="1"/>
  <c r="R335" i="17" s="1"/>
  <c r="C335" i="17"/>
  <c r="P110" i="17"/>
  <c r="Q110" i="17" s="1"/>
  <c r="R110" i="17" s="1"/>
  <c r="C110" i="17"/>
  <c r="D110" i="17"/>
  <c r="D369" i="17"/>
  <c r="C369" i="17"/>
  <c r="P369" i="17"/>
  <c r="Q369" i="17" s="1"/>
  <c r="R369" i="17" s="1"/>
  <c r="D484" i="17"/>
  <c r="C484" i="17"/>
  <c r="P484" i="17"/>
  <c r="Q484" i="17" s="1"/>
  <c r="R484" i="17" s="1"/>
  <c r="C771" i="17"/>
  <c r="D771" i="17"/>
  <c r="P771" i="17"/>
  <c r="Q771" i="17" s="1"/>
  <c r="R771" i="17" s="1"/>
  <c r="C802" i="17"/>
  <c r="P802" i="17"/>
  <c r="Q802" i="17" s="1"/>
  <c r="R802" i="17" s="1"/>
  <c r="D802" i="17"/>
  <c r="D840" i="17"/>
  <c r="C840" i="17"/>
  <c r="P840" i="17"/>
  <c r="Q840" i="17" s="1"/>
  <c r="R840" i="17" s="1"/>
  <c r="P614" i="17"/>
  <c r="Q614" i="17" s="1"/>
  <c r="R614" i="17" s="1"/>
  <c r="D614" i="17"/>
  <c r="C614" i="17"/>
  <c r="C661" i="17"/>
  <c r="P661" i="17"/>
  <c r="Q661" i="17" s="1"/>
  <c r="R661" i="17" s="1"/>
  <c r="D661" i="17"/>
  <c r="C747" i="17"/>
  <c r="D747" i="17"/>
  <c r="P747" i="17"/>
  <c r="Q747" i="17" s="1"/>
  <c r="R747" i="17" s="1"/>
  <c r="D157" i="17"/>
  <c r="P157" i="17"/>
  <c r="Q157" i="17" s="1"/>
  <c r="R157" i="17" s="1"/>
  <c r="C157" i="17"/>
  <c r="D147" i="17"/>
  <c r="C147" i="17"/>
  <c r="P147" i="17"/>
  <c r="Q147" i="17" s="1"/>
  <c r="R147" i="17" s="1"/>
  <c r="C310" i="17"/>
  <c r="D310" i="17"/>
  <c r="P310" i="17"/>
  <c r="Q310" i="17" s="1"/>
  <c r="R310" i="17" s="1"/>
  <c r="D911" i="17"/>
  <c r="C911" i="17"/>
  <c r="P911" i="17"/>
  <c r="Q911" i="17" s="1"/>
  <c r="R911" i="17" s="1"/>
  <c r="D416" i="17"/>
  <c r="P416" i="17"/>
  <c r="Q416" i="17" s="1"/>
  <c r="R416" i="17" s="1"/>
  <c r="C416" i="17"/>
  <c r="P117" i="17"/>
  <c r="Q117" i="17" s="1"/>
  <c r="R117" i="17" s="1"/>
  <c r="C117" i="17"/>
  <c r="D117" i="17"/>
  <c r="C721" i="17"/>
  <c r="D721" i="17"/>
  <c r="P721" i="17"/>
  <c r="Q721" i="17" s="1"/>
  <c r="R721" i="17" s="1"/>
  <c r="P308" i="17"/>
  <c r="Q308" i="17" s="1"/>
  <c r="R308" i="17" s="1"/>
  <c r="D308" i="17"/>
  <c r="C308" i="17"/>
  <c r="D933" i="17"/>
  <c r="C933" i="17"/>
  <c r="P933" i="17"/>
  <c r="Q933" i="17" s="1"/>
  <c r="R933" i="17" s="1"/>
  <c r="P401" i="17"/>
  <c r="Q401" i="17" s="1"/>
  <c r="R401" i="17" s="1"/>
  <c r="D401" i="17"/>
  <c r="C401" i="17"/>
  <c r="D741" i="17"/>
  <c r="C741" i="17"/>
  <c r="P741" i="17"/>
  <c r="Q741" i="17" s="1"/>
  <c r="R741" i="17" s="1"/>
  <c r="C939" i="17"/>
  <c r="P939" i="17"/>
  <c r="Q939" i="17" s="1"/>
  <c r="R939" i="17" s="1"/>
  <c r="D939" i="17"/>
  <c r="D931" i="17"/>
  <c r="C931" i="17"/>
  <c r="P931" i="17"/>
  <c r="Q931" i="17" s="1"/>
  <c r="R931" i="17" s="1"/>
  <c r="C21" i="17"/>
  <c r="D21" i="17"/>
  <c r="P21" i="17"/>
  <c r="Q21" i="17" s="1"/>
  <c r="R21" i="17" s="1"/>
  <c r="C365" i="17"/>
  <c r="D365" i="17"/>
  <c r="P365" i="17"/>
  <c r="Q365" i="17" s="1"/>
  <c r="R365" i="17" s="1"/>
  <c r="D516" i="17"/>
  <c r="C516" i="17"/>
  <c r="P516" i="17"/>
  <c r="Q516" i="17" s="1"/>
  <c r="R516" i="17" s="1"/>
  <c r="C955" i="17"/>
  <c r="P955" i="17"/>
  <c r="Q955" i="17" s="1"/>
  <c r="R955" i="17" s="1"/>
  <c r="D955" i="17"/>
  <c r="D260" i="17"/>
  <c r="C260" i="17"/>
  <c r="P260" i="17"/>
  <c r="Q260" i="17" s="1"/>
  <c r="R260" i="17" s="1"/>
  <c r="D70" i="17"/>
  <c r="C70" i="17"/>
  <c r="P70" i="17"/>
  <c r="Q70" i="17" s="1"/>
  <c r="R70" i="17" s="1"/>
  <c r="D611" i="17"/>
  <c r="P611" i="17"/>
  <c r="Q611" i="17" s="1"/>
  <c r="R611" i="17" s="1"/>
  <c r="C611" i="17"/>
  <c r="P198" i="17"/>
  <c r="Q198" i="17" s="1"/>
  <c r="R198" i="17" s="1"/>
  <c r="D198" i="17"/>
  <c r="C198" i="17"/>
  <c r="C197" i="17"/>
  <c r="P197" i="17"/>
  <c r="Q197" i="17" s="1"/>
  <c r="R197" i="17" s="1"/>
  <c r="D197" i="17"/>
  <c r="C585" i="17"/>
  <c r="P585" i="17"/>
  <c r="Q585" i="17" s="1"/>
  <c r="R585" i="17" s="1"/>
  <c r="D585" i="17"/>
  <c r="C956" i="17"/>
  <c r="D956" i="17"/>
  <c r="P956" i="17"/>
  <c r="Q956" i="17" s="1"/>
  <c r="R956" i="17" s="1"/>
  <c r="D674" i="17"/>
  <c r="C674" i="17"/>
  <c r="P674" i="17"/>
  <c r="Q674" i="17" s="1"/>
  <c r="R674" i="17" s="1"/>
  <c r="P192" i="17"/>
  <c r="Q192" i="17" s="1"/>
  <c r="R192" i="17" s="1"/>
  <c r="D192" i="17"/>
  <c r="C192" i="17"/>
  <c r="C126" i="17"/>
  <c r="P126" i="17"/>
  <c r="Q126" i="17" s="1"/>
  <c r="R126" i="17" s="1"/>
  <c r="D126" i="17"/>
  <c r="P169" i="17"/>
  <c r="Q169" i="17" s="1"/>
  <c r="R169" i="17" s="1"/>
  <c r="C169" i="17"/>
  <c r="D169" i="17"/>
  <c r="D185" i="17"/>
  <c r="P185" i="17"/>
  <c r="Q185" i="17" s="1"/>
  <c r="R185" i="17" s="1"/>
  <c r="C185" i="17"/>
  <c r="C566" i="17"/>
  <c r="D566" i="17"/>
  <c r="P566" i="17"/>
  <c r="Q566" i="17" s="1"/>
  <c r="R566" i="17" s="1"/>
  <c r="C69" i="17"/>
  <c r="P69" i="17"/>
  <c r="Q69" i="17" s="1"/>
  <c r="R69" i="17" s="1"/>
  <c r="D69" i="17"/>
  <c r="C327" i="17"/>
  <c r="P327" i="17"/>
  <c r="Q327" i="17" s="1"/>
  <c r="R327" i="17" s="1"/>
  <c r="D327" i="17"/>
  <c r="D426" i="17"/>
  <c r="C426" i="17"/>
  <c r="P426" i="17"/>
  <c r="Q426" i="17" s="1"/>
  <c r="R426" i="17" s="1"/>
  <c r="D160" i="17"/>
  <c r="P160" i="17"/>
  <c r="Q160" i="17" s="1"/>
  <c r="R160" i="17" s="1"/>
  <c r="C160" i="17"/>
  <c r="C498" i="17"/>
  <c r="P498" i="17"/>
  <c r="Q498" i="17" s="1"/>
  <c r="R498" i="17" s="1"/>
  <c r="D498" i="17"/>
  <c r="W9" i="7"/>
  <c r="A9" i="7"/>
  <c r="B2" i="17" s="1"/>
  <c r="C816" i="17"/>
  <c r="P816" i="17"/>
  <c r="Q816" i="17" s="1"/>
  <c r="R816" i="17" s="1"/>
  <c r="D816" i="17"/>
  <c r="P324" i="17"/>
  <c r="Q324" i="17" s="1"/>
  <c r="R324" i="17" s="1"/>
  <c r="D324" i="17"/>
  <c r="C324" i="17"/>
  <c r="D596" i="17"/>
  <c r="C596" i="17"/>
  <c r="P596" i="17"/>
  <c r="Q596" i="17" s="1"/>
  <c r="R596" i="17" s="1"/>
  <c r="C425" i="17"/>
  <c r="D425" i="17"/>
  <c r="P425" i="17"/>
  <c r="Q425" i="17" s="1"/>
  <c r="R425" i="17" s="1"/>
  <c r="D709" i="17"/>
  <c r="P709" i="17"/>
  <c r="Q709" i="17" s="1"/>
  <c r="R709" i="17" s="1"/>
  <c r="C709" i="17"/>
  <c r="D805" i="17"/>
  <c r="C805" i="17"/>
  <c r="P805" i="17"/>
  <c r="Q805" i="17" s="1"/>
  <c r="R805" i="17" s="1"/>
  <c r="C75" i="17"/>
  <c r="P75" i="17"/>
  <c r="Q75" i="17" s="1"/>
  <c r="R75" i="17" s="1"/>
  <c r="D75" i="17"/>
  <c r="C922" i="17"/>
  <c r="D922" i="17"/>
  <c r="P922" i="17"/>
  <c r="Q922" i="17" s="1"/>
  <c r="R922" i="17" s="1"/>
  <c r="D364" i="17"/>
  <c r="C364" i="17"/>
  <c r="P364" i="17"/>
  <c r="Q364" i="17" s="1"/>
  <c r="R364" i="17" s="1"/>
  <c r="D784" i="17"/>
  <c r="C784" i="17"/>
  <c r="P784" i="17"/>
  <c r="Q784" i="17" s="1"/>
  <c r="R784" i="17" s="1"/>
  <c r="D695" i="17"/>
  <c r="C695" i="17"/>
  <c r="P695" i="17"/>
  <c r="Q695" i="17" s="1"/>
  <c r="R695" i="17" s="1"/>
  <c r="D152" i="17"/>
  <c r="C152" i="17"/>
  <c r="P152" i="17"/>
  <c r="Q152" i="17" s="1"/>
  <c r="R152" i="17" s="1"/>
  <c r="P876" i="17"/>
  <c r="Q876" i="17" s="1"/>
  <c r="R876" i="17" s="1"/>
  <c r="D876" i="17"/>
  <c r="C876" i="17"/>
  <c r="P434" i="17"/>
  <c r="Q434" i="17" s="1"/>
  <c r="R434" i="17" s="1"/>
  <c r="D434" i="17"/>
  <c r="C434" i="17"/>
  <c r="P968" i="17"/>
  <c r="Q968" i="17" s="1"/>
  <c r="R968" i="17" s="1"/>
  <c r="C968" i="17"/>
  <c r="D968" i="17"/>
  <c r="C692" i="17"/>
  <c r="D692" i="17"/>
  <c r="P692" i="17"/>
  <c r="Q692" i="17" s="1"/>
  <c r="R692" i="17" s="1"/>
  <c r="P571" i="17"/>
  <c r="Q571" i="17" s="1"/>
  <c r="R571" i="17" s="1"/>
  <c r="C571" i="17"/>
  <c r="D571" i="17"/>
  <c r="D230" i="17"/>
  <c r="P230" i="17"/>
  <c r="Q230" i="17" s="1"/>
  <c r="R230" i="17" s="1"/>
  <c r="C230" i="17"/>
  <c r="D861" i="17"/>
  <c r="C861" i="17"/>
  <c r="P861" i="17"/>
  <c r="Q861" i="17" s="1"/>
  <c r="R861" i="17" s="1"/>
  <c r="C362" i="17"/>
  <c r="D362" i="17"/>
  <c r="P362" i="17"/>
  <c r="Q362" i="17" s="1"/>
  <c r="R362" i="17" s="1"/>
  <c r="C953" i="17"/>
  <c r="D953" i="17"/>
  <c r="P953" i="17"/>
  <c r="Q953" i="17" s="1"/>
  <c r="R953" i="17" s="1"/>
  <c r="C890" i="17"/>
  <c r="P890" i="17"/>
  <c r="Q890" i="17" s="1"/>
  <c r="R890" i="17" s="1"/>
  <c r="D890" i="17"/>
  <c r="P756" i="17"/>
  <c r="Q756" i="17" s="1"/>
  <c r="R756" i="17" s="1"/>
  <c r="D756" i="17"/>
  <c r="C756" i="17"/>
  <c r="C315" i="17"/>
  <c r="P315" i="17"/>
  <c r="Q315" i="17" s="1"/>
  <c r="R315" i="17" s="1"/>
  <c r="D315" i="17"/>
  <c r="P952" i="17"/>
  <c r="Q952" i="17" s="1"/>
  <c r="R952" i="17" s="1"/>
  <c r="C952" i="17"/>
  <c r="D952" i="17"/>
  <c r="P924" i="17"/>
  <c r="Q924" i="17" s="1"/>
  <c r="R924" i="17" s="1"/>
  <c r="D924" i="17"/>
  <c r="C924" i="17"/>
  <c r="P705" i="17"/>
  <c r="Q705" i="17" s="1"/>
  <c r="R705" i="17" s="1"/>
  <c r="C705" i="17"/>
  <c r="D705" i="17"/>
  <c r="P918" i="17"/>
  <c r="Q918" i="17" s="1"/>
  <c r="R918" i="17" s="1"/>
  <c r="D918" i="17"/>
  <c r="C918" i="17"/>
  <c r="P480" i="17"/>
  <c r="Q480" i="17" s="1"/>
  <c r="R480" i="17" s="1"/>
  <c r="C480" i="17"/>
  <c r="D480" i="17"/>
  <c r="C143" i="17"/>
  <c r="D143" i="17"/>
  <c r="P143" i="17"/>
  <c r="Q143" i="17" s="1"/>
  <c r="R143" i="17" s="1"/>
  <c r="C893" i="17"/>
  <c r="D893" i="17"/>
  <c r="P893" i="17"/>
  <c r="Q893" i="17" s="1"/>
  <c r="R893" i="17" s="1"/>
  <c r="D317" i="17"/>
  <c r="C317" i="17"/>
  <c r="P317" i="17"/>
  <c r="Q317" i="17" s="1"/>
  <c r="R317" i="17" s="1"/>
  <c r="C146" i="17"/>
  <c r="D146" i="17"/>
  <c r="P146" i="17"/>
  <c r="Q146" i="17" s="1"/>
  <c r="R146" i="17" s="1"/>
  <c r="P61" i="17"/>
  <c r="Q61" i="17" s="1"/>
  <c r="R61" i="17" s="1"/>
  <c r="D61" i="17"/>
  <c r="C61" i="17"/>
  <c r="C832" i="17"/>
  <c r="D832" i="17"/>
  <c r="P832" i="17"/>
  <c r="Q832" i="17" s="1"/>
  <c r="R832" i="17" s="1"/>
  <c r="D68" i="17"/>
  <c r="C68" i="17"/>
  <c r="P68" i="17"/>
  <c r="Q68" i="17" s="1"/>
  <c r="R68" i="17" s="1"/>
  <c r="D865" i="17"/>
  <c r="C865" i="17"/>
  <c r="P865" i="17"/>
  <c r="Q865" i="17" s="1"/>
  <c r="R865" i="17" s="1"/>
  <c r="D209" i="17"/>
  <c r="C209" i="17"/>
  <c r="P209" i="17"/>
  <c r="Q209" i="17" s="1"/>
  <c r="R209" i="17" s="1"/>
  <c r="C656" i="17"/>
  <c r="P656" i="17"/>
  <c r="Q656" i="17" s="1"/>
  <c r="R656" i="17" s="1"/>
  <c r="D656" i="17"/>
  <c r="C208" i="17"/>
  <c r="P208" i="17"/>
  <c r="Q208" i="17" s="1"/>
  <c r="R208" i="17" s="1"/>
  <c r="D208" i="17"/>
  <c r="P660" i="17"/>
  <c r="Q660" i="17" s="1"/>
  <c r="R660" i="17" s="1"/>
  <c r="C660" i="17"/>
  <c r="D660" i="17"/>
  <c r="C24" i="17"/>
  <c r="D24" i="17"/>
  <c r="P24" i="17"/>
  <c r="Q24" i="17" s="1"/>
  <c r="R24" i="17" s="1"/>
  <c r="C951" i="17"/>
  <c r="D951" i="17"/>
  <c r="P951" i="17"/>
  <c r="Q951" i="17" s="1"/>
  <c r="R951" i="17" s="1"/>
  <c r="D446" i="17"/>
  <c r="C446" i="17"/>
  <c r="P446" i="17"/>
  <c r="Q446" i="17" s="1"/>
  <c r="R446" i="17" s="1"/>
  <c r="P891" i="17"/>
  <c r="Q891" i="17" s="1"/>
  <c r="R891" i="17" s="1"/>
  <c r="C891" i="17"/>
  <c r="D891" i="17"/>
  <c r="D473" i="17"/>
  <c r="C473" i="17"/>
  <c r="P473" i="17"/>
  <c r="Q473" i="17" s="1"/>
  <c r="R473" i="17" s="1"/>
  <c r="C851" i="17"/>
  <c r="P851" i="17"/>
  <c r="Q851" i="17" s="1"/>
  <c r="R851" i="17" s="1"/>
  <c r="D851" i="17"/>
  <c r="C483" i="17"/>
  <c r="D483" i="17"/>
  <c r="P483" i="17"/>
  <c r="Q483" i="17" s="1"/>
  <c r="R483" i="17" s="1"/>
  <c r="C923" i="17"/>
  <c r="D923" i="17"/>
  <c r="P923" i="17"/>
  <c r="Q923" i="17" s="1"/>
  <c r="R923" i="17" s="1"/>
  <c r="D798" i="17"/>
  <c r="C798" i="17"/>
  <c r="P798" i="17"/>
  <c r="Q798" i="17" s="1"/>
  <c r="R798" i="17" s="1"/>
  <c r="D358" i="17"/>
  <c r="P358" i="17"/>
  <c r="Q358" i="17" s="1"/>
  <c r="R358" i="17" s="1"/>
  <c r="C358" i="17"/>
  <c r="P350" i="17"/>
  <c r="Q350" i="17" s="1"/>
  <c r="R350" i="17" s="1"/>
  <c r="C350" i="17"/>
  <c r="D350" i="17"/>
  <c r="D599" i="17"/>
  <c r="C599" i="17"/>
  <c r="P599" i="17"/>
  <c r="Q599" i="17" s="1"/>
  <c r="R599" i="17" s="1"/>
  <c r="P496" i="17"/>
  <c r="Q496" i="17" s="1"/>
  <c r="R496" i="17" s="1"/>
  <c r="D496" i="17"/>
  <c r="C496" i="17"/>
  <c r="C564" i="17"/>
  <c r="P564" i="17"/>
  <c r="Q564" i="17" s="1"/>
  <c r="R564" i="17" s="1"/>
  <c r="D564" i="17"/>
  <c r="C544" i="17"/>
  <c r="D544" i="17"/>
  <c r="P544" i="17"/>
  <c r="Q544" i="17" s="1"/>
  <c r="R544" i="17" s="1"/>
  <c r="D34" i="17"/>
  <c r="P34" i="17"/>
  <c r="Q34" i="17" s="1"/>
  <c r="R34" i="17" s="1"/>
  <c r="C34" i="17"/>
  <c r="P154" i="17"/>
  <c r="Q154" i="17" s="1"/>
  <c r="R154" i="17" s="1"/>
  <c r="D154" i="17"/>
  <c r="C154" i="17"/>
  <c r="C119" i="17"/>
  <c r="D119" i="17"/>
  <c r="P119" i="17"/>
  <c r="Q119" i="17" s="1"/>
  <c r="R119" i="17" s="1"/>
  <c r="C694" i="17"/>
  <c r="D694" i="17"/>
  <c r="P694" i="17"/>
  <c r="Q694" i="17" s="1"/>
  <c r="R694" i="17" s="1"/>
  <c r="D768" i="17"/>
  <c r="C768" i="17"/>
  <c r="P768" i="17"/>
  <c r="Q768" i="17" s="1"/>
  <c r="R768" i="17" s="1"/>
  <c r="C689" i="17"/>
  <c r="D689" i="17"/>
  <c r="P689" i="17"/>
  <c r="Q689" i="17" s="1"/>
  <c r="R689" i="17" s="1"/>
  <c r="C138" i="17"/>
  <c r="P138" i="17"/>
  <c r="Q138" i="17" s="1"/>
  <c r="R138" i="17" s="1"/>
  <c r="D138" i="17"/>
  <c r="C749" i="17"/>
  <c r="D749" i="17"/>
  <c r="P749" i="17"/>
  <c r="Q749" i="17" s="1"/>
  <c r="R749" i="17" s="1"/>
  <c r="C807" i="17"/>
  <c r="D807" i="17"/>
  <c r="P807" i="17"/>
  <c r="Q807" i="17" s="1"/>
  <c r="R807" i="17" s="1"/>
  <c r="D684" i="17"/>
  <c r="C684" i="17"/>
  <c r="P684" i="17"/>
  <c r="Q684" i="17" s="1"/>
  <c r="R684" i="17" s="1"/>
  <c r="D294" i="17"/>
  <c r="P294" i="17"/>
  <c r="Q294" i="17" s="1"/>
  <c r="R294" i="17" s="1"/>
  <c r="C294" i="17"/>
  <c r="C318" i="17"/>
  <c r="D318" i="17"/>
  <c r="P318" i="17"/>
  <c r="Q318" i="17" s="1"/>
  <c r="R318" i="17" s="1"/>
  <c r="C925" i="17"/>
  <c r="P925" i="17"/>
  <c r="Q925" i="17" s="1"/>
  <c r="R925" i="17" s="1"/>
  <c r="D925" i="17"/>
  <c r="P49" i="17"/>
  <c r="Q49" i="17" s="1"/>
  <c r="R49" i="17" s="1"/>
  <c r="C49" i="17"/>
  <c r="D49" i="17"/>
  <c r="C556" i="17"/>
  <c r="D556" i="17"/>
  <c r="P556" i="17"/>
  <c r="Q556" i="17" s="1"/>
  <c r="R556" i="17" s="1"/>
  <c r="P914" i="17"/>
  <c r="Q914" i="17" s="1"/>
  <c r="R914" i="17" s="1"/>
  <c r="D914" i="17"/>
  <c r="C914" i="17"/>
  <c r="P6" i="17"/>
  <c r="Q6" i="17" s="1"/>
  <c r="R6" i="17" s="1"/>
  <c r="C6" i="17"/>
  <c r="D6" i="17"/>
  <c r="C551" i="17"/>
  <c r="D551" i="17"/>
  <c r="P551" i="17"/>
  <c r="Q551" i="17" s="1"/>
  <c r="R551" i="17" s="1"/>
  <c r="P834" i="17"/>
  <c r="Q834" i="17" s="1"/>
  <c r="R834" i="17" s="1"/>
  <c r="D834" i="17"/>
  <c r="C834" i="17"/>
  <c r="P525" i="17"/>
  <c r="Q525" i="17" s="1"/>
  <c r="R525" i="17" s="1"/>
  <c r="D525" i="17"/>
  <c r="C525" i="17"/>
  <c r="P944" i="17"/>
  <c r="Q944" i="17" s="1"/>
  <c r="R944" i="17" s="1"/>
  <c r="C944" i="17"/>
  <c r="D944" i="17"/>
  <c r="C530" i="17"/>
  <c r="D530" i="17"/>
  <c r="P530" i="17"/>
  <c r="Q530" i="17" s="1"/>
  <c r="R530" i="17" s="1"/>
  <c r="D452" i="17"/>
  <c r="P452" i="17"/>
  <c r="Q452" i="17" s="1"/>
  <c r="R452" i="17" s="1"/>
  <c r="C452" i="17"/>
  <c r="D942" i="17"/>
  <c r="P942" i="17"/>
  <c r="Q942" i="17" s="1"/>
  <c r="R942" i="17" s="1"/>
  <c r="C942" i="17"/>
  <c r="P411" i="17"/>
  <c r="Q411" i="17" s="1"/>
  <c r="R411" i="17" s="1"/>
  <c r="C411" i="17"/>
  <c r="D411" i="17"/>
  <c r="D597" i="17"/>
  <c r="P597" i="17"/>
  <c r="Q597" i="17" s="1"/>
  <c r="R597" i="17" s="1"/>
  <c r="C597" i="17"/>
  <c r="P177" i="17"/>
  <c r="Q177" i="17" s="1"/>
  <c r="R177" i="17" s="1"/>
  <c r="C177" i="17"/>
  <c r="D177" i="17"/>
  <c r="W1002" i="7"/>
  <c r="P1003" i="7"/>
  <c r="P172" i="17"/>
  <c r="Q172" i="17" s="1"/>
  <c r="R172" i="17" s="1"/>
  <c r="C172" i="17"/>
  <c r="D172" i="17"/>
  <c r="P85" i="17"/>
  <c r="Q85" i="17" s="1"/>
  <c r="R85" i="17" s="1"/>
  <c r="C85" i="17"/>
  <c r="D85" i="17"/>
  <c r="C443" i="17"/>
  <c r="P443" i="17"/>
  <c r="Q443" i="17" s="1"/>
  <c r="R443" i="17" s="1"/>
  <c r="D443" i="17"/>
  <c r="C690" i="17"/>
  <c r="P690" i="17"/>
  <c r="Q690" i="17" s="1"/>
  <c r="R690" i="17" s="1"/>
  <c r="D690" i="17"/>
  <c r="C801" i="17"/>
  <c r="D801" i="17"/>
  <c r="P801" i="17"/>
  <c r="Q801" i="17" s="1"/>
  <c r="R801" i="17" s="1"/>
  <c r="D792" i="17"/>
  <c r="P792" i="17"/>
  <c r="Q792" i="17" s="1"/>
  <c r="R792" i="17" s="1"/>
  <c r="C792" i="17"/>
  <c r="C244" i="17"/>
  <c r="D244" i="17"/>
  <c r="P244" i="17"/>
  <c r="Q244" i="17" s="1"/>
  <c r="R244" i="17" s="1"/>
  <c r="C262" i="17"/>
  <c r="D262" i="17"/>
  <c r="P262" i="17"/>
  <c r="Q262" i="17" s="1"/>
  <c r="R262" i="17" s="1"/>
  <c r="C828" i="17"/>
  <c r="D828" i="17"/>
  <c r="P828" i="17"/>
  <c r="Q828" i="17" s="1"/>
  <c r="R828" i="17" s="1"/>
  <c r="P512" i="17"/>
  <c r="Q512" i="17" s="1"/>
  <c r="R512" i="17" s="1"/>
  <c r="C512" i="17"/>
  <c r="D512" i="17"/>
  <c r="D479" i="17"/>
  <c r="C479" i="17"/>
  <c r="P479" i="17"/>
  <c r="Q479" i="17" s="1"/>
  <c r="R479" i="17" s="1"/>
  <c r="C93" i="17"/>
  <c r="D93" i="17"/>
  <c r="P93" i="17"/>
  <c r="Q93" i="17" s="1"/>
  <c r="R93" i="17" s="1"/>
  <c r="P920" i="17"/>
  <c r="Q920" i="17" s="1"/>
  <c r="R920" i="17" s="1"/>
  <c r="C920" i="17"/>
  <c r="D920" i="17"/>
  <c r="D417" i="17"/>
  <c r="C417" i="17"/>
  <c r="P417" i="17"/>
  <c r="Q417" i="17" s="1"/>
  <c r="R417" i="17" s="1"/>
  <c r="D667" i="17"/>
  <c r="C667" i="17"/>
  <c r="P667" i="17"/>
  <c r="Q667" i="17" s="1"/>
  <c r="R667" i="17" s="1"/>
  <c r="D238" i="17"/>
  <c r="P238" i="17"/>
  <c r="Q238" i="17" s="1"/>
  <c r="R238" i="17" s="1"/>
  <c r="C238" i="17"/>
  <c r="C966" i="17"/>
  <c r="P966" i="17"/>
  <c r="Q966" i="17" s="1"/>
  <c r="R966" i="17" s="1"/>
  <c r="D966" i="17"/>
  <c r="C320" i="17"/>
  <c r="P320" i="17"/>
  <c r="Q320" i="17" s="1"/>
  <c r="R320" i="17" s="1"/>
  <c r="D320" i="17"/>
  <c r="C116" i="17"/>
  <c r="D116" i="17"/>
  <c r="P116" i="17"/>
  <c r="Q116" i="17" s="1"/>
  <c r="R116" i="17" s="1"/>
  <c r="D542" i="17"/>
  <c r="C542" i="17"/>
  <c r="P542" i="17"/>
  <c r="Q542" i="17" s="1"/>
  <c r="R542" i="17" s="1"/>
  <c r="P205" i="17"/>
  <c r="Q205" i="17" s="1"/>
  <c r="R205" i="17" s="1"/>
  <c r="C205" i="17"/>
  <c r="D205" i="17"/>
  <c r="C821" i="17"/>
  <c r="D821" i="17"/>
  <c r="P821" i="17"/>
  <c r="Q821" i="17" s="1"/>
  <c r="R821" i="17" s="1"/>
  <c r="P928" i="17"/>
  <c r="Q928" i="17" s="1"/>
  <c r="R928" i="17" s="1"/>
  <c r="C928" i="17"/>
  <c r="D928" i="17"/>
  <c r="C517" i="17"/>
  <c r="D517" i="17"/>
  <c r="P517" i="17"/>
  <c r="Q517" i="17" s="1"/>
  <c r="R517" i="17" s="1"/>
  <c r="P223" i="17"/>
  <c r="Q223" i="17" s="1"/>
  <c r="R223" i="17" s="1"/>
  <c r="C223" i="17"/>
  <c r="D223" i="17"/>
  <c r="C275" i="17"/>
  <c r="P275" i="17"/>
  <c r="Q275" i="17" s="1"/>
  <c r="R275" i="17" s="1"/>
  <c r="D275" i="17"/>
  <c r="C348" i="17"/>
  <c r="D348" i="17"/>
  <c r="P348" i="17"/>
  <c r="Q348" i="17" s="1"/>
  <c r="R348" i="17" s="1"/>
  <c r="C963" i="17"/>
  <c r="P963" i="17"/>
  <c r="Q963" i="17" s="1"/>
  <c r="R963" i="17" s="1"/>
  <c r="D963" i="17"/>
  <c r="D17" i="17"/>
  <c r="C17" i="17"/>
  <c r="P17" i="17"/>
  <c r="Q17" i="17" s="1"/>
  <c r="R17" i="17" s="1"/>
  <c r="C125" i="17"/>
  <c r="D125" i="17"/>
  <c r="P125" i="17"/>
  <c r="Q125" i="17" s="1"/>
  <c r="R125" i="17" s="1"/>
  <c r="C325" i="17"/>
  <c r="P325" i="17"/>
  <c r="Q325" i="17" s="1"/>
  <c r="R325" i="17" s="1"/>
  <c r="D325" i="17"/>
  <c r="C137" i="17"/>
  <c r="D137" i="17"/>
  <c r="P137" i="17"/>
  <c r="Q137" i="17" s="1"/>
  <c r="R137" i="17" s="1"/>
  <c r="C450" i="17"/>
  <c r="P450" i="17"/>
  <c r="Q450" i="17" s="1"/>
  <c r="R450" i="17" s="1"/>
  <c r="D450" i="17"/>
  <c r="D219" i="17"/>
  <c r="C219" i="17"/>
  <c r="P219" i="17"/>
  <c r="Q219" i="17" s="1"/>
  <c r="R219" i="17" s="1"/>
  <c r="C560" i="17"/>
  <c r="D560" i="17"/>
  <c r="P560" i="17"/>
  <c r="Q560" i="17" s="1"/>
  <c r="R560" i="17" s="1"/>
  <c r="P915" i="17"/>
  <c r="Q915" i="17" s="1"/>
  <c r="R915" i="17" s="1"/>
  <c r="C915" i="17"/>
  <c r="D915" i="17"/>
  <c r="C270" i="17"/>
  <c r="P270" i="17"/>
  <c r="Q270" i="17" s="1"/>
  <c r="R270" i="17" s="1"/>
  <c r="D270" i="17"/>
  <c r="C626" i="17"/>
  <c r="D626" i="17"/>
  <c r="P626" i="17"/>
  <c r="Q626" i="17" s="1"/>
  <c r="R626" i="17" s="1"/>
  <c r="C77" i="17"/>
  <c r="D77" i="17"/>
  <c r="P77" i="17"/>
  <c r="Q77" i="17" s="1"/>
  <c r="R77" i="17" s="1"/>
  <c r="P136" i="17"/>
  <c r="Q136" i="17" s="1"/>
  <c r="R136" i="17" s="1"/>
  <c r="D136" i="17"/>
  <c r="C136" i="17"/>
  <c r="C492" i="17"/>
  <c r="D492" i="17"/>
  <c r="P492" i="17"/>
  <c r="Q492" i="17" s="1"/>
  <c r="R492" i="17" s="1"/>
  <c r="P941" i="17"/>
  <c r="Q941" i="17" s="1"/>
  <c r="R941" i="17" s="1"/>
  <c r="C941" i="17"/>
  <c r="D941" i="17"/>
  <c r="P494" i="17"/>
  <c r="Q494" i="17" s="1"/>
  <c r="R494" i="17" s="1"/>
  <c r="D494" i="17"/>
  <c r="C494" i="17"/>
  <c r="C887" i="17"/>
  <c r="D887" i="17"/>
  <c r="P887" i="17"/>
  <c r="Q887" i="17" s="1"/>
  <c r="R887" i="17" s="1"/>
  <c r="P943" i="17"/>
  <c r="Q943" i="17" s="1"/>
  <c r="R943" i="17" s="1"/>
  <c r="D943" i="17"/>
  <c r="C943" i="17"/>
  <c r="C384" i="17"/>
  <c r="P384" i="17"/>
  <c r="Q384" i="17" s="1"/>
  <c r="R384" i="17" s="1"/>
  <c r="D384" i="17"/>
  <c r="C513" i="17"/>
  <c r="D513" i="17"/>
  <c r="P513" i="17"/>
  <c r="Q513" i="17" s="1"/>
  <c r="R513" i="17" s="1"/>
  <c r="C658" i="17"/>
  <c r="P658" i="17"/>
  <c r="Q658" i="17" s="1"/>
  <c r="R658" i="17" s="1"/>
  <c r="D658" i="17"/>
  <c r="C410" i="17"/>
  <c r="D410" i="17"/>
  <c r="P410" i="17"/>
  <c r="Q410" i="17" s="1"/>
  <c r="R410" i="17" s="1"/>
  <c r="D56" i="17"/>
  <c r="P56" i="17"/>
  <c r="Q56" i="17" s="1"/>
  <c r="R56" i="17" s="1"/>
  <c r="C56" i="17"/>
  <c r="D547" i="17"/>
  <c r="P547" i="17"/>
  <c r="Q547" i="17" s="1"/>
  <c r="R547" i="17" s="1"/>
  <c r="C547" i="17"/>
  <c r="C371" i="17"/>
  <c r="D371" i="17"/>
  <c r="P371" i="17"/>
  <c r="Q371" i="17" s="1"/>
  <c r="R371" i="17" s="1"/>
  <c r="D912" i="17"/>
  <c r="P912" i="17"/>
  <c r="Q912" i="17" s="1"/>
  <c r="R912" i="17" s="1"/>
  <c r="C912" i="17"/>
  <c r="D132" i="17"/>
  <c r="P132" i="17"/>
  <c r="Q132" i="17" s="1"/>
  <c r="R132" i="17" s="1"/>
  <c r="C132" i="17"/>
  <c r="D649" i="17"/>
  <c r="C649" i="17"/>
  <c r="P649" i="17"/>
  <c r="Q649" i="17" s="1"/>
  <c r="R649" i="17" s="1"/>
  <c r="C919" i="17"/>
  <c r="D919" i="17"/>
  <c r="P919" i="17"/>
  <c r="Q919" i="17" s="1"/>
  <c r="R919" i="17" s="1"/>
  <c r="D199" i="17"/>
  <c r="C199" i="17"/>
  <c r="P199" i="17"/>
  <c r="Q199" i="17" s="1"/>
  <c r="R199" i="17" s="1"/>
  <c r="P793" i="17"/>
  <c r="Q793" i="17" s="1"/>
  <c r="R793" i="17" s="1"/>
  <c r="C793" i="17"/>
  <c r="D793" i="17"/>
  <c r="C635" i="17"/>
  <c r="D635" i="17"/>
  <c r="P635" i="17"/>
  <c r="Q635" i="17" s="1"/>
  <c r="R635" i="17" s="1"/>
  <c r="C950" i="17"/>
  <c r="D950" i="17"/>
  <c r="P950" i="17"/>
  <c r="Q950" i="17" s="1"/>
  <c r="R950" i="17" s="1"/>
  <c r="D347" i="17"/>
  <c r="P347" i="17"/>
  <c r="Q347" i="17" s="1"/>
  <c r="R347" i="17" s="1"/>
  <c r="C347" i="17"/>
  <c r="C620" i="17"/>
  <c r="P620" i="17"/>
  <c r="Q620" i="17" s="1"/>
  <c r="R620" i="17" s="1"/>
  <c r="D620" i="17"/>
  <c r="D14" i="17"/>
  <c r="P14" i="17"/>
  <c r="Q14" i="17" s="1"/>
  <c r="R14" i="17" s="1"/>
  <c r="C14" i="17"/>
  <c r="D748" i="17"/>
  <c r="C748" i="17"/>
  <c r="P748" i="17"/>
  <c r="Q748" i="17" s="1"/>
  <c r="R748" i="17" s="1"/>
  <c r="P704" i="17"/>
  <c r="Q704" i="17" s="1"/>
  <c r="R704" i="17" s="1"/>
  <c r="D704" i="17"/>
  <c r="C704" i="17"/>
  <c r="D830" i="17"/>
  <c r="C830" i="17"/>
  <c r="P830" i="17"/>
  <c r="Q830" i="17" s="1"/>
  <c r="R830" i="17" s="1"/>
  <c r="D895" i="17"/>
  <c r="C895" i="17"/>
  <c r="P895" i="17"/>
  <c r="Q895" i="17" s="1"/>
  <c r="R895" i="17" s="1"/>
  <c r="P894" i="17"/>
  <c r="Q894" i="17" s="1"/>
  <c r="R894" i="17" s="1"/>
  <c r="D894" i="17"/>
  <c r="C894" i="17"/>
  <c r="C300" i="17"/>
  <c r="D300" i="17"/>
  <c r="P300" i="17"/>
  <c r="Q300" i="17" s="1"/>
  <c r="R300" i="17" s="1"/>
  <c r="C608" i="17"/>
  <c r="D608" i="17"/>
  <c r="P608" i="17"/>
  <c r="Q608" i="17" s="1"/>
  <c r="R608" i="17" s="1"/>
  <c r="D148" i="17"/>
  <c r="C148" i="17"/>
  <c r="P148" i="17"/>
  <c r="Q148" i="17" s="1"/>
  <c r="R148" i="17" s="1"/>
  <c r="C305" i="17"/>
  <c r="D305" i="17"/>
  <c r="P305" i="17"/>
  <c r="Q305" i="17" s="1"/>
  <c r="R305" i="17" s="1"/>
  <c r="C886" i="17"/>
  <c r="D886" i="17"/>
  <c r="P886" i="17"/>
  <c r="Q886" i="17" s="1"/>
  <c r="R886" i="17" s="1"/>
  <c r="D303" i="17"/>
  <c r="C303" i="17"/>
  <c r="P303" i="17"/>
  <c r="Q303" i="17" s="1"/>
  <c r="R303" i="17" s="1"/>
  <c r="D118" i="17"/>
  <c r="P118" i="17"/>
  <c r="Q118" i="17" s="1"/>
  <c r="R118" i="17" s="1"/>
  <c r="C118" i="17"/>
  <c r="P986" i="17"/>
  <c r="Q986" i="17" s="1"/>
  <c r="R986" i="17" s="1"/>
  <c r="D986" i="17"/>
  <c r="C986" i="17"/>
  <c r="D345" i="17"/>
  <c r="P345" i="17"/>
  <c r="Q345" i="17" s="1"/>
  <c r="R345" i="17" s="1"/>
  <c r="C345" i="17"/>
  <c r="D255" i="17"/>
  <c r="C255" i="17"/>
  <c r="P255" i="17"/>
  <c r="Q255" i="17" s="1"/>
  <c r="R255" i="17" s="1"/>
  <c r="C733" i="17"/>
  <c r="D733" i="17"/>
  <c r="P733" i="17"/>
  <c r="Q733" i="17" s="1"/>
  <c r="R733" i="17" s="1"/>
  <c r="P777" i="17"/>
  <c r="Q777" i="17" s="1"/>
  <c r="R777" i="17" s="1"/>
  <c r="D777" i="17"/>
  <c r="C777" i="17"/>
  <c r="D962" i="17"/>
  <c r="C962" i="17"/>
  <c r="P962" i="17"/>
  <c r="Q962" i="17" s="1"/>
  <c r="R962" i="17" s="1"/>
  <c r="P184" i="17"/>
  <c r="Q184" i="17" s="1"/>
  <c r="R184" i="17" s="1"/>
  <c r="D184" i="17"/>
  <c r="C184" i="17"/>
  <c r="D16" i="17"/>
  <c r="P16" i="17"/>
  <c r="Q16" i="17" s="1"/>
  <c r="R16" i="17" s="1"/>
  <c r="C16" i="17"/>
  <c r="D509" i="17"/>
  <c r="C509" i="17"/>
  <c r="P509" i="17"/>
  <c r="Q509" i="17" s="1"/>
  <c r="R509" i="17" s="1"/>
  <c r="C256" i="17"/>
  <c r="D256" i="17"/>
  <c r="P256" i="17"/>
  <c r="Q256" i="17" s="1"/>
  <c r="R256" i="17" s="1"/>
  <c r="C175" i="17"/>
  <c r="D175" i="17"/>
  <c r="P175" i="17"/>
  <c r="Q175" i="17" s="1"/>
  <c r="R175" i="17" s="1"/>
  <c r="C436" i="17"/>
  <c r="D436" i="17"/>
  <c r="P436" i="17"/>
  <c r="Q436" i="17" s="1"/>
  <c r="R436" i="17" s="1"/>
  <c r="D980" i="17"/>
  <c r="P980" i="17"/>
  <c r="Q980" i="17" s="1"/>
  <c r="R980" i="17" s="1"/>
  <c r="C980" i="17"/>
  <c r="D536" i="17"/>
  <c r="C536" i="17"/>
  <c r="P536" i="17"/>
  <c r="Q536" i="17" s="1"/>
  <c r="R536" i="17" s="1"/>
  <c r="D252" i="17"/>
  <c r="P252" i="17"/>
  <c r="Q252" i="17" s="1"/>
  <c r="R252" i="17" s="1"/>
  <c r="C252" i="17"/>
  <c r="C444" i="17"/>
  <c r="P444" i="17"/>
  <c r="Q444" i="17" s="1"/>
  <c r="R444" i="17" s="1"/>
  <c r="D444" i="17"/>
  <c r="D780" i="17"/>
  <c r="C780" i="17"/>
  <c r="P780" i="17"/>
  <c r="Q780" i="17" s="1"/>
  <c r="R780" i="17" s="1"/>
  <c r="D853" i="17"/>
  <c r="C853" i="17"/>
  <c r="P853" i="17"/>
  <c r="Q853" i="17" s="1"/>
  <c r="R853" i="17" s="1"/>
  <c r="D945" i="17"/>
  <c r="P945" i="17"/>
  <c r="Q945" i="17" s="1"/>
  <c r="R945" i="17" s="1"/>
  <c r="C945" i="17"/>
  <c r="C246" i="17"/>
  <c r="D246" i="17"/>
  <c r="P246" i="17"/>
  <c r="Q246" i="17" s="1"/>
  <c r="R246" i="17" s="1"/>
  <c r="C699" i="17"/>
  <c r="D699" i="17"/>
  <c r="P699" i="17"/>
  <c r="Q699" i="17" s="1"/>
  <c r="R699" i="17" s="1"/>
  <c r="C502" i="17"/>
  <c r="P502" i="17"/>
  <c r="Q502" i="17" s="1"/>
  <c r="R502" i="17" s="1"/>
  <c r="D502" i="17"/>
  <c r="D243" i="17"/>
  <c r="C243" i="17"/>
  <c r="P243" i="17"/>
  <c r="Q243" i="17" s="1"/>
  <c r="R243" i="17" s="1"/>
  <c r="D236" i="17"/>
  <c r="P236" i="17"/>
  <c r="Q236" i="17" s="1"/>
  <c r="R236" i="17" s="1"/>
  <c r="C236" i="17"/>
  <c r="D171" i="17"/>
  <c r="C171" i="17"/>
  <c r="P171" i="17"/>
  <c r="Q171" i="17" s="1"/>
  <c r="R171" i="17" s="1"/>
  <c r="C808" i="17"/>
  <c r="D808" i="17"/>
  <c r="P808" i="17"/>
  <c r="Q808" i="17" s="1"/>
  <c r="R808" i="17" s="1"/>
  <c r="C134" i="17"/>
  <c r="D134" i="17"/>
  <c r="P134" i="17"/>
  <c r="Q134" i="17" s="1"/>
  <c r="R134" i="17" s="1"/>
  <c r="C825" i="17"/>
  <c r="D825" i="17"/>
  <c r="P825" i="17"/>
  <c r="Q825" i="17" s="1"/>
  <c r="R825" i="17" s="1"/>
  <c r="D874" i="17"/>
  <c r="C874" i="17"/>
  <c r="P874" i="17"/>
  <c r="Q874" i="17" s="1"/>
  <c r="R874" i="17" s="1"/>
  <c r="D43" i="17"/>
  <c r="C43" i="17"/>
  <c r="P43" i="17"/>
  <c r="Q43" i="17" s="1"/>
  <c r="R43" i="17" s="1"/>
  <c r="D400" i="17"/>
  <c r="C400" i="17"/>
  <c r="P400" i="17"/>
  <c r="Q400" i="17" s="1"/>
  <c r="R400" i="17" s="1"/>
  <c r="D279" i="17"/>
  <c r="C279" i="17"/>
  <c r="P279" i="17"/>
  <c r="Q279" i="17" s="1"/>
  <c r="R279" i="17" s="1"/>
  <c r="P863" i="17"/>
  <c r="Q863" i="17" s="1"/>
  <c r="R863" i="17" s="1"/>
  <c r="C863" i="17"/>
  <c r="D863" i="17"/>
  <c r="D87" i="17"/>
  <c r="P87" i="17"/>
  <c r="Q87" i="17" s="1"/>
  <c r="R87" i="17" s="1"/>
  <c r="C87" i="17"/>
  <c r="P702" i="17"/>
  <c r="Q702" i="17" s="1"/>
  <c r="R702" i="17" s="1"/>
  <c r="D702" i="17"/>
  <c r="C702" i="17"/>
  <c r="C743" i="17"/>
  <c r="D743" i="17"/>
  <c r="P743" i="17"/>
  <c r="Q743" i="17" s="1"/>
  <c r="R743" i="17" s="1"/>
  <c r="C898" i="17"/>
  <c r="P898" i="17"/>
  <c r="Q898" i="17" s="1"/>
  <c r="R898" i="17" s="1"/>
  <c r="D898" i="17"/>
  <c r="C463" i="17"/>
  <c r="P463" i="17"/>
  <c r="Q463" i="17" s="1"/>
  <c r="R463" i="17" s="1"/>
  <c r="D463" i="17"/>
  <c r="C4" i="17"/>
  <c r="D4" i="17"/>
  <c r="P4" i="17"/>
  <c r="Q4" i="17" s="1"/>
  <c r="R4" i="17" s="1"/>
  <c r="P487" i="17"/>
  <c r="Q487" i="17" s="1"/>
  <c r="R487" i="17" s="1"/>
  <c r="C487" i="17"/>
  <c r="D487" i="17"/>
  <c r="E354" i="17" l="1"/>
  <c r="F354" i="17" s="1"/>
  <c r="E990" i="17"/>
  <c r="F990" i="17" s="1"/>
  <c r="E287" i="17"/>
  <c r="F287" i="17" s="1"/>
  <c r="E748" i="17"/>
  <c r="F748" i="17" s="1"/>
  <c r="E880" i="17"/>
  <c r="F880" i="17" s="1"/>
  <c r="E836" i="17"/>
  <c r="F836" i="17" s="1"/>
  <c r="E522" i="17"/>
  <c r="F522" i="17" s="1"/>
  <c r="E388" i="17"/>
  <c r="F388" i="17" s="1"/>
  <c r="E806" i="17"/>
  <c r="F806" i="17" s="1"/>
  <c r="E108" i="17"/>
  <c r="F108" i="17" s="1"/>
  <c r="E171" i="17"/>
  <c r="F171" i="17" s="1"/>
  <c r="E509" i="17"/>
  <c r="F509" i="17" s="1"/>
  <c r="E255" i="17"/>
  <c r="F255" i="17" s="1"/>
  <c r="E496" i="17"/>
  <c r="F496" i="17" s="1"/>
  <c r="E462" i="17"/>
  <c r="F462" i="17" s="1"/>
  <c r="E907" i="17"/>
  <c r="F907" i="17" s="1"/>
  <c r="E302" i="17"/>
  <c r="F302" i="17" s="1"/>
  <c r="E713" i="17"/>
  <c r="F713" i="17" s="1"/>
  <c r="E784" i="17"/>
  <c r="F784" i="17" s="1"/>
  <c r="E805" i="17"/>
  <c r="F805" i="17" s="1"/>
  <c r="E674" i="17"/>
  <c r="F674" i="17" s="1"/>
  <c r="E308" i="17"/>
  <c r="F308" i="17" s="1"/>
  <c r="E95" i="17"/>
  <c r="F95" i="17" s="1"/>
  <c r="E179" i="17"/>
  <c r="F179" i="17" s="1"/>
  <c r="E94" i="17"/>
  <c r="F94" i="17" s="1"/>
  <c r="E455" i="17"/>
  <c r="F455" i="17" s="1"/>
  <c r="E554" i="17"/>
  <c r="F554" i="17" s="1"/>
  <c r="E647" i="17"/>
  <c r="F647" i="17" s="1"/>
  <c r="E755" i="17"/>
  <c r="F755" i="17" s="1"/>
  <c r="E228" i="17"/>
  <c r="F228" i="17" s="1"/>
  <c r="E140" i="17"/>
  <c r="F140" i="17" s="1"/>
  <c r="E355" i="17"/>
  <c r="F355" i="17" s="1"/>
  <c r="E875" i="17"/>
  <c r="F875" i="17" s="1"/>
  <c r="E166" i="17"/>
  <c r="F166" i="17" s="1"/>
  <c r="E807" i="17"/>
  <c r="F807" i="17" s="1"/>
  <c r="E951" i="17"/>
  <c r="F951" i="17" s="1"/>
  <c r="E832" i="17"/>
  <c r="F832" i="17" s="1"/>
  <c r="E952" i="17"/>
  <c r="F952" i="17" s="1"/>
  <c r="E159" i="17"/>
  <c r="F159" i="17" s="1"/>
  <c r="E943" i="17"/>
  <c r="F943" i="17" s="1"/>
  <c r="E684" i="17"/>
  <c r="F684" i="17" s="1"/>
  <c r="E70" i="17"/>
  <c r="F70" i="17" s="1"/>
  <c r="E260" i="17"/>
  <c r="F260" i="17" s="1"/>
  <c r="E516" i="17"/>
  <c r="F516" i="17" s="1"/>
  <c r="E769" i="17"/>
  <c r="F769" i="17" s="1"/>
  <c r="E901" i="17"/>
  <c r="F901" i="17" s="1"/>
  <c r="E333" i="17"/>
  <c r="F333" i="17" s="1"/>
  <c r="E210" i="17"/>
  <c r="F210" i="17" s="1"/>
  <c r="E449" i="17"/>
  <c r="F449" i="17" s="1"/>
  <c r="E288" i="17"/>
  <c r="F288" i="17" s="1"/>
  <c r="E535" i="17"/>
  <c r="F535" i="17" s="1"/>
  <c r="E715" i="17"/>
  <c r="F715" i="17" s="1"/>
  <c r="E855" i="17"/>
  <c r="F855" i="17" s="1"/>
  <c r="E12" i="17"/>
  <c r="F12" i="17" s="1"/>
  <c r="E573" i="17"/>
  <c r="F573" i="17" s="1"/>
  <c r="E214" i="17"/>
  <c r="F214" i="17" s="1"/>
  <c r="E408" i="17"/>
  <c r="F408" i="17" s="1"/>
  <c r="E500" i="17"/>
  <c r="F500" i="17" s="1"/>
  <c r="E77" i="17"/>
  <c r="F77" i="17" s="1"/>
  <c r="E801" i="17"/>
  <c r="F801" i="17" s="1"/>
  <c r="E172" i="17"/>
  <c r="F172" i="17" s="1"/>
  <c r="E689" i="17"/>
  <c r="F689" i="17" s="1"/>
  <c r="E110" i="17"/>
  <c r="F110" i="17" s="1"/>
  <c r="E11" i="17"/>
  <c r="F11" i="17" s="1"/>
  <c r="E55" i="17"/>
  <c r="F55" i="17" s="1"/>
  <c r="E447" i="17"/>
  <c r="F447" i="17" s="1"/>
  <c r="E829" i="17"/>
  <c r="F829" i="17" s="1"/>
  <c r="E393" i="17"/>
  <c r="F393" i="17" s="1"/>
  <c r="E508" i="17"/>
  <c r="F508" i="17" s="1"/>
  <c r="E913" i="17"/>
  <c r="F913" i="17" s="1"/>
  <c r="E406" i="17"/>
  <c r="F406" i="17" s="1"/>
  <c r="E212" i="17"/>
  <c r="F212" i="17" s="1"/>
  <c r="E655" i="17"/>
  <c r="F655" i="17" s="1"/>
  <c r="E518" i="17"/>
  <c r="F518" i="17" s="1"/>
  <c r="E504" i="17"/>
  <c r="F504" i="17" s="1"/>
  <c r="E37" i="17"/>
  <c r="F37" i="17" s="1"/>
  <c r="E272" i="17"/>
  <c r="F272" i="17" s="1"/>
  <c r="E606" i="17"/>
  <c r="F606" i="17" s="1"/>
  <c r="E947" i="17"/>
  <c r="F947" i="17" s="1"/>
  <c r="E477" i="17"/>
  <c r="F477" i="17" s="1"/>
  <c r="E549" i="17"/>
  <c r="F549" i="17" s="1"/>
  <c r="E35" i="17"/>
  <c r="F35" i="17" s="1"/>
  <c r="E953" i="17"/>
  <c r="F953" i="17" s="1"/>
  <c r="E614" i="17"/>
  <c r="F614" i="17" s="1"/>
  <c r="E678" i="17"/>
  <c r="F678" i="17" s="1"/>
  <c r="E107" i="17"/>
  <c r="F107" i="17" s="1"/>
  <c r="E472" i="17"/>
  <c r="F472" i="17" s="1"/>
  <c r="E889" i="17"/>
  <c r="F889" i="17" s="1"/>
  <c r="E823" i="17"/>
  <c r="F823" i="17" s="1"/>
  <c r="E892" i="17"/>
  <c r="F892" i="17" s="1"/>
  <c r="E983" i="17"/>
  <c r="F983" i="17" s="1"/>
  <c r="E105" i="17"/>
  <c r="F105" i="17" s="1"/>
  <c r="E904" i="17"/>
  <c r="F904" i="17" s="1"/>
  <c r="E654" i="17"/>
  <c r="F654" i="17" s="1"/>
  <c r="E74" i="17"/>
  <c r="F74" i="17" s="1"/>
  <c r="E739" i="17"/>
  <c r="F739" i="17" s="1"/>
  <c r="E589" i="17"/>
  <c r="F589" i="17" s="1"/>
  <c r="E205" i="17"/>
  <c r="F205" i="17" s="1"/>
  <c r="E828" i="17"/>
  <c r="F828" i="17" s="1"/>
  <c r="E556" i="17"/>
  <c r="F556" i="17" s="1"/>
  <c r="E840" i="17"/>
  <c r="F840" i="17" s="1"/>
  <c r="E484" i="17"/>
  <c r="F484" i="17" s="1"/>
  <c r="E521" i="17"/>
  <c r="F521" i="17" s="1"/>
  <c r="E973" i="17"/>
  <c r="F973" i="17" s="1"/>
  <c r="E910" i="17"/>
  <c r="F910" i="17" s="1"/>
  <c r="E249" i="17"/>
  <c r="F249" i="17" s="1"/>
  <c r="E808" i="17"/>
  <c r="F808" i="17" s="1"/>
  <c r="E492" i="17"/>
  <c r="F492" i="17" s="1"/>
  <c r="E116" i="17"/>
  <c r="F116" i="17" s="1"/>
  <c r="E117" i="17"/>
  <c r="F117" i="17" s="1"/>
  <c r="E346" i="17"/>
  <c r="F346" i="17" s="1"/>
  <c r="E618" i="17"/>
  <c r="F618" i="17" s="1"/>
  <c r="E841" i="17"/>
  <c r="F841" i="17" s="1"/>
  <c r="E622" i="17"/>
  <c r="F622" i="17" s="1"/>
  <c r="E71" i="17"/>
  <c r="F71" i="17" s="1"/>
  <c r="E370" i="17"/>
  <c r="F370" i="17" s="1"/>
  <c r="E277" i="17"/>
  <c r="F277" i="17" s="1"/>
  <c r="E268" i="17"/>
  <c r="F268" i="17" s="1"/>
  <c r="E960" i="17"/>
  <c r="F960" i="17" s="1"/>
  <c r="E343" i="17"/>
  <c r="F343" i="17" s="1"/>
  <c r="E735" i="17"/>
  <c r="F735" i="17" s="1"/>
  <c r="E421" i="17"/>
  <c r="F421" i="17" s="1"/>
  <c r="E733" i="17"/>
  <c r="F733" i="17" s="1"/>
  <c r="E866" i="17"/>
  <c r="F866" i="17" s="1"/>
  <c r="E525" i="17"/>
  <c r="F525" i="17" s="1"/>
  <c r="E473" i="17"/>
  <c r="F473" i="17" s="1"/>
  <c r="E434" i="17"/>
  <c r="F434" i="17" s="1"/>
  <c r="E596" i="17"/>
  <c r="F596" i="17" s="1"/>
  <c r="E401" i="17"/>
  <c r="F401" i="17" s="1"/>
  <c r="E595" i="17"/>
  <c r="F595" i="17" s="1"/>
  <c r="E896" i="17"/>
  <c r="F896" i="17" s="1"/>
  <c r="E109" i="17"/>
  <c r="F109" i="17" s="1"/>
  <c r="E191" i="17"/>
  <c r="F191" i="17" s="1"/>
  <c r="E468" i="17"/>
  <c r="F468" i="17" s="1"/>
  <c r="E871" i="17"/>
  <c r="F871" i="17" s="1"/>
  <c r="E220" i="17"/>
  <c r="F220" i="17" s="1"/>
  <c r="E466" i="17"/>
  <c r="F466" i="17" s="1"/>
  <c r="E844" i="17"/>
  <c r="F844" i="17" s="1"/>
  <c r="E128" i="17"/>
  <c r="F128" i="17" s="1"/>
  <c r="E390" i="17"/>
  <c r="F390" i="17" s="1"/>
  <c r="E701" i="17"/>
  <c r="F701" i="17" s="1"/>
  <c r="E779" i="17"/>
  <c r="F779" i="17" s="1"/>
  <c r="E530" i="17"/>
  <c r="F530" i="17" s="1"/>
  <c r="E146" i="17"/>
  <c r="F146" i="17" s="1"/>
  <c r="E705" i="17"/>
  <c r="F705" i="17" s="1"/>
  <c r="E365" i="17"/>
  <c r="F365" i="17" s="1"/>
  <c r="E747" i="17"/>
  <c r="F747" i="17" s="1"/>
  <c r="E646" i="17"/>
  <c r="F646" i="17" s="1"/>
  <c r="E538" i="17"/>
  <c r="F538" i="17" s="1"/>
  <c r="E245" i="17"/>
  <c r="F245" i="17" s="1"/>
  <c r="E664" i="17"/>
  <c r="F664" i="17" s="1"/>
  <c r="E605" i="17"/>
  <c r="F605" i="17" s="1"/>
  <c r="E612" i="17"/>
  <c r="F612" i="17" s="1"/>
  <c r="E863" i="17"/>
  <c r="F863" i="17" s="1"/>
  <c r="E371" i="17"/>
  <c r="F371" i="17" s="1"/>
  <c r="E915" i="17"/>
  <c r="F915" i="17" s="1"/>
  <c r="E93" i="17"/>
  <c r="F93" i="17" s="1"/>
  <c r="E244" i="17"/>
  <c r="F244" i="17" s="1"/>
  <c r="E551" i="17"/>
  <c r="F551" i="17" s="1"/>
  <c r="E350" i="17"/>
  <c r="F350" i="17" s="1"/>
  <c r="E923" i="17"/>
  <c r="F923" i="17" s="1"/>
  <c r="E208" i="17"/>
  <c r="F208" i="17" s="1"/>
  <c r="E981" i="17"/>
  <c r="F981" i="17" s="1"/>
  <c r="E510" i="17"/>
  <c r="F510" i="17" s="1"/>
  <c r="E533" i="17"/>
  <c r="F533" i="17" s="1"/>
  <c r="E257" i="17"/>
  <c r="F257" i="17" s="1"/>
  <c r="E433" i="17"/>
  <c r="F433" i="17" s="1"/>
  <c r="E82" i="17"/>
  <c r="F82" i="17" s="1"/>
  <c r="E155" i="17"/>
  <c r="F155" i="17" s="1"/>
  <c r="E652" i="17"/>
  <c r="F652" i="17" s="1"/>
  <c r="E352" i="17"/>
  <c r="F352" i="17" s="1"/>
  <c r="E706" i="17"/>
  <c r="F706" i="17" s="1"/>
  <c r="E497" i="17"/>
  <c r="F497" i="17" s="1"/>
  <c r="E537" i="17"/>
  <c r="F537" i="17" s="1"/>
  <c r="E636" i="17"/>
  <c r="F636" i="17" s="1"/>
  <c r="E534" i="17"/>
  <c r="F534" i="17" s="1"/>
  <c r="E679" i="17"/>
  <c r="F679" i="17" s="1"/>
  <c r="E430" i="17"/>
  <c r="F430" i="17" s="1"/>
  <c r="E725" i="17"/>
  <c r="F725" i="17" s="1"/>
  <c r="E167" i="17"/>
  <c r="F167" i="17" s="1"/>
  <c r="E838" i="17"/>
  <c r="F838" i="17" s="1"/>
  <c r="E628" i="17"/>
  <c r="F628" i="17" s="1"/>
  <c r="E835" i="17"/>
  <c r="F835" i="17" s="1"/>
  <c r="E978" i="17"/>
  <c r="F978" i="17" s="1"/>
  <c r="E256" i="17"/>
  <c r="F256" i="17" s="1"/>
  <c r="E118" i="17"/>
  <c r="F118" i="17" s="1"/>
  <c r="E536" i="17"/>
  <c r="F536" i="17" s="1"/>
  <c r="E792" i="17"/>
  <c r="F792" i="17" s="1"/>
  <c r="E564" i="17"/>
  <c r="F564" i="17" s="1"/>
  <c r="E798" i="17"/>
  <c r="F798" i="17" s="1"/>
  <c r="E760" i="17"/>
  <c r="F760" i="17" s="1"/>
  <c r="E15" i="17"/>
  <c r="F15" i="17" s="1"/>
  <c r="E47" i="17"/>
  <c r="F47" i="17" s="1"/>
  <c r="E878" i="17"/>
  <c r="F878" i="17" s="1"/>
  <c r="E7" i="17"/>
  <c r="F7" i="17" s="1"/>
  <c r="E499" i="17"/>
  <c r="F499" i="17" s="1"/>
  <c r="E168" i="17"/>
  <c r="F168" i="17" s="1"/>
  <c r="E758" i="17"/>
  <c r="F758" i="17" s="1"/>
  <c r="E864" i="17"/>
  <c r="F864" i="17" s="1"/>
  <c r="E282" i="17"/>
  <c r="F282" i="17" s="1"/>
  <c r="E716" i="17"/>
  <c r="F716" i="17" s="1"/>
  <c r="E934" i="17"/>
  <c r="F934" i="17" s="1"/>
  <c r="E187" i="17"/>
  <c r="F187" i="17" s="1"/>
  <c r="E176" i="17"/>
  <c r="F176" i="17" s="1"/>
  <c r="E785" i="17"/>
  <c r="F785" i="17" s="1"/>
  <c r="E867" i="17"/>
  <c r="F867" i="17" s="1"/>
  <c r="E379" i="17"/>
  <c r="F379" i="17" s="1"/>
  <c r="E63" i="17"/>
  <c r="F63" i="17" s="1"/>
  <c r="E115" i="17"/>
  <c r="F115" i="17" s="1"/>
  <c r="E648" i="17"/>
  <c r="F648" i="17" s="1"/>
  <c r="E977" i="17"/>
  <c r="F977" i="17" s="1"/>
  <c r="E247" i="17"/>
  <c r="F247" i="17" s="1"/>
  <c r="E196" i="17"/>
  <c r="F196" i="17" s="1"/>
  <c r="E482" i="17"/>
  <c r="F482" i="17" s="1"/>
  <c r="E316" i="17"/>
  <c r="F316" i="17" s="1"/>
  <c r="E662" i="17"/>
  <c r="F662" i="17" s="1"/>
  <c r="E400" i="17"/>
  <c r="F400" i="17" s="1"/>
  <c r="E966" i="17"/>
  <c r="F966" i="17" s="1"/>
  <c r="E920" i="17"/>
  <c r="F920" i="17" s="1"/>
  <c r="E315" i="17"/>
  <c r="F315" i="17" s="1"/>
  <c r="E21" i="17"/>
  <c r="F21" i="17" s="1"/>
  <c r="E416" i="17"/>
  <c r="F416" i="17" s="1"/>
  <c r="E38" i="17"/>
  <c r="F38" i="17" s="1"/>
  <c r="E856" i="17"/>
  <c r="F856" i="17" s="1"/>
  <c r="E40" i="17"/>
  <c r="F40" i="17" s="1"/>
  <c r="E135" i="17"/>
  <c r="F135" i="17" s="1"/>
  <c r="E600" i="17"/>
  <c r="F600" i="17" s="1"/>
  <c r="E930" i="17"/>
  <c r="F930" i="17" s="1"/>
  <c r="E366" i="17"/>
  <c r="F366" i="17" s="1"/>
  <c r="E344" i="17"/>
  <c r="F344" i="17" s="1"/>
  <c r="E165" i="17"/>
  <c r="F165" i="17" s="1"/>
  <c r="E374" i="17"/>
  <c r="F374" i="17" s="1"/>
  <c r="E697" i="17"/>
  <c r="F697" i="17" s="1"/>
  <c r="E28" i="17"/>
  <c r="F28" i="17" s="1"/>
  <c r="E142" i="17"/>
  <c r="F142" i="17" s="1"/>
  <c r="E791" i="17"/>
  <c r="F791" i="17" s="1"/>
  <c r="E475" i="17"/>
  <c r="F475" i="17" s="1"/>
  <c r="E53" i="17"/>
  <c r="F53" i="17" s="1"/>
  <c r="E955" i="17"/>
  <c r="F955" i="17" s="1"/>
  <c r="E939" i="17"/>
  <c r="F939" i="17" s="1"/>
  <c r="E123" i="17"/>
  <c r="F123" i="17" s="1"/>
  <c r="E422" i="17"/>
  <c r="F422" i="17" s="1"/>
  <c r="E651" i="17"/>
  <c r="F651" i="17" s="1"/>
  <c r="E79" i="17"/>
  <c r="F79" i="17" s="1"/>
  <c r="E313" i="17"/>
  <c r="F313" i="17" s="1"/>
  <c r="E225" i="17"/>
  <c r="F225" i="17" s="1"/>
  <c r="E158" i="17"/>
  <c r="F158" i="17" s="1"/>
  <c r="E909" i="17"/>
  <c r="F909" i="17" s="1"/>
  <c r="E186" i="17"/>
  <c r="F186" i="17" s="1"/>
  <c r="E144" i="17"/>
  <c r="F144" i="17" s="1"/>
  <c r="E670" i="17"/>
  <c r="F670" i="17" s="1"/>
  <c r="E129" i="17"/>
  <c r="F129" i="17" s="1"/>
  <c r="E261" i="17"/>
  <c r="F261" i="17" s="1"/>
  <c r="E489" i="17"/>
  <c r="F489" i="17" s="1"/>
  <c r="E583" i="17"/>
  <c r="F583" i="17" s="1"/>
  <c r="E975" i="17"/>
  <c r="F975" i="17" s="1"/>
  <c r="E100" i="17"/>
  <c r="F100" i="17" s="1"/>
  <c r="E761" i="17"/>
  <c r="F761" i="17" s="1"/>
  <c r="E301" i="17"/>
  <c r="F301" i="17" s="1"/>
  <c r="E403" i="17"/>
  <c r="F403" i="17" s="1"/>
  <c r="E215" i="17"/>
  <c r="F215" i="17" s="1"/>
  <c r="E764" i="17"/>
  <c r="F764" i="17" s="1"/>
  <c r="E419" i="17"/>
  <c r="F419" i="17" s="1"/>
  <c r="E782" i="17"/>
  <c r="F782" i="17" s="1"/>
  <c r="E531" i="17"/>
  <c r="F531" i="17" s="1"/>
  <c r="E688" i="17"/>
  <c r="F688" i="17" s="1"/>
  <c r="E189" i="17"/>
  <c r="F189" i="17" s="1"/>
  <c r="E746" i="17"/>
  <c r="F746" i="17" s="1"/>
  <c r="E376" i="17"/>
  <c r="F376" i="17" s="1"/>
  <c r="E274" i="17"/>
  <c r="F274" i="17" s="1"/>
  <c r="E322" i="17"/>
  <c r="F322" i="17" s="1"/>
  <c r="E248" i="17"/>
  <c r="F248" i="17" s="1"/>
  <c r="E479" i="17"/>
  <c r="F479" i="17" s="1"/>
  <c r="E154" i="17"/>
  <c r="F154" i="17" s="1"/>
  <c r="E68" i="17"/>
  <c r="F68" i="17" s="1"/>
  <c r="E924" i="17"/>
  <c r="F924" i="17" s="1"/>
  <c r="E152" i="17"/>
  <c r="F152" i="17" s="1"/>
  <c r="E933" i="17"/>
  <c r="F933" i="17" s="1"/>
  <c r="E911" i="17"/>
  <c r="F911" i="17" s="1"/>
  <c r="E420" i="17"/>
  <c r="F420" i="17" s="1"/>
  <c r="E25" i="17"/>
  <c r="F25" i="17" s="1"/>
  <c r="E632" i="17"/>
  <c r="F632" i="17" s="1"/>
  <c r="E627" i="17"/>
  <c r="F627" i="17" s="1"/>
  <c r="E321" i="17"/>
  <c r="F321" i="17" s="1"/>
  <c r="E84" i="17"/>
  <c r="F84" i="17" s="1"/>
  <c r="E796" i="17"/>
  <c r="F796" i="17" s="1"/>
  <c r="E221" i="17"/>
  <c r="F221" i="17" s="1"/>
  <c r="E961" i="17"/>
  <c r="F961" i="17" s="1"/>
  <c r="E778" i="17"/>
  <c r="F778" i="17" s="1"/>
  <c r="E555" i="17"/>
  <c r="F555" i="17" s="1"/>
  <c r="E501" i="17"/>
  <c r="F501" i="17" s="1"/>
  <c r="E337" i="17"/>
  <c r="F337" i="17" s="1"/>
  <c r="E568" i="17"/>
  <c r="F568" i="17" s="1"/>
  <c r="E226" i="17"/>
  <c r="F226" i="17" s="1"/>
  <c r="E708" i="17"/>
  <c r="F708" i="17" s="1"/>
  <c r="E625" i="17"/>
  <c r="F625" i="17" s="1"/>
  <c r="E766" i="17"/>
  <c r="F766" i="17" s="1"/>
  <c r="E932" i="17"/>
  <c r="F932" i="17" s="1"/>
  <c r="E285" i="17"/>
  <c r="F285" i="17" s="1"/>
  <c r="E872" i="17"/>
  <c r="F872" i="17" s="1"/>
  <c r="E513" i="17"/>
  <c r="F513" i="17" s="1"/>
  <c r="E347" i="17"/>
  <c r="F347" i="17" s="1"/>
  <c r="E547" i="17"/>
  <c r="F547" i="17" s="1"/>
  <c r="E567" i="17"/>
  <c r="F567" i="17" s="1"/>
  <c r="E577" i="17"/>
  <c r="F577" i="17" s="1"/>
  <c r="E811" i="17"/>
  <c r="F811" i="17" s="1"/>
  <c r="E926" i="17"/>
  <c r="F926" i="17" s="1"/>
  <c r="E193" i="17"/>
  <c r="F193" i="17" s="1"/>
  <c r="E314" i="17"/>
  <c r="F314" i="17" s="1"/>
  <c r="E360" i="17"/>
  <c r="F360" i="17" s="1"/>
  <c r="E724" i="17"/>
  <c r="F724" i="17" s="1"/>
  <c r="E711" i="17"/>
  <c r="F711" i="17" s="1"/>
  <c r="E86" i="17"/>
  <c r="F86" i="17" s="1"/>
  <c r="E380" i="17"/>
  <c r="F380" i="17" s="1"/>
  <c r="E242" i="17"/>
  <c r="F242" i="17" s="1"/>
  <c r="E786" i="17"/>
  <c r="F786" i="17" s="1"/>
  <c r="E921" i="17"/>
  <c r="F921" i="17" s="1"/>
  <c r="E122" i="17"/>
  <c r="F122" i="17" s="1"/>
  <c r="E41" i="17"/>
  <c r="F41" i="17" s="1"/>
  <c r="E367" i="17"/>
  <c r="F367" i="17" s="1"/>
  <c r="E965" i="17"/>
  <c r="F965" i="17" s="1"/>
  <c r="E641" i="17"/>
  <c r="F641" i="17" s="1"/>
  <c r="E885" i="17"/>
  <c r="F885" i="17" s="1"/>
  <c r="E767" i="17"/>
  <c r="F767" i="17" s="1"/>
  <c r="E575" i="17"/>
  <c r="F575" i="17" s="1"/>
  <c r="E511" i="17"/>
  <c r="F511" i="17" s="1"/>
  <c r="E234" i="17"/>
  <c r="F234" i="17" s="1"/>
  <c r="E682" i="17"/>
  <c r="F682" i="17" s="1"/>
  <c r="E88" i="17"/>
  <c r="F88" i="17" s="1"/>
  <c r="E9" i="17"/>
  <c r="F9" i="17" s="1"/>
  <c r="E203" i="17"/>
  <c r="F203" i="17" s="1"/>
  <c r="E137" i="17"/>
  <c r="F137" i="17" s="1"/>
  <c r="E487" i="17"/>
  <c r="F487" i="17" s="1"/>
  <c r="E702" i="17"/>
  <c r="F702" i="17" s="1"/>
  <c r="E874" i="17"/>
  <c r="F874" i="17" s="1"/>
  <c r="E246" i="17"/>
  <c r="F246" i="17" s="1"/>
  <c r="E658" i="17"/>
  <c r="F658" i="17" s="1"/>
  <c r="E320" i="17"/>
  <c r="F320" i="17" s="1"/>
  <c r="E942" i="17"/>
  <c r="F942" i="17" s="1"/>
  <c r="E768" i="17"/>
  <c r="F768" i="17" s="1"/>
  <c r="E446" i="17"/>
  <c r="F446" i="17" s="1"/>
  <c r="E756" i="17"/>
  <c r="F756" i="17" s="1"/>
  <c r="E192" i="17"/>
  <c r="F192" i="17" s="1"/>
  <c r="E661" i="17"/>
  <c r="F661" i="17" s="1"/>
  <c r="E849" i="17"/>
  <c r="F849" i="17" s="1"/>
  <c r="E774" i="17"/>
  <c r="F774" i="17" s="1"/>
  <c r="E44" i="17"/>
  <c r="F44" i="17" s="1"/>
  <c r="E133" i="17"/>
  <c r="F133" i="17" s="1"/>
  <c r="E717" i="17"/>
  <c r="F717" i="17" s="1"/>
  <c r="E572" i="17"/>
  <c r="F572" i="17" s="1"/>
  <c r="E877" i="17"/>
  <c r="F877" i="17" s="1"/>
  <c r="E809" i="17"/>
  <c r="F809" i="17" s="1"/>
  <c r="E10" i="17"/>
  <c r="F10" i="17" s="1"/>
  <c r="E114" i="17"/>
  <c r="F114" i="17" s="1"/>
  <c r="E182" i="17"/>
  <c r="F182" i="17" s="1"/>
  <c r="E13" i="17"/>
  <c r="F13" i="17" s="1"/>
  <c r="E653" i="17"/>
  <c r="F653" i="17" s="1"/>
  <c r="E361" i="17"/>
  <c r="F361" i="17" s="1"/>
  <c r="E729" i="17"/>
  <c r="F729" i="17" s="1"/>
  <c r="E429" i="17"/>
  <c r="F429" i="17" s="1"/>
  <c r="E427" i="17"/>
  <c r="F427" i="17" s="1"/>
  <c r="E181" i="17"/>
  <c r="F181" i="17" s="1"/>
  <c r="E402" i="17"/>
  <c r="F402" i="17" s="1"/>
  <c r="E240" i="17"/>
  <c r="F240" i="17" s="1"/>
  <c r="E26" i="17"/>
  <c r="F26" i="17" s="1"/>
  <c r="E216" i="17"/>
  <c r="F216" i="17" s="1"/>
  <c r="E837" i="17"/>
  <c r="F837" i="17" s="1"/>
  <c r="E839" i="17"/>
  <c r="F839" i="17" s="1"/>
  <c r="E671" i="17"/>
  <c r="F671" i="17" s="1"/>
  <c r="E752" i="17"/>
  <c r="F752" i="17" s="1"/>
  <c r="E397" i="17"/>
  <c r="F397" i="17" s="1"/>
  <c r="E548" i="17"/>
  <c r="F548" i="17" s="1"/>
  <c r="E507" i="17"/>
  <c r="F507" i="17" s="1"/>
  <c r="E970" i="17"/>
  <c r="F970" i="17" s="1"/>
  <c r="E386" i="17"/>
  <c r="F386" i="17" s="1"/>
  <c r="E744" i="17"/>
  <c r="F744" i="17" s="1"/>
  <c r="E665" i="17"/>
  <c r="F665" i="17" s="1"/>
  <c r="E759" i="17"/>
  <c r="F759" i="17" s="1"/>
  <c r="E456" i="17"/>
  <c r="F456" i="17" s="1"/>
  <c r="E495" i="17"/>
  <c r="F495" i="17" s="1"/>
  <c r="E404" i="17"/>
  <c r="F404" i="17" s="1"/>
  <c r="E506" i="17"/>
  <c r="F506" i="17" s="1"/>
  <c r="E957" i="17"/>
  <c r="F957" i="17" s="1"/>
  <c r="E505" i="17"/>
  <c r="F505" i="17" s="1"/>
  <c r="E777" i="17"/>
  <c r="F777" i="17" s="1"/>
  <c r="E704" i="17"/>
  <c r="F704" i="17" s="1"/>
  <c r="E56" i="17"/>
  <c r="F56" i="17" s="1"/>
  <c r="E944" i="17"/>
  <c r="F944" i="17" s="1"/>
  <c r="E49" i="17"/>
  <c r="F49" i="17" s="1"/>
  <c r="E425" i="17"/>
  <c r="F425" i="17" s="1"/>
  <c r="E566" i="17"/>
  <c r="F566" i="17" s="1"/>
  <c r="E732" i="17"/>
  <c r="F732" i="17" s="1"/>
  <c r="E106" i="17"/>
  <c r="F106" i="17" s="1"/>
  <c r="E804" i="17"/>
  <c r="F804" i="17" s="1"/>
  <c r="E153" i="17"/>
  <c r="F153" i="17" s="1"/>
  <c r="E927" i="17"/>
  <c r="F927" i="17" s="1"/>
  <c r="E976" i="17"/>
  <c r="F976" i="17" s="1"/>
  <c r="E375" i="17"/>
  <c r="F375" i="17" s="1"/>
  <c r="E668" i="17"/>
  <c r="F668" i="17" s="1"/>
  <c r="E319" i="17"/>
  <c r="F319" i="17" s="1"/>
  <c r="E621" i="17"/>
  <c r="F621" i="17" s="1"/>
  <c r="E131" i="17"/>
  <c r="F131" i="17" s="1"/>
  <c r="E775" i="17"/>
  <c r="F775" i="17" s="1"/>
  <c r="E387" i="17"/>
  <c r="F387" i="17" s="1"/>
  <c r="E726" i="17"/>
  <c r="F726" i="17" s="1"/>
  <c r="E170" i="17"/>
  <c r="F170" i="17" s="1"/>
  <c r="E336" i="17"/>
  <c r="F336" i="17" s="1"/>
  <c r="E971" i="17"/>
  <c r="F971" i="17" s="1"/>
  <c r="E222" i="17"/>
  <c r="F222" i="17" s="1"/>
  <c r="E391" i="17"/>
  <c r="F391" i="17" s="1"/>
  <c r="E298" i="17"/>
  <c r="F298" i="17" s="1"/>
  <c r="E884" i="17"/>
  <c r="F884" i="17" s="1"/>
  <c r="E251" i="17"/>
  <c r="F251" i="17" s="1"/>
  <c r="E657" i="17"/>
  <c r="F657" i="17" s="1"/>
  <c r="E48" i="17"/>
  <c r="F48" i="17" s="1"/>
  <c r="E65" i="17"/>
  <c r="F65" i="17" s="1"/>
  <c r="E810" i="17"/>
  <c r="F810" i="17" s="1"/>
  <c r="E98" i="17"/>
  <c r="F98" i="17" s="1"/>
  <c r="E444" i="17"/>
  <c r="F444" i="17" s="1"/>
  <c r="E175" i="17"/>
  <c r="F175" i="17" s="1"/>
  <c r="E986" i="17"/>
  <c r="F986" i="17" s="1"/>
  <c r="E830" i="17"/>
  <c r="F830" i="17" s="1"/>
  <c r="E199" i="17"/>
  <c r="F199" i="17" s="1"/>
  <c r="E649" i="17"/>
  <c r="F649" i="17" s="1"/>
  <c r="E494" i="17"/>
  <c r="F494" i="17" s="1"/>
  <c r="E125" i="17"/>
  <c r="F125" i="17" s="1"/>
  <c r="E348" i="17"/>
  <c r="F348" i="17" s="1"/>
  <c r="E928" i="17"/>
  <c r="F928" i="17" s="1"/>
  <c r="E238" i="17"/>
  <c r="F238" i="17" s="1"/>
  <c r="E443" i="17"/>
  <c r="F443" i="17" s="1"/>
  <c r="E597" i="17"/>
  <c r="F597" i="17" s="1"/>
  <c r="E358" i="17"/>
  <c r="F358" i="17" s="1"/>
  <c r="E890" i="17"/>
  <c r="F890" i="17" s="1"/>
  <c r="E8" i="17"/>
  <c r="F8" i="17" s="1"/>
  <c r="E412" i="17"/>
  <c r="F412" i="17" s="1"/>
  <c r="E81" i="17"/>
  <c r="F81" i="17" s="1"/>
  <c r="E528" i="17"/>
  <c r="F528" i="17" s="1"/>
  <c r="E858" i="17"/>
  <c r="F858" i="17" s="1"/>
  <c r="E60" i="17"/>
  <c r="F60" i="17" s="1"/>
  <c r="E698" i="17"/>
  <c r="F698" i="17" s="1"/>
  <c r="E96" i="17"/>
  <c r="F96" i="17" s="1"/>
  <c r="E602" i="17"/>
  <c r="F602" i="17" s="1"/>
  <c r="E461" i="17"/>
  <c r="F461" i="17" s="1"/>
  <c r="E980" i="17"/>
  <c r="F980" i="17" s="1"/>
  <c r="E417" i="17"/>
  <c r="F417" i="17" s="1"/>
  <c r="E925" i="17"/>
  <c r="F925" i="17" s="1"/>
  <c r="E918" i="17"/>
  <c r="F918" i="17" s="1"/>
  <c r="E931" i="17"/>
  <c r="F931" i="17" s="1"/>
  <c r="E299" i="17"/>
  <c r="F299" i="17" s="1"/>
  <c r="E902" i="17"/>
  <c r="F902" i="17" s="1"/>
  <c r="E789" i="17"/>
  <c r="F789" i="17" s="1"/>
  <c r="E267" i="17"/>
  <c r="F267" i="17" s="1"/>
  <c r="E127" i="17"/>
  <c r="F127" i="17" s="1"/>
  <c r="E211" i="17"/>
  <c r="F211" i="17" s="1"/>
  <c r="E948" i="17"/>
  <c r="F948" i="17" s="1"/>
  <c r="E101" i="17"/>
  <c r="F101" i="17" s="1"/>
  <c r="E676" i="17"/>
  <c r="F676" i="17" s="1"/>
  <c r="E598" i="17"/>
  <c r="F598" i="17" s="1"/>
  <c r="E3" i="17"/>
  <c r="F3" i="17" s="1"/>
  <c r="E969" i="17"/>
  <c r="F969" i="17" s="1"/>
  <c r="E800" i="17"/>
  <c r="F800" i="17" s="1"/>
  <c r="E905" i="17"/>
  <c r="F905" i="17" s="1"/>
  <c r="E719" i="17"/>
  <c r="F719" i="17" s="1"/>
  <c r="E233" i="17"/>
  <c r="F233" i="17" s="1"/>
  <c r="E66" i="17"/>
  <c r="F66" i="17" s="1"/>
  <c r="E938" i="17"/>
  <c r="F938" i="17" s="1"/>
  <c r="E964" i="17"/>
  <c r="F964" i="17" s="1"/>
  <c r="E620" i="17"/>
  <c r="F620" i="17" s="1"/>
  <c r="E289" i="17"/>
  <c r="F289" i="17" s="1"/>
  <c r="E124" i="17"/>
  <c r="F124" i="17" s="1"/>
  <c r="E201" i="17"/>
  <c r="F201" i="17" s="1"/>
  <c r="E730" i="17"/>
  <c r="F730" i="17" s="1"/>
  <c r="E991" i="17"/>
  <c r="F991" i="17" s="1"/>
  <c r="E342" i="17"/>
  <c r="F342" i="17" s="1"/>
  <c r="E239" i="17"/>
  <c r="F239" i="17" s="1"/>
  <c r="E763" i="17"/>
  <c r="F763" i="17" s="1"/>
  <c r="E418" i="17"/>
  <c r="F418" i="17" s="1"/>
  <c r="E722" i="17"/>
  <c r="F722" i="17" s="1"/>
  <c r="E817" i="17"/>
  <c r="F817" i="17" s="1"/>
  <c r="E112" i="17"/>
  <c r="F112" i="17" s="1"/>
  <c r="E609" i="17"/>
  <c r="F609" i="17" s="1"/>
  <c r="E773" i="17"/>
  <c r="F773" i="17" s="1"/>
  <c r="E677" i="17"/>
  <c r="F677" i="17" s="1"/>
  <c r="E162" i="17"/>
  <c r="F162" i="17" s="1"/>
  <c r="E204" i="17"/>
  <c r="F204" i="17" s="1"/>
  <c r="E825" i="17"/>
  <c r="F825" i="17" s="1"/>
  <c r="E699" i="17"/>
  <c r="F699" i="17" s="1"/>
  <c r="E410" i="17"/>
  <c r="F410" i="17" s="1"/>
  <c r="E887" i="17"/>
  <c r="F887" i="17" s="1"/>
  <c r="E219" i="17"/>
  <c r="F219" i="17" s="1"/>
  <c r="E17" i="17"/>
  <c r="F17" i="17" s="1"/>
  <c r="E223" i="17"/>
  <c r="F223" i="17" s="1"/>
  <c r="E517" i="17"/>
  <c r="F517" i="17" s="1"/>
  <c r="E667" i="17"/>
  <c r="F667" i="17" s="1"/>
  <c r="E318" i="17"/>
  <c r="F318" i="17" s="1"/>
  <c r="E891" i="17"/>
  <c r="F891" i="17" s="1"/>
  <c r="E922" i="17"/>
  <c r="F922" i="17" s="1"/>
  <c r="E266" i="17"/>
  <c r="F266" i="17" s="1"/>
  <c r="E847" i="17"/>
  <c r="F847" i="17" s="1"/>
  <c r="E59" i="17"/>
  <c r="F59" i="17" s="1"/>
  <c r="E382" i="17"/>
  <c r="F382" i="17" s="1"/>
  <c r="E448" i="17"/>
  <c r="F448" i="17" s="1"/>
  <c r="E666" i="17"/>
  <c r="F666" i="17" s="1"/>
  <c r="E972" i="17"/>
  <c r="F972" i="17" s="1"/>
  <c r="E579" i="17"/>
  <c r="F579" i="17" s="1"/>
  <c r="E710" i="17"/>
  <c r="F710" i="17" s="1"/>
  <c r="E503" i="17"/>
  <c r="F503" i="17" s="1"/>
  <c r="E949" i="17"/>
  <c r="F949" i="17" s="1"/>
  <c r="E850" i="17"/>
  <c r="F850" i="17" s="1"/>
  <c r="E465" i="17"/>
  <c r="F465" i="17" s="1"/>
  <c r="E869" i="17"/>
  <c r="F869" i="17" s="1"/>
  <c r="E357" i="17"/>
  <c r="F357" i="17" s="1"/>
  <c r="E824" i="17"/>
  <c r="F824" i="17" s="1"/>
  <c r="E617" i="17"/>
  <c r="F617" i="17" s="1"/>
  <c r="E195" i="17"/>
  <c r="F195" i="17" s="1"/>
  <c r="E22" i="17"/>
  <c r="F22" i="17" s="1"/>
  <c r="E714" i="17"/>
  <c r="F714" i="17" s="1"/>
  <c r="E982" i="17"/>
  <c r="F982" i="17" s="1"/>
  <c r="E693" i="17"/>
  <c r="F693" i="17" s="1"/>
  <c r="E51" i="17"/>
  <c r="F51" i="17" s="1"/>
  <c r="E438" i="17"/>
  <c r="F438" i="17" s="1"/>
  <c r="E592" i="17"/>
  <c r="F592" i="17" s="1"/>
  <c r="E672" i="17"/>
  <c r="F672" i="17" s="1"/>
  <c r="E405" i="17"/>
  <c r="F405" i="17" s="1"/>
  <c r="E601" i="17"/>
  <c r="F601" i="17" s="1"/>
  <c r="E235" i="17"/>
  <c r="F235" i="17" s="1"/>
  <c r="E959" i="17"/>
  <c r="F959" i="17" s="1"/>
  <c r="E903" i="17"/>
  <c r="F903" i="17" s="1"/>
  <c r="E776" i="17"/>
  <c r="F776" i="17" s="1"/>
  <c r="E908" i="17"/>
  <c r="F908" i="17" s="1"/>
  <c r="E454" i="17"/>
  <c r="F454" i="17" s="1"/>
  <c r="E936" i="17"/>
  <c r="F936" i="17" s="1"/>
  <c r="E630" i="17"/>
  <c r="F630" i="17" s="1"/>
  <c r="E286" i="17"/>
  <c r="F286" i="17" s="1"/>
  <c r="E356" i="17"/>
  <c r="F356" i="17" s="1"/>
  <c r="E569" i="17"/>
  <c r="F569" i="17" s="1"/>
  <c r="E309" i="17"/>
  <c r="F309" i="17" s="1"/>
  <c r="E436" i="17"/>
  <c r="F436" i="17" s="1"/>
  <c r="E898" i="17"/>
  <c r="F898" i="17" s="1"/>
  <c r="E463" i="17"/>
  <c r="F463" i="17" s="1"/>
  <c r="E270" i="17"/>
  <c r="F270" i="17" s="1"/>
  <c r="E294" i="17"/>
  <c r="F294" i="17" s="1"/>
  <c r="E694" i="17"/>
  <c r="F694" i="17" s="1"/>
  <c r="E327" i="17"/>
  <c r="F327" i="17" s="1"/>
  <c r="E126" i="17"/>
  <c r="F126" i="17" s="1"/>
  <c r="E611" i="17"/>
  <c r="F611" i="17" s="1"/>
  <c r="E802" i="17"/>
  <c r="F802" i="17" s="1"/>
  <c r="E737" i="17"/>
  <c r="F737" i="17" s="1"/>
  <c r="E307" i="17"/>
  <c r="F307" i="17" s="1"/>
  <c r="E591" i="17"/>
  <c r="F591" i="17" s="1"/>
  <c r="E373" i="17"/>
  <c r="F373" i="17" s="1"/>
  <c r="E407" i="17"/>
  <c r="F407" i="17" s="1"/>
  <c r="E862" i="17"/>
  <c r="F862" i="17" s="1"/>
  <c r="E820" i="17"/>
  <c r="F820" i="17" s="1"/>
  <c r="E381" i="17"/>
  <c r="F381" i="17" s="1"/>
  <c r="E111" i="17"/>
  <c r="F111" i="17" s="1"/>
  <c r="E727" i="17"/>
  <c r="F727" i="17" s="1"/>
  <c r="E623" i="17"/>
  <c r="F623" i="17" s="1"/>
  <c r="E643" i="17"/>
  <c r="F643" i="17" s="1"/>
  <c r="E19" i="17"/>
  <c r="F19" i="17" s="1"/>
  <c r="E546" i="17"/>
  <c r="F546" i="17" s="1"/>
  <c r="E281" i="17"/>
  <c r="F281" i="17" s="1"/>
  <c r="E545" i="17"/>
  <c r="F545" i="17" s="1"/>
  <c r="E99" i="17"/>
  <c r="F99" i="17" s="1"/>
  <c r="E383" i="17"/>
  <c r="F383" i="17" s="1"/>
  <c r="E312" i="17"/>
  <c r="F312" i="17" s="1"/>
  <c r="E207" i="17"/>
  <c r="F207" i="17" s="1"/>
  <c r="E151" i="17"/>
  <c r="F151" i="17" s="1"/>
  <c r="E283" i="17"/>
  <c r="F283" i="17" s="1"/>
  <c r="E46" i="17"/>
  <c r="F46" i="17" s="1"/>
  <c r="E264" i="17"/>
  <c r="F264" i="17" s="1"/>
  <c r="E295" i="17"/>
  <c r="F295" i="17" s="1"/>
  <c r="E946" i="17"/>
  <c r="F946" i="17" s="1"/>
  <c r="E349" i="17"/>
  <c r="F349" i="17" s="1"/>
  <c r="E935" i="17"/>
  <c r="F935" i="17" s="1"/>
  <c r="E227" i="17"/>
  <c r="F227" i="17" s="1"/>
  <c r="E229" i="17"/>
  <c r="F229" i="17" s="1"/>
  <c r="E738" i="17"/>
  <c r="F738" i="17" s="1"/>
  <c r="E280" i="17"/>
  <c r="F280" i="17" s="1"/>
  <c r="E642" i="17"/>
  <c r="F642" i="17" s="1"/>
  <c r="E790" i="17"/>
  <c r="F790" i="17" s="1"/>
  <c r="E594" i="17"/>
  <c r="F594" i="17" s="1"/>
  <c r="E586" i="17"/>
  <c r="F586" i="17" s="1"/>
  <c r="E67" i="17"/>
  <c r="F67" i="17" s="1"/>
  <c r="E888" i="17"/>
  <c r="F888" i="17" s="1"/>
  <c r="E734" i="17"/>
  <c r="F734" i="17" s="1"/>
  <c r="E470" i="17"/>
  <c r="F470" i="17" s="1"/>
  <c r="E558" i="17"/>
  <c r="F558" i="17" s="1"/>
  <c r="E645" i="17"/>
  <c r="F645" i="17" s="1"/>
  <c r="E842" i="17"/>
  <c r="F842" i="17" s="1"/>
  <c r="E490" i="17"/>
  <c r="F490" i="17" s="1"/>
  <c r="E635" i="17"/>
  <c r="F635" i="17" s="1"/>
  <c r="E134" i="17"/>
  <c r="F134" i="17" s="1"/>
  <c r="E4" i="17"/>
  <c r="F4" i="17" s="1"/>
  <c r="E743" i="17"/>
  <c r="F743" i="17" s="1"/>
  <c r="E279" i="17"/>
  <c r="F279" i="17" s="1"/>
  <c r="E243" i="17"/>
  <c r="F243" i="17" s="1"/>
  <c r="E502" i="17"/>
  <c r="F502" i="17" s="1"/>
  <c r="E305" i="17"/>
  <c r="F305" i="17" s="1"/>
  <c r="E895" i="17"/>
  <c r="F895" i="17" s="1"/>
  <c r="E950" i="17"/>
  <c r="F950" i="17" s="1"/>
  <c r="E275" i="17"/>
  <c r="F275" i="17" s="1"/>
  <c r="E544" i="17"/>
  <c r="F544" i="17" s="1"/>
  <c r="E483" i="17"/>
  <c r="F483" i="17" s="1"/>
  <c r="E656" i="17"/>
  <c r="F656" i="17" s="1"/>
  <c r="E865" i="17"/>
  <c r="F865" i="17" s="1"/>
  <c r="E362" i="17"/>
  <c r="F362" i="17" s="1"/>
  <c r="E692" i="17"/>
  <c r="F692" i="17" s="1"/>
  <c r="E695" i="17"/>
  <c r="F695" i="17" s="1"/>
  <c r="E426" i="17"/>
  <c r="F426" i="17" s="1"/>
  <c r="E69" i="17"/>
  <c r="F69" i="17" s="1"/>
  <c r="E197" i="17"/>
  <c r="F197" i="17" s="1"/>
  <c r="E721" i="17"/>
  <c r="F721" i="17" s="1"/>
  <c r="E147" i="17"/>
  <c r="F147" i="17" s="1"/>
  <c r="E369" i="17"/>
  <c r="F369" i="17" s="1"/>
  <c r="E631" i="17"/>
  <c r="F631" i="17" s="1"/>
  <c r="E250" i="17"/>
  <c r="F250" i="17" s="1"/>
  <c r="E471" i="17"/>
  <c r="F471" i="17" s="1"/>
  <c r="E353" i="17"/>
  <c r="F353" i="17" s="1"/>
  <c r="E899" i="17"/>
  <c r="F899" i="17" s="1"/>
  <c r="E686" i="17"/>
  <c r="F686" i="17" s="1"/>
  <c r="E161" i="17"/>
  <c r="F161" i="17" s="1"/>
  <c r="E640" i="17"/>
  <c r="F640" i="17" s="1"/>
  <c r="E271" i="17"/>
  <c r="F271" i="17" s="1"/>
  <c r="E399" i="17"/>
  <c r="F399" i="17" s="1"/>
  <c r="E392" i="17"/>
  <c r="F392" i="17" s="1"/>
  <c r="E435" i="17"/>
  <c r="F435" i="17" s="1"/>
  <c r="E409" i="17"/>
  <c r="F409" i="17" s="1"/>
  <c r="E340" i="17"/>
  <c r="F340" i="17" s="1"/>
  <c r="E859" i="17"/>
  <c r="F859" i="17" s="1"/>
  <c r="E485" i="17"/>
  <c r="F485" i="17" s="1"/>
  <c r="E329" i="17"/>
  <c r="F329" i="17" s="1"/>
  <c r="E582" i="17"/>
  <c r="F582" i="17" s="1"/>
  <c r="E330" i="17"/>
  <c r="F330" i="17" s="1"/>
  <c r="E178" i="17"/>
  <c r="F178" i="17" s="1"/>
  <c r="E985" i="17"/>
  <c r="F985" i="17" s="1"/>
  <c r="E814" i="17"/>
  <c r="F814" i="17" s="1"/>
  <c r="E278" i="17"/>
  <c r="F278" i="17" s="1"/>
  <c r="E188" i="17"/>
  <c r="F188" i="17" s="1"/>
  <c r="E30" i="17"/>
  <c r="F30" i="17" s="1"/>
  <c r="E967" i="17"/>
  <c r="F967" i="17" s="1"/>
  <c r="E76" i="17"/>
  <c r="F76" i="17" s="1"/>
  <c r="E18" i="17"/>
  <c r="F18" i="17" s="1"/>
  <c r="E916" i="17"/>
  <c r="F916" i="17" s="1"/>
  <c r="E5" i="17"/>
  <c r="F5" i="17" s="1"/>
  <c r="E879" i="17"/>
  <c r="F879" i="17" s="1"/>
  <c r="E428" i="17"/>
  <c r="F428" i="17" s="1"/>
  <c r="E731" i="17"/>
  <c r="F731" i="17" s="1"/>
  <c r="E16" i="17"/>
  <c r="F16" i="17" s="1"/>
  <c r="E712" i="17"/>
  <c r="F712" i="17" s="1"/>
  <c r="E163" i="17"/>
  <c r="F163" i="17" s="1"/>
  <c r="E276" i="17"/>
  <c r="F276" i="17" s="1"/>
  <c r="E62" i="17"/>
  <c r="F62" i="17" s="1"/>
  <c r="E345" i="17"/>
  <c r="F345" i="17" s="1"/>
  <c r="E132" i="17"/>
  <c r="F132" i="17" s="1"/>
  <c r="E43" i="17"/>
  <c r="F43" i="17" s="1"/>
  <c r="E853" i="17"/>
  <c r="F853" i="17" s="1"/>
  <c r="E384" i="17"/>
  <c r="F384" i="17" s="1"/>
  <c r="E325" i="17"/>
  <c r="F325" i="17" s="1"/>
  <c r="E138" i="17"/>
  <c r="F138" i="17" s="1"/>
  <c r="E209" i="17"/>
  <c r="F209" i="17" s="1"/>
  <c r="E61" i="17"/>
  <c r="F61" i="17" s="1"/>
  <c r="E861" i="17"/>
  <c r="F861" i="17" s="1"/>
  <c r="E968" i="17"/>
  <c r="F968" i="17" s="1"/>
  <c r="E324" i="17"/>
  <c r="F324" i="17" s="1"/>
  <c r="E816" i="17"/>
  <c r="F816" i="17" s="1"/>
  <c r="E157" i="17"/>
  <c r="F157" i="17" s="1"/>
  <c r="E870" i="17"/>
  <c r="F870" i="17" s="1"/>
  <c r="E680" i="17"/>
  <c r="F680" i="17" s="1"/>
  <c r="E979" i="17"/>
  <c r="F979" i="17" s="1"/>
  <c r="E954" i="17"/>
  <c r="F954" i="17" s="1"/>
  <c r="E150" i="17"/>
  <c r="F150" i="17" s="1"/>
  <c r="E561" i="17"/>
  <c r="F561" i="17" s="1"/>
  <c r="E812" i="17"/>
  <c r="F812" i="17" s="1"/>
  <c r="E762" i="17"/>
  <c r="F762" i="17" s="1"/>
  <c r="E751" i="17"/>
  <c r="F751" i="17" s="1"/>
  <c r="E232" i="17"/>
  <c r="F232" i="17" s="1"/>
  <c r="E563" i="17"/>
  <c r="F563" i="17" s="1"/>
  <c r="E311" i="17"/>
  <c r="F311" i="17" s="1"/>
  <c r="E92" i="17"/>
  <c r="F92" i="17" s="1"/>
  <c r="E141" i="17"/>
  <c r="F141" i="17" s="1"/>
  <c r="E180" i="17"/>
  <c r="F180" i="17" s="1"/>
  <c r="E650" i="17"/>
  <c r="F650" i="17" s="1"/>
  <c r="E424" i="17"/>
  <c r="F424" i="17" s="1"/>
  <c r="E831" i="17"/>
  <c r="F831" i="17" s="1"/>
  <c r="E570" i="17"/>
  <c r="F570" i="17" s="1"/>
  <c r="E413" i="17"/>
  <c r="F413" i="17" s="1"/>
  <c r="E73" i="17"/>
  <c r="F73" i="17" s="1"/>
  <c r="E639" i="17"/>
  <c r="F639" i="17" s="1"/>
  <c r="E213" i="17"/>
  <c r="F213" i="17" s="1"/>
  <c r="E937" i="17"/>
  <c r="F937" i="17" s="1"/>
  <c r="E378" i="17"/>
  <c r="F378" i="17" s="1"/>
  <c r="E258" i="17"/>
  <c r="F258" i="17" s="1"/>
  <c r="E338" i="17"/>
  <c r="F338" i="17" s="1"/>
  <c r="E845" i="17"/>
  <c r="F845" i="17" s="1"/>
  <c r="E237" i="17"/>
  <c r="F237" i="17" s="1"/>
  <c r="E269" i="17"/>
  <c r="F269" i="17" s="1"/>
  <c r="E687" i="17"/>
  <c r="F687" i="17" s="1"/>
  <c r="E745" i="17"/>
  <c r="F745" i="17" s="1"/>
  <c r="E683" i="17"/>
  <c r="F683" i="17" s="1"/>
  <c r="E377" i="17"/>
  <c r="F377" i="17" s="1"/>
  <c r="E757" i="17"/>
  <c r="F757" i="17" s="1"/>
  <c r="E341" i="17"/>
  <c r="F341" i="17" s="1"/>
  <c r="E91" i="17"/>
  <c r="F91" i="17" s="1"/>
  <c r="E526" i="17"/>
  <c r="F526" i="17" s="1"/>
  <c r="E529" i="17"/>
  <c r="F529" i="17" s="1"/>
  <c r="E481" i="17"/>
  <c r="F481" i="17" s="1"/>
  <c r="E194" i="17"/>
  <c r="F194" i="17" s="1"/>
  <c r="E437" i="17"/>
  <c r="F437" i="17" s="1"/>
  <c r="E723" i="17"/>
  <c r="F723" i="17" s="1"/>
  <c r="E852" i="17"/>
  <c r="F852" i="17" s="1"/>
  <c r="E363" i="17"/>
  <c r="F363" i="17" s="1"/>
  <c r="E799" i="17"/>
  <c r="F799" i="17" s="1"/>
  <c r="E254" i="17"/>
  <c r="F254" i="17" s="1"/>
  <c r="E581" i="17"/>
  <c r="F581" i="17" s="1"/>
  <c r="E432" i="17"/>
  <c r="F432" i="17" s="1"/>
  <c r="E527" i="17"/>
  <c r="F527" i="17" s="1"/>
  <c r="E394" i="17"/>
  <c r="F394" i="17" s="1"/>
  <c r="E183" i="17"/>
  <c r="F183" i="17" s="1"/>
  <c r="E29" i="17"/>
  <c r="F29" i="17" s="1"/>
  <c r="E524" i="17"/>
  <c r="F524" i="17" s="1"/>
  <c r="E669" i="17"/>
  <c r="F669" i="17" s="1"/>
  <c r="E795" i="17"/>
  <c r="F795" i="17" s="1"/>
  <c r="E520" i="17"/>
  <c r="F520" i="17" s="1"/>
  <c r="E474" i="17"/>
  <c r="F474" i="17" s="1"/>
  <c r="E963" i="17"/>
  <c r="F963" i="17" s="1"/>
  <c r="E690" i="17"/>
  <c r="F690" i="17" s="1"/>
  <c r="E851" i="17"/>
  <c r="F851" i="17" s="1"/>
  <c r="E75" i="17"/>
  <c r="F75" i="17" s="1"/>
  <c r="E185" i="17"/>
  <c r="F185" i="17" s="1"/>
  <c r="E467" i="17"/>
  <c r="F467" i="17" s="1"/>
  <c r="E754" i="17"/>
  <c r="F754" i="17" s="1"/>
  <c r="E57" i="17"/>
  <c r="F57" i="17" s="1"/>
  <c r="E813" i="17"/>
  <c r="F813" i="17" s="1"/>
  <c r="E334" i="17"/>
  <c r="F334" i="17" s="1"/>
  <c r="E439" i="17"/>
  <c r="F439" i="17" s="1"/>
  <c r="E603" i="17"/>
  <c r="F603" i="17" s="1"/>
  <c r="E578" i="17"/>
  <c r="F578" i="17" s="1"/>
  <c r="E917" i="17"/>
  <c r="F917" i="17" s="1"/>
  <c r="E881" i="17"/>
  <c r="F881" i="17" s="1"/>
  <c r="E284" i="17"/>
  <c r="F284" i="17" s="1"/>
  <c r="E87" i="17"/>
  <c r="F87" i="17" s="1"/>
  <c r="E252" i="17"/>
  <c r="F252" i="17" s="1"/>
  <c r="E184" i="17"/>
  <c r="F184" i="17" s="1"/>
  <c r="E608" i="17"/>
  <c r="F608" i="17" s="1"/>
  <c r="E300" i="17"/>
  <c r="F300" i="17" s="1"/>
  <c r="E14" i="17"/>
  <c r="F14" i="17" s="1"/>
  <c r="E919" i="17"/>
  <c r="F919" i="17" s="1"/>
  <c r="E912" i="17"/>
  <c r="F912" i="17" s="1"/>
  <c r="E136" i="17"/>
  <c r="F136" i="17" s="1"/>
  <c r="E821" i="17"/>
  <c r="F821" i="17" s="1"/>
  <c r="E542" i="17"/>
  <c r="F542" i="17" s="1"/>
  <c r="E177" i="17"/>
  <c r="F177" i="17" s="1"/>
  <c r="E411" i="17"/>
  <c r="F411" i="17" s="1"/>
  <c r="E834" i="17"/>
  <c r="F834" i="17" s="1"/>
  <c r="E749" i="17"/>
  <c r="F749" i="17" s="1"/>
  <c r="E24" i="17"/>
  <c r="F24" i="17" s="1"/>
  <c r="E660" i="17"/>
  <c r="F660" i="17" s="1"/>
  <c r="E317" i="17"/>
  <c r="F317" i="17" s="1"/>
  <c r="E230" i="17"/>
  <c r="F230" i="17" s="1"/>
  <c r="E956" i="17"/>
  <c r="F956" i="17" s="1"/>
  <c r="E64" i="17"/>
  <c r="F64" i="17" s="1"/>
  <c r="E700" i="17"/>
  <c r="F700" i="17" s="1"/>
  <c r="E691" i="17"/>
  <c r="F691" i="17" s="1"/>
  <c r="E385" i="17"/>
  <c r="F385" i="17" s="1"/>
  <c r="E616" i="17"/>
  <c r="F616" i="17" s="1"/>
  <c r="E988" i="17"/>
  <c r="F988" i="17" s="1"/>
  <c r="E557" i="17"/>
  <c r="F557" i="17" s="1"/>
  <c r="E39" i="17"/>
  <c r="F39" i="17" s="1"/>
  <c r="E987" i="17"/>
  <c r="F987" i="17" s="1"/>
  <c r="E149" i="17"/>
  <c r="F149" i="17" s="1"/>
  <c r="E740" i="17"/>
  <c r="F740" i="17" s="1"/>
  <c r="E860" i="17"/>
  <c r="F860" i="17" s="1"/>
  <c r="E440" i="17"/>
  <c r="F440" i="17" s="1"/>
  <c r="E514" i="17"/>
  <c r="F514" i="17" s="1"/>
  <c r="E765" i="17"/>
  <c r="F765" i="17" s="1"/>
  <c r="E457" i="17"/>
  <c r="F457" i="17" s="1"/>
  <c r="E819" i="17"/>
  <c r="F819" i="17" s="1"/>
  <c r="E453" i="17"/>
  <c r="F453" i="17" s="1"/>
  <c r="E306" i="17"/>
  <c r="F306" i="17" s="1"/>
  <c r="E633" i="17"/>
  <c r="F633" i="17" s="1"/>
  <c r="E206" i="17"/>
  <c r="F206" i="17" s="1"/>
  <c r="E833" i="17"/>
  <c r="F833" i="17" s="1"/>
  <c r="E45" i="17"/>
  <c r="F45" i="17" s="1"/>
  <c r="E846" i="17"/>
  <c r="F846" i="17" s="1"/>
  <c r="E897" i="17"/>
  <c r="F897" i="17" s="1"/>
  <c r="E958" i="17"/>
  <c r="F958" i="17" s="1"/>
  <c r="E989" i="17"/>
  <c r="F989" i="17" s="1"/>
  <c r="E590" i="17"/>
  <c r="F590" i="17" s="1"/>
  <c r="E559" i="17"/>
  <c r="F559" i="17" s="1"/>
  <c r="E52" i="17"/>
  <c r="F52" i="17" s="1"/>
  <c r="E78" i="17"/>
  <c r="F78" i="17" s="1"/>
  <c r="E297" i="17"/>
  <c r="F297" i="17" s="1"/>
  <c r="E550" i="17"/>
  <c r="F550" i="17" s="1"/>
  <c r="E241" i="17"/>
  <c r="F241" i="17" s="1"/>
  <c r="E883" i="17"/>
  <c r="F883" i="17" s="1"/>
  <c r="E259" i="17"/>
  <c r="F259" i="17" s="1"/>
  <c r="E588" i="17"/>
  <c r="F588" i="17" s="1"/>
  <c r="E974" i="17"/>
  <c r="F974" i="17" s="1"/>
  <c r="E458" i="17"/>
  <c r="F458" i="17" s="1"/>
  <c r="E263" i="17"/>
  <c r="F263" i="17" s="1"/>
  <c r="E493" i="17"/>
  <c r="F493" i="17" s="1"/>
  <c r="E848" i="17"/>
  <c r="F848" i="17" s="1"/>
  <c r="E826" i="17"/>
  <c r="F826" i="17" s="1"/>
  <c r="E523" i="17"/>
  <c r="F523" i="17" s="1"/>
  <c r="E231" i="17"/>
  <c r="F231" i="17" s="1"/>
  <c r="E130" i="17"/>
  <c r="F130" i="17" s="1"/>
  <c r="E139" i="17"/>
  <c r="F139" i="17" s="1"/>
  <c r="E780" i="17"/>
  <c r="F780" i="17" s="1"/>
  <c r="E148" i="17"/>
  <c r="F148" i="17" s="1"/>
  <c r="E326" i="17"/>
  <c r="F326" i="17" s="1"/>
  <c r="E476" i="17"/>
  <c r="F476" i="17" s="1"/>
  <c r="E491" i="17"/>
  <c r="F491" i="17" s="1"/>
  <c r="E742" i="17"/>
  <c r="F742" i="17" s="1"/>
  <c r="E290" i="17"/>
  <c r="F290" i="17" s="1"/>
  <c r="E822" i="17"/>
  <c r="F822" i="17" s="1"/>
  <c r="E685" i="17"/>
  <c r="F685" i="17" s="1"/>
  <c r="E441" i="17"/>
  <c r="F441" i="17" s="1"/>
  <c r="E359" i="17"/>
  <c r="F359" i="17" s="1"/>
  <c r="E89" i="17"/>
  <c r="F89" i="17" s="1"/>
  <c r="E634" i="17"/>
  <c r="F634" i="17" s="1"/>
  <c r="E296" i="17"/>
  <c r="F296" i="17" s="1"/>
  <c r="E103" i="17"/>
  <c r="F103" i="17" s="1"/>
  <c r="E459" i="17"/>
  <c r="F459" i="17" s="1"/>
  <c r="E553" i="17"/>
  <c r="F553" i="17" s="1"/>
  <c r="E174" i="17"/>
  <c r="F174" i="17" s="1"/>
  <c r="E787" i="17"/>
  <c r="F787" i="17" s="1"/>
  <c r="E291" i="17"/>
  <c r="F291" i="17" s="1"/>
  <c r="E584" i="17"/>
  <c r="F584" i="17" s="1"/>
  <c r="E615" i="17"/>
  <c r="F615" i="17" s="1"/>
  <c r="E331" i="17"/>
  <c r="F331" i="17" s="1"/>
  <c r="E532" i="17"/>
  <c r="F532" i="17" s="1"/>
  <c r="E90" i="17"/>
  <c r="F90" i="17" s="1"/>
  <c r="E80" i="17"/>
  <c r="F80" i="17" s="1"/>
  <c r="E464" i="17"/>
  <c r="F464" i="17" s="1"/>
  <c r="E843" i="17"/>
  <c r="F843" i="17" s="1"/>
  <c r="E576" i="17"/>
  <c r="F576" i="17" s="1"/>
  <c r="E565" i="17"/>
  <c r="F565" i="17" s="1"/>
  <c r="E145" i="17"/>
  <c r="F145" i="17" s="1"/>
  <c r="E265" i="17"/>
  <c r="F265" i="17" s="1"/>
  <c r="E262" i="17"/>
  <c r="F262" i="17" s="1"/>
  <c r="E6" i="17"/>
  <c r="F6" i="17" s="1"/>
  <c r="E599" i="17"/>
  <c r="F599" i="17" s="1"/>
  <c r="E143" i="17"/>
  <c r="F143" i="17" s="1"/>
  <c r="E364" i="17"/>
  <c r="F364" i="17" s="1"/>
  <c r="C2" i="17"/>
  <c r="D2" i="17"/>
  <c r="P2" i="17"/>
  <c r="Q2" i="17" s="1"/>
  <c r="R2" i="17" s="1"/>
  <c r="E169" i="17"/>
  <c r="F169" i="17" s="1"/>
  <c r="E486" i="17"/>
  <c r="F486" i="17" s="1"/>
  <c r="E644" i="17"/>
  <c r="F644" i="17" s="1"/>
  <c r="E540" i="17"/>
  <c r="F540" i="17" s="1"/>
  <c r="E414" i="17"/>
  <c r="F414" i="17" s="1"/>
  <c r="E673" i="17"/>
  <c r="F673" i="17" s="1"/>
  <c r="E552" i="17"/>
  <c r="F552" i="17" s="1"/>
  <c r="E113" i="17"/>
  <c r="F113" i="17" s="1"/>
  <c r="E718" i="17"/>
  <c r="F718" i="17" s="1"/>
  <c r="E772" i="17"/>
  <c r="F772" i="17" s="1"/>
  <c r="E478" i="17"/>
  <c r="F478" i="17" s="1"/>
  <c r="E173" i="17"/>
  <c r="F173" i="17" s="1"/>
  <c r="E460" i="17"/>
  <c r="F460" i="17" s="1"/>
  <c r="E541" i="17"/>
  <c r="F541" i="17" s="1"/>
  <c r="E104" i="17"/>
  <c r="F104" i="17" s="1"/>
  <c r="E638" i="17"/>
  <c r="F638" i="17" s="1"/>
  <c r="E332" i="17"/>
  <c r="F332" i="17" s="1"/>
  <c r="E868" i="17"/>
  <c r="F868" i="17" s="1"/>
  <c r="E613" i="17"/>
  <c r="F613" i="17" s="1"/>
  <c r="E781" i="17"/>
  <c r="F781" i="17" s="1"/>
  <c r="E663" i="17"/>
  <c r="F663" i="17" s="1"/>
  <c r="E629" i="17"/>
  <c r="F629" i="17" s="1"/>
  <c r="E720" i="17"/>
  <c r="F720" i="17" s="1"/>
  <c r="E253" i="17"/>
  <c r="F253" i="17" s="1"/>
  <c r="E637" i="17"/>
  <c r="F637" i="17" s="1"/>
  <c r="E304" i="17"/>
  <c r="F304" i="17" s="1"/>
  <c r="E389" i="17"/>
  <c r="F389" i="17" s="1"/>
  <c r="E941" i="17"/>
  <c r="F941" i="17" s="1"/>
  <c r="L5" i="7"/>
  <c r="W1003" i="7"/>
  <c r="E452" i="17"/>
  <c r="F452" i="17" s="1"/>
  <c r="E34" i="17"/>
  <c r="F34" i="17" s="1"/>
  <c r="E498" i="17"/>
  <c r="F498" i="17" s="1"/>
  <c r="E585" i="17"/>
  <c r="F585" i="17" s="1"/>
  <c r="E335" i="17"/>
  <c r="F335" i="17" s="1"/>
  <c r="E102" i="17"/>
  <c r="F102" i="17" s="1"/>
  <c r="E770" i="17"/>
  <c r="F770" i="17" s="1"/>
  <c r="E395" i="17"/>
  <c r="F395" i="17" s="1"/>
  <c r="E519" i="17"/>
  <c r="F519" i="17" s="1"/>
  <c r="E202" i="17"/>
  <c r="F202" i="17" s="1"/>
  <c r="E818" i="17"/>
  <c r="F818" i="17" s="1"/>
  <c r="E451" i="17"/>
  <c r="F451" i="17" s="1"/>
  <c r="E610" i="17"/>
  <c r="F610" i="17" s="1"/>
  <c r="E36" i="17"/>
  <c r="F36" i="17" s="1"/>
  <c r="E398" i="17"/>
  <c r="F398" i="17" s="1"/>
  <c r="E224" i="17"/>
  <c r="F224" i="17" s="1"/>
  <c r="E562" i="17"/>
  <c r="F562" i="17" s="1"/>
  <c r="E372" i="17"/>
  <c r="F372" i="17" s="1"/>
  <c r="E604" i="17"/>
  <c r="F604" i="17" s="1"/>
  <c r="E164" i="17"/>
  <c r="F164" i="17" s="1"/>
  <c r="E488" i="17"/>
  <c r="F488" i="17" s="1"/>
  <c r="E750" i="17"/>
  <c r="F750" i="17" s="1"/>
  <c r="E794" i="17"/>
  <c r="F794" i="17" s="1"/>
  <c r="E803" i="17"/>
  <c r="F803" i="17" s="1"/>
  <c r="E736" i="17"/>
  <c r="F736" i="17" s="1"/>
  <c r="E675" i="17"/>
  <c r="F675" i="17" s="1"/>
  <c r="E543" i="17"/>
  <c r="F543" i="17" s="1"/>
  <c r="E27" i="17"/>
  <c r="F27" i="17" s="1"/>
  <c r="E72" i="17"/>
  <c r="F72" i="17" s="1"/>
  <c r="E624" i="17"/>
  <c r="F624" i="17" s="1"/>
  <c r="E200" i="17"/>
  <c r="F200" i="17" s="1"/>
  <c r="E783" i="17"/>
  <c r="F783" i="17" s="1"/>
  <c r="E857" i="17"/>
  <c r="F857" i="17" s="1"/>
  <c r="E940" i="17"/>
  <c r="F940" i="17" s="1"/>
  <c r="E703" i="17"/>
  <c r="F703" i="17" s="1"/>
  <c r="E815" i="17"/>
  <c r="F815" i="17" s="1"/>
  <c r="E788" i="17"/>
  <c r="F788" i="17" s="1"/>
  <c r="E42" i="17"/>
  <c r="F42" i="17" s="1"/>
  <c r="E619" i="17"/>
  <c r="F619" i="17" s="1"/>
  <c r="E854" i="17"/>
  <c r="F854" i="17" s="1"/>
  <c r="E190" i="17"/>
  <c r="F190" i="17" s="1"/>
  <c r="E587" i="17"/>
  <c r="F587" i="17" s="1"/>
  <c r="E886" i="17"/>
  <c r="F886" i="17" s="1"/>
  <c r="E236" i="17"/>
  <c r="F236" i="17" s="1"/>
  <c r="E945" i="17"/>
  <c r="F945" i="17" s="1"/>
  <c r="E962" i="17"/>
  <c r="F962" i="17" s="1"/>
  <c r="E303" i="17"/>
  <c r="F303" i="17" s="1"/>
  <c r="E894" i="17"/>
  <c r="F894" i="17" s="1"/>
  <c r="E793" i="17"/>
  <c r="F793" i="17" s="1"/>
  <c r="E626" i="17"/>
  <c r="F626" i="17" s="1"/>
  <c r="E560" i="17"/>
  <c r="F560" i="17" s="1"/>
  <c r="E450" i="17"/>
  <c r="F450" i="17" s="1"/>
  <c r="E512" i="17"/>
  <c r="F512" i="17" s="1"/>
  <c r="E85" i="17"/>
  <c r="F85" i="17" s="1"/>
  <c r="E914" i="17"/>
  <c r="F914" i="17" s="1"/>
  <c r="E119" i="17"/>
  <c r="F119" i="17" s="1"/>
  <c r="E893" i="17"/>
  <c r="F893" i="17" s="1"/>
  <c r="E480" i="17"/>
  <c r="F480" i="17" s="1"/>
  <c r="E571" i="17"/>
  <c r="F571" i="17" s="1"/>
  <c r="E876" i="17"/>
  <c r="F876" i="17" s="1"/>
  <c r="E709" i="17"/>
  <c r="F709" i="17" s="1"/>
  <c r="E160" i="17"/>
  <c r="F160" i="17" s="1"/>
  <c r="E198" i="17"/>
  <c r="F198" i="17" s="1"/>
  <c r="E741" i="17"/>
  <c r="F741" i="17" s="1"/>
  <c r="E310" i="17"/>
  <c r="F310" i="17" s="1"/>
  <c r="E771" i="17"/>
  <c r="F771" i="17" s="1"/>
  <c r="E445" i="17"/>
  <c r="F445" i="17" s="1"/>
  <c r="E323" i="17"/>
  <c r="F323" i="17" s="1"/>
  <c r="E120" i="17"/>
  <c r="F120" i="17" s="1"/>
  <c r="E156" i="17"/>
  <c r="F156" i="17" s="1"/>
  <c r="E58" i="17"/>
  <c r="F58" i="17" s="1"/>
  <c r="E607" i="17"/>
  <c r="F607" i="17" s="1"/>
  <c r="E580" i="17"/>
  <c r="F580" i="17" s="1"/>
  <c r="E423" i="17"/>
  <c r="F423" i="17" s="1"/>
  <c r="E539" i="17"/>
  <c r="F539" i="17" s="1"/>
  <c r="E469" i="17"/>
  <c r="F469" i="17" s="1"/>
  <c r="E97" i="17"/>
  <c r="F97" i="17" s="1"/>
  <c r="E929" i="17"/>
  <c r="F929" i="17" s="1"/>
  <c r="E339" i="17"/>
  <c r="F339" i="17" s="1"/>
  <c r="E906" i="17"/>
  <c r="F906" i="17" s="1"/>
  <c r="E696" i="17"/>
  <c r="F696" i="17" s="1"/>
  <c r="E293" i="17"/>
  <c r="F293" i="17" s="1"/>
  <c r="E32" i="17"/>
  <c r="F32" i="17" s="1"/>
  <c r="E273" i="17"/>
  <c r="F273" i="17" s="1"/>
  <c r="E328" i="17"/>
  <c r="F328" i="17" s="1"/>
  <c r="E515" i="17"/>
  <c r="F515" i="17" s="1"/>
  <c r="E882" i="17"/>
  <c r="F882" i="17" s="1"/>
  <c r="E292" i="17"/>
  <c r="F292" i="17" s="1"/>
  <c r="E50" i="17"/>
  <c r="F50" i="17" s="1"/>
  <c r="E54" i="17"/>
  <c r="F54" i="17" s="1"/>
  <c r="E873" i="17"/>
  <c r="F873" i="17" s="1"/>
  <c r="E121" i="17"/>
  <c r="F121" i="17" s="1"/>
  <c r="E574" i="17"/>
  <c r="F574" i="17" s="1"/>
  <c r="E900" i="17"/>
  <c r="F900" i="17" s="1"/>
  <c r="E984" i="17"/>
  <c r="F984" i="17" s="1"/>
  <c r="E442" i="17"/>
  <c r="F442" i="17" s="1"/>
  <c r="E31" i="17"/>
  <c r="F31" i="17" s="1"/>
  <c r="E431" i="17"/>
  <c r="F431" i="17" s="1"/>
  <c r="E368" i="17"/>
  <c r="F368" i="17" s="1"/>
  <c r="E753" i="17"/>
  <c r="F753" i="17" s="1"/>
  <c r="E415" i="17"/>
  <c r="F415" i="17" s="1"/>
  <c r="E217" i="17"/>
  <c r="F217" i="17" s="1"/>
  <c r="E707" i="17"/>
  <c r="F707" i="17" s="1"/>
  <c r="E396" i="17"/>
  <c r="F396" i="17" s="1"/>
  <c r="E593" i="17"/>
  <c r="F593" i="17" s="1"/>
  <c r="E827" i="17"/>
  <c r="F827" i="17" s="1"/>
  <c r="E728" i="17"/>
  <c r="F728" i="17" s="1"/>
  <c r="E797" i="17"/>
  <c r="F797" i="17" s="1"/>
  <c r="E681" i="17"/>
  <c r="F681" i="17" s="1"/>
  <c r="E33" i="17"/>
  <c r="F33" i="17" s="1"/>
  <c r="E659" i="17"/>
  <c r="F659" i="17" s="1"/>
  <c r="E23" i="17"/>
  <c r="F23" i="17" s="1"/>
  <c r="E20" i="17"/>
  <c r="F20" i="17" s="1"/>
  <c r="E351" i="17"/>
  <c r="F351" i="17" s="1"/>
  <c r="E218" i="17"/>
  <c r="F218" i="17" s="1"/>
  <c r="E83" i="17"/>
  <c r="F83" i="17" s="1"/>
  <c r="S214" i="17" l="1"/>
  <c r="T214" i="17" s="1"/>
  <c r="W214" i="17" s="1"/>
  <c r="S935" i="17"/>
  <c r="T935" i="17" s="1"/>
  <c r="W935" i="17" s="1"/>
  <c r="S569" i="17"/>
  <c r="T569" i="17" s="1"/>
  <c r="W569" i="17" s="1"/>
  <c r="S415" i="17"/>
  <c r="T415" i="17" s="1"/>
  <c r="W415" i="17" s="1"/>
  <c r="S219" i="17"/>
  <c r="T219" i="17" s="1"/>
  <c r="W219" i="17" s="1"/>
  <c r="S960" i="17"/>
  <c r="T960" i="17" s="1"/>
  <c r="W960" i="17" s="1"/>
  <c r="S141" i="17"/>
  <c r="T141" i="17" s="1"/>
  <c r="W141" i="17" s="1"/>
  <c r="S359" i="17"/>
  <c r="T359" i="17" s="1"/>
  <c r="W359" i="17" s="1"/>
  <c r="S89" i="17"/>
  <c r="T89" i="17" s="1"/>
  <c r="W89" i="17" s="1"/>
  <c r="S825" i="17"/>
  <c r="T825" i="17" s="1"/>
  <c r="W825" i="17" s="1"/>
  <c r="S615" i="17"/>
  <c r="T615" i="17" s="1"/>
  <c r="W615" i="17" s="1"/>
  <c r="S331" i="17"/>
  <c r="T331" i="17" s="1"/>
  <c r="W331" i="17" s="1"/>
  <c r="S105" i="17"/>
  <c r="T105" i="17" s="1"/>
  <c r="W105" i="17" s="1"/>
  <c r="S312" i="17"/>
  <c r="T312" i="17" s="1"/>
  <c r="W312" i="17" s="1"/>
  <c r="S490" i="17"/>
  <c r="T490" i="17" s="1"/>
  <c r="W490" i="17" s="1"/>
  <c r="S244" i="17"/>
  <c r="T244" i="17" s="1"/>
  <c r="W244" i="17" s="1"/>
  <c r="S966" i="17"/>
  <c r="T966" i="17" s="1"/>
  <c r="W966" i="17" s="1"/>
  <c r="S688" i="17"/>
  <c r="T688" i="17" s="1"/>
  <c r="W688" i="17" s="1"/>
  <c r="S492" i="17"/>
  <c r="T492" i="17" s="1"/>
  <c r="W492" i="17" s="1"/>
  <c r="S217" i="17"/>
  <c r="T217" i="17" s="1"/>
  <c r="W217" i="17" s="1"/>
  <c r="S475" i="17"/>
  <c r="T475" i="17" s="1"/>
  <c r="W475" i="17" s="1"/>
  <c r="S666" i="17"/>
  <c r="T666" i="17" s="1"/>
  <c r="W666" i="17" s="1"/>
  <c r="S367" i="17"/>
  <c r="T367" i="17" s="1"/>
  <c r="W367" i="17" s="1"/>
  <c r="S126" i="17"/>
  <c r="T126" i="17" s="1"/>
  <c r="W126" i="17" s="1"/>
  <c r="S921" i="17"/>
  <c r="T921" i="17" s="1"/>
  <c r="W921" i="17" s="1"/>
  <c r="S598" i="17"/>
  <c r="T598" i="17" s="1"/>
  <c r="W598" i="17" s="1"/>
  <c r="S445" i="17"/>
  <c r="T445" i="17" s="1"/>
  <c r="W445" i="17" s="1"/>
  <c r="S53" i="17"/>
  <c r="T53" i="17" s="1"/>
  <c r="W53" i="17" s="1"/>
  <c r="S769" i="17"/>
  <c r="T769" i="17" s="1"/>
  <c r="W769" i="17" s="1"/>
  <c r="S556" i="17"/>
  <c r="T556" i="17" s="1"/>
  <c r="W556" i="17" s="1"/>
  <c r="S335" i="17"/>
  <c r="T335" i="17" s="1"/>
  <c r="W335" i="17" s="1"/>
  <c r="S46" i="17"/>
  <c r="T46" i="17" s="1"/>
  <c r="W46" i="17" s="1"/>
  <c r="S817" i="17"/>
  <c r="T817" i="17" s="1"/>
  <c r="W817" i="17" s="1"/>
  <c r="S584" i="17"/>
  <c r="T584" i="17" s="1"/>
  <c r="W584" i="17" s="1"/>
  <c r="S257" i="17"/>
  <c r="T257" i="17" s="1"/>
  <c r="W257" i="17" s="1"/>
  <c r="S929" i="17"/>
  <c r="T929" i="17" s="1"/>
  <c r="W929" i="17" s="1"/>
  <c r="S654" i="17"/>
  <c r="T654" i="17" s="1"/>
  <c r="W654" i="17" s="1"/>
  <c r="S464" i="17"/>
  <c r="T464" i="17" s="1"/>
  <c r="W464" i="17" s="1"/>
  <c r="S188" i="17"/>
  <c r="T188" i="17" s="1"/>
  <c r="W188" i="17" s="1"/>
  <c r="S956" i="17"/>
  <c r="T956" i="17" s="1"/>
  <c r="W956" i="17" s="1"/>
  <c r="S739" i="17"/>
  <c r="T739" i="17" s="1"/>
  <c r="W739" i="17" s="1"/>
  <c r="S378" i="17"/>
  <c r="T378" i="17" s="1"/>
  <c r="W378" i="17" s="1"/>
  <c r="S140" i="17"/>
  <c r="T140" i="17" s="1"/>
  <c r="W140" i="17" s="1"/>
  <c r="S854" i="17"/>
  <c r="T854" i="17" s="1"/>
  <c r="W854" i="17" s="1"/>
  <c r="S550" i="17"/>
  <c r="T550" i="17" s="1"/>
  <c r="W550" i="17" s="1"/>
  <c r="S363" i="17"/>
  <c r="T363" i="17" s="1"/>
  <c r="W363" i="17" s="1"/>
  <c r="S117" i="17"/>
  <c r="T117" i="17" s="1"/>
  <c r="W117" i="17" s="1"/>
  <c r="S859" i="17"/>
  <c r="T859" i="17" s="1"/>
  <c r="W859" i="17" s="1"/>
  <c r="S585" i="17"/>
  <c r="T585" i="17" s="1"/>
  <c r="W585" i="17" s="1"/>
  <c r="S299" i="17"/>
  <c r="T299" i="17" s="1"/>
  <c r="W299" i="17" s="1"/>
  <c r="S63" i="17"/>
  <c r="T63" i="17" s="1"/>
  <c r="W63" i="17" s="1"/>
  <c r="S822" i="17"/>
  <c r="T822" i="17" s="1"/>
  <c r="W822" i="17" s="1"/>
  <c r="S495" i="17"/>
  <c r="T495" i="17" s="1"/>
  <c r="W495" i="17" s="1"/>
  <c r="S325" i="17"/>
  <c r="T325" i="17" s="1"/>
  <c r="W325" i="17" s="1"/>
  <c r="S586" i="17"/>
  <c r="T586" i="17" s="1"/>
  <c r="W586" i="17" s="1"/>
  <c r="S855" i="17"/>
  <c r="T855" i="17" s="1"/>
  <c r="W855" i="17" s="1"/>
  <c r="S590" i="17"/>
  <c r="T590" i="17" s="1"/>
  <c r="W590" i="17" s="1"/>
  <c r="S342" i="17"/>
  <c r="T342" i="17" s="1"/>
  <c r="W342" i="17" s="1"/>
  <c r="S80" i="17"/>
  <c r="T80" i="17" s="1"/>
  <c r="W80" i="17" s="1"/>
  <c r="S869" i="17"/>
  <c r="T869" i="17" s="1"/>
  <c r="W869" i="17" s="1"/>
  <c r="S623" i="17"/>
  <c r="T623" i="17" s="1"/>
  <c r="W623" i="17" s="1"/>
  <c r="S659" i="17"/>
  <c r="T659" i="17" s="1"/>
  <c r="W659" i="17" s="1"/>
  <c r="S170" i="17"/>
  <c r="T170" i="17" s="1"/>
  <c r="W170" i="17" s="1"/>
  <c r="S907" i="17"/>
  <c r="T907" i="17" s="1"/>
  <c r="W907" i="17" s="1"/>
  <c r="S644" i="17"/>
  <c r="T644" i="17" s="1"/>
  <c r="W644" i="17" s="1"/>
  <c r="S419" i="17"/>
  <c r="T419" i="17" s="1"/>
  <c r="W419" i="17" s="1"/>
  <c r="S154" i="17"/>
  <c r="T154" i="17" s="1"/>
  <c r="W154" i="17" s="1"/>
  <c r="S853" i="17"/>
  <c r="T853" i="17" s="1"/>
  <c r="W853" i="17" s="1"/>
  <c r="S245" i="17"/>
  <c r="T245" i="17" s="1"/>
  <c r="W245" i="17" s="1"/>
  <c r="S473" i="17"/>
  <c r="T473" i="17" s="1"/>
  <c r="W473" i="17" s="1"/>
  <c r="S169" i="17"/>
  <c r="T169" i="17" s="1"/>
  <c r="W169" i="17" s="1"/>
  <c r="S959" i="17"/>
  <c r="T959" i="17" s="1"/>
  <c r="W959" i="17" s="1"/>
  <c r="S759" i="17"/>
  <c r="T759" i="17" s="1"/>
  <c r="W759" i="17" s="1"/>
  <c r="S460" i="17"/>
  <c r="T460" i="17" s="1"/>
  <c r="W460" i="17" s="1"/>
  <c r="S198" i="17"/>
  <c r="T198" i="17" s="1"/>
  <c r="W198" i="17" s="1"/>
  <c r="S64" i="17"/>
  <c r="T64" i="17" s="1"/>
  <c r="W64" i="17" s="1"/>
  <c r="S754" i="17"/>
  <c r="T754" i="17" s="1"/>
  <c r="W754" i="17" s="1"/>
  <c r="S512" i="17"/>
  <c r="T512" i="17" s="1"/>
  <c r="W512" i="17" s="1"/>
  <c r="S247" i="17"/>
  <c r="T247" i="17" s="1"/>
  <c r="W247" i="17" s="1"/>
  <c r="S990" i="17"/>
  <c r="T990" i="17" s="1"/>
  <c r="W990" i="17" s="1"/>
  <c r="S707" i="17"/>
  <c r="T707" i="17" s="1"/>
  <c r="W707" i="17" s="1"/>
  <c r="S412" i="17"/>
  <c r="T412" i="17" s="1"/>
  <c r="W412" i="17" s="1"/>
  <c r="S83" i="17"/>
  <c r="T83" i="17" s="1"/>
  <c r="W83" i="17" s="1"/>
  <c r="S267" i="17"/>
  <c r="T267" i="17" s="1"/>
  <c r="W267" i="17" s="1"/>
  <c r="S74" i="17"/>
  <c r="T74" i="17" s="1"/>
  <c r="W74" i="17" s="1"/>
  <c r="S852" i="17"/>
  <c r="T852" i="17" s="1"/>
  <c r="W852" i="17" s="1"/>
  <c r="S604" i="17"/>
  <c r="T604" i="17" s="1"/>
  <c r="W604" i="17" s="1"/>
  <c r="S357" i="17"/>
  <c r="T357" i="17" s="1"/>
  <c r="W357" i="17" s="1"/>
  <c r="S137" i="17"/>
  <c r="T137" i="17" s="1"/>
  <c r="W137" i="17" s="1"/>
  <c r="S302" i="17"/>
  <c r="T302" i="17" s="1"/>
  <c r="W302" i="17" s="1"/>
  <c r="S488" i="17"/>
  <c r="T488" i="17" s="1"/>
  <c r="W488" i="17" s="1"/>
  <c r="S260" i="17"/>
  <c r="T260" i="17" s="1"/>
  <c r="W260" i="17" s="1"/>
  <c r="S979" i="17"/>
  <c r="T979" i="17" s="1"/>
  <c r="W979" i="17" s="1"/>
  <c r="S705" i="17"/>
  <c r="T705" i="17" s="1"/>
  <c r="W705" i="17" s="1"/>
  <c r="S482" i="17"/>
  <c r="T482" i="17" s="1"/>
  <c r="W482" i="17" s="1"/>
  <c r="S243" i="17"/>
  <c r="T243" i="17" s="1"/>
  <c r="W243" i="17" s="1"/>
  <c r="S421" i="17"/>
  <c r="T421" i="17" s="1"/>
  <c r="W421" i="17" s="1"/>
  <c r="S680" i="17"/>
  <c r="T680" i="17" s="1"/>
  <c r="W680" i="17" s="1"/>
  <c r="S348" i="17"/>
  <c r="T348" i="17" s="1"/>
  <c r="W348" i="17" s="1"/>
  <c r="S118" i="17"/>
  <c r="T118" i="17" s="1"/>
  <c r="W118" i="17" s="1"/>
  <c r="S887" i="17"/>
  <c r="T887" i="17" s="1"/>
  <c r="W887" i="17" s="1"/>
  <c r="S695" i="17"/>
  <c r="T695" i="17" s="1"/>
  <c r="W695" i="17" s="1"/>
  <c r="S449" i="17"/>
  <c r="T449" i="17" s="1"/>
  <c r="W449" i="17" s="1"/>
  <c r="S37" i="17"/>
  <c r="T37" i="17" s="1"/>
  <c r="W37" i="17" s="1"/>
  <c r="S816" i="17"/>
  <c r="T816" i="17" s="1"/>
  <c r="W816" i="17" s="1"/>
  <c r="S439" i="17"/>
  <c r="T439" i="17" s="1"/>
  <c r="W439" i="17" s="1"/>
  <c r="S283" i="17"/>
  <c r="T283" i="17" s="1"/>
  <c r="W283" i="17" s="1"/>
  <c r="S71" i="17"/>
  <c r="T71" i="17" s="1"/>
  <c r="W71" i="17" s="1"/>
  <c r="S774" i="17"/>
  <c r="T774" i="17" s="1"/>
  <c r="W774" i="17" s="1"/>
  <c r="S652" i="17"/>
  <c r="T652" i="17" s="1"/>
  <c r="W652" i="17" s="1"/>
  <c r="S233" i="17"/>
  <c r="T233" i="17" s="1"/>
  <c r="W233" i="17" s="1"/>
  <c r="S943" i="17"/>
  <c r="T943" i="17" s="1"/>
  <c r="W943" i="17" s="1"/>
  <c r="S703" i="17"/>
  <c r="T703" i="17" s="1"/>
  <c r="W703" i="17" s="1"/>
  <c r="S405" i="17"/>
  <c r="T405" i="17" s="1"/>
  <c r="W405" i="17" s="1"/>
  <c r="S176" i="17"/>
  <c r="T176" i="17" s="1"/>
  <c r="W176" i="17" s="1"/>
  <c r="S933" i="17"/>
  <c r="T933" i="17" s="1"/>
  <c r="W933" i="17" s="1"/>
  <c r="S753" i="17"/>
  <c r="T753" i="17" s="1"/>
  <c r="W753" i="17" s="1"/>
  <c r="S382" i="17"/>
  <c r="T382" i="17" s="1"/>
  <c r="W382" i="17" s="1"/>
  <c r="S131" i="17"/>
  <c r="T131" i="17" s="1"/>
  <c r="W131" i="17" s="1"/>
  <c r="S889" i="17"/>
  <c r="T889" i="17" s="1"/>
  <c r="W889" i="17" s="1"/>
  <c r="S611" i="17"/>
  <c r="T611" i="17" s="1"/>
  <c r="W611" i="17" s="1"/>
  <c r="S375" i="17"/>
  <c r="T375" i="17" s="1"/>
  <c r="W375" i="17" s="1"/>
  <c r="S156" i="17"/>
  <c r="T156" i="17" s="1"/>
  <c r="W156" i="17" s="1"/>
  <c r="S862" i="17"/>
  <c r="T862" i="17" s="1"/>
  <c r="W862" i="17" s="1"/>
  <c r="S554" i="17"/>
  <c r="T554" i="17" s="1"/>
  <c r="W554" i="17" s="1"/>
  <c r="S265" i="17"/>
  <c r="T265" i="17" s="1"/>
  <c r="W265" i="17" s="1"/>
  <c r="S38" i="17"/>
  <c r="T38" i="17" s="1"/>
  <c r="W38" i="17" s="1"/>
  <c r="S848" i="17"/>
  <c r="T848" i="17" s="1"/>
  <c r="W848" i="17" s="1"/>
  <c r="S559" i="17"/>
  <c r="T559" i="17" s="1"/>
  <c r="W559" i="17" s="1"/>
  <c r="S252" i="17"/>
  <c r="T252" i="17" s="1"/>
  <c r="W252" i="17" s="1"/>
  <c r="S952" i="17"/>
  <c r="T952" i="17" s="1"/>
  <c r="W952" i="17" s="1"/>
  <c r="S576" i="17"/>
  <c r="T576" i="17" s="1"/>
  <c r="W576" i="17" s="1"/>
  <c r="S414" i="17"/>
  <c r="T414" i="17" s="1"/>
  <c r="W414" i="17" s="1"/>
  <c r="S148" i="17"/>
  <c r="T148" i="17" s="1"/>
  <c r="W148" i="17" s="1"/>
  <c r="S986" i="17"/>
  <c r="T986" i="17" s="1"/>
  <c r="W986" i="17" s="1"/>
  <c r="S587" i="17"/>
  <c r="T587" i="17" s="1"/>
  <c r="W587" i="17" s="1"/>
  <c r="S403" i="17"/>
  <c r="T403" i="17" s="1"/>
  <c r="W403" i="17" s="1"/>
  <c r="S641" i="17"/>
  <c r="T641" i="17" s="1"/>
  <c r="W641" i="17" s="1"/>
  <c r="S7" i="17"/>
  <c r="T7" i="17" s="1"/>
  <c r="W7" i="17" s="1"/>
  <c r="S719" i="17"/>
  <c r="T719" i="17" s="1"/>
  <c r="W719" i="17" s="1"/>
  <c r="S463" i="17"/>
  <c r="T463" i="17" s="1"/>
  <c r="W463" i="17" s="1"/>
  <c r="S249" i="17"/>
  <c r="T249" i="17" s="1"/>
  <c r="W249" i="17" s="1"/>
  <c r="S989" i="17"/>
  <c r="T989" i="17" s="1"/>
  <c r="W989" i="17" s="1"/>
  <c r="S727" i="17"/>
  <c r="T727" i="17" s="1"/>
  <c r="W727" i="17" s="1"/>
  <c r="S91" i="17"/>
  <c r="T91" i="17" s="1"/>
  <c r="W91" i="17" s="1"/>
  <c r="S297" i="17"/>
  <c r="T297" i="17" s="1"/>
  <c r="W297" i="17" s="1"/>
  <c r="S34" i="17"/>
  <c r="T34" i="17" s="1"/>
  <c r="W34" i="17" s="1"/>
  <c r="S796" i="17"/>
  <c r="T796" i="17" s="1"/>
  <c r="W796" i="17" s="1"/>
  <c r="S494" i="17"/>
  <c r="T494" i="17" s="1"/>
  <c r="W494" i="17" s="1"/>
  <c r="S313" i="17"/>
  <c r="T313" i="17" s="1"/>
  <c r="W313" i="17" s="1"/>
  <c r="S20" i="17"/>
  <c r="T20" i="17" s="1"/>
  <c r="W20" i="17" s="1"/>
  <c r="S370" i="17"/>
  <c r="T370" i="17" s="1"/>
  <c r="W370" i="17" s="1"/>
  <c r="S592" i="17"/>
  <c r="T592" i="17" s="1"/>
  <c r="W592" i="17" s="1"/>
  <c r="S321" i="17"/>
  <c r="T321" i="17" s="1"/>
  <c r="W321" i="17" s="1"/>
  <c r="S93" i="17"/>
  <c r="T93" i="17" s="1"/>
  <c r="W93" i="17" s="1"/>
  <c r="S857" i="17"/>
  <c r="T857" i="17" s="1"/>
  <c r="W857" i="17" s="1"/>
  <c r="S607" i="17"/>
  <c r="T607" i="17" s="1"/>
  <c r="W607" i="17" s="1"/>
  <c r="S368" i="17"/>
  <c r="T368" i="17" s="1"/>
  <c r="W368" i="17" s="1"/>
  <c r="S164" i="17"/>
  <c r="T164" i="17" s="1"/>
  <c r="W164" i="17" s="1"/>
  <c r="S938" i="17"/>
  <c r="T938" i="17" s="1"/>
  <c r="W938" i="17" s="1"/>
  <c r="S649" i="17"/>
  <c r="T649" i="17" s="1"/>
  <c r="W649" i="17" s="1"/>
  <c r="S407" i="17"/>
  <c r="T407" i="17" s="1"/>
  <c r="W407" i="17" s="1"/>
  <c r="S150" i="17"/>
  <c r="T150" i="17" s="1"/>
  <c r="W150" i="17" s="1"/>
  <c r="S835" i="17"/>
  <c r="T835" i="17" s="1"/>
  <c r="W835" i="17" s="1"/>
  <c r="S656" i="17"/>
  <c r="T656" i="17" s="1"/>
  <c r="W656" i="17" s="1"/>
  <c r="S239" i="17"/>
  <c r="T239" i="17" s="1"/>
  <c r="W239" i="17" s="1"/>
  <c r="S505" i="17"/>
  <c r="T505" i="17" s="1"/>
  <c r="W505" i="17" s="1"/>
  <c r="S238" i="17"/>
  <c r="T238" i="17" s="1"/>
  <c r="W238" i="17" s="1"/>
  <c r="S888" i="17"/>
  <c r="T888" i="17" s="1"/>
  <c r="W888" i="17" s="1"/>
  <c r="S744" i="17"/>
  <c r="T744" i="17" s="1"/>
  <c r="W744" i="17" s="1"/>
  <c r="S418" i="17"/>
  <c r="T418" i="17" s="1"/>
  <c r="W418" i="17" s="1"/>
  <c r="S236" i="17"/>
  <c r="T236" i="17" s="1"/>
  <c r="W236" i="17" s="1"/>
  <c r="S351" i="17"/>
  <c r="T351" i="17" s="1"/>
  <c r="W351" i="17" s="1"/>
  <c r="S632" i="17"/>
  <c r="T632" i="17" s="1"/>
  <c r="W632" i="17" s="1"/>
  <c r="S383" i="17"/>
  <c r="T383" i="17" s="1"/>
  <c r="W383" i="17" s="1"/>
  <c r="S113" i="17"/>
  <c r="T113" i="17" s="1"/>
  <c r="W113" i="17" s="1"/>
  <c r="S844" i="17"/>
  <c r="T844" i="17" s="1"/>
  <c r="W844" i="17" s="1"/>
  <c r="S685" i="17"/>
  <c r="T685" i="17" s="1"/>
  <c r="W685" i="17" s="1"/>
  <c r="S379" i="17"/>
  <c r="T379" i="17" s="1"/>
  <c r="W379" i="17" s="1"/>
  <c r="S86" i="17"/>
  <c r="T86" i="17" s="1"/>
  <c r="W86" i="17" s="1"/>
  <c r="S830" i="17"/>
  <c r="T830" i="17" s="1"/>
  <c r="W830" i="17" s="1"/>
  <c r="S555" i="17"/>
  <c r="T555" i="17" s="1"/>
  <c r="W555" i="17" s="1"/>
  <c r="S316" i="17"/>
  <c r="T316" i="17" s="1"/>
  <c r="W316" i="17" s="1"/>
  <c r="S32" i="17"/>
  <c r="T32" i="17" s="1"/>
  <c r="W32" i="17" s="1"/>
  <c r="S772" i="17"/>
  <c r="T772" i="17" s="1"/>
  <c r="W772" i="17" s="1"/>
  <c r="S561" i="17"/>
  <c r="T561" i="17" s="1"/>
  <c r="W561" i="17" s="1"/>
  <c r="S221" i="17"/>
  <c r="T221" i="17" s="1"/>
  <c r="W221" i="17" s="1"/>
  <c r="S884" i="17"/>
  <c r="T884" i="17" s="1"/>
  <c r="W884" i="17" s="1"/>
  <c r="S718" i="17"/>
  <c r="T718" i="17" s="1"/>
  <c r="W718" i="17" s="1"/>
  <c r="S450" i="17"/>
  <c r="T450" i="17" s="1"/>
  <c r="W450" i="17" s="1"/>
  <c r="S204" i="17"/>
  <c r="T204" i="17" s="1"/>
  <c r="W204" i="17" s="1"/>
  <c r="S898" i="17"/>
  <c r="T898" i="17" s="1"/>
  <c r="W898" i="17" s="1"/>
  <c r="S717" i="17"/>
  <c r="T717" i="17" s="1"/>
  <c r="W717" i="17" s="1"/>
  <c r="S358" i="17"/>
  <c r="T358" i="17" s="1"/>
  <c r="W358" i="17" s="1"/>
  <c r="S146" i="17"/>
  <c r="T146" i="17" s="1"/>
  <c r="W146" i="17" s="1"/>
  <c r="S802" i="17"/>
  <c r="T802" i="17" s="1"/>
  <c r="W802" i="17" s="1"/>
  <c r="S568" i="17"/>
  <c r="T568" i="17" s="1"/>
  <c r="W568" i="17" s="1"/>
  <c r="S362" i="17"/>
  <c r="T362" i="17" s="1"/>
  <c r="W362" i="17" s="1"/>
  <c r="S99" i="17"/>
  <c r="T99" i="17" s="1"/>
  <c r="W99" i="17" s="1"/>
  <c r="S876" i="17"/>
  <c r="T876" i="17" s="1"/>
  <c r="W876" i="17" s="1"/>
  <c r="S515" i="17"/>
  <c r="T515" i="17" s="1"/>
  <c r="W515" i="17" s="1"/>
  <c r="S275" i="17"/>
  <c r="T275" i="17" s="1"/>
  <c r="W275" i="17" s="1"/>
  <c r="S43" i="17"/>
  <c r="T43" i="17" s="1"/>
  <c r="W43" i="17" s="1"/>
  <c r="S675" i="17"/>
  <c r="T675" i="17" s="1"/>
  <c r="W675" i="17" s="1"/>
  <c r="S491" i="17"/>
  <c r="T491" i="17" s="1"/>
  <c r="W491" i="17" s="1"/>
  <c r="S215" i="17"/>
  <c r="T215" i="17" s="1"/>
  <c r="W215" i="17" s="1"/>
  <c r="S763" i="17"/>
  <c r="T763" i="17" s="1"/>
  <c r="W763" i="17" s="1"/>
  <c r="S684" i="17"/>
  <c r="T684" i="17" s="1"/>
  <c r="W684" i="17" s="1"/>
  <c r="S388" i="17"/>
  <c r="T388" i="17" s="1"/>
  <c r="W388" i="17" s="1"/>
  <c r="S133" i="17"/>
  <c r="T133" i="17" s="1"/>
  <c r="W133" i="17" s="1"/>
  <c r="S951" i="17"/>
  <c r="T951" i="17" s="1"/>
  <c r="W951" i="17" s="1"/>
  <c r="S634" i="17"/>
  <c r="T634" i="17" s="1"/>
  <c r="W634" i="17" s="1"/>
  <c r="S442" i="17"/>
  <c r="T442" i="17" s="1"/>
  <c r="W442" i="17" s="1"/>
  <c r="S916" i="17"/>
  <c r="T916" i="17" s="1"/>
  <c r="W916" i="17" s="1"/>
  <c r="S879" i="17"/>
  <c r="T879" i="17" s="1"/>
  <c r="W879" i="17" s="1"/>
  <c r="S603" i="17"/>
  <c r="T603" i="17" s="1"/>
  <c r="W603" i="17" s="1"/>
  <c r="S324" i="17"/>
  <c r="T324" i="17" s="1"/>
  <c r="W324" i="17" s="1"/>
  <c r="S97" i="17"/>
  <c r="T97" i="17" s="1"/>
  <c r="W97" i="17" s="1"/>
  <c r="S755" i="17"/>
  <c r="T755" i="17" s="1"/>
  <c r="W755" i="17" s="1"/>
  <c r="S582" i="17"/>
  <c r="T582" i="17" s="1"/>
  <c r="W582" i="17" s="1"/>
  <c r="S489" i="17"/>
  <c r="T489" i="17" s="1"/>
  <c r="W489" i="17" s="1"/>
  <c r="S151" i="17"/>
  <c r="T151" i="17" s="1"/>
  <c r="W151" i="17" s="1"/>
  <c r="S873" i="17"/>
  <c r="T873" i="17" s="1"/>
  <c r="W873" i="17" s="1"/>
  <c r="S627" i="17"/>
  <c r="T627" i="17" s="1"/>
  <c r="W627" i="17" s="1"/>
  <c r="S397" i="17"/>
  <c r="T397" i="17" s="1"/>
  <c r="W397" i="17" s="1"/>
  <c r="S109" i="17"/>
  <c r="T109" i="17" s="1"/>
  <c r="W109" i="17" s="1"/>
  <c r="S834" i="17"/>
  <c r="T834" i="17" s="1"/>
  <c r="W834" i="17" s="1"/>
  <c r="S222" i="17"/>
  <c r="T222" i="17" s="1"/>
  <c r="W222" i="17" s="1"/>
  <c r="S499" i="17"/>
  <c r="T499" i="17" s="1"/>
  <c r="W499" i="17" s="1"/>
  <c r="S187" i="17"/>
  <c r="T187" i="17" s="1"/>
  <c r="W187" i="17" s="1"/>
  <c r="S850" i="17"/>
  <c r="T850" i="17" s="1"/>
  <c r="W850" i="17" s="1"/>
  <c r="S642" i="17"/>
  <c r="T642" i="17" s="1"/>
  <c r="W642" i="17" s="1"/>
  <c r="S444" i="17"/>
  <c r="T444" i="17" s="1"/>
  <c r="W444" i="17" s="1"/>
  <c r="S182" i="17"/>
  <c r="T182" i="17" s="1"/>
  <c r="W182" i="17" s="1"/>
  <c r="S16" i="17"/>
  <c r="T16" i="17" s="1"/>
  <c r="W16" i="17" s="1"/>
  <c r="S800" i="17"/>
  <c r="T800" i="17" s="1"/>
  <c r="W800" i="17" s="1"/>
  <c r="S529" i="17"/>
  <c r="T529" i="17" s="1"/>
  <c r="W529" i="17" s="1"/>
  <c r="S262" i="17"/>
  <c r="T262" i="17" s="1"/>
  <c r="W262" i="17" s="1"/>
  <c r="S977" i="17"/>
  <c r="T977" i="17" s="1"/>
  <c r="W977" i="17" s="1"/>
  <c r="S702" i="17"/>
  <c r="T702" i="17" s="1"/>
  <c r="W702" i="17" s="1"/>
  <c r="S530" i="17"/>
  <c r="T530" i="17" s="1"/>
  <c r="W530" i="17" s="1"/>
  <c r="S306" i="17"/>
  <c r="T306" i="17" s="1"/>
  <c r="W306" i="17" s="1"/>
  <c r="S48" i="17"/>
  <c r="T48" i="17" s="1"/>
  <c r="W48" i="17" s="1"/>
  <c r="S737" i="17"/>
  <c r="T737" i="17" s="1"/>
  <c r="W737" i="17" s="1"/>
  <c r="S478" i="17"/>
  <c r="T478" i="17" s="1"/>
  <c r="W478" i="17" s="1"/>
  <c r="S301" i="17"/>
  <c r="T301" i="17" s="1"/>
  <c r="W301" i="17" s="1"/>
  <c r="S44" i="17"/>
  <c r="T44" i="17" s="1"/>
  <c r="W44" i="17" s="1"/>
  <c r="S784" i="17"/>
  <c r="T784" i="17" s="1"/>
  <c r="W784" i="17" s="1"/>
  <c r="S409" i="17"/>
  <c r="T409" i="17" s="1"/>
  <c r="W409" i="17" s="1"/>
  <c r="S589" i="17"/>
  <c r="T589" i="17" s="1"/>
  <c r="W589" i="17" s="1"/>
  <c r="S355" i="17"/>
  <c r="T355" i="17" s="1"/>
  <c r="W355" i="17" s="1"/>
  <c r="S135" i="17"/>
  <c r="T135" i="17" s="1"/>
  <c r="W135" i="17" s="1"/>
  <c r="S878" i="17"/>
  <c r="T878" i="17" s="1"/>
  <c r="W878" i="17" s="1"/>
  <c r="S636" i="17"/>
  <c r="T636" i="17" s="1"/>
  <c r="W636" i="17" s="1"/>
  <c r="S356" i="17"/>
  <c r="T356" i="17" s="1"/>
  <c r="W356" i="17" s="1"/>
  <c r="S23" i="17"/>
  <c r="T23" i="17" s="1"/>
  <c r="W23" i="17" s="1"/>
  <c r="S819" i="17"/>
  <c r="T819" i="17" s="1"/>
  <c r="W819" i="17" s="1"/>
  <c r="S542" i="17"/>
  <c r="T542" i="17" s="1"/>
  <c r="W542" i="17" s="1"/>
  <c r="S278" i="17"/>
  <c r="T278" i="17" s="1"/>
  <c r="W278" i="17" s="1"/>
  <c r="S12" i="17"/>
  <c r="T12" i="17" s="1"/>
  <c r="W12" i="17" s="1"/>
  <c r="S797" i="17"/>
  <c r="T797" i="17" s="1"/>
  <c r="W797" i="17" s="1"/>
  <c r="S538" i="17"/>
  <c r="T538" i="17" s="1"/>
  <c r="W538" i="17" s="1"/>
  <c r="S189" i="17"/>
  <c r="T189" i="17" s="1"/>
  <c r="W189" i="17" s="1"/>
  <c r="S946" i="17"/>
  <c r="T946" i="17" s="1"/>
  <c r="W946" i="17" s="1"/>
  <c r="S723" i="17"/>
  <c r="T723" i="17" s="1"/>
  <c r="W723" i="17" s="1"/>
  <c r="S400" i="17"/>
  <c r="T400" i="17" s="1"/>
  <c r="W400" i="17" s="1"/>
  <c r="S207" i="17"/>
  <c r="T207" i="17" s="1"/>
  <c r="W207" i="17" s="1"/>
  <c r="S948" i="17"/>
  <c r="T948" i="17" s="1"/>
  <c r="W948" i="17" s="1"/>
  <c r="S709" i="17"/>
  <c r="T709" i="17" s="1"/>
  <c r="W709" i="17" s="1"/>
  <c r="S386" i="17"/>
  <c r="T386" i="17" s="1"/>
  <c r="W386" i="17" s="1"/>
  <c r="S103" i="17"/>
  <c r="T103" i="17" s="1"/>
  <c r="W103" i="17" s="1"/>
  <c r="S880" i="17"/>
  <c r="T880" i="17" s="1"/>
  <c r="W880" i="17" s="1"/>
  <c r="S599" i="17"/>
  <c r="T599" i="17" s="1"/>
  <c r="W599" i="17" s="1"/>
  <c r="S327" i="17"/>
  <c r="T327" i="17" s="1"/>
  <c r="W327" i="17" s="1"/>
  <c r="S125" i="17"/>
  <c r="T125" i="17" s="1"/>
  <c r="W125" i="17" s="1"/>
  <c r="S926" i="17"/>
  <c r="T926" i="17" s="1"/>
  <c r="W926" i="17" s="1"/>
  <c r="S479" i="17"/>
  <c r="T479" i="17" s="1"/>
  <c r="W479" i="17" s="1"/>
  <c r="S242" i="17"/>
  <c r="T242" i="17" s="1"/>
  <c r="W242" i="17" s="1"/>
  <c r="S906" i="17"/>
  <c r="T906" i="17" s="1"/>
  <c r="W906" i="17" s="1"/>
  <c r="S614" i="17"/>
  <c r="T614" i="17" s="1"/>
  <c r="W614" i="17" s="1"/>
  <c r="S480" i="17"/>
  <c r="T480" i="17" s="1"/>
  <c r="W480" i="17" s="1"/>
  <c r="S229" i="17"/>
  <c r="T229" i="17" s="1"/>
  <c r="W229" i="17" s="1"/>
  <c r="S731" i="17"/>
  <c r="T731" i="17" s="1"/>
  <c r="W731" i="17" s="1"/>
  <c r="S664" i="17"/>
  <c r="T664" i="17" s="1"/>
  <c r="W664" i="17" s="1"/>
  <c r="S454" i="17"/>
  <c r="T454" i="17" s="1"/>
  <c r="W454" i="17" s="1"/>
  <c r="S149" i="17"/>
  <c r="T149" i="17" s="1"/>
  <c r="W149" i="17" s="1"/>
  <c r="S909" i="17"/>
  <c r="T909" i="17" s="1"/>
  <c r="W909" i="17" s="1"/>
  <c r="S503" i="17"/>
  <c r="T503" i="17" s="1"/>
  <c r="W503" i="17" s="1"/>
  <c r="S437" i="17"/>
  <c r="T437" i="17" s="1"/>
  <c r="W437" i="17" s="1"/>
  <c r="S733" i="17"/>
  <c r="T733" i="17" s="1"/>
  <c r="W733" i="17" s="1"/>
  <c r="S820" i="17"/>
  <c r="T820" i="17" s="1"/>
  <c r="W820" i="17" s="1"/>
  <c r="S562" i="17"/>
  <c r="T562" i="17" s="1"/>
  <c r="W562" i="17" s="1"/>
  <c r="S308" i="17"/>
  <c r="T308" i="17" s="1"/>
  <c r="W308" i="17" s="1"/>
  <c r="S33" i="17"/>
  <c r="T33" i="17" s="1"/>
  <c r="W33" i="17" s="1"/>
  <c r="S805" i="17"/>
  <c r="T805" i="17" s="1"/>
  <c r="W805" i="17" s="1"/>
  <c r="S640" i="17"/>
  <c r="T640" i="17" s="1"/>
  <c r="W640" i="17" s="1"/>
  <c r="S969" i="17"/>
  <c r="T969" i="17" s="1"/>
  <c r="W969" i="17" s="1"/>
  <c r="S964" i="17"/>
  <c r="T964" i="17" s="1"/>
  <c r="W964" i="17" s="1"/>
  <c r="S696" i="17"/>
  <c r="T696" i="17" s="1"/>
  <c r="W696" i="17" s="1"/>
  <c r="S509" i="17"/>
  <c r="T509" i="17" s="1"/>
  <c r="W509" i="17" s="1"/>
  <c r="S178" i="17"/>
  <c r="T178" i="17" s="1"/>
  <c r="W178" i="17" s="1"/>
  <c r="S944" i="17"/>
  <c r="T944" i="17" s="1"/>
  <c r="W944" i="17" s="1"/>
  <c r="S741" i="17"/>
  <c r="T741" i="17" s="1"/>
  <c r="W741" i="17" s="1"/>
  <c r="S66" i="17"/>
  <c r="T66" i="17" s="1"/>
  <c r="W66" i="17" s="1"/>
  <c r="S291" i="17"/>
  <c r="T291" i="17" s="1"/>
  <c r="W291" i="17" s="1"/>
  <c r="S28" i="17"/>
  <c r="T28" i="17" s="1"/>
  <c r="W28" i="17" s="1"/>
  <c r="S810" i="17"/>
  <c r="T810" i="17" s="1"/>
  <c r="W810" i="17" s="1"/>
  <c r="S528" i="17"/>
  <c r="T528" i="17" s="1"/>
  <c r="W528" i="17" s="1"/>
  <c r="S315" i="17"/>
  <c r="T315" i="17" s="1"/>
  <c r="W315" i="17" s="1"/>
  <c r="S54" i="17"/>
  <c r="T54" i="17" s="1"/>
  <c r="W54" i="17" s="1"/>
  <c r="S408" i="17"/>
  <c r="T408" i="17" s="1"/>
  <c r="W408" i="17" s="1"/>
  <c r="S563" i="17"/>
  <c r="T563" i="17" s="1"/>
  <c r="W563" i="17" s="1"/>
  <c r="S329" i="17"/>
  <c r="T329" i="17" s="1"/>
  <c r="W329" i="17" s="1"/>
  <c r="S85" i="17"/>
  <c r="T85" i="17" s="1"/>
  <c r="W85" i="17" s="1"/>
  <c r="S721" i="17"/>
  <c r="T721" i="17" s="1"/>
  <c r="W721" i="17" s="1"/>
  <c r="S570" i="17"/>
  <c r="T570" i="17" s="1"/>
  <c r="W570" i="17" s="1"/>
  <c r="S332" i="17"/>
  <c r="T332" i="17" s="1"/>
  <c r="W332" i="17" s="1"/>
  <c r="S153" i="17"/>
  <c r="T153" i="17" s="1"/>
  <c r="W153" i="17" s="1"/>
  <c r="S895" i="17"/>
  <c r="T895" i="17" s="1"/>
  <c r="W895" i="17" s="1"/>
  <c r="S638" i="17"/>
  <c r="T638" i="17" s="1"/>
  <c r="W638" i="17" s="1"/>
  <c r="S385" i="17"/>
  <c r="T385" i="17" s="1"/>
  <c r="W385" i="17" s="1"/>
  <c r="S90" i="17"/>
  <c r="T90" i="17" s="1"/>
  <c r="W90" i="17" s="1"/>
  <c r="S911" i="17"/>
  <c r="T911" i="17" s="1"/>
  <c r="W911" i="17" s="1"/>
  <c r="S624" i="17"/>
  <c r="T624" i="17" s="1"/>
  <c r="W624" i="17" s="1"/>
  <c r="S448" i="17"/>
  <c r="T448" i="17" s="1"/>
  <c r="W448" i="17" s="1"/>
  <c r="S226" i="17"/>
  <c r="T226" i="17" s="1"/>
  <c r="W226" i="17" s="1"/>
  <c r="S947" i="17"/>
  <c r="T947" i="17" s="1"/>
  <c r="W947" i="17" s="1"/>
  <c r="S631" i="17"/>
  <c r="T631" i="17" s="1"/>
  <c r="W631" i="17" s="1"/>
  <c r="S427" i="17"/>
  <c r="T427" i="17" s="1"/>
  <c r="W427" i="17" s="1"/>
  <c r="S203" i="17"/>
  <c r="T203" i="17" s="1"/>
  <c r="W203" i="17" s="1"/>
  <c r="S957" i="17"/>
  <c r="T957" i="17" s="1"/>
  <c r="W957" i="17" s="1"/>
  <c r="S18" i="17"/>
  <c r="T18" i="17" s="1"/>
  <c r="W18" i="17" s="1"/>
  <c r="S764" i="17"/>
  <c r="T764" i="17" s="1"/>
  <c r="W764" i="17" s="1"/>
  <c r="S520" i="17"/>
  <c r="T520" i="17" s="1"/>
  <c r="W520" i="17" s="1"/>
  <c r="S268" i="17"/>
  <c r="T268" i="17" s="1"/>
  <c r="W268" i="17" s="1"/>
  <c r="S5" i="17"/>
  <c r="T5" i="17" s="1"/>
  <c r="W5" i="17" s="1"/>
  <c r="S789" i="17"/>
  <c r="T789" i="17" s="1"/>
  <c r="W789" i="17" s="1"/>
  <c r="S531" i="17"/>
  <c r="T531" i="17" s="1"/>
  <c r="W531" i="17" s="1"/>
  <c r="S202" i="17"/>
  <c r="T202" i="17" s="1"/>
  <c r="W202" i="17" s="1"/>
  <c r="S927" i="17"/>
  <c r="T927" i="17" s="1"/>
  <c r="W927" i="17" s="1"/>
  <c r="S690" i="17"/>
  <c r="T690" i="17" s="1"/>
  <c r="W690" i="17" s="1"/>
  <c r="S389" i="17"/>
  <c r="T389" i="17" s="1"/>
  <c r="W389" i="17" s="1"/>
  <c r="S95" i="17"/>
  <c r="T95" i="17" s="1"/>
  <c r="W95" i="17" s="1"/>
  <c r="S910" i="17"/>
  <c r="T910" i="17" s="1"/>
  <c r="W910" i="17" s="1"/>
  <c r="S651" i="17"/>
  <c r="T651" i="17" s="1"/>
  <c r="W651" i="17" s="1"/>
  <c r="S347" i="17"/>
  <c r="T347" i="17" s="1"/>
  <c r="W347" i="17" s="1"/>
  <c r="S77" i="17"/>
  <c r="T77" i="17" s="1"/>
  <c r="W77" i="17" s="1"/>
  <c r="S813" i="17"/>
  <c r="T813" i="17" s="1"/>
  <c r="W813" i="17" s="1"/>
  <c r="S595" i="17"/>
  <c r="T595" i="17" s="1"/>
  <c r="W595" i="17" s="1"/>
  <c r="S345" i="17"/>
  <c r="T345" i="17" s="1"/>
  <c r="W345" i="17" s="1"/>
  <c r="S69" i="17"/>
  <c r="T69" i="17" s="1"/>
  <c r="W69" i="17" s="1"/>
  <c r="S856" i="17"/>
  <c r="T856" i="17" s="1"/>
  <c r="W856" i="17" s="1"/>
  <c r="S572" i="17"/>
  <c r="T572" i="17" s="1"/>
  <c r="W572" i="17" s="1"/>
  <c r="S210" i="17"/>
  <c r="T210" i="17" s="1"/>
  <c r="W210" i="17" s="1"/>
  <c r="S954" i="17"/>
  <c r="T954" i="17" s="1"/>
  <c r="W954" i="17" s="1"/>
  <c r="S667" i="17"/>
  <c r="T667" i="17" s="1"/>
  <c r="W667" i="17" s="1"/>
  <c r="S429" i="17"/>
  <c r="T429" i="17" s="1"/>
  <c r="W429" i="17" s="1"/>
  <c r="S258" i="17"/>
  <c r="T258" i="17" s="1"/>
  <c r="W258" i="17" s="1"/>
  <c r="S466" i="17"/>
  <c r="T466" i="17" s="1"/>
  <c r="W466" i="17" s="1"/>
  <c r="S612" i="17"/>
  <c r="T612" i="17" s="1"/>
  <c r="W612" i="17" s="1"/>
  <c r="S317" i="17"/>
  <c r="T317" i="17" s="1"/>
  <c r="W317" i="17" s="1"/>
  <c r="S115" i="17"/>
  <c r="T115" i="17" s="1"/>
  <c r="W115" i="17" s="1"/>
  <c r="S875" i="17"/>
  <c r="T875" i="17" s="1"/>
  <c r="W875" i="17" s="1"/>
  <c r="S683" i="17"/>
  <c r="T683" i="17" s="1"/>
  <c r="W683" i="17" s="1"/>
  <c r="S392" i="17"/>
  <c r="T392" i="17" s="1"/>
  <c r="W392" i="17" s="1"/>
  <c r="S686" i="17"/>
  <c r="T686" i="17" s="1"/>
  <c r="W686" i="17" s="1"/>
  <c r="S672" i="17"/>
  <c r="T672" i="17" s="1"/>
  <c r="W672" i="17" s="1"/>
  <c r="S609" i="17"/>
  <c r="T609" i="17" s="1"/>
  <c r="W609" i="17" s="1"/>
  <c r="S323" i="17"/>
  <c r="T323" i="17" s="1"/>
  <c r="W323" i="17" s="1"/>
  <c r="S59" i="17"/>
  <c r="T59" i="17" s="1"/>
  <c r="W59" i="17" s="1"/>
  <c r="S762" i="17"/>
  <c r="T762" i="17" s="1"/>
  <c r="W762" i="17" s="1"/>
  <c r="S549" i="17"/>
  <c r="T549" i="17" s="1"/>
  <c r="W549" i="17" s="1"/>
  <c r="S792" i="17"/>
  <c r="T792" i="17" s="1"/>
  <c r="W792" i="17" s="1"/>
  <c r="S923" i="17"/>
  <c r="T923" i="17" s="1"/>
  <c r="W923" i="17" s="1"/>
  <c r="S720" i="17"/>
  <c r="T720" i="17" s="1"/>
  <c r="W720" i="17" s="1"/>
  <c r="S459" i="17"/>
  <c r="T459" i="17" s="1"/>
  <c r="W459" i="17" s="1"/>
  <c r="S213" i="17"/>
  <c r="T213" i="17" s="1"/>
  <c r="W213" i="17" s="1"/>
  <c r="S915" i="17"/>
  <c r="T915" i="17" s="1"/>
  <c r="W915" i="17" s="1"/>
  <c r="S679" i="17"/>
  <c r="T679" i="17" s="1"/>
  <c r="W679" i="17" s="1"/>
  <c r="S928" i="17"/>
  <c r="T928" i="17" s="1"/>
  <c r="W928" i="17" s="1"/>
  <c r="S128" i="17"/>
  <c r="T128" i="17" s="1"/>
  <c r="W128" i="17" s="1"/>
  <c r="S849" i="17"/>
  <c r="T849" i="17" s="1"/>
  <c r="W849" i="17" s="1"/>
  <c r="S610" i="17"/>
  <c r="T610" i="17" s="1"/>
  <c r="W610" i="17" s="1"/>
  <c r="S365" i="17"/>
  <c r="T365" i="17" s="1"/>
  <c r="W365" i="17" s="1"/>
  <c r="S144" i="17"/>
  <c r="T144" i="17" s="1"/>
  <c r="W144" i="17" s="1"/>
  <c r="S864" i="17"/>
  <c r="T864" i="17" s="1"/>
  <c r="W864" i="17" s="1"/>
  <c r="S209" i="17"/>
  <c r="T209" i="17" s="1"/>
  <c r="W209" i="17" s="1"/>
  <c r="S447" i="17"/>
  <c r="T447" i="17" s="1"/>
  <c r="W447" i="17" s="1"/>
  <c r="S142" i="17"/>
  <c r="T142" i="17" s="1"/>
  <c r="W142" i="17" s="1"/>
  <c r="S974" i="17"/>
  <c r="T974" i="17" s="1"/>
  <c r="W974" i="17" s="1"/>
  <c r="S626" i="17"/>
  <c r="T626" i="17" s="1"/>
  <c r="W626" i="17" s="1"/>
  <c r="S422" i="17"/>
  <c r="T422" i="17" s="1"/>
  <c r="W422" i="17" s="1"/>
  <c r="S152" i="17"/>
  <c r="T152" i="17" s="1"/>
  <c r="W152" i="17" s="1"/>
  <c r="S462" i="17"/>
  <c r="T462" i="17" s="1"/>
  <c r="W462" i="17" s="1"/>
  <c r="S694" i="17"/>
  <c r="T694" i="17" s="1"/>
  <c r="W694" i="17" s="1"/>
  <c r="S457" i="17"/>
  <c r="T457" i="17" s="1"/>
  <c r="W457" i="17" s="1"/>
  <c r="S172" i="17"/>
  <c r="T172" i="17" s="1"/>
  <c r="W172" i="17" s="1"/>
  <c r="S918" i="17"/>
  <c r="T918" i="17" s="1"/>
  <c r="W918" i="17" s="1"/>
  <c r="S729" i="17"/>
  <c r="T729" i="17" s="1"/>
  <c r="W729" i="17" s="1"/>
  <c r="S516" i="17"/>
  <c r="T516" i="17" s="1"/>
  <c r="W516" i="17" s="1"/>
  <c r="S288" i="17"/>
  <c r="T288" i="17" s="1"/>
  <c r="W288" i="17" s="1"/>
  <c r="S61" i="17"/>
  <c r="T61" i="17" s="1"/>
  <c r="W61" i="17" s="1"/>
  <c r="S788" i="17"/>
  <c r="T788" i="17" s="1"/>
  <c r="W788" i="17" s="1"/>
  <c r="S525" i="17"/>
  <c r="T525" i="17" s="1"/>
  <c r="W525" i="17" s="1"/>
  <c r="S303" i="17"/>
  <c r="T303" i="17" s="1"/>
  <c r="W303" i="17" s="1"/>
  <c r="S49" i="17"/>
  <c r="T49" i="17" s="1"/>
  <c r="W49" i="17" s="1"/>
  <c r="S794" i="17"/>
  <c r="T794" i="17" s="1"/>
  <c r="W794" i="17" s="1"/>
  <c r="S540" i="17"/>
  <c r="T540" i="17" s="1"/>
  <c r="W540" i="17" s="1"/>
  <c r="S307" i="17"/>
  <c r="T307" i="17" s="1"/>
  <c r="W307" i="17" s="1"/>
  <c r="S81" i="17"/>
  <c r="T81" i="17" s="1"/>
  <c r="W81" i="17" s="1"/>
  <c r="S682" i="17"/>
  <c r="T682" i="17" s="1"/>
  <c r="W682" i="17" s="1"/>
  <c r="S527" i="17"/>
  <c r="T527" i="17" s="1"/>
  <c r="W527" i="17" s="1"/>
  <c r="S341" i="17"/>
  <c r="T341" i="17" s="1"/>
  <c r="W341" i="17" s="1"/>
  <c r="S751" i="17"/>
  <c r="T751" i="17" s="1"/>
  <c r="W751" i="17" s="1"/>
  <c r="S218" i="17"/>
  <c r="T218" i="17" s="1"/>
  <c r="W218" i="17" s="1"/>
  <c r="S961" i="17"/>
  <c r="T961" i="17" s="1"/>
  <c r="W961" i="17" s="1"/>
  <c r="S704" i="17"/>
  <c r="T704" i="17" s="1"/>
  <c r="W704" i="17" s="1"/>
  <c r="S364" i="17"/>
  <c r="T364" i="17" s="1"/>
  <c r="W364" i="17" s="1"/>
  <c r="S197" i="17"/>
  <c r="T197" i="17" s="1"/>
  <c r="W197" i="17" s="1"/>
  <c r="S987" i="17"/>
  <c r="T987" i="17" s="1"/>
  <c r="W987" i="17" s="1"/>
  <c r="S648" i="17"/>
  <c r="T648" i="17" s="1"/>
  <c r="W648" i="17" s="1"/>
  <c r="S340" i="17"/>
  <c r="T340" i="17" s="1"/>
  <c r="W340" i="17" s="1"/>
  <c r="S72" i="17"/>
  <c r="T72" i="17" s="1"/>
  <c r="W72" i="17" s="1"/>
  <c r="S840" i="17"/>
  <c r="T840" i="17" s="1"/>
  <c r="W840" i="17" s="1"/>
  <c r="S541" i="17"/>
  <c r="T541" i="17" s="1"/>
  <c r="W541" i="17" s="1"/>
  <c r="S253" i="17"/>
  <c r="T253" i="17" s="1"/>
  <c r="W253" i="17" s="1"/>
  <c r="S96" i="17"/>
  <c r="T96" i="17" s="1"/>
  <c r="W96" i="17" s="1"/>
  <c r="S905" i="17"/>
  <c r="T905" i="17" s="1"/>
  <c r="W905" i="17" s="1"/>
  <c r="S476" i="17"/>
  <c r="T476" i="17" s="1"/>
  <c r="W476" i="17" s="1"/>
  <c r="S248" i="17"/>
  <c r="T248" i="17" s="1"/>
  <c r="W248" i="17" s="1"/>
  <c r="S967" i="17"/>
  <c r="T967" i="17" s="1"/>
  <c r="W967" i="17" s="1"/>
  <c r="S732" i="17"/>
  <c r="T732" i="17" s="1"/>
  <c r="W732" i="17" s="1"/>
  <c r="S545" i="17"/>
  <c r="T545" i="17" s="1"/>
  <c r="W545" i="17" s="1"/>
  <c r="S285" i="17"/>
  <c r="T285" i="17" s="1"/>
  <c r="W285" i="17" s="1"/>
  <c r="S940" i="17"/>
  <c r="T940" i="17" s="1"/>
  <c r="W940" i="17" s="1"/>
  <c r="S668" i="17"/>
  <c r="T668" i="17" s="1"/>
  <c r="W668" i="17" s="1"/>
  <c r="S406" i="17"/>
  <c r="T406" i="17" s="1"/>
  <c r="W406" i="17" s="1"/>
  <c r="S87" i="17"/>
  <c r="T87" i="17" s="1"/>
  <c r="W87" i="17" s="1"/>
  <c r="S839" i="17"/>
  <c r="T839" i="17" s="1"/>
  <c r="W839" i="17" s="1"/>
  <c r="S673" i="17"/>
  <c r="T673" i="17" s="1"/>
  <c r="W673" i="17" s="1"/>
  <c r="S455" i="17"/>
  <c r="T455" i="17" s="1"/>
  <c r="W455" i="17" s="1"/>
  <c r="S871" i="17"/>
  <c r="T871" i="17" s="1"/>
  <c r="W871" i="17" s="1"/>
  <c r="S804" i="17"/>
  <c r="T804" i="17" s="1"/>
  <c r="W804" i="17" s="1"/>
  <c r="S578" i="17"/>
  <c r="T578" i="17" s="1"/>
  <c r="W578" i="17" s="1"/>
  <c r="S277" i="17"/>
  <c r="T277" i="17" s="1"/>
  <c r="W277" i="17" s="1"/>
  <c r="S30" i="17"/>
  <c r="T30" i="17" s="1"/>
  <c r="W30" i="17" s="1"/>
  <c r="S752" i="17"/>
  <c r="T752" i="17" s="1"/>
  <c r="W752" i="17" s="1"/>
  <c r="S535" i="17"/>
  <c r="T535" i="17" s="1"/>
  <c r="W535" i="17" s="1"/>
  <c r="S581" i="17"/>
  <c r="T581" i="17" s="1"/>
  <c r="W581" i="17" s="1"/>
  <c r="S932" i="17"/>
  <c r="T932" i="17" s="1"/>
  <c r="W932" i="17" s="1"/>
  <c r="S639" i="17"/>
  <c r="T639" i="17" s="1"/>
  <c r="W639" i="17" s="1"/>
  <c r="S441" i="17"/>
  <c r="T441" i="17" s="1"/>
  <c r="W441" i="17" s="1"/>
  <c r="S196" i="17"/>
  <c r="T196" i="17" s="1"/>
  <c r="W196" i="17" s="1"/>
  <c r="S894" i="17"/>
  <c r="T894" i="17" s="1"/>
  <c r="W894" i="17" s="1"/>
  <c r="S701" i="17"/>
  <c r="T701" i="17" s="1"/>
  <c r="W701" i="17" s="1"/>
  <c r="S867" i="17"/>
  <c r="T867" i="17" s="1"/>
  <c r="W867" i="17" s="1"/>
  <c r="S119" i="17"/>
  <c r="T119" i="17" s="1"/>
  <c r="W119" i="17" s="1"/>
  <c r="S877" i="17"/>
  <c r="T877" i="17" s="1"/>
  <c r="W877" i="17" s="1"/>
  <c r="S602" i="17"/>
  <c r="T602" i="17" s="1"/>
  <c r="W602" i="17" s="1"/>
  <c r="S350" i="17"/>
  <c r="T350" i="17" s="1"/>
  <c r="W350" i="17" s="1"/>
  <c r="S171" i="17"/>
  <c r="T171" i="17" s="1"/>
  <c r="W171" i="17" s="1"/>
  <c r="S914" i="17"/>
  <c r="T914" i="17" s="1"/>
  <c r="W914" i="17" s="1"/>
  <c r="S70" i="17"/>
  <c r="T70" i="17" s="1"/>
  <c r="W70" i="17" s="1"/>
  <c r="S240" i="17"/>
  <c r="T240" i="17" s="1"/>
  <c r="W240" i="17" s="1"/>
  <c r="S26" i="17"/>
  <c r="T26" i="17" s="1"/>
  <c r="W26" i="17" s="1"/>
  <c r="S836" i="17"/>
  <c r="T836" i="17" s="1"/>
  <c r="W836" i="17" s="1"/>
  <c r="S548" i="17"/>
  <c r="T548" i="17" s="1"/>
  <c r="W548" i="17" s="1"/>
  <c r="S241" i="17"/>
  <c r="T241" i="17" s="1"/>
  <c r="W241" i="17" s="1"/>
  <c r="S52" i="17"/>
  <c r="T52" i="17" s="1"/>
  <c r="W52" i="17" s="1"/>
  <c r="S374" i="17"/>
  <c r="T374" i="17" s="1"/>
  <c r="W374" i="17" s="1"/>
  <c r="S594" i="17"/>
  <c r="T594" i="17" s="1"/>
  <c r="W594" i="17" s="1"/>
  <c r="S319" i="17"/>
  <c r="T319" i="17" s="1"/>
  <c r="W319" i="17" s="1"/>
  <c r="S27" i="17"/>
  <c r="T27" i="17" s="1"/>
  <c r="W27" i="17" s="1"/>
  <c r="S793" i="17"/>
  <c r="T793" i="17" s="1"/>
  <c r="W793" i="17" s="1"/>
  <c r="S628" i="17"/>
  <c r="T628" i="17" s="1"/>
  <c r="W628" i="17" s="1"/>
  <c r="S353" i="17"/>
  <c r="T353" i="17" s="1"/>
  <c r="W353" i="17" s="1"/>
  <c r="S130" i="17"/>
  <c r="T130" i="17" s="1"/>
  <c r="W130" i="17" s="1"/>
  <c r="S861" i="17"/>
  <c r="T861" i="17" s="1"/>
  <c r="W861" i="17" s="1"/>
  <c r="S621" i="17"/>
  <c r="T621" i="17" s="1"/>
  <c r="W621" i="17" s="1"/>
  <c r="S360" i="17"/>
  <c r="T360" i="17" s="1"/>
  <c r="W360" i="17" s="1"/>
  <c r="S132" i="17"/>
  <c r="T132" i="17" s="1"/>
  <c r="W132" i="17" s="1"/>
  <c r="S851" i="17"/>
  <c r="T851" i="17" s="1"/>
  <c r="W851" i="17" s="1"/>
  <c r="S629" i="17"/>
  <c r="T629" i="17" s="1"/>
  <c r="W629" i="17" s="1"/>
  <c r="S487" i="17"/>
  <c r="T487" i="17" s="1"/>
  <c r="W487" i="17" s="1"/>
  <c r="S166" i="17"/>
  <c r="T166" i="17" s="1"/>
  <c r="W166" i="17" s="1"/>
  <c r="S985" i="17"/>
  <c r="T985" i="17" s="1"/>
  <c r="W985" i="17" s="1"/>
  <c r="S617" i="17"/>
  <c r="T617" i="17" s="1"/>
  <c r="W617" i="17" s="1"/>
  <c r="S417" i="17"/>
  <c r="T417" i="17" s="1"/>
  <c r="W417" i="17" s="1"/>
  <c r="S231" i="17"/>
  <c r="T231" i="17" s="1"/>
  <c r="W231" i="17" s="1"/>
  <c r="S924" i="17"/>
  <c r="T924" i="17" s="1"/>
  <c r="W924" i="17" s="1"/>
  <c r="S775" i="17"/>
  <c r="T775" i="17" s="1"/>
  <c r="W775" i="17" s="1"/>
  <c r="S517" i="17"/>
  <c r="T517" i="17" s="1"/>
  <c r="W517" i="17" s="1"/>
  <c r="S250" i="17"/>
  <c r="T250" i="17" s="1"/>
  <c r="W250" i="17" s="1"/>
  <c r="S900" i="17"/>
  <c r="T900" i="17" s="1"/>
  <c r="W900" i="17" s="1"/>
  <c r="S714" i="17"/>
  <c r="T714" i="17" s="1"/>
  <c r="W714" i="17" s="1"/>
  <c r="S453" i="17"/>
  <c r="T453" i="17" s="1"/>
  <c r="W453" i="17" s="1"/>
  <c r="S795" i="17"/>
  <c r="T795" i="17" s="1"/>
  <c r="W795" i="17" s="1"/>
  <c r="S344" i="17"/>
  <c r="T344" i="17" s="1"/>
  <c r="W344" i="17" s="1"/>
  <c r="S35" i="17"/>
  <c r="T35" i="17" s="1"/>
  <c r="W35" i="17" s="1"/>
  <c r="S749" i="17"/>
  <c r="T749" i="17" s="1"/>
  <c r="W749" i="17" s="1"/>
  <c r="S579" i="17"/>
  <c r="T579" i="17" s="1"/>
  <c r="W579" i="17" s="1"/>
  <c r="S274" i="17"/>
  <c r="T274" i="17" s="1"/>
  <c r="W274" i="17" s="1"/>
  <c r="S67" i="17"/>
  <c r="T67" i="17" s="1"/>
  <c r="W67" i="17" s="1"/>
  <c r="S791" i="17"/>
  <c r="T791" i="17" s="1"/>
  <c r="W791" i="17" s="1"/>
  <c r="S493" i="17"/>
  <c r="T493" i="17" s="1"/>
  <c r="W493" i="17" s="1"/>
  <c r="S234" i="17"/>
  <c r="T234" i="17" s="1"/>
  <c r="W234" i="17" s="1"/>
  <c r="S870" i="17"/>
  <c r="T870" i="17" s="1"/>
  <c r="W870" i="17" s="1"/>
  <c r="S734" i="17"/>
  <c r="T734" i="17" s="1"/>
  <c r="W734" i="17" s="1"/>
  <c r="S486" i="17"/>
  <c r="T486" i="17" s="1"/>
  <c r="W486" i="17" s="1"/>
  <c r="S194" i="17"/>
  <c r="T194" i="17" s="1"/>
  <c r="W194" i="17" s="1"/>
  <c r="S886" i="17"/>
  <c r="T886" i="17" s="1"/>
  <c r="W886" i="17" s="1"/>
  <c r="S670" i="17"/>
  <c r="T670" i="17" s="1"/>
  <c r="W670" i="17" s="1"/>
  <c r="S371" i="17"/>
  <c r="T371" i="17" s="1"/>
  <c r="W371" i="17" s="1"/>
  <c r="S121" i="17"/>
  <c r="T121" i="17" s="1"/>
  <c r="W121" i="17" s="1"/>
  <c r="S866" i="17"/>
  <c r="T866" i="17" s="1"/>
  <c r="W866" i="17" s="1"/>
  <c r="S633" i="17"/>
  <c r="T633" i="17" s="1"/>
  <c r="W633" i="17" s="1"/>
  <c r="S384" i="17"/>
  <c r="T384" i="17" s="1"/>
  <c r="W384" i="17" s="1"/>
  <c r="S773" i="17"/>
  <c r="T773" i="17" s="1"/>
  <c r="W773" i="17" s="1"/>
  <c r="S818" i="17"/>
  <c r="T818" i="17" s="1"/>
  <c r="W818" i="17" s="1"/>
  <c r="S526" i="17"/>
  <c r="T526" i="17" s="1"/>
  <c r="W526" i="17" s="1"/>
  <c r="S304" i="17"/>
  <c r="T304" i="17" s="1"/>
  <c r="W304" i="17" s="1"/>
  <c r="S13" i="17"/>
  <c r="T13" i="17" s="1"/>
  <c r="W13" i="17" s="1"/>
  <c r="S766" i="17"/>
  <c r="T766" i="17" s="1"/>
  <c r="W766" i="17" s="1"/>
  <c r="S518" i="17"/>
  <c r="T518" i="17" s="1"/>
  <c r="W518" i="17" s="1"/>
  <c r="S930" i="17"/>
  <c r="T930" i="17" s="1"/>
  <c r="W930" i="17" s="1"/>
  <c r="S981" i="17"/>
  <c r="T981" i="17" s="1"/>
  <c r="W981" i="17" s="1"/>
  <c r="S715" i="17"/>
  <c r="T715" i="17" s="1"/>
  <c r="W715" i="17" s="1"/>
  <c r="S433" i="17"/>
  <c r="T433" i="17" s="1"/>
  <c r="W433" i="17" s="1"/>
  <c r="S180" i="17"/>
  <c r="T180" i="17" s="1"/>
  <c r="W180" i="17" s="1"/>
  <c r="S936" i="17"/>
  <c r="T936" i="17" s="1"/>
  <c r="W936" i="17" s="1"/>
  <c r="S630" i="17"/>
  <c r="T630" i="17" s="1"/>
  <c r="W630" i="17" s="1"/>
  <c r="S712" i="17"/>
  <c r="T712" i="17" s="1"/>
  <c r="W712" i="17" s="1"/>
  <c r="S134" i="17"/>
  <c r="T134" i="17" s="1"/>
  <c r="W134" i="17" s="1"/>
  <c r="S903" i="17"/>
  <c r="T903" i="17" s="1"/>
  <c r="W903" i="17" s="1"/>
  <c r="S532" i="17"/>
  <c r="T532" i="17" s="1"/>
  <c r="W532" i="17" s="1"/>
  <c r="S366" i="17"/>
  <c r="T366" i="17" s="1"/>
  <c r="W366" i="17" s="1"/>
  <c r="S102" i="17"/>
  <c r="T102" i="17" s="1"/>
  <c r="W102" i="17" s="1"/>
  <c r="S846" i="17"/>
  <c r="T846" i="17" s="1"/>
  <c r="W846" i="17" s="1"/>
  <c r="S58" i="17"/>
  <c r="T58" i="17" s="1"/>
  <c r="W58" i="17" s="1"/>
  <c r="S263" i="17"/>
  <c r="T263" i="17" s="1"/>
  <c r="W263" i="17" s="1"/>
  <c r="S31" i="17"/>
  <c r="T31" i="17" s="1"/>
  <c r="W31" i="17" s="1"/>
  <c r="S660" i="17"/>
  <c r="T660" i="17" s="1"/>
  <c r="W660" i="17" s="1"/>
  <c r="S471" i="17"/>
  <c r="T471" i="17" s="1"/>
  <c r="W471" i="17" s="1"/>
  <c r="S224" i="17"/>
  <c r="T224" i="17" s="1"/>
  <c r="W224" i="17" s="1"/>
  <c r="S39" i="17"/>
  <c r="T39" i="17" s="1"/>
  <c r="W39" i="17" s="1"/>
  <c r="S186" i="17"/>
  <c r="T186" i="17" s="1"/>
  <c r="W186" i="17" s="1"/>
  <c r="S402" i="17"/>
  <c r="T402" i="17" s="1"/>
  <c r="W402" i="17" s="1"/>
  <c r="S116" i="17"/>
  <c r="T116" i="17" s="1"/>
  <c r="W116" i="17" s="1"/>
  <c r="S939" i="17"/>
  <c r="T939" i="17" s="1"/>
  <c r="W939" i="17" s="1"/>
  <c r="S693" i="17"/>
  <c r="T693" i="17" s="1"/>
  <c r="W693" i="17" s="1"/>
  <c r="S425" i="17"/>
  <c r="T425" i="17" s="1"/>
  <c r="W425" i="17" s="1"/>
  <c r="S183" i="17"/>
  <c r="T183" i="17" s="1"/>
  <c r="W183" i="17" s="1"/>
  <c r="S560" i="17"/>
  <c r="T560" i="17" s="1"/>
  <c r="W560" i="17" s="1"/>
  <c r="S653" i="17"/>
  <c r="T653" i="17" s="1"/>
  <c r="W653" i="17" s="1"/>
  <c r="S497" i="17"/>
  <c r="T497" i="17" s="1"/>
  <c r="W497" i="17" s="1"/>
  <c r="S201" i="17"/>
  <c r="T201" i="17" s="1"/>
  <c r="W201" i="17" s="1"/>
  <c r="S896" i="17"/>
  <c r="T896" i="17" s="1"/>
  <c r="W896" i="17" s="1"/>
  <c r="S768" i="17"/>
  <c r="T768" i="17" s="1"/>
  <c r="W768" i="17" s="1"/>
  <c r="S467" i="17"/>
  <c r="T467" i="17" s="1"/>
  <c r="W467" i="17" s="1"/>
  <c r="S220" i="17"/>
  <c r="T220" i="17" s="1"/>
  <c r="W220" i="17" s="1"/>
  <c r="S22" i="17"/>
  <c r="T22" i="17" s="1"/>
  <c r="W22" i="17" s="1"/>
  <c r="S798" i="17"/>
  <c r="T798" i="17" s="1"/>
  <c r="W798" i="17" s="1"/>
  <c r="S536" i="17"/>
  <c r="T536" i="17" s="1"/>
  <c r="W536" i="17" s="1"/>
  <c r="S232" i="17"/>
  <c r="T232" i="17" s="1"/>
  <c r="W232" i="17" s="1"/>
  <c r="S24" i="17"/>
  <c r="T24" i="17" s="1"/>
  <c r="W24" i="17" s="1"/>
  <c r="S785" i="17"/>
  <c r="T785" i="17" s="1"/>
  <c r="W785" i="17" s="1"/>
  <c r="S557" i="17"/>
  <c r="T557" i="17" s="1"/>
  <c r="W557" i="17" s="1"/>
  <c r="S343" i="17"/>
  <c r="T343" i="17" s="1"/>
  <c r="W343" i="17" s="1"/>
  <c r="S75" i="17"/>
  <c r="T75" i="17" s="1"/>
  <c r="W75" i="17" s="1"/>
  <c r="S776" i="17"/>
  <c r="T776" i="17" s="1"/>
  <c r="W776" i="17" s="1"/>
  <c r="S616" i="17"/>
  <c r="T616" i="17" s="1"/>
  <c r="W616" i="17" s="1"/>
  <c r="S369" i="17"/>
  <c r="T369" i="17" s="1"/>
  <c r="W369" i="17" s="1"/>
  <c r="S647" i="17"/>
  <c r="T647" i="17" s="1"/>
  <c r="W647" i="17" s="1"/>
  <c r="S883" i="17"/>
  <c r="T883" i="17" s="1"/>
  <c r="W883" i="17" s="1"/>
  <c r="S605" i="17"/>
  <c r="T605" i="17" s="1"/>
  <c r="W605" i="17" s="1"/>
  <c r="S373" i="17"/>
  <c r="T373" i="17" s="1"/>
  <c r="W373" i="17" s="1"/>
  <c r="S120" i="17"/>
  <c r="T120" i="17" s="1"/>
  <c r="W120" i="17" s="1"/>
  <c r="S847" i="17"/>
  <c r="T847" i="17" s="1"/>
  <c r="W847" i="17" s="1"/>
  <c r="S600" i="17"/>
  <c r="T600" i="17" s="1"/>
  <c r="W600" i="17" s="1"/>
  <c r="S544" i="17"/>
  <c r="T544" i="17" s="1"/>
  <c r="W544" i="17" s="1"/>
  <c r="S496" i="17"/>
  <c r="T496" i="17" s="1"/>
  <c r="W496" i="17" s="1"/>
  <c r="S211" i="17"/>
  <c r="T211" i="17" s="1"/>
  <c r="W211" i="17" s="1"/>
  <c r="S970" i="17"/>
  <c r="T970" i="17" s="1"/>
  <c r="W970" i="17" s="1"/>
  <c r="S747" i="17"/>
  <c r="T747" i="17" s="1"/>
  <c r="W747" i="17" s="1"/>
  <c r="S446" i="17"/>
  <c r="T446" i="17" s="1"/>
  <c r="W446" i="17" s="1"/>
  <c r="S212" i="17"/>
  <c r="T212" i="17" s="1"/>
  <c r="W212" i="17" s="1"/>
  <c r="S980" i="17"/>
  <c r="T980" i="17" s="1"/>
  <c r="W980" i="17" s="1"/>
  <c r="S546" i="17"/>
  <c r="T546" i="17" s="1"/>
  <c r="W546" i="17" s="1"/>
  <c r="S410" i="17"/>
  <c r="T410" i="17" s="1"/>
  <c r="W410" i="17" s="1"/>
  <c r="S123" i="17"/>
  <c r="T123" i="17" s="1"/>
  <c r="W123" i="17" s="1"/>
  <c r="S790" i="17"/>
  <c r="T790" i="17" s="1"/>
  <c r="W790" i="17" s="1"/>
  <c r="S547" i="17"/>
  <c r="T547" i="17" s="1"/>
  <c r="W547" i="17" s="1"/>
  <c r="S399" i="17"/>
  <c r="T399" i="17" s="1"/>
  <c r="W399" i="17" s="1"/>
  <c r="S575" i="17"/>
  <c r="T575" i="17" s="1"/>
  <c r="W575" i="17" s="1"/>
  <c r="S807" i="17"/>
  <c r="T807" i="17" s="1"/>
  <c r="W807" i="17" s="1"/>
  <c r="S539" i="17"/>
  <c r="T539" i="17" s="1"/>
  <c r="W539" i="17" s="1"/>
  <c r="S266" i="17"/>
  <c r="T266" i="17" s="1"/>
  <c r="W266" i="17" s="1"/>
  <c r="S6" i="17"/>
  <c r="T6" i="17" s="1"/>
  <c r="W6" i="17" s="1"/>
  <c r="S786" i="17"/>
  <c r="T786" i="17" s="1"/>
  <c r="W786" i="17" s="1"/>
  <c r="S583" i="17"/>
  <c r="T583" i="17" s="1"/>
  <c r="W583" i="17" s="1"/>
  <c r="S806" i="17"/>
  <c r="T806" i="17" s="1"/>
  <c r="W806" i="17" s="1"/>
  <c r="S934" i="17"/>
  <c r="T934" i="17" s="1"/>
  <c r="W934" i="17" s="1"/>
  <c r="S697" i="17"/>
  <c r="T697" i="17" s="1"/>
  <c r="W697" i="17" s="1"/>
  <c r="S470" i="17"/>
  <c r="T470" i="17" s="1"/>
  <c r="W470" i="17" s="1"/>
  <c r="S193" i="17"/>
  <c r="T193" i="17" s="1"/>
  <c r="W193" i="17" s="1"/>
  <c r="S904" i="17"/>
  <c r="T904" i="17" s="1"/>
  <c r="W904" i="17" s="1"/>
  <c r="S645" i="17"/>
  <c r="T645" i="17" s="1"/>
  <c r="W645" i="17" s="1"/>
  <c r="S573" i="17"/>
  <c r="T573" i="17" s="1"/>
  <c r="W573" i="17" s="1"/>
  <c r="S60" i="17"/>
  <c r="T60" i="17" s="1"/>
  <c r="W60" i="17" s="1"/>
  <c r="S868" i="17"/>
  <c r="T868" i="17" s="1"/>
  <c r="W868" i="17" s="1"/>
  <c r="S577" i="17"/>
  <c r="T577" i="17" s="1"/>
  <c r="W577" i="17" s="1"/>
  <c r="S336" i="17"/>
  <c r="T336" i="17" s="1"/>
  <c r="W336" i="17" s="1"/>
  <c r="S104" i="17"/>
  <c r="T104" i="17" s="1"/>
  <c r="W104" i="17" s="1"/>
  <c r="S893" i="17"/>
  <c r="T893" i="17" s="1"/>
  <c r="W893" i="17" s="1"/>
  <c r="S10" i="17"/>
  <c r="T10" i="17" s="1"/>
  <c r="W10" i="17" s="1"/>
  <c r="S235" i="17"/>
  <c r="T235" i="17" s="1"/>
  <c r="W235" i="17" s="1"/>
  <c r="S988" i="17"/>
  <c r="T988" i="17" s="1"/>
  <c r="W988" i="17" s="1"/>
  <c r="S728" i="17"/>
  <c r="T728" i="17" s="1"/>
  <c r="W728" i="17" s="1"/>
  <c r="S483" i="17"/>
  <c r="T483" i="17" s="1"/>
  <c r="W483" i="17" s="1"/>
  <c r="S246" i="17"/>
  <c r="T246" i="17" s="1"/>
  <c r="W246" i="17" s="1"/>
  <c r="S41" i="17"/>
  <c r="T41" i="17" s="1"/>
  <c r="W41" i="17" s="1"/>
  <c r="S192" i="17"/>
  <c r="T192" i="17" s="1"/>
  <c r="W192" i="17" s="1"/>
  <c r="S434" i="17"/>
  <c r="T434" i="17" s="1"/>
  <c r="W434" i="17" s="1"/>
  <c r="S145" i="17"/>
  <c r="T145" i="17" s="1"/>
  <c r="W145" i="17" s="1"/>
  <c r="S897" i="17"/>
  <c r="T897" i="17" s="1"/>
  <c r="W897" i="17" s="1"/>
  <c r="S671" i="17"/>
  <c r="T671" i="17" s="1"/>
  <c r="W671" i="17" s="1"/>
  <c r="S380" i="17"/>
  <c r="T380" i="17" s="1"/>
  <c r="W380" i="17" s="1"/>
  <c r="S161" i="17"/>
  <c r="T161" i="17" s="1"/>
  <c r="W161" i="17" s="1"/>
  <c r="S334" i="17"/>
  <c r="T334" i="17" s="1"/>
  <c r="W334" i="17" s="1"/>
  <c r="S551" i="17"/>
  <c r="T551" i="17" s="1"/>
  <c r="W551" i="17" s="1"/>
  <c r="S296" i="17"/>
  <c r="T296" i="17" s="1"/>
  <c r="W296" i="17" s="1"/>
  <c r="S40" i="17"/>
  <c r="T40" i="17" s="1"/>
  <c r="W40" i="17" s="1"/>
  <c r="S757" i="17"/>
  <c r="T757" i="17" s="1"/>
  <c r="W757" i="17" s="1"/>
  <c r="S537" i="17"/>
  <c r="T537" i="17" s="1"/>
  <c r="W537" i="17" s="1"/>
  <c r="S270" i="17"/>
  <c r="T270" i="17" s="1"/>
  <c r="W270" i="17" s="1"/>
  <c r="S112" i="17"/>
  <c r="T112" i="17" s="1"/>
  <c r="W112" i="17" s="1"/>
  <c r="S827" i="17"/>
  <c r="T827" i="17" s="1"/>
  <c r="W827" i="17" s="1"/>
  <c r="S601" i="17"/>
  <c r="T601" i="17" s="1"/>
  <c r="W601" i="17" s="1"/>
  <c r="S338" i="17"/>
  <c r="T338" i="17" s="1"/>
  <c r="W338" i="17" s="1"/>
  <c r="S159" i="17"/>
  <c r="T159" i="17" s="1"/>
  <c r="W159" i="17" s="1"/>
  <c r="S902" i="17"/>
  <c r="T902" i="17" s="1"/>
  <c r="W902" i="17" s="1"/>
  <c r="S606" i="17"/>
  <c r="T606" i="17" s="1"/>
  <c r="W606" i="17" s="1"/>
  <c r="S438" i="17"/>
  <c r="T438" i="17" s="1"/>
  <c r="W438" i="17" s="1"/>
  <c r="S127" i="17"/>
  <c r="T127" i="17" s="1"/>
  <c r="W127" i="17" s="1"/>
  <c r="S962" i="17"/>
  <c r="T962" i="17" s="1"/>
  <c r="W962" i="17" s="1"/>
  <c r="S681" i="17"/>
  <c r="T681" i="17" s="1"/>
  <c r="W681" i="17" s="1"/>
  <c r="S413" i="17"/>
  <c r="T413" i="17" s="1"/>
  <c r="W413" i="17" s="1"/>
  <c r="S158" i="17"/>
  <c r="T158" i="17" s="1"/>
  <c r="W158" i="17" s="1"/>
  <c r="S972" i="17"/>
  <c r="T972" i="17" s="1"/>
  <c r="W972" i="17" s="1"/>
  <c r="S665" i="17"/>
  <c r="T665" i="17" s="1"/>
  <c r="W665" i="17" s="1"/>
  <c r="S452" i="17"/>
  <c r="T452" i="17" s="1"/>
  <c r="W452" i="17" s="1"/>
  <c r="S177" i="17"/>
  <c r="T177" i="17" s="1"/>
  <c r="W177" i="17" s="1"/>
  <c r="S953" i="17"/>
  <c r="T953" i="17" s="1"/>
  <c r="W953" i="17" s="1"/>
  <c r="S756" i="17"/>
  <c r="T756" i="17" s="1"/>
  <c r="W756" i="17" s="1"/>
  <c r="S461" i="17"/>
  <c r="T461" i="17" s="1"/>
  <c r="W461" i="17" s="1"/>
  <c r="S657" i="17"/>
  <c r="T657" i="17" s="1"/>
  <c r="W657" i="17" s="1"/>
  <c r="S36" i="17"/>
  <c r="T36" i="17" s="1"/>
  <c r="W36" i="17" s="1"/>
  <c r="S770" i="17"/>
  <c r="T770" i="17" s="1"/>
  <c r="W770" i="17" s="1"/>
  <c r="S523" i="17"/>
  <c r="T523" i="17" s="1"/>
  <c r="W523" i="17" s="1"/>
  <c r="S225" i="17"/>
  <c r="T225" i="17" s="1"/>
  <c r="W225" i="17" s="1"/>
  <c r="S11" i="17"/>
  <c r="T11" i="17" s="1"/>
  <c r="W11" i="17" s="1"/>
  <c r="S809" i="17"/>
  <c r="T809" i="17" s="1"/>
  <c r="W809" i="17" s="1"/>
  <c r="S698" i="17"/>
  <c r="T698" i="17" s="1"/>
  <c r="W698" i="17" s="1"/>
  <c r="S330" i="17"/>
  <c r="T330" i="17" s="1"/>
  <c r="W330" i="17" s="1"/>
  <c r="S101" i="17"/>
  <c r="T101" i="17" s="1"/>
  <c r="W101" i="17" s="1"/>
  <c r="S750" i="17"/>
  <c r="T750" i="17" s="1"/>
  <c r="W750" i="17" s="1"/>
  <c r="S508" i="17"/>
  <c r="T508" i="17" s="1"/>
  <c r="W508" i="17" s="1"/>
  <c r="S284" i="17"/>
  <c r="T284" i="17" s="1"/>
  <c r="W284" i="17" s="1"/>
  <c r="S874" i="17"/>
  <c r="T874" i="17" s="1"/>
  <c r="W874" i="17" s="1"/>
  <c r="S845" i="17"/>
  <c r="T845" i="17" s="1"/>
  <c r="W845" i="17" s="1"/>
  <c r="S506" i="17"/>
  <c r="T506" i="17" s="1"/>
  <c r="W506" i="17" s="1"/>
  <c r="S256" i="17"/>
  <c r="T256" i="17" s="1"/>
  <c r="W256" i="17" s="1"/>
  <c r="S978" i="17"/>
  <c r="T978" i="17" s="1"/>
  <c r="W978" i="17" s="1"/>
  <c r="S725" i="17"/>
  <c r="T725" i="17" s="1"/>
  <c r="W725" i="17" s="1"/>
  <c r="S513" i="17"/>
  <c r="T513" i="17" s="1"/>
  <c r="W513" i="17" s="1"/>
  <c r="S661" i="17"/>
  <c r="T661" i="17" s="1"/>
  <c r="W661" i="17" s="1"/>
  <c r="S908" i="17"/>
  <c r="T908" i="17" s="1"/>
  <c r="W908" i="17" s="1"/>
  <c r="S678" i="17"/>
  <c r="T678" i="17" s="1"/>
  <c r="W678" i="17" s="1"/>
  <c r="S377" i="17"/>
  <c r="T377" i="17" s="1"/>
  <c r="W377" i="17" s="1"/>
  <c r="S185" i="17"/>
  <c r="T185" i="17" s="1"/>
  <c r="W185" i="17" s="1"/>
  <c r="S975" i="17"/>
  <c r="T975" i="17" s="1"/>
  <c r="W975" i="17" s="1"/>
  <c r="S643" i="17"/>
  <c r="T643" i="17" s="1"/>
  <c r="W643" i="17" s="1"/>
  <c r="S920" i="17"/>
  <c r="T920" i="17" s="1"/>
  <c r="W920" i="17" s="1"/>
  <c r="S78" i="17"/>
  <c r="T78" i="17" s="1"/>
  <c r="W78" i="17" s="1"/>
  <c r="S801" i="17"/>
  <c r="T801" i="17" s="1"/>
  <c r="W801" i="17" s="1"/>
  <c r="S580" i="17"/>
  <c r="T580" i="17" s="1"/>
  <c r="W580" i="17" s="1"/>
  <c r="S287" i="17"/>
  <c r="T287" i="17" s="1"/>
  <c r="W287" i="17" s="1"/>
  <c r="S84" i="17"/>
  <c r="T84" i="17" s="1"/>
  <c r="W84" i="17" s="1"/>
  <c r="S787" i="17"/>
  <c r="T787" i="17" s="1"/>
  <c r="W787" i="17" s="1"/>
  <c r="S45" i="17"/>
  <c r="T45" i="17" s="1"/>
  <c r="W45" i="17" s="1"/>
  <c r="S269" i="17"/>
  <c r="T269" i="17" s="1"/>
  <c r="W269" i="17" s="1"/>
  <c r="S942" i="17"/>
  <c r="T942" i="17" s="1"/>
  <c r="W942" i="17" s="1"/>
  <c r="S655" i="17"/>
  <c r="T655" i="17" s="1"/>
  <c r="W655" i="17" s="1"/>
  <c r="S533" i="17"/>
  <c r="T533" i="17" s="1"/>
  <c r="W533" i="17" s="1"/>
  <c r="S273" i="17"/>
  <c r="T273" i="17" s="1"/>
  <c r="W273" i="17" s="1"/>
  <c r="S860" i="17"/>
  <c r="T860" i="17" s="1"/>
  <c r="W860" i="17" s="1"/>
  <c r="S206" i="17"/>
  <c r="T206" i="17" s="1"/>
  <c r="W206" i="17" s="1"/>
  <c r="S390" i="17"/>
  <c r="T390" i="17" s="1"/>
  <c r="W390" i="17" s="1"/>
  <c r="S111" i="17"/>
  <c r="T111" i="17" s="1"/>
  <c r="W111" i="17" s="1"/>
  <c r="S863" i="17"/>
  <c r="T863" i="17" s="1"/>
  <c r="W863" i="17" s="1"/>
  <c r="S658" i="17"/>
  <c r="T658" i="17" s="1"/>
  <c r="W658" i="17" s="1"/>
  <c r="S443" i="17"/>
  <c r="T443" i="17" s="1"/>
  <c r="W443" i="17" s="1"/>
  <c r="S184" i="17"/>
  <c r="T184" i="17" s="1"/>
  <c r="W184" i="17" s="1"/>
  <c r="S333" i="17"/>
  <c r="T333" i="17" s="1"/>
  <c r="W333" i="17" s="1"/>
  <c r="S597" i="17"/>
  <c r="T597" i="17" s="1"/>
  <c r="W597" i="17" s="1"/>
  <c r="S311" i="17"/>
  <c r="T311" i="17" s="1"/>
  <c r="W311" i="17" s="1"/>
  <c r="S9" i="17"/>
  <c r="T9" i="17" s="1"/>
  <c r="W9" i="17" s="1"/>
  <c r="S745" i="17"/>
  <c r="T745" i="17" s="1"/>
  <c r="W745" i="17" s="1"/>
  <c r="S519" i="17"/>
  <c r="T519" i="17" s="1"/>
  <c r="W519" i="17" s="1"/>
  <c r="S290" i="17"/>
  <c r="T290" i="17" s="1"/>
  <c r="W290" i="17" s="1"/>
  <c r="S456" i="17"/>
  <c r="T456" i="17" s="1"/>
  <c r="W456" i="17" s="1"/>
  <c r="S711" i="17"/>
  <c r="T711" i="17" s="1"/>
  <c r="W711" i="17" s="1"/>
  <c r="S436" i="17"/>
  <c r="T436" i="17" s="1"/>
  <c r="W436" i="17" s="1"/>
  <c r="S190" i="17"/>
  <c r="T190" i="17" s="1"/>
  <c r="W190" i="17" s="1"/>
  <c r="S983" i="17"/>
  <c r="T983" i="17" s="1"/>
  <c r="W983" i="17" s="1"/>
  <c r="S691" i="17"/>
  <c r="T691" i="17" s="1"/>
  <c r="W691" i="17" s="1"/>
  <c r="S468" i="17"/>
  <c r="T468" i="17" s="1"/>
  <c r="W468" i="17" s="1"/>
  <c r="S314" i="17"/>
  <c r="T314" i="17" s="1"/>
  <c r="W314" i="17" s="1"/>
  <c r="S14" i="17"/>
  <c r="T14" i="17" s="1"/>
  <c r="W14" i="17" s="1"/>
  <c r="S824" i="17"/>
  <c r="T824" i="17" s="1"/>
  <c r="W824" i="17" s="1"/>
  <c r="S420" i="17"/>
  <c r="T420" i="17" s="1"/>
  <c r="W420" i="17" s="1"/>
  <c r="S292" i="17"/>
  <c r="T292" i="17" s="1"/>
  <c r="W292" i="17" s="1"/>
  <c r="S29" i="17"/>
  <c r="T29" i="17" s="1"/>
  <c r="W29" i="17" s="1"/>
  <c r="S821" i="17"/>
  <c r="T821" i="17" s="1"/>
  <c r="W821" i="17" s="1"/>
  <c r="S543" i="17"/>
  <c r="T543" i="17" s="1"/>
  <c r="W543" i="17" s="1"/>
  <c r="S295" i="17"/>
  <c r="T295" i="17" s="1"/>
  <c r="W295" i="17" s="1"/>
  <c r="S57" i="17"/>
  <c r="T57" i="17" s="1"/>
  <c r="W57" i="17" s="1"/>
  <c r="S742" i="17"/>
  <c r="T742" i="17" s="1"/>
  <c r="W742" i="17" s="1"/>
  <c r="S534" i="17"/>
  <c r="T534" i="17" s="1"/>
  <c r="W534" i="17" s="1"/>
  <c r="S279" i="17"/>
  <c r="T279" i="17" s="1"/>
  <c r="W279" i="17" s="1"/>
  <c r="S724" i="17"/>
  <c r="T724" i="17" s="1"/>
  <c r="W724" i="17" s="1"/>
  <c r="S837" i="17"/>
  <c r="T837" i="17" s="1"/>
  <c r="W837" i="17" s="1"/>
  <c r="S608" i="17"/>
  <c r="T608" i="17" s="1"/>
  <c r="W608" i="17" s="1"/>
  <c r="S352" i="17"/>
  <c r="T352" i="17" s="1"/>
  <c r="W352" i="17" s="1"/>
  <c r="S147" i="17"/>
  <c r="T147" i="17" s="1"/>
  <c r="W147" i="17" s="1"/>
  <c r="S890" i="17"/>
  <c r="T890" i="17" s="1"/>
  <c r="W890" i="17" s="1"/>
  <c r="S663" i="17"/>
  <c r="T663" i="17" s="1"/>
  <c r="W663" i="17" s="1"/>
  <c r="S941" i="17"/>
  <c r="T941" i="17" s="1"/>
  <c r="W941" i="17" s="1"/>
  <c r="S230" i="17"/>
  <c r="T230" i="17" s="1"/>
  <c r="W230" i="17" s="1"/>
  <c r="S973" i="17"/>
  <c r="T973" i="17" s="1"/>
  <c r="W973" i="17" s="1"/>
  <c r="S716" i="17"/>
  <c r="T716" i="17" s="1"/>
  <c r="W716" i="17" s="1"/>
  <c r="S401" i="17"/>
  <c r="T401" i="17" s="1"/>
  <c r="W401" i="17" s="1"/>
  <c r="S139" i="17"/>
  <c r="T139" i="17" s="1"/>
  <c r="W139" i="17" s="1"/>
  <c r="S919" i="17"/>
  <c r="T919" i="17" s="1"/>
  <c r="W919" i="17" s="1"/>
  <c r="S748" i="17"/>
  <c r="T748" i="17" s="1"/>
  <c r="W748" i="17" s="1"/>
  <c r="S500" i="17"/>
  <c r="T500" i="17" s="1"/>
  <c r="W500" i="17" s="1"/>
  <c r="S228" i="17"/>
  <c r="T228" i="17" s="1"/>
  <c r="W228" i="17" s="1"/>
  <c r="S991" i="17"/>
  <c r="T991" i="17" s="1"/>
  <c r="W991" i="17" s="1"/>
  <c r="S700" i="17"/>
  <c r="T700" i="17" s="1"/>
  <c r="W700" i="17" s="1"/>
  <c r="S504" i="17"/>
  <c r="T504" i="17" s="1"/>
  <c r="W504" i="17" s="1"/>
  <c r="S984" i="17"/>
  <c r="T984" i="17" s="1"/>
  <c r="W984" i="17" s="1"/>
  <c r="S949" i="17"/>
  <c r="T949" i="17" s="1"/>
  <c r="W949" i="17" s="1"/>
  <c r="S692" i="17"/>
  <c r="T692" i="17" s="1"/>
  <c r="W692" i="17" s="1"/>
  <c r="S349" i="17"/>
  <c r="T349" i="17" s="1"/>
  <c r="W349" i="17" s="1"/>
  <c r="S138" i="17"/>
  <c r="T138" i="17" s="1"/>
  <c r="W138" i="17" s="1"/>
  <c r="S767" i="17"/>
  <c r="T767" i="17" s="1"/>
  <c r="W767" i="17" s="1"/>
  <c r="S619" i="17"/>
  <c r="T619" i="17" s="1"/>
  <c r="W619" i="17" s="1"/>
  <c r="S781" i="17"/>
  <c r="T781" i="17" s="1"/>
  <c r="W781" i="17" s="1"/>
  <c r="S82" i="17"/>
  <c r="T82" i="17" s="1"/>
  <c r="W82" i="17" s="1"/>
  <c r="S828" i="17"/>
  <c r="T828" i="17" s="1"/>
  <c r="W828" i="17" s="1"/>
  <c r="S465" i="17"/>
  <c r="T465" i="17" s="1"/>
  <c r="W465" i="17" s="1"/>
  <c r="S264" i="17"/>
  <c r="T264" i="17" s="1"/>
  <c r="W264" i="17" s="1"/>
  <c r="S56" i="17"/>
  <c r="T56" i="17" s="1"/>
  <c r="W56" i="17" s="1"/>
  <c r="S829" i="17"/>
  <c r="T829" i="17" s="1"/>
  <c r="W829" i="17" s="1"/>
  <c r="S4" i="17"/>
  <c r="T4" i="17" s="1"/>
  <c r="W4" i="17" s="1"/>
  <c r="S237" i="17"/>
  <c r="T237" i="17" s="1"/>
  <c r="W237" i="17" s="1"/>
  <c r="S955" i="17"/>
  <c r="T955" i="17" s="1"/>
  <c r="W955" i="17" s="1"/>
  <c r="S706" i="17"/>
  <c r="T706" i="17" s="1"/>
  <c r="W706" i="17" s="1"/>
  <c r="S474" i="17"/>
  <c r="T474" i="17" s="1"/>
  <c r="W474" i="17" s="1"/>
  <c r="S191" i="17"/>
  <c r="T191" i="17" s="1"/>
  <c r="W191" i="17" s="1"/>
  <c r="S968" i="17"/>
  <c r="T968" i="17" s="1"/>
  <c r="W968" i="17" s="1"/>
  <c r="S167" i="17"/>
  <c r="T167" i="17" s="1"/>
  <c r="W167" i="17" s="1"/>
  <c r="S394" i="17"/>
  <c r="T394" i="17" s="1"/>
  <c r="W394" i="17" s="1"/>
  <c r="S143" i="17"/>
  <c r="T143" i="17" s="1"/>
  <c r="W143" i="17" s="1"/>
  <c r="S814" i="17"/>
  <c r="T814" i="17" s="1"/>
  <c r="W814" i="17" s="1"/>
  <c r="S625" i="17"/>
  <c r="T625" i="17" s="1"/>
  <c r="W625" i="17" s="1"/>
  <c r="S372" i="17"/>
  <c r="T372" i="17" s="1"/>
  <c r="W372" i="17" s="1"/>
  <c r="S160" i="17"/>
  <c r="T160" i="17" s="1"/>
  <c r="W160" i="17" s="1"/>
  <c r="S293" i="17"/>
  <c r="T293" i="17" s="1"/>
  <c r="W293" i="17" s="1"/>
  <c r="S566" i="17"/>
  <c r="T566" i="17" s="1"/>
  <c r="W566" i="17" s="1"/>
  <c r="S272" i="17"/>
  <c r="T272" i="17" s="1"/>
  <c r="W272" i="17" s="1"/>
  <c r="S50" i="17"/>
  <c r="T50" i="17" s="1"/>
  <c r="W50" i="17" s="1"/>
  <c r="S689" i="17"/>
  <c r="T689" i="17" s="1"/>
  <c r="W689" i="17" s="1"/>
  <c r="S507" i="17"/>
  <c r="T507" i="17" s="1"/>
  <c r="W507" i="17" s="1"/>
  <c r="S322" i="17"/>
  <c r="T322" i="17" s="1"/>
  <c r="W322" i="17" s="1"/>
  <c r="S481" i="17"/>
  <c r="T481" i="17" s="1"/>
  <c r="W481" i="17" s="1"/>
  <c r="S618" i="17"/>
  <c r="T618" i="17" s="1"/>
  <c r="W618" i="17" s="1"/>
  <c r="S432" i="17"/>
  <c r="T432" i="17" s="1"/>
  <c r="W432" i="17" s="1"/>
  <c r="S155" i="17"/>
  <c r="T155" i="17" s="1"/>
  <c r="W155" i="17" s="1"/>
  <c r="S882" i="17"/>
  <c r="T882" i="17" s="1"/>
  <c r="W882" i="17" s="1"/>
  <c r="S783" i="17"/>
  <c r="T783" i="17" s="1"/>
  <c r="W783" i="17" s="1"/>
  <c r="S522" i="17"/>
  <c r="T522" i="17" s="1"/>
  <c r="W522" i="17" s="1"/>
  <c r="S100" i="17"/>
  <c r="T100" i="17" s="1"/>
  <c r="W100" i="17" s="1"/>
  <c r="S865" i="17"/>
  <c r="T865" i="17" s="1"/>
  <c r="W865" i="17" s="1"/>
  <c r="S593" i="17"/>
  <c r="T593" i="17" s="1"/>
  <c r="W593" i="17" s="1"/>
  <c r="S354" i="17"/>
  <c r="T354" i="17" s="1"/>
  <c r="W354" i="17" s="1"/>
  <c r="S76" i="17"/>
  <c r="T76" i="17" s="1"/>
  <c r="W76" i="17" s="1"/>
  <c r="S832" i="17"/>
  <c r="T832" i="17" s="1"/>
  <c r="W832" i="17" s="1"/>
  <c r="S674" i="17"/>
  <c r="T674" i="17" s="1"/>
  <c r="W674" i="17" s="1"/>
  <c r="S376" i="17"/>
  <c r="T376" i="17" s="1"/>
  <c r="W376" i="17" s="1"/>
  <c r="S173" i="17"/>
  <c r="T173" i="17" s="1"/>
  <c r="W173" i="17" s="1"/>
  <c r="S931" i="17"/>
  <c r="T931" i="17" s="1"/>
  <c r="W931" i="17" s="1"/>
  <c r="S662" i="17"/>
  <c r="T662" i="17" s="1"/>
  <c r="W662" i="17" s="1"/>
  <c r="S393" i="17"/>
  <c r="T393" i="17" s="1"/>
  <c r="W393" i="17" s="1"/>
  <c r="S165" i="17"/>
  <c r="T165" i="17" s="1"/>
  <c r="W165" i="17" s="1"/>
  <c r="S922" i="17"/>
  <c r="T922" i="17" s="1"/>
  <c r="W922" i="17" s="1"/>
  <c r="S777" i="17"/>
  <c r="T777" i="17" s="1"/>
  <c r="W777" i="17" s="1"/>
  <c r="S485" i="17"/>
  <c r="T485" i="17" s="1"/>
  <c r="W485" i="17" s="1"/>
  <c r="S195" i="17"/>
  <c r="T195" i="17" s="1"/>
  <c r="W195" i="17" s="1"/>
  <c r="S971" i="17"/>
  <c r="T971" i="17" s="1"/>
  <c r="W971" i="17" s="1"/>
  <c r="S758" i="17"/>
  <c r="T758" i="17" s="1"/>
  <c r="W758" i="17" s="1"/>
  <c r="S510" i="17"/>
  <c r="T510" i="17" s="1"/>
  <c r="W510" i="17" s="1"/>
  <c r="S937" i="17"/>
  <c r="T937" i="17" s="1"/>
  <c r="W937" i="17" s="1"/>
  <c r="S8" i="17"/>
  <c r="T8" i="17" s="1"/>
  <c r="W8" i="17" s="1"/>
  <c r="S780" i="17"/>
  <c r="T780" i="17" s="1"/>
  <c r="W780" i="17" s="1"/>
  <c r="S524" i="17"/>
  <c r="T524" i="17" s="1"/>
  <c r="W524" i="17" s="1"/>
  <c r="S280" i="17"/>
  <c r="T280" i="17" s="1"/>
  <c r="W280" i="17" s="1"/>
  <c r="S17" i="17"/>
  <c r="T17" i="17" s="1"/>
  <c r="W17" i="17" s="1"/>
  <c r="S799" i="17"/>
  <c r="T799" i="17" s="1"/>
  <c r="W799" i="17" s="1"/>
  <c r="S110" i="17"/>
  <c r="T110" i="17" s="1"/>
  <c r="W110" i="17" s="1"/>
  <c r="S326" i="17"/>
  <c r="T326" i="17" s="1"/>
  <c r="W326" i="17" s="1"/>
  <c r="S65" i="17"/>
  <c r="T65" i="17" s="1"/>
  <c r="W65" i="17" s="1"/>
  <c r="S760" i="17"/>
  <c r="T760" i="17" s="1"/>
  <c r="W760" i="17" s="1"/>
  <c r="S553" i="17"/>
  <c r="T553" i="17" s="1"/>
  <c r="W553" i="17" s="1"/>
  <c r="S276" i="17"/>
  <c r="T276" i="17" s="1"/>
  <c r="W276" i="17" s="1"/>
  <c r="S79" i="17"/>
  <c r="T79" i="17" s="1"/>
  <c r="W79" i="17" s="1"/>
  <c r="S925" i="17"/>
  <c r="T925" i="17" s="1"/>
  <c r="W925" i="17" s="1"/>
  <c r="S646" i="17"/>
  <c r="T646" i="17" s="1"/>
  <c r="W646" i="17" s="1"/>
  <c r="S395" i="17"/>
  <c r="T395" i="17" s="1"/>
  <c r="W395" i="17" s="1"/>
  <c r="S88" i="17"/>
  <c r="T88" i="17" s="1"/>
  <c r="W88" i="17" s="1"/>
  <c r="S899" i="17"/>
  <c r="T899" i="17" s="1"/>
  <c r="W899" i="17" s="1"/>
  <c r="S552" i="17"/>
  <c r="T552" i="17" s="1"/>
  <c r="W552" i="17" s="1"/>
  <c r="S677" i="17"/>
  <c r="T677" i="17" s="1"/>
  <c r="W677" i="17" s="1"/>
  <c r="S98" i="17"/>
  <c r="T98" i="17" s="1"/>
  <c r="W98" i="17" s="1"/>
  <c r="S842" i="17"/>
  <c r="T842" i="17" s="1"/>
  <c r="W842" i="17" s="1"/>
  <c r="S567" i="17"/>
  <c r="T567" i="17" s="1"/>
  <c r="W567" i="17" s="1"/>
  <c r="S289" i="17"/>
  <c r="T289" i="17" s="1"/>
  <c r="W289" i="17" s="1"/>
  <c r="S42" i="17"/>
  <c r="T42" i="17" s="1"/>
  <c r="W42" i="17" s="1"/>
  <c r="S779" i="17"/>
  <c r="T779" i="17" s="1"/>
  <c r="W779" i="17" s="1"/>
  <c r="S3" i="17"/>
  <c r="T3" i="17" s="1"/>
  <c r="W3" i="17" s="1"/>
  <c r="S227" i="17"/>
  <c r="T227" i="17" s="1"/>
  <c r="W227" i="17" s="1"/>
  <c r="S843" i="17"/>
  <c r="T843" i="17" s="1"/>
  <c r="W843" i="17" s="1"/>
  <c r="S722" i="17"/>
  <c r="T722" i="17" s="1"/>
  <c r="W722" i="17" s="1"/>
  <c r="S423" i="17"/>
  <c r="T423" i="17" s="1"/>
  <c r="W423" i="17" s="1"/>
  <c r="S200" i="17"/>
  <c r="T200" i="17" s="1"/>
  <c r="W200" i="17" s="1"/>
  <c r="S945" i="17"/>
  <c r="T945" i="17" s="1"/>
  <c r="W945" i="17" s="1"/>
  <c r="S106" i="17"/>
  <c r="T106" i="17" s="1"/>
  <c r="W106" i="17" s="1"/>
  <c r="S361" i="17"/>
  <c r="T361" i="17" s="1"/>
  <c r="W361" i="17" s="1"/>
  <c r="S107" i="17"/>
  <c r="T107" i="17" s="1"/>
  <c r="W107" i="17" s="1"/>
  <c r="S841" i="17"/>
  <c r="T841" i="17" s="1"/>
  <c r="W841" i="17" s="1"/>
  <c r="S622" i="17"/>
  <c r="T622" i="17" s="1"/>
  <c r="W622" i="17" s="1"/>
  <c r="S387" i="17"/>
  <c r="T387" i="17" s="1"/>
  <c r="W387" i="17" s="1"/>
  <c r="S129" i="17"/>
  <c r="T129" i="17" s="1"/>
  <c r="W129" i="17" s="1"/>
  <c r="S294" i="17"/>
  <c r="T294" i="17" s="1"/>
  <c r="W294" i="17" s="1"/>
  <c r="S428" i="17"/>
  <c r="T428" i="17" s="1"/>
  <c r="W428" i="17" s="1"/>
  <c r="S281" i="17"/>
  <c r="T281" i="17" s="1"/>
  <c r="W281" i="17" s="1"/>
  <c r="S55" i="17"/>
  <c r="T55" i="17" s="1"/>
  <c r="W55" i="17" s="1"/>
  <c r="S761" i="17"/>
  <c r="T761" i="17" s="1"/>
  <c r="W761" i="17" s="1"/>
  <c r="S571" i="17"/>
  <c r="T571" i="17" s="1"/>
  <c r="W571" i="17" s="1"/>
  <c r="S300" i="17"/>
  <c r="T300" i="17" s="1"/>
  <c r="W300" i="17" s="1"/>
  <c r="S484" i="17"/>
  <c r="T484" i="17" s="1"/>
  <c r="W484" i="17" s="1"/>
  <c r="S699" i="17"/>
  <c r="T699" i="17" s="1"/>
  <c r="W699" i="17" s="1"/>
  <c r="S430" i="17"/>
  <c r="T430" i="17" s="1"/>
  <c r="W430" i="17" s="1"/>
  <c r="S181" i="17"/>
  <c r="T181" i="17" s="1"/>
  <c r="W181" i="17" s="1"/>
  <c r="S901" i="17"/>
  <c r="T901" i="17" s="1"/>
  <c r="W901" i="17" s="1"/>
  <c r="S620" i="17"/>
  <c r="T620" i="17" s="1"/>
  <c r="W620" i="17" s="1"/>
  <c r="S469" i="17"/>
  <c r="T469" i="17" s="1"/>
  <c r="W469" i="17" s="1"/>
  <c r="S122" i="17"/>
  <c r="T122" i="17" s="1"/>
  <c r="W122" i="17" s="1"/>
  <c r="S891" i="17"/>
  <c r="T891" i="17" s="1"/>
  <c r="W891" i="17" s="1"/>
  <c r="S613" i="17"/>
  <c r="T613" i="17" s="1"/>
  <c r="W613" i="17" s="1"/>
  <c r="S346" i="17"/>
  <c r="T346" i="17" s="1"/>
  <c r="W346" i="17" s="1"/>
  <c r="S92" i="17"/>
  <c r="T92" i="17" s="1"/>
  <c r="W92" i="17" s="1"/>
  <c r="S881" i="17"/>
  <c r="T881" i="17" s="1"/>
  <c r="W881" i="17" s="1"/>
  <c r="S501" i="17"/>
  <c r="T501" i="17" s="1"/>
  <c r="W501" i="17" s="1"/>
  <c r="S251" i="17"/>
  <c r="T251" i="17" s="1"/>
  <c r="W251" i="17" s="1"/>
  <c r="S19" i="17"/>
  <c r="T19" i="17" s="1"/>
  <c r="W19" i="17" s="1"/>
  <c r="S726" i="17"/>
  <c r="T726" i="17" s="1"/>
  <c r="W726" i="17" s="1"/>
  <c r="S472" i="17"/>
  <c r="T472" i="17" s="1"/>
  <c r="W472" i="17" s="1"/>
  <c r="S271" i="17"/>
  <c r="T271" i="17" s="1"/>
  <c r="W271" i="17" s="1"/>
  <c r="S917" i="17"/>
  <c r="T917" i="17" s="1"/>
  <c r="W917" i="17" s="1"/>
  <c r="S811" i="17"/>
  <c r="T811" i="17" s="1"/>
  <c r="W811" i="17" s="1"/>
  <c r="S502" i="17"/>
  <c r="T502" i="17" s="1"/>
  <c r="W502" i="17" s="1"/>
  <c r="S309" i="17"/>
  <c r="T309" i="17" s="1"/>
  <c r="W309" i="17" s="1"/>
  <c r="S21" i="17"/>
  <c r="T21" i="17" s="1"/>
  <c r="W21" i="17" s="1"/>
  <c r="S736" i="17"/>
  <c r="T736" i="17" s="1"/>
  <c r="W736" i="17" s="1"/>
  <c r="S477" i="17"/>
  <c r="T477" i="17" s="1"/>
  <c r="W477" i="17" s="1"/>
  <c r="S310" i="17"/>
  <c r="T310" i="17" s="1"/>
  <c r="W310" i="17" s="1"/>
  <c r="S765" i="17"/>
  <c r="T765" i="17" s="1"/>
  <c r="W765" i="17" s="1"/>
  <c r="S826" i="17"/>
  <c r="T826" i="17" s="1"/>
  <c r="W826" i="17" s="1"/>
  <c r="S596" i="17"/>
  <c r="T596" i="17" s="1"/>
  <c r="W596" i="17" s="1"/>
  <c r="S339" i="17"/>
  <c r="T339" i="17" s="1"/>
  <c r="W339" i="17" s="1"/>
  <c r="S73" i="17"/>
  <c r="T73" i="17" s="1"/>
  <c r="W73" i="17" s="1"/>
  <c r="S815" i="17"/>
  <c r="T815" i="17" s="1"/>
  <c r="W815" i="17" s="1"/>
  <c r="S565" i="17"/>
  <c r="T565" i="17" s="1"/>
  <c r="W565" i="17" s="1"/>
  <c r="S803" i="17"/>
  <c r="T803" i="17" s="1"/>
  <c r="W803" i="17" s="1"/>
  <c r="S179" i="17"/>
  <c r="T179" i="17" s="1"/>
  <c r="W179" i="17" s="1"/>
  <c r="S950" i="17"/>
  <c r="T950" i="17" s="1"/>
  <c r="W950" i="17" s="1"/>
  <c r="S669" i="17"/>
  <c r="T669" i="17" s="1"/>
  <c r="W669" i="17" s="1"/>
  <c r="S381" i="17"/>
  <c r="T381" i="17" s="1"/>
  <c r="W381" i="17" s="1"/>
  <c r="S162" i="17"/>
  <c r="T162" i="17" s="1"/>
  <c r="W162" i="17" s="1"/>
  <c r="S831" i="17"/>
  <c r="T831" i="17" s="1"/>
  <c r="W831" i="17" s="1"/>
  <c r="S255" i="17"/>
  <c r="T255" i="17" s="1"/>
  <c r="W255" i="17" s="1"/>
  <c r="S451" i="17"/>
  <c r="T451" i="17" s="1"/>
  <c r="W451" i="17" s="1"/>
  <c r="S223" i="17"/>
  <c r="T223" i="17" s="1"/>
  <c r="W223" i="17" s="1"/>
  <c r="S982" i="17"/>
  <c r="T982" i="17" s="1"/>
  <c r="W982" i="17" s="1"/>
  <c r="S746" i="17"/>
  <c r="T746" i="17" s="1"/>
  <c r="W746" i="17" s="1"/>
  <c r="S498" i="17"/>
  <c r="T498" i="17" s="1"/>
  <c r="W498" i="17" s="1"/>
  <c r="S163" i="17"/>
  <c r="T163" i="17" s="1"/>
  <c r="W163" i="17" s="1"/>
  <c r="S25" i="17"/>
  <c r="T25" i="17" s="1"/>
  <c r="W25" i="17" s="1"/>
  <c r="S730" i="17"/>
  <c r="T730" i="17" s="1"/>
  <c r="W730" i="17" s="1"/>
  <c r="S558" i="17"/>
  <c r="T558" i="17" s="1"/>
  <c r="W558" i="17" s="1"/>
  <c r="S328" i="17"/>
  <c r="T328" i="17" s="1"/>
  <c r="W328" i="17" s="1"/>
  <c r="S47" i="17"/>
  <c r="T47" i="17" s="1"/>
  <c r="W47" i="17" s="1"/>
  <c r="S782" i="17"/>
  <c r="T782" i="17" s="1"/>
  <c r="W782" i="17" s="1"/>
  <c r="S2" i="17"/>
  <c r="T2" i="17" s="1"/>
  <c r="W2" i="17" s="1"/>
  <c r="S199" i="17"/>
  <c r="T199" i="17" s="1"/>
  <c r="W199" i="17" s="1"/>
  <c r="S958" i="17"/>
  <c r="T958" i="17" s="1"/>
  <c r="W958" i="17" s="1"/>
  <c r="S735" i="17"/>
  <c r="T735" i="17" s="1"/>
  <c r="W735" i="17" s="1"/>
  <c r="S424" i="17"/>
  <c r="T424" i="17" s="1"/>
  <c r="W424" i="17" s="1"/>
  <c r="S216" i="17"/>
  <c r="T216" i="17" s="1"/>
  <c r="W216" i="17" s="1"/>
  <c r="S913" i="17"/>
  <c r="T913" i="17" s="1"/>
  <c r="W913" i="17" s="1"/>
  <c r="S175" i="17"/>
  <c r="T175" i="17" s="1"/>
  <c r="W175" i="17" s="1"/>
  <c r="S398" i="17"/>
  <c r="T398" i="17" s="1"/>
  <c r="W398" i="17" s="1"/>
  <c r="S114" i="17"/>
  <c r="T114" i="17" s="1"/>
  <c r="W114" i="17" s="1"/>
  <c r="S892" i="17"/>
  <c r="T892" i="17" s="1"/>
  <c r="W892" i="17" s="1"/>
  <c r="S588" i="17"/>
  <c r="T588" i="17" s="1"/>
  <c r="W588" i="17" s="1"/>
  <c r="S305" i="17"/>
  <c r="T305" i="17" s="1"/>
  <c r="W305" i="17" s="1"/>
  <c r="S168" i="17"/>
  <c r="T168" i="17" s="1"/>
  <c r="W168" i="17" s="1"/>
  <c r="S282" i="17"/>
  <c r="T282" i="17" s="1"/>
  <c r="W282" i="17" s="1"/>
  <c r="S514" i="17"/>
  <c r="T514" i="17" s="1"/>
  <c r="W514" i="17" s="1"/>
  <c r="S254" i="17"/>
  <c r="T254" i="17" s="1"/>
  <c r="W254" i="17" s="1"/>
  <c r="S965" i="17"/>
  <c r="T965" i="17" s="1"/>
  <c r="W965" i="17" s="1"/>
  <c r="S713" i="17"/>
  <c r="T713" i="17" s="1"/>
  <c r="W713" i="17" s="1"/>
  <c r="S511" i="17"/>
  <c r="T511" i="17" s="1"/>
  <c r="W511" i="17" s="1"/>
  <c r="S286" i="17"/>
  <c r="T286" i="17" s="1"/>
  <c r="W286" i="17" s="1"/>
  <c r="S404" i="17"/>
  <c r="T404" i="17" s="1"/>
  <c r="W404" i="17" s="1"/>
  <c r="S676" i="17"/>
  <c r="T676" i="17" s="1"/>
  <c r="W676" i="17" s="1"/>
  <c r="S458" i="17"/>
  <c r="T458" i="17" s="1"/>
  <c r="W458" i="17" s="1"/>
  <c r="S174" i="17"/>
  <c r="T174" i="17" s="1"/>
  <c r="W174" i="17" s="1"/>
  <c r="S963" i="17"/>
  <c r="T963" i="17" s="1"/>
  <c r="W963" i="17" s="1"/>
  <c r="S637" i="17"/>
  <c r="T637" i="17" s="1"/>
  <c r="W637" i="17" s="1"/>
  <c r="S411" i="17"/>
  <c r="T411" i="17" s="1"/>
  <c r="W411" i="17" s="1"/>
  <c r="S136" i="17"/>
  <c r="T136" i="17" s="1"/>
  <c r="W136" i="17" s="1"/>
  <c r="S838" i="17"/>
  <c r="T838" i="17" s="1"/>
  <c r="W838" i="17" s="1"/>
  <c r="S574" i="17"/>
  <c r="T574" i="17" s="1"/>
  <c r="W574" i="17" s="1"/>
  <c r="S320" i="17"/>
  <c r="T320" i="17" s="1"/>
  <c r="W320" i="17" s="1"/>
  <c r="S68" i="17"/>
  <c r="T68" i="17" s="1"/>
  <c r="W68" i="17" s="1"/>
  <c r="S778" i="17"/>
  <c r="T778" i="17" s="1"/>
  <c r="W778" i="17" s="1"/>
  <c r="S635" i="17"/>
  <c r="T635" i="17" s="1"/>
  <c r="W635" i="17" s="1"/>
  <c r="S208" i="17"/>
  <c r="T208" i="17" s="1"/>
  <c r="W208" i="17" s="1"/>
  <c r="S976" i="17"/>
  <c r="T976" i="17" s="1"/>
  <c r="W976" i="17" s="1"/>
  <c r="S708" i="17"/>
  <c r="T708" i="17" s="1"/>
  <c r="W708" i="17" s="1"/>
  <c r="S521" i="17"/>
  <c r="T521" i="17" s="1"/>
  <c r="W521" i="17" s="1"/>
  <c r="S261" i="17"/>
  <c r="T261" i="17" s="1"/>
  <c r="W261" i="17" s="1"/>
  <c r="S823" i="17"/>
  <c r="T823" i="17" s="1"/>
  <c r="W823" i="17" s="1"/>
  <c r="S743" i="17"/>
  <c r="T743" i="17" s="1"/>
  <c r="W743" i="17" s="1"/>
  <c r="S440" i="17"/>
  <c r="T440" i="17" s="1"/>
  <c r="W440" i="17" s="1"/>
  <c r="S94" i="17"/>
  <c r="T94" i="17" s="1"/>
  <c r="W94" i="17" s="1"/>
  <c r="S885" i="17"/>
  <c r="T885" i="17" s="1"/>
  <c r="W885" i="17" s="1"/>
  <c r="S650" i="17"/>
  <c r="T650" i="17" s="1"/>
  <c r="W650" i="17" s="1"/>
  <c r="S431" i="17"/>
  <c r="T431" i="17" s="1"/>
  <c r="W431" i="17" s="1"/>
  <c r="S157" i="17"/>
  <c r="T157" i="17" s="1"/>
  <c r="W157" i="17" s="1"/>
  <c r="S872" i="17"/>
  <c r="T872" i="17" s="1"/>
  <c r="W872" i="17" s="1"/>
  <c r="S687" i="17"/>
  <c r="T687" i="17" s="1"/>
  <c r="W687" i="17" s="1"/>
  <c r="S435" i="17"/>
  <c r="T435" i="17" s="1"/>
  <c r="W435" i="17" s="1"/>
  <c r="S205" i="17"/>
  <c r="T205" i="17" s="1"/>
  <c r="W205" i="17" s="1"/>
  <c r="S858" i="17"/>
  <c r="T858" i="17" s="1"/>
  <c r="W858" i="17" s="1"/>
  <c r="S771" i="17"/>
  <c r="T771" i="17" s="1"/>
  <c r="W771" i="17" s="1"/>
  <c r="S426" i="17"/>
  <c r="T426" i="17" s="1"/>
  <c r="W426" i="17" s="1"/>
  <c r="S833" i="17"/>
  <c r="T833" i="17" s="1"/>
  <c r="W833" i="17" s="1"/>
  <c r="S15" i="17"/>
  <c r="T15" i="17" s="1"/>
  <c r="W15" i="17" s="1"/>
  <c r="S812" i="17"/>
  <c r="T812" i="17" s="1"/>
  <c r="W812" i="17" s="1"/>
  <c r="S416" i="17"/>
  <c r="T416" i="17" s="1"/>
  <c r="W416" i="17" s="1"/>
  <c r="S259" i="17"/>
  <c r="T259" i="17" s="1"/>
  <c r="W259" i="17" s="1"/>
  <c r="S912" i="17"/>
  <c r="T912" i="17" s="1"/>
  <c r="W912" i="17" s="1"/>
  <c r="S740" i="17"/>
  <c r="T740" i="17" s="1"/>
  <c r="W740" i="17" s="1"/>
  <c r="S124" i="17"/>
  <c r="T124" i="17" s="1"/>
  <c r="W124" i="17" s="1"/>
  <c r="S318" i="17"/>
  <c r="T318" i="17" s="1"/>
  <c r="W318" i="17" s="1"/>
  <c r="S51" i="17"/>
  <c r="T51" i="17" s="1"/>
  <c r="W51" i="17" s="1"/>
  <c r="S738" i="17"/>
  <c r="T738" i="17" s="1"/>
  <c r="W738" i="17" s="1"/>
  <c r="S591" i="17"/>
  <c r="T591" i="17" s="1"/>
  <c r="W591" i="17" s="1"/>
  <c r="S298" i="17"/>
  <c r="T298" i="17" s="1"/>
  <c r="W298" i="17" s="1"/>
  <c r="S108" i="17"/>
  <c r="T108" i="17" s="1"/>
  <c r="W108" i="17" s="1"/>
  <c r="S391" i="17"/>
  <c r="T391" i="17" s="1"/>
  <c r="W391" i="17" s="1"/>
  <c r="S710" i="17"/>
  <c r="T710" i="17" s="1"/>
  <c r="W710" i="17" s="1"/>
  <c r="S337" i="17"/>
  <c r="T337" i="17" s="1"/>
  <c r="W337" i="17" s="1"/>
  <c r="S62" i="17"/>
  <c r="T62" i="17" s="1"/>
  <c r="W62" i="17" s="1"/>
  <c r="S808" i="17"/>
  <c r="T808" i="17" s="1"/>
  <c r="W808" i="17" s="1"/>
  <c r="S564" i="17"/>
  <c r="T564" i="17" s="1"/>
  <c r="W564" i="17" s="1"/>
  <c r="S396" i="17"/>
  <c r="T396" i="17" s="1"/>
  <c r="W396" i="17" s="1"/>
  <c r="E2" i="17"/>
  <c r="F2" i="17" s="1"/>
  <c r="X10" i="17" l="1"/>
  <c r="Y10" i="17" s="1"/>
  <c r="X22" i="17"/>
  <c r="X34" i="17"/>
  <c r="X46" i="17"/>
  <c r="X58" i="17"/>
  <c r="X70" i="17"/>
  <c r="X82" i="17"/>
  <c r="X94" i="17"/>
  <c r="X106" i="17"/>
  <c r="Y106" i="17" s="1"/>
  <c r="X118" i="17"/>
  <c r="X130" i="17"/>
  <c r="Y130" i="17" s="1"/>
  <c r="X142" i="17"/>
  <c r="Y142" i="17" s="1"/>
  <c r="X154" i="17"/>
  <c r="Y154" i="17" s="1"/>
  <c r="X166" i="17"/>
  <c r="X178" i="17"/>
  <c r="X190" i="17"/>
  <c r="X202" i="17"/>
  <c r="X214" i="17"/>
  <c r="X226" i="17"/>
  <c r="X238" i="17"/>
  <c r="X250" i="17"/>
  <c r="Y250" i="17" s="1"/>
  <c r="X262" i="17"/>
  <c r="X274" i="17"/>
  <c r="Y274" i="17" s="1"/>
  <c r="X286" i="17"/>
  <c r="X298" i="17"/>
  <c r="Y298" i="17" s="1"/>
  <c r="X310" i="17"/>
  <c r="X322" i="17"/>
  <c r="X334" i="17"/>
  <c r="X346" i="17"/>
  <c r="Y346" i="17" s="1"/>
  <c r="X358" i="17"/>
  <c r="X370" i="17"/>
  <c r="X382" i="17"/>
  <c r="X394" i="17"/>
  <c r="Y394" i="17" s="1"/>
  <c r="X406" i="17"/>
  <c r="X418" i="17"/>
  <c r="Y418" i="17" s="1"/>
  <c r="X430" i="17"/>
  <c r="X442" i="17"/>
  <c r="Y442" i="17" s="1"/>
  <c r="X454" i="17"/>
  <c r="X466" i="17"/>
  <c r="X478" i="17"/>
  <c r="X490" i="17"/>
  <c r="X502" i="17"/>
  <c r="X514" i="17"/>
  <c r="X526" i="17"/>
  <c r="X538" i="17"/>
  <c r="Y538" i="17" s="1"/>
  <c r="X550" i="17"/>
  <c r="X562" i="17"/>
  <c r="Y562" i="17" s="1"/>
  <c r="X574" i="17"/>
  <c r="Y574" i="17" s="1"/>
  <c r="X586" i="17"/>
  <c r="Y586" i="17" s="1"/>
  <c r="X598" i="17"/>
  <c r="X610" i="17"/>
  <c r="X622" i="17"/>
  <c r="Y622" i="17" s="1"/>
  <c r="X634" i="17"/>
  <c r="Y634" i="17" s="1"/>
  <c r="X646" i="17"/>
  <c r="X658" i="17"/>
  <c r="X670" i="17"/>
  <c r="X682" i="17"/>
  <c r="Y682" i="17" s="1"/>
  <c r="X694" i="17"/>
  <c r="X706" i="17"/>
  <c r="Y706" i="17" s="1"/>
  <c r="X718" i="17"/>
  <c r="X730" i="17"/>
  <c r="X742" i="17"/>
  <c r="X754" i="17"/>
  <c r="Y754" i="17" s="1"/>
  <c r="X766" i="17"/>
  <c r="X778" i="17"/>
  <c r="Y778" i="17" s="1"/>
  <c r="X790" i="17"/>
  <c r="X802" i="17"/>
  <c r="X814" i="17"/>
  <c r="X826" i="17"/>
  <c r="Y826" i="17" s="1"/>
  <c r="X838" i="17"/>
  <c r="X850" i="17"/>
  <c r="Y850" i="17" s="1"/>
  <c r="X862" i="17"/>
  <c r="X874" i="17"/>
  <c r="Y874" i="17" s="1"/>
  <c r="X886" i="17"/>
  <c r="X898" i="17"/>
  <c r="X910" i="17"/>
  <c r="Y910" i="17" s="1"/>
  <c r="X922" i="17"/>
  <c r="X934" i="17"/>
  <c r="X946" i="17"/>
  <c r="X958" i="17"/>
  <c r="X970" i="17"/>
  <c r="Y970" i="17" s="1"/>
  <c r="X982" i="17"/>
  <c r="X11" i="17"/>
  <c r="Y11" i="17" s="1"/>
  <c r="X23" i="17"/>
  <c r="Y23" i="17" s="1"/>
  <c r="X35" i="17"/>
  <c r="Y35" i="17" s="1"/>
  <c r="X47" i="17"/>
  <c r="X59" i="17"/>
  <c r="X71" i="17"/>
  <c r="X83" i="17"/>
  <c r="X95" i="17"/>
  <c r="X107" i="17"/>
  <c r="X119" i="17"/>
  <c r="X131" i="17"/>
  <c r="Y131" i="17" s="1"/>
  <c r="X143" i="17"/>
  <c r="X155" i="17"/>
  <c r="Y155" i="17" s="1"/>
  <c r="X167" i="17"/>
  <c r="X179" i="17"/>
  <c r="Y179" i="17" s="1"/>
  <c r="X191" i="17"/>
  <c r="X203" i="17"/>
  <c r="X215" i="17"/>
  <c r="X227" i="17"/>
  <c r="Y227" i="17" s="1"/>
  <c r="X239" i="17"/>
  <c r="X251" i="17"/>
  <c r="X263" i="17"/>
  <c r="X275" i="17"/>
  <c r="Y275" i="17" s="1"/>
  <c r="X287" i="17"/>
  <c r="X299" i="17"/>
  <c r="Y299" i="17" s="1"/>
  <c r="X311" i="17"/>
  <c r="X323" i="17"/>
  <c r="X335" i="17"/>
  <c r="X347" i="17"/>
  <c r="Y347" i="17" s="1"/>
  <c r="X359" i="17"/>
  <c r="X371" i="17"/>
  <c r="Y371" i="17" s="1"/>
  <c r="X383" i="17"/>
  <c r="X395" i="17"/>
  <c r="X407" i="17"/>
  <c r="X419" i="17"/>
  <c r="Y419" i="17" s="1"/>
  <c r="X431" i="17"/>
  <c r="X443" i="17"/>
  <c r="Y443" i="17" s="1"/>
  <c r="X455" i="17"/>
  <c r="X467" i="17"/>
  <c r="Y467" i="17" s="1"/>
  <c r="X479" i="17"/>
  <c r="X491" i="17"/>
  <c r="X503" i="17"/>
  <c r="Y503" i="17" s="1"/>
  <c r="X515" i="17"/>
  <c r="Y515" i="17" s="1"/>
  <c r="X527" i="17"/>
  <c r="X539" i="17"/>
  <c r="X551" i="17"/>
  <c r="X563" i="17"/>
  <c r="Y563" i="17" s="1"/>
  <c r="X575" i="17"/>
  <c r="X587" i="17"/>
  <c r="Y587" i="17" s="1"/>
  <c r="X599" i="17"/>
  <c r="X611" i="17"/>
  <c r="Y611" i="17" s="1"/>
  <c r="X623" i="17"/>
  <c r="X635" i="17"/>
  <c r="X647" i="17"/>
  <c r="X659" i="17"/>
  <c r="Y659" i="17" s="1"/>
  <c r="X671" i="17"/>
  <c r="X683" i="17"/>
  <c r="X695" i="17"/>
  <c r="X707" i="17"/>
  <c r="Y707" i="17" s="1"/>
  <c r="X719" i="17"/>
  <c r="X731" i="17"/>
  <c r="Y731" i="17" s="1"/>
  <c r="X755" i="17"/>
  <c r="X767" i="17"/>
  <c r="Y767" i="17" s="1"/>
  <c r="X779" i="17"/>
  <c r="X791" i="17"/>
  <c r="Y791" i="17" s="1"/>
  <c r="X803" i="17"/>
  <c r="Y803" i="17" s="1"/>
  <c r="X815" i="17"/>
  <c r="X827" i="17"/>
  <c r="X839" i="17"/>
  <c r="X851" i="17"/>
  <c r="X12" i="17"/>
  <c r="Y12" i="17" s="1"/>
  <c r="X24" i="17"/>
  <c r="X36" i="17"/>
  <c r="Y36" i="17" s="1"/>
  <c r="X48" i="17"/>
  <c r="X60" i="17"/>
  <c r="Y60" i="17" s="1"/>
  <c r="X72" i="17"/>
  <c r="X84" i="17"/>
  <c r="X96" i="17"/>
  <c r="X108" i="17"/>
  <c r="X120" i="17"/>
  <c r="X132" i="17"/>
  <c r="X144" i="17"/>
  <c r="X156" i="17"/>
  <c r="Y156" i="17" s="1"/>
  <c r="X168" i="17"/>
  <c r="X180" i="17"/>
  <c r="Y180" i="17" s="1"/>
  <c r="X192" i="17"/>
  <c r="X204" i="17"/>
  <c r="Y204" i="17" s="1"/>
  <c r="X216" i="17"/>
  <c r="X228" i="17"/>
  <c r="Y228" i="17" s="1"/>
  <c r="X240" i="17"/>
  <c r="X252" i="17"/>
  <c r="X264" i="17"/>
  <c r="X276" i="17"/>
  <c r="X288" i="17"/>
  <c r="X300" i="17"/>
  <c r="Y300" i="17" s="1"/>
  <c r="X312" i="17"/>
  <c r="X324" i="17"/>
  <c r="Y324" i="17" s="1"/>
  <c r="X336" i="17"/>
  <c r="X348" i="17"/>
  <c r="Y348" i="17" s="1"/>
  <c r="X360" i="17"/>
  <c r="X372" i="17"/>
  <c r="Y372" i="17" s="1"/>
  <c r="X384" i="17"/>
  <c r="X396" i="17"/>
  <c r="X408" i="17"/>
  <c r="X420" i="17"/>
  <c r="X432" i="17"/>
  <c r="X444" i="17"/>
  <c r="Y444" i="17" s="1"/>
  <c r="X456" i="17"/>
  <c r="X468" i="17"/>
  <c r="Y468" i="17" s="1"/>
  <c r="X480" i="17"/>
  <c r="X492" i="17"/>
  <c r="Y492" i="17" s="1"/>
  <c r="X504" i="17"/>
  <c r="X516" i="17"/>
  <c r="X528" i="17"/>
  <c r="X540" i="17"/>
  <c r="X552" i="17"/>
  <c r="X564" i="17"/>
  <c r="X576" i="17"/>
  <c r="X588" i="17"/>
  <c r="Y588" i="17" s="1"/>
  <c r="X600" i="17"/>
  <c r="X612" i="17"/>
  <c r="Y612" i="17" s="1"/>
  <c r="X624" i="17"/>
  <c r="X636" i="17"/>
  <c r="Y636" i="17" s="1"/>
  <c r="X648" i="17"/>
  <c r="X660" i="17"/>
  <c r="X672" i="17"/>
  <c r="X684" i="17"/>
  <c r="X696" i="17"/>
  <c r="X708" i="17"/>
  <c r="X720" i="17"/>
  <c r="X732" i="17"/>
  <c r="Y732" i="17" s="1"/>
  <c r="X744" i="17"/>
  <c r="X756" i="17"/>
  <c r="Y756" i="17" s="1"/>
  <c r="X768" i="17"/>
  <c r="X780" i="17"/>
  <c r="Y780" i="17" s="1"/>
  <c r="X792" i="17"/>
  <c r="X804" i="17"/>
  <c r="X816" i="17"/>
  <c r="X828" i="17"/>
  <c r="Y828" i="17" s="1"/>
  <c r="X840" i="17"/>
  <c r="X852" i="17"/>
  <c r="X864" i="17"/>
  <c r="X876" i="17"/>
  <c r="Y876" i="17" s="1"/>
  <c r="X888" i="17"/>
  <c r="X900" i="17"/>
  <c r="Y900" i="17" s="1"/>
  <c r="X912" i="17"/>
  <c r="X924" i="17"/>
  <c r="Y924" i="17" s="1"/>
  <c r="X936" i="17"/>
  <c r="X948" i="17"/>
  <c r="Y948" i="17" s="1"/>
  <c r="X960" i="17"/>
  <c r="Y960" i="17" s="1"/>
  <c r="X972" i="17"/>
  <c r="X984" i="17"/>
  <c r="X13" i="17"/>
  <c r="X25" i="17"/>
  <c r="X37" i="17"/>
  <c r="Y37" i="17" s="1"/>
  <c r="X49" i="17"/>
  <c r="X61" i="17"/>
  <c r="Y61" i="17" s="1"/>
  <c r="X73" i="17"/>
  <c r="X85" i="17"/>
  <c r="Y85" i="17" s="1"/>
  <c r="X97" i="17"/>
  <c r="X109" i="17"/>
  <c r="X121" i="17"/>
  <c r="Y121" i="17" s="1"/>
  <c r="X133" i="17"/>
  <c r="X145" i="17"/>
  <c r="X157" i="17"/>
  <c r="X169" i="17"/>
  <c r="X181" i="17"/>
  <c r="Y181" i="17" s="1"/>
  <c r="X193" i="17"/>
  <c r="X205" i="17"/>
  <c r="Y205" i="17" s="1"/>
  <c r="X217" i="17"/>
  <c r="X229" i="17"/>
  <c r="X241" i="17"/>
  <c r="X253" i="17"/>
  <c r="X265" i="17"/>
  <c r="X277" i="17"/>
  <c r="Y277" i="17" s="1"/>
  <c r="X289" i="17"/>
  <c r="Y289" i="17" s="1"/>
  <c r="X301" i="17"/>
  <c r="X313" i="17"/>
  <c r="X325" i="17"/>
  <c r="Y325" i="17" s="1"/>
  <c r="X337" i="17"/>
  <c r="X349" i="17"/>
  <c r="Y349" i="17" s="1"/>
  <c r="X361" i="17"/>
  <c r="X373" i="17"/>
  <c r="Y373" i="17" s="1"/>
  <c r="X385" i="17"/>
  <c r="X397" i="17"/>
  <c r="Y397" i="17" s="1"/>
  <c r="X409" i="17"/>
  <c r="X421" i="17"/>
  <c r="X433" i="17"/>
  <c r="Y433" i="17" s="1"/>
  <c r="X445" i="17"/>
  <c r="X457" i="17"/>
  <c r="X469" i="17"/>
  <c r="Y469" i="17" s="1"/>
  <c r="X481" i="17"/>
  <c r="X493" i="17"/>
  <c r="Y493" i="17" s="1"/>
  <c r="X505" i="17"/>
  <c r="X517" i="17"/>
  <c r="Y517" i="17" s="1"/>
  <c r="X529" i="17"/>
  <c r="X541" i="17"/>
  <c r="X553" i="17"/>
  <c r="Y553" i="17" s="1"/>
  <c r="X565" i="17"/>
  <c r="X577" i="17"/>
  <c r="Y577" i="17" s="1"/>
  <c r="X589" i="17"/>
  <c r="X601" i="17"/>
  <c r="X613" i="17"/>
  <c r="Y613" i="17" s="1"/>
  <c r="X625" i="17"/>
  <c r="X637" i="17"/>
  <c r="Y637" i="17" s="1"/>
  <c r="X649" i="17"/>
  <c r="X661" i="17"/>
  <c r="Y661" i="17" s="1"/>
  <c r="X673" i="17"/>
  <c r="X685" i="17"/>
  <c r="Y685" i="17" s="1"/>
  <c r="X697" i="17"/>
  <c r="X709" i="17"/>
  <c r="X721" i="17"/>
  <c r="Y721" i="17" s="1"/>
  <c r="X733" i="17"/>
  <c r="X745" i="17"/>
  <c r="X757" i="17"/>
  <c r="Y757" i="17" s="1"/>
  <c r="X769" i="17"/>
  <c r="X781" i="17"/>
  <c r="Y781" i="17" s="1"/>
  <c r="X793" i="17"/>
  <c r="X805" i="17"/>
  <c r="Y805" i="17" s="1"/>
  <c r="X817" i="17"/>
  <c r="X829" i="17"/>
  <c r="X841" i="17"/>
  <c r="X853" i="17"/>
  <c r="X865" i="17"/>
  <c r="Y865" i="17" s="1"/>
  <c r="X877" i="17"/>
  <c r="X889" i="17"/>
  <c r="X901" i="17"/>
  <c r="Y901" i="17" s="1"/>
  <c r="X913" i="17"/>
  <c r="X925" i="17"/>
  <c r="Y925" i="17" s="1"/>
  <c r="X937" i="17"/>
  <c r="X949" i="17"/>
  <c r="Y949" i="17" s="1"/>
  <c r="X961" i="17"/>
  <c r="X973" i="17"/>
  <c r="Y973" i="17" s="1"/>
  <c r="X985" i="17"/>
  <c r="X14" i="17"/>
  <c r="X26" i="17"/>
  <c r="X38" i="17"/>
  <c r="X50" i="17"/>
  <c r="X62" i="17"/>
  <c r="Y62" i="17" s="1"/>
  <c r="X74" i="17"/>
  <c r="X86" i="17"/>
  <c r="Y86" i="17" s="1"/>
  <c r="X98" i="17"/>
  <c r="X110" i="17"/>
  <c r="Y110" i="17" s="1"/>
  <c r="X122" i="17"/>
  <c r="X134" i="17"/>
  <c r="Y134" i="17" s="1"/>
  <c r="X146" i="17"/>
  <c r="X158" i="17"/>
  <c r="X170" i="17"/>
  <c r="X182" i="17"/>
  <c r="X194" i="17"/>
  <c r="X206" i="17"/>
  <c r="Y206" i="17" s="1"/>
  <c r="X218" i="17"/>
  <c r="X230" i="17"/>
  <c r="Y230" i="17" s="1"/>
  <c r="X242" i="17"/>
  <c r="X254" i="17"/>
  <c r="Y254" i="17" s="1"/>
  <c r="X266" i="17"/>
  <c r="X278" i="17"/>
  <c r="Y278" i="17" s="1"/>
  <c r="X290" i="17"/>
  <c r="X302" i="17"/>
  <c r="X314" i="17"/>
  <c r="X326" i="17"/>
  <c r="X338" i="17"/>
  <c r="X350" i="17"/>
  <c r="Y350" i="17" s="1"/>
  <c r="X362" i="17"/>
  <c r="X374" i="17"/>
  <c r="Y374" i="17" s="1"/>
  <c r="X386" i="17"/>
  <c r="X398" i="17"/>
  <c r="Y398" i="17" s="1"/>
  <c r="X410" i="17"/>
  <c r="X422" i="17"/>
  <c r="Y422" i="17" s="1"/>
  <c r="X434" i="17"/>
  <c r="X446" i="17"/>
  <c r="X458" i="17"/>
  <c r="X470" i="17"/>
  <c r="X482" i="17"/>
  <c r="X494" i="17"/>
  <c r="Y494" i="17" s="1"/>
  <c r="X506" i="17"/>
  <c r="X518" i="17"/>
  <c r="Y518" i="17" s="1"/>
  <c r="X530" i="17"/>
  <c r="X542" i="17"/>
  <c r="Y542" i="17" s="1"/>
  <c r="X554" i="17"/>
  <c r="X566" i="17"/>
  <c r="Y566" i="17" s="1"/>
  <c r="X578" i="17"/>
  <c r="X590" i="17"/>
  <c r="Y590" i="17" s="1"/>
  <c r="X602" i="17"/>
  <c r="X614" i="17"/>
  <c r="X626" i="17"/>
  <c r="X638" i="17"/>
  <c r="Y638" i="17" s="1"/>
  <c r="X650" i="17"/>
  <c r="X662" i="17"/>
  <c r="Y662" i="17" s="1"/>
  <c r="X674" i="17"/>
  <c r="X686" i="17"/>
  <c r="Y686" i="17" s="1"/>
  <c r="X698" i="17"/>
  <c r="X710" i="17"/>
  <c r="Y710" i="17" s="1"/>
  <c r="X722" i="17"/>
  <c r="Y722" i="17" s="1"/>
  <c r="X734" i="17"/>
  <c r="X746" i="17"/>
  <c r="X758" i="17"/>
  <c r="X770" i="17"/>
  <c r="X782" i="17"/>
  <c r="Y782" i="17" s="1"/>
  <c r="X794" i="17"/>
  <c r="X806" i="17"/>
  <c r="Y806" i="17" s="1"/>
  <c r="X818" i="17"/>
  <c r="X830" i="17"/>
  <c r="Y830" i="17" s="1"/>
  <c r="X842" i="17"/>
  <c r="X854" i="17"/>
  <c r="Y854" i="17" s="1"/>
  <c r="X866" i="17"/>
  <c r="Y866" i="17" s="1"/>
  <c r="X878" i="17"/>
  <c r="X890" i="17"/>
  <c r="X902" i="17"/>
  <c r="X914" i="17"/>
  <c r="X926" i="17"/>
  <c r="Y926" i="17" s="1"/>
  <c r="X938" i="17"/>
  <c r="X950" i="17"/>
  <c r="Y950" i="17" s="1"/>
  <c r="X962" i="17"/>
  <c r="X974" i="17"/>
  <c r="X986" i="17"/>
  <c r="X3" i="17"/>
  <c r="Y3" i="17" s="1"/>
  <c r="X15" i="17"/>
  <c r="X27" i="17"/>
  <c r="Y27" i="17" s="1"/>
  <c r="X39" i="17"/>
  <c r="X51" i="17"/>
  <c r="Y51" i="17" s="1"/>
  <c r="X63" i="17"/>
  <c r="X75" i="17"/>
  <c r="Y75" i="17" s="1"/>
  <c r="X87" i="17"/>
  <c r="X99" i="17"/>
  <c r="Y99" i="17" s="1"/>
  <c r="X111" i="17"/>
  <c r="X123" i="17"/>
  <c r="Y123" i="17" s="1"/>
  <c r="X135" i="17"/>
  <c r="X147" i="17"/>
  <c r="Y147" i="17" s="1"/>
  <c r="X159" i="17"/>
  <c r="X171" i="17"/>
  <c r="X183" i="17"/>
  <c r="X195" i="17"/>
  <c r="X207" i="17"/>
  <c r="X219" i="17"/>
  <c r="Y219" i="17" s="1"/>
  <c r="X231" i="17"/>
  <c r="X243" i="17"/>
  <c r="Y243" i="17" s="1"/>
  <c r="X255" i="17"/>
  <c r="X267" i="17"/>
  <c r="Y267" i="17" s="1"/>
  <c r="X279" i="17"/>
  <c r="X291" i="17"/>
  <c r="Y291" i="17" s="1"/>
  <c r="X303" i="17"/>
  <c r="X315" i="17"/>
  <c r="X327" i="17"/>
  <c r="X339" i="17"/>
  <c r="X351" i="17"/>
  <c r="X363" i="17"/>
  <c r="Y363" i="17" s="1"/>
  <c r="X375" i="17"/>
  <c r="X387" i="17"/>
  <c r="Y387" i="17" s="1"/>
  <c r="X399" i="17"/>
  <c r="X411" i="17"/>
  <c r="Y411" i="17" s="1"/>
  <c r="X423" i="17"/>
  <c r="X435" i="17"/>
  <c r="Y435" i="17" s="1"/>
  <c r="X447" i="17"/>
  <c r="X459" i="17"/>
  <c r="X471" i="17"/>
  <c r="X483" i="17"/>
  <c r="Y483" i="17" s="1"/>
  <c r="X495" i="17"/>
  <c r="X507" i="17"/>
  <c r="Y507" i="17" s="1"/>
  <c r="X519" i="17"/>
  <c r="X531" i="17"/>
  <c r="Y531" i="17" s="1"/>
  <c r="X543" i="17"/>
  <c r="X555" i="17"/>
  <c r="Y555" i="17" s="1"/>
  <c r="X567" i="17"/>
  <c r="X579" i="17"/>
  <c r="Y579" i="17" s="1"/>
  <c r="X591" i="17"/>
  <c r="X603" i="17"/>
  <c r="Y603" i="17" s="1"/>
  <c r="X615" i="17"/>
  <c r="X627" i="17"/>
  <c r="X639" i="17"/>
  <c r="X651" i="17"/>
  <c r="Y651" i="17" s="1"/>
  <c r="X663" i="17"/>
  <c r="X675" i="17"/>
  <c r="Y675" i="17" s="1"/>
  <c r="X687" i="17"/>
  <c r="X699" i="17"/>
  <c r="Y699" i="17" s="1"/>
  <c r="X711" i="17"/>
  <c r="X723" i="17"/>
  <c r="Y723" i="17" s="1"/>
  <c r="X735" i="17"/>
  <c r="X747" i="17"/>
  <c r="X759" i="17"/>
  <c r="X771" i="17"/>
  <c r="X783" i="17"/>
  <c r="X795" i="17"/>
  <c r="Y795" i="17" s="1"/>
  <c r="X807" i="17"/>
  <c r="X819" i="17"/>
  <c r="Y819" i="17" s="1"/>
  <c r="X831" i="17"/>
  <c r="X843" i="17"/>
  <c r="Y843" i="17" s="1"/>
  <c r="X855" i="17"/>
  <c r="X867" i="17"/>
  <c r="Y867" i="17" s="1"/>
  <c r="X879" i="17"/>
  <c r="X891" i="17"/>
  <c r="Y891" i="17" s="1"/>
  <c r="X903" i="17"/>
  <c r="X915" i="17"/>
  <c r="X927" i="17"/>
  <c r="X939" i="17"/>
  <c r="Y939" i="17" s="1"/>
  <c r="X951" i="17"/>
  <c r="X963" i="17"/>
  <c r="Y963" i="17" s="1"/>
  <c r="X975" i="17"/>
  <c r="X987" i="17"/>
  <c r="Y987" i="17" s="1"/>
  <c r="X4" i="17"/>
  <c r="X16" i="17"/>
  <c r="Y16" i="17" s="1"/>
  <c r="X28" i="17"/>
  <c r="X40" i="17"/>
  <c r="X52" i="17"/>
  <c r="X64" i="17"/>
  <c r="Y64" i="17" s="1"/>
  <c r="X76" i="17"/>
  <c r="X88" i="17"/>
  <c r="Y88" i="17" s="1"/>
  <c r="X100" i="17"/>
  <c r="X112" i="17"/>
  <c r="Y112" i="17" s="1"/>
  <c r="X124" i="17"/>
  <c r="X136" i="17"/>
  <c r="Y136" i="17" s="1"/>
  <c r="X148" i="17"/>
  <c r="X160" i="17"/>
  <c r="Y160" i="17" s="1"/>
  <c r="X172" i="17"/>
  <c r="X184" i="17"/>
  <c r="X196" i="17"/>
  <c r="X208" i="17"/>
  <c r="X220" i="17"/>
  <c r="X232" i="17"/>
  <c r="Y232" i="17" s="1"/>
  <c r="X244" i="17"/>
  <c r="X256" i="17"/>
  <c r="Y256" i="17" s="1"/>
  <c r="X268" i="17"/>
  <c r="X280" i="17"/>
  <c r="Y280" i="17" s="1"/>
  <c r="X292" i="17"/>
  <c r="X304" i="17"/>
  <c r="Y304" i="17" s="1"/>
  <c r="X316" i="17"/>
  <c r="X328" i="17"/>
  <c r="X340" i="17"/>
  <c r="X352" i="17"/>
  <c r="X364" i="17"/>
  <c r="X376" i="17"/>
  <c r="Y376" i="17" s="1"/>
  <c r="X388" i="17"/>
  <c r="X400" i="17"/>
  <c r="Y400" i="17" s="1"/>
  <c r="X412" i="17"/>
  <c r="Y412" i="17" s="1"/>
  <c r="X424" i="17"/>
  <c r="Y424" i="17" s="1"/>
  <c r="X436" i="17"/>
  <c r="X448" i="17"/>
  <c r="Y448" i="17" s="1"/>
  <c r="X460" i="17"/>
  <c r="X472" i="17"/>
  <c r="Y472" i="17" s="1"/>
  <c r="X484" i="17"/>
  <c r="X496" i="17"/>
  <c r="X508" i="17"/>
  <c r="X520" i="17"/>
  <c r="Y520" i="17" s="1"/>
  <c r="X532" i="17"/>
  <c r="X544" i="17"/>
  <c r="Y544" i="17" s="1"/>
  <c r="X556" i="17"/>
  <c r="X568" i="17"/>
  <c r="Y568" i="17" s="1"/>
  <c r="X580" i="17"/>
  <c r="X592" i="17"/>
  <c r="Y592" i="17" s="1"/>
  <c r="X604" i="17"/>
  <c r="X616" i="17"/>
  <c r="Y616" i="17" s="1"/>
  <c r="X628" i="17"/>
  <c r="Y628" i="17" s="1"/>
  <c r="X640" i="17"/>
  <c r="X652" i="17"/>
  <c r="X664" i="17"/>
  <c r="Y664" i="17" s="1"/>
  <c r="X676" i="17"/>
  <c r="X688" i="17"/>
  <c r="Y688" i="17" s="1"/>
  <c r="X700" i="17"/>
  <c r="Y700" i="17" s="1"/>
  <c r="X712" i="17"/>
  <c r="Y712" i="17" s="1"/>
  <c r="X724" i="17"/>
  <c r="X736" i="17"/>
  <c r="Y736" i="17" s="1"/>
  <c r="X748" i="17"/>
  <c r="X760" i="17"/>
  <c r="Y760" i="17" s="1"/>
  <c r="X772" i="17"/>
  <c r="Y772" i="17" s="1"/>
  <c r="X784" i="17"/>
  <c r="X796" i="17"/>
  <c r="X808" i="17"/>
  <c r="Y808" i="17" s="1"/>
  <c r="X820" i="17"/>
  <c r="X832" i="17"/>
  <c r="Y832" i="17" s="1"/>
  <c r="X844" i="17"/>
  <c r="Y844" i="17" s="1"/>
  <c r="X856" i="17"/>
  <c r="Y856" i="17" s="1"/>
  <c r="X868" i="17"/>
  <c r="X880" i="17"/>
  <c r="Y880" i="17" s="1"/>
  <c r="X892" i="17"/>
  <c r="Y892" i="17" s="1"/>
  <c r="X904" i="17"/>
  <c r="Y904" i="17" s="1"/>
  <c r="X916" i="17"/>
  <c r="X928" i="17"/>
  <c r="X940" i="17"/>
  <c r="X952" i="17"/>
  <c r="Y952" i="17" s="1"/>
  <c r="X964" i="17"/>
  <c r="X976" i="17"/>
  <c r="Y976" i="17" s="1"/>
  <c r="X988" i="17"/>
  <c r="Y988" i="17" s="1"/>
  <c r="X5" i="17"/>
  <c r="Y5" i="17" s="1"/>
  <c r="X17" i="17"/>
  <c r="X29" i="17"/>
  <c r="Y29" i="17" s="1"/>
  <c r="X41" i="17"/>
  <c r="Y41" i="17" s="1"/>
  <c r="X53" i="17"/>
  <c r="Y53" i="17" s="1"/>
  <c r="X65" i="17"/>
  <c r="X77" i="17"/>
  <c r="Y77" i="17" s="1"/>
  <c r="X89" i="17"/>
  <c r="X101" i="17"/>
  <c r="Y101" i="17" s="1"/>
  <c r="X113" i="17"/>
  <c r="X125" i="17"/>
  <c r="Y125" i="17" s="1"/>
  <c r="X137" i="17"/>
  <c r="Y137" i="17" s="1"/>
  <c r="X149" i="17"/>
  <c r="Y149" i="17" s="1"/>
  <c r="X161" i="17"/>
  <c r="X173" i="17"/>
  <c r="Y173" i="17" s="1"/>
  <c r="X185" i="17"/>
  <c r="X197" i="17"/>
  <c r="Y197" i="17" s="1"/>
  <c r="X209" i="17"/>
  <c r="X221" i="17"/>
  <c r="X233" i="17"/>
  <c r="X245" i="17"/>
  <c r="Y245" i="17" s="1"/>
  <c r="X257" i="17"/>
  <c r="X269" i="17"/>
  <c r="Y269" i="17" s="1"/>
  <c r="X281" i="17"/>
  <c r="X293" i="17"/>
  <c r="Y293" i="17" s="1"/>
  <c r="X305" i="17"/>
  <c r="X317" i="17"/>
  <c r="Y317" i="17" s="1"/>
  <c r="X329" i="17"/>
  <c r="X341" i="17"/>
  <c r="X353" i="17"/>
  <c r="X365" i="17"/>
  <c r="Y365" i="17" s="1"/>
  <c r="X377" i="17"/>
  <c r="X389" i="17"/>
  <c r="Y389" i="17" s="1"/>
  <c r="X401" i="17"/>
  <c r="X413" i="17"/>
  <c r="Y413" i="17" s="1"/>
  <c r="X425" i="17"/>
  <c r="X437" i="17"/>
  <c r="Y437" i="17" s="1"/>
  <c r="X449" i="17"/>
  <c r="X461" i="17"/>
  <c r="Y461" i="17" s="1"/>
  <c r="X473" i="17"/>
  <c r="X485" i="17"/>
  <c r="Y485" i="17" s="1"/>
  <c r="X497" i="17"/>
  <c r="X509" i="17"/>
  <c r="X521" i="17"/>
  <c r="X533" i="17"/>
  <c r="Y533" i="17" s="1"/>
  <c r="X545" i="17"/>
  <c r="X557" i="17"/>
  <c r="Y557" i="17" s="1"/>
  <c r="X569" i="17"/>
  <c r="X581" i="17"/>
  <c r="Y581" i="17" s="1"/>
  <c r="X593" i="17"/>
  <c r="X605" i="17"/>
  <c r="Y605" i="17" s="1"/>
  <c r="X617" i="17"/>
  <c r="Y617" i="17" s="1"/>
  <c r="X629" i="17"/>
  <c r="Y629" i="17" s="1"/>
  <c r="X641" i="17"/>
  <c r="Y641" i="17" s="1"/>
  <c r="X653" i="17"/>
  <c r="X665" i="17"/>
  <c r="X677" i="17"/>
  <c r="Y677" i="17" s="1"/>
  <c r="X689" i="17"/>
  <c r="X701" i="17"/>
  <c r="Y701" i="17" s="1"/>
  <c r="X713" i="17"/>
  <c r="X725" i="17"/>
  <c r="Y725" i="17" s="1"/>
  <c r="X737" i="17"/>
  <c r="X749" i="17"/>
  <c r="Y749" i="17" s="1"/>
  <c r="X761" i="17"/>
  <c r="X773" i="17"/>
  <c r="Y773" i="17" s="1"/>
  <c r="X785" i="17"/>
  <c r="X797" i="17"/>
  <c r="X809" i="17"/>
  <c r="X821" i="17"/>
  <c r="Y821" i="17" s="1"/>
  <c r="X833" i="17"/>
  <c r="X845" i="17"/>
  <c r="Y845" i="17" s="1"/>
  <c r="X857" i="17"/>
  <c r="X869" i="17"/>
  <c r="Y869" i="17" s="1"/>
  <c r="X881" i="17"/>
  <c r="X893" i="17"/>
  <c r="Y893" i="17" s="1"/>
  <c r="X905" i="17"/>
  <c r="Y905" i="17" s="1"/>
  <c r="X917" i="17"/>
  <c r="Y917" i="17" s="1"/>
  <c r="X929" i="17"/>
  <c r="X941" i="17"/>
  <c r="X953" i="17"/>
  <c r="X965" i="17"/>
  <c r="Y965" i="17" s="1"/>
  <c r="X977" i="17"/>
  <c r="X989" i="17"/>
  <c r="Y989" i="17" s="1"/>
  <c r="X6" i="17"/>
  <c r="X18" i="17"/>
  <c r="Y18" i="17" s="1"/>
  <c r="X30" i="17"/>
  <c r="X42" i="17"/>
  <c r="Y42" i="17" s="1"/>
  <c r="X54" i="17"/>
  <c r="X66" i="17"/>
  <c r="Y66" i="17" s="1"/>
  <c r="X78" i="17"/>
  <c r="X90" i="17"/>
  <c r="Y90" i="17" s="1"/>
  <c r="X102" i="17"/>
  <c r="X114" i="17"/>
  <c r="Y114" i="17" s="1"/>
  <c r="X126" i="17"/>
  <c r="X138" i="17"/>
  <c r="Y138" i="17" s="1"/>
  <c r="X150" i="17"/>
  <c r="X162" i="17"/>
  <c r="Y162" i="17" s="1"/>
  <c r="X174" i="17"/>
  <c r="X186" i="17"/>
  <c r="Y186" i="17" s="1"/>
  <c r="X198" i="17"/>
  <c r="Y198" i="17" s="1"/>
  <c r="X210" i="17"/>
  <c r="Y210" i="17" s="1"/>
  <c r="X222" i="17"/>
  <c r="X234" i="17"/>
  <c r="X246" i="17"/>
  <c r="X258" i="17"/>
  <c r="Y258" i="17" s="1"/>
  <c r="X270" i="17"/>
  <c r="X282" i="17"/>
  <c r="Y282" i="17" s="1"/>
  <c r="X294" i="17"/>
  <c r="X306" i="17"/>
  <c r="Y306" i="17" s="1"/>
  <c r="X318" i="17"/>
  <c r="X330" i="17"/>
  <c r="Y330" i="17" s="1"/>
  <c r="X342" i="17"/>
  <c r="Y342" i="17" s="1"/>
  <c r="X354" i="17"/>
  <c r="Y354" i="17" s="1"/>
  <c r="X366" i="17"/>
  <c r="X378" i="17"/>
  <c r="X390" i="17"/>
  <c r="X402" i="17"/>
  <c r="Y402" i="17" s="1"/>
  <c r="X414" i="17"/>
  <c r="X426" i="17"/>
  <c r="Y426" i="17" s="1"/>
  <c r="X438" i="17"/>
  <c r="X450" i="17"/>
  <c r="Y450" i="17" s="1"/>
  <c r="X462" i="17"/>
  <c r="X474" i="17"/>
  <c r="Y474" i="17" s="1"/>
  <c r="X486" i="17"/>
  <c r="Y486" i="17" s="1"/>
  <c r="X498" i="17"/>
  <c r="Y498" i="17" s="1"/>
  <c r="X510" i="17"/>
  <c r="X522" i="17"/>
  <c r="X534" i="17"/>
  <c r="X546" i="17"/>
  <c r="Y546" i="17" s="1"/>
  <c r="X558" i="17"/>
  <c r="X570" i="17"/>
  <c r="Y570" i="17" s="1"/>
  <c r="X582" i="17"/>
  <c r="X594" i="17"/>
  <c r="Y594" i="17" s="1"/>
  <c r="X606" i="17"/>
  <c r="X618" i="17"/>
  <c r="Y618" i="17" s="1"/>
  <c r="X630" i="17"/>
  <c r="Y630" i="17" s="1"/>
  <c r="X642" i="17"/>
  <c r="Y642" i="17" s="1"/>
  <c r="X654" i="17"/>
  <c r="X666" i="17"/>
  <c r="X678" i="17"/>
  <c r="X690" i="17"/>
  <c r="Y690" i="17" s="1"/>
  <c r="X702" i="17"/>
  <c r="X714" i="17"/>
  <c r="Y714" i="17" s="1"/>
  <c r="X726" i="17"/>
  <c r="X738" i="17"/>
  <c r="Y738" i="17" s="1"/>
  <c r="X750" i="17"/>
  <c r="X762" i="17"/>
  <c r="Y762" i="17" s="1"/>
  <c r="X774" i="17"/>
  <c r="Y774" i="17" s="1"/>
  <c r="X786" i="17"/>
  <c r="Y786" i="17" s="1"/>
  <c r="X798" i="17"/>
  <c r="X810" i="17"/>
  <c r="X822" i="17"/>
  <c r="X834" i="17"/>
  <c r="Y834" i="17" s="1"/>
  <c r="X846" i="17"/>
  <c r="X858" i="17"/>
  <c r="Y858" i="17" s="1"/>
  <c r="X870" i="17"/>
  <c r="X882" i="17"/>
  <c r="Y882" i="17" s="1"/>
  <c r="X894" i="17"/>
  <c r="X906" i="17"/>
  <c r="Y906" i="17" s="1"/>
  <c r="X918" i="17"/>
  <c r="Y918" i="17" s="1"/>
  <c r="X930" i="17"/>
  <c r="X942" i="17"/>
  <c r="X954" i="17"/>
  <c r="X966" i="17"/>
  <c r="X978" i="17"/>
  <c r="Y978" i="17" s="1"/>
  <c r="X990" i="17"/>
  <c r="X7" i="17"/>
  <c r="Y7" i="17" s="1"/>
  <c r="X19" i="17"/>
  <c r="X31" i="17"/>
  <c r="Y31" i="17" s="1"/>
  <c r="X43" i="17"/>
  <c r="X55" i="17"/>
  <c r="Y55" i="17" s="1"/>
  <c r="X67" i="17"/>
  <c r="Y67" i="17" s="1"/>
  <c r="X79" i="17"/>
  <c r="Y79" i="17" s="1"/>
  <c r="X91" i="17"/>
  <c r="X103" i="17"/>
  <c r="X115" i="17"/>
  <c r="X127" i="17"/>
  <c r="Y127" i="17" s="1"/>
  <c r="X139" i="17"/>
  <c r="X151" i="17"/>
  <c r="Y151" i="17" s="1"/>
  <c r="X163" i="17"/>
  <c r="Y163" i="17" s="1"/>
  <c r="X175" i="17"/>
  <c r="Y175" i="17" s="1"/>
  <c r="X187" i="17"/>
  <c r="X199" i="17"/>
  <c r="Y199" i="17" s="1"/>
  <c r="X211" i="17"/>
  <c r="X223" i="17"/>
  <c r="Y223" i="17" s="1"/>
  <c r="X235" i="17"/>
  <c r="X247" i="17"/>
  <c r="X259" i="17"/>
  <c r="X271" i="17"/>
  <c r="Y271" i="17" s="1"/>
  <c r="X283" i="17"/>
  <c r="X295" i="17"/>
  <c r="Y295" i="17" s="1"/>
  <c r="X307" i="17"/>
  <c r="X319" i="17"/>
  <c r="Y319" i="17" s="1"/>
  <c r="X331" i="17"/>
  <c r="X343" i="17"/>
  <c r="Y343" i="17" s="1"/>
  <c r="X355" i="17"/>
  <c r="Y355" i="17" s="1"/>
  <c r="X367" i="17"/>
  <c r="Y367" i="17" s="1"/>
  <c r="X379" i="17"/>
  <c r="X391" i="17"/>
  <c r="Y391" i="17" s="1"/>
  <c r="X403" i="17"/>
  <c r="X415" i="17"/>
  <c r="Y415" i="17" s="1"/>
  <c r="X427" i="17"/>
  <c r="X439" i="17"/>
  <c r="Y439" i="17" s="1"/>
  <c r="X451" i="17"/>
  <c r="X463" i="17"/>
  <c r="Y463" i="17" s="1"/>
  <c r="X475" i="17"/>
  <c r="X487" i="17"/>
  <c r="Y487" i="17" s="1"/>
  <c r="X499" i="17"/>
  <c r="Y499" i="17" s="1"/>
  <c r="X511" i="17"/>
  <c r="Y511" i="17" s="1"/>
  <c r="X523" i="17"/>
  <c r="X535" i="17"/>
  <c r="X547" i="17"/>
  <c r="X559" i="17"/>
  <c r="Y559" i="17" s="1"/>
  <c r="X571" i="17"/>
  <c r="X583" i="17"/>
  <c r="Y583" i="17" s="1"/>
  <c r="X595" i="17"/>
  <c r="X607" i="17"/>
  <c r="Y607" i="17" s="1"/>
  <c r="X619" i="17"/>
  <c r="X631" i="17"/>
  <c r="Y631" i="17" s="1"/>
  <c r="X643" i="17"/>
  <c r="Y643" i="17" s="1"/>
  <c r="X655" i="17"/>
  <c r="Y655" i="17" s="1"/>
  <c r="X667" i="17"/>
  <c r="Y667" i="17" s="1"/>
  <c r="X679" i="17"/>
  <c r="X691" i="17"/>
  <c r="X703" i="17"/>
  <c r="Y703" i="17" s="1"/>
  <c r="X715" i="17"/>
  <c r="X727" i="17"/>
  <c r="Y727" i="17" s="1"/>
  <c r="X739" i="17"/>
  <c r="X751" i="17"/>
  <c r="Y751" i="17" s="1"/>
  <c r="X763" i="17"/>
  <c r="Y763" i="17" s="1"/>
  <c r="X775" i="17"/>
  <c r="Y775" i="17" s="1"/>
  <c r="X787" i="17"/>
  <c r="Y787" i="17" s="1"/>
  <c r="X799" i="17"/>
  <c r="Y799" i="17" s="1"/>
  <c r="X811" i="17"/>
  <c r="X823" i="17"/>
  <c r="Y823" i="17" s="1"/>
  <c r="X835" i="17"/>
  <c r="X847" i="17"/>
  <c r="Y847" i="17" s="1"/>
  <c r="X859" i="17"/>
  <c r="X871" i="17"/>
  <c r="Y871" i="17" s="1"/>
  <c r="X883" i="17"/>
  <c r="Y883" i="17" s="1"/>
  <c r="X895" i="17"/>
  <c r="Y895" i="17" s="1"/>
  <c r="X907" i="17"/>
  <c r="Y907" i="17" s="1"/>
  <c r="X919" i="17"/>
  <c r="Y919" i="17" s="1"/>
  <c r="X931" i="17"/>
  <c r="Y931" i="17" s="1"/>
  <c r="X943" i="17"/>
  <c r="Y943" i="17" s="1"/>
  <c r="X955" i="17"/>
  <c r="X967" i="17"/>
  <c r="X979" i="17"/>
  <c r="X991" i="17"/>
  <c r="Y991" i="17" s="1"/>
  <c r="X9" i="17"/>
  <c r="X21" i="17"/>
  <c r="Y21" i="17" s="1"/>
  <c r="X33" i="17"/>
  <c r="Y33" i="17" s="1"/>
  <c r="X45" i="17"/>
  <c r="Y45" i="17" s="1"/>
  <c r="X57" i="17"/>
  <c r="Y57" i="17" s="1"/>
  <c r="X69" i="17"/>
  <c r="Y69" i="17" s="1"/>
  <c r="X81" i="17"/>
  <c r="Y81" i="17" s="1"/>
  <c r="X93" i="17"/>
  <c r="Y93" i="17" s="1"/>
  <c r="X105" i="17"/>
  <c r="X117" i="17"/>
  <c r="Y117" i="17" s="1"/>
  <c r="X129" i="17"/>
  <c r="X141" i="17"/>
  <c r="Y141" i="17" s="1"/>
  <c r="X153" i="17"/>
  <c r="X165" i="17"/>
  <c r="Y165" i="17" s="1"/>
  <c r="X177" i="17"/>
  <c r="X189" i="17"/>
  <c r="Y189" i="17" s="1"/>
  <c r="X201" i="17"/>
  <c r="X213" i="17"/>
  <c r="Y213" i="17" s="1"/>
  <c r="X225" i="17"/>
  <c r="Y225" i="17" s="1"/>
  <c r="X237" i="17"/>
  <c r="Y237" i="17" s="1"/>
  <c r="X249" i="17"/>
  <c r="X261" i="17"/>
  <c r="X273" i="17"/>
  <c r="X285" i="17"/>
  <c r="Y285" i="17" s="1"/>
  <c r="X297" i="17"/>
  <c r="X309" i="17"/>
  <c r="Y309" i="17" s="1"/>
  <c r="X321" i="17"/>
  <c r="Y321" i="17" s="1"/>
  <c r="X333" i="17"/>
  <c r="Y333" i="17" s="1"/>
  <c r="X345" i="17"/>
  <c r="Y345" i="17" s="1"/>
  <c r="X357" i="17"/>
  <c r="Y357" i="17" s="1"/>
  <c r="X369" i="17"/>
  <c r="Y369" i="17" s="1"/>
  <c r="X381" i="17"/>
  <c r="Y381" i="17" s="1"/>
  <c r="X393" i="17"/>
  <c r="X405" i="17"/>
  <c r="X417" i="17"/>
  <c r="X429" i="17"/>
  <c r="Y429" i="17" s="1"/>
  <c r="X441" i="17"/>
  <c r="X453" i="17"/>
  <c r="Y453" i="17" s="1"/>
  <c r="X465" i="17"/>
  <c r="X477" i="17"/>
  <c r="Y477" i="17" s="1"/>
  <c r="X489" i="17"/>
  <c r="Y489" i="17" s="1"/>
  <c r="X501" i="17"/>
  <c r="Y501" i="17" s="1"/>
  <c r="X513" i="17"/>
  <c r="Y513" i="17" s="1"/>
  <c r="X525" i="17"/>
  <c r="Y525" i="17" s="1"/>
  <c r="X537" i="17"/>
  <c r="X549" i="17"/>
  <c r="X561" i="17"/>
  <c r="X573" i="17"/>
  <c r="Y573" i="17" s="1"/>
  <c r="X585" i="17"/>
  <c r="X597" i="17"/>
  <c r="Y597" i="17" s="1"/>
  <c r="X609" i="17"/>
  <c r="X621" i="17"/>
  <c r="Y621" i="17" s="1"/>
  <c r="X633" i="17"/>
  <c r="Y633" i="17" s="1"/>
  <c r="X645" i="17"/>
  <c r="Y645" i="17" s="1"/>
  <c r="X657" i="17"/>
  <c r="Y657" i="17" s="1"/>
  <c r="X669" i="17"/>
  <c r="Y669" i="17" s="1"/>
  <c r="X681" i="17"/>
  <c r="Y681" i="17" s="1"/>
  <c r="X693" i="17"/>
  <c r="X705" i="17"/>
  <c r="X717" i="17"/>
  <c r="Y717" i="17" s="1"/>
  <c r="X729" i="17"/>
  <c r="X741" i="17"/>
  <c r="Y741" i="17" s="1"/>
  <c r="X753" i="17"/>
  <c r="Y753" i="17" s="1"/>
  <c r="X765" i="17"/>
  <c r="Y765" i="17" s="1"/>
  <c r="X777" i="17"/>
  <c r="Y777" i="17" s="1"/>
  <c r="X789" i="17"/>
  <c r="Y789" i="17" s="1"/>
  <c r="X801" i="17"/>
  <c r="Y801" i="17" s="1"/>
  <c r="X813" i="17"/>
  <c r="X825" i="17"/>
  <c r="X837" i="17"/>
  <c r="X849" i="17"/>
  <c r="X861" i="17"/>
  <c r="Y861" i="17" s="1"/>
  <c r="X873" i="17"/>
  <c r="X885" i="17"/>
  <c r="Y885" i="17" s="1"/>
  <c r="X897" i="17"/>
  <c r="Y897" i="17" s="1"/>
  <c r="X909" i="17"/>
  <c r="Y909" i="17" s="1"/>
  <c r="X921" i="17"/>
  <c r="Y921" i="17" s="1"/>
  <c r="X933" i="17"/>
  <c r="Y933" i="17" s="1"/>
  <c r="X945" i="17"/>
  <c r="Y945" i="17" s="1"/>
  <c r="X957" i="17"/>
  <c r="Y957" i="17" s="1"/>
  <c r="X969" i="17"/>
  <c r="X981" i="17"/>
  <c r="X743" i="17"/>
  <c r="X863" i="17"/>
  <c r="Y863" i="17" s="1"/>
  <c r="X875" i="17"/>
  <c r="X92" i="17"/>
  <c r="Y92" i="17" s="1"/>
  <c r="X236" i="17"/>
  <c r="X380" i="17"/>
  <c r="Y380" i="17" s="1"/>
  <c r="X524" i="17"/>
  <c r="Y524" i="17" s="1"/>
  <c r="X668" i="17"/>
  <c r="Y668" i="17" s="1"/>
  <c r="X812" i="17"/>
  <c r="Y812" i="17" s="1"/>
  <c r="X920" i="17"/>
  <c r="Y920" i="17" s="1"/>
  <c r="X2" i="17"/>
  <c r="X104" i="17"/>
  <c r="Y104" i="17" s="1"/>
  <c r="X248" i="17"/>
  <c r="X392" i="17"/>
  <c r="Y392" i="17" s="1"/>
  <c r="X536" i="17"/>
  <c r="X680" i="17"/>
  <c r="Y680" i="17" s="1"/>
  <c r="X824" i="17"/>
  <c r="X923" i="17"/>
  <c r="Y923" i="17" s="1"/>
  <c r="X116" i="17"/>
  <c r="Y116" i="17" s="1"/>
  <c r="X260" i="17"/>
  <c r="Y260" i="17" s="1"/>
  <c r="X404" i="17"/>
  <c r="Y404" i="17" s="1"/>
  <c r="X548" i="17"/>
  <c r="Y548" i="17" s="1"/>
  <c r="X692" i="17"/>
  <c r="X836" i="17"/>
  <c r="X932" i="17"/>
  <c r="X128" i="17"/>
  <c r="Y128" i="17" s="1"/>
  <c r="X272" i="17"/>
  <c r="X416" i="17"/>
  <c r="Y416" i="17" s="1"/>
  <c r="X560" i="17"/>
  <c r="Y560" i="17" s="1"/>
  <c r="X704" i="17"/>
  <c r="Y704" i="17" s="1"/>
  <c r="X848" i="17"/>
  <c r="Y848" i="17" s="1"/>
  <c r="X935" i="17"/>
  <c r="Y935" i="17" s="1"/>
  <c r="X140" i="17"/>
  <c r="Y140" i="17" s="1"/>
  <c r="X284" i="17"/>
  <c r="Y284" i="17" s="1"/>
  <c r="X428" i="17"/>
  <c r="X572" i="17"/>
  <c r="Y572" i="17" s="1"/>
  <c r="X716" i="17"/>
  <c r="X860" i="17"/>
  <c r="Y860" i="17" s="1"/>
  <c r="X944" i="17"/>
  <c r="X8" i="17"/>
  <c r="Y8" i="17" s="1"/>
  <c r="X152" i="17"/>
  <c r="Y152" i="17" s="1"/>
  <c r="X296" i="17"/>
  <c r="Y296" i="17" s="1"/>
  <c r="X440" i="17"/>
  <c r="Y440" i="17" s="1"/>
  <c r="X584" i="17"/>
  <c r="Y584" i="17" s="1"/>
  <c r="X728" i="17"/>
  <c r="Y728" i="17" s="1"/>
  <c r="X872" i="17"/>
  <c r="Y872" i="17" s="1"/>
  <c r="X947" i="17"/>
  <c r="Y947" i="17" s="1"/>
  <c r="X20" i="17"/>
  <c r="X164" i="17"/>
  <c r="X308" i="17"/>
  <c r="Y308" i="17" s="1"/>
  <c r="X452" i="17"/>
  <c r="X596" i="17"/>
  <c r="Y596" i="17" s="1"/>
  <c r="X740" i="17"/>
  <c r="Y740" i="17" s="1"/>
  <c r="X884" i="17"/>
  <c r="Y884" i="17" s="1"/>
  <c r="X956" i="17"/>
  <c r="Y956" i="17" s="1"/>
  <c r="X32" i="17"/>
  <c r="Y32" i="17" s="1"/>
  <c r="X176" i="17"/>
  <c r="Y176" i="17" s="1"/>
  <c r="X320" i="17"/>
  <c r="Y320" i="17" s="1"/>
  <c r="X464" i="17"/>
  <c r="Y464" i="17" s="1"/>
  <c r="X608" i="17"/>
  <c r="Y608" i="17" s="1"/>
  <c r="X752" i="17"/>
  <c r="X887" i="17"/>
  <c r="Y887" i="17" s="1"/>
  <c r="X959" i="17"/>
  <c r="X44" i="17"/>
  <c r="Y44" i="17" s="1"/>
  <c r="X188" i="17"/>
  <c r="Y188" i="17" s="1"/>
  <c r="X332" i="17"/>
  <c r="Y332" i="17" s="1"/>
  <c r="X476" i="17"/>
  <c r="Y476" i="17" s="1"/>
  <c r="X620" i="17"/>
  <c r="Y620" i="17" s="1"/>
  <c r="X764" i="17"/>
  <c r="Y764" i="17" s="1"/>
  <c r="X896" i="17"/>
  <c r="Y896" i="17" s="1"/>
  <c r="X968" i="17"/>
  <c r="X68" i="17"/>
  <c r="X212" i="17"/>
  <c r="X356" i="17"/>
  <c r="Y356" i="17" s="1"/>
  <c r="X500" i="17"/>
  <c r="X644" i="17"/>
  <c r="Y644" i="17" s="1"/>
  <c r="X788" i="17"/>
  <c r="Y788" i="17" s="1"/>
  <c r="X908" i="17"/>
  <c r="Y908" i="17" s="1"/>
  <c r="X980" i="17"/>
  <c r="Y980" i="17" s="1"/>
  <c r="X56" i="17"/>
  <c r="Y56" i="17" s="1"/>
  <c r="X200" i="17"/>
  <c r="Y200" i="17" s="1"/>
  <c r="X344" i="17"/>
  <c r="Y344" i="17" s="1"/>
  <c r="X488" i="17"/>
  <c r="X632" i="17"/>
  <c r="Y632" i="17" s="1"/>
  <c r="X776" i="17"/>
  <c r="X899" i="17"/>
  <c r="Y899" i="17" s="1"/>
  <c r="X971" i="17"/>
  <c r="X80" i="17"/>
  <c r="Y80" i="17" s="1"/>
  <c r="X224" i="17"/>
  <c r="Y224" i="17" s="1"/>
  <c r="X368" i="17"/>
  <c r="Y368" i="17" s="1"/>
  <c r="X512" i="17"/>
  <c r="Y512" i="17" s="1"/>
  <c r="X656" i="17"/>
  <c r="Y656" i="17" s="1"/>
  <c r="X800" i="17"/>
  <c r="Y800" i="17" s="1"/>
  <c r="X911" i="17"/>
  <c r="Y911" i="17" s="1"/>
  <c r="X983" i="17"/>
  <c r="Y126" i="17"/>
  <c r="Y82" i="17"/>
  <c r="Y167" i="17"/>
  <c r="Y132" i="17"/>
  <c r="Y144" i="17"/>
  <c r="Y100" i="17"/>
  <c r="Y98" i="17"/>
  <c r="Y312" i="17"/>
  <c r="Y456" i="17"/>
  <c r="Y600" i="17"/>
  <c r="Y744" i="17"/>
  <c r="Y888" i="17"/>
  <c r="Y301" i="17"/>
  <c r="Y445" i="17"/>
  <c r="Y589" i="17"/>
  <c r="Y733" i="17"/>
  <c r="Y877" i="17"/>
  <c r="Y290" i="17"/>
  <c r="Y434" i="17"/>
  <c r="Y279" i="17"/>
  <c r="Y351" i="17"/>
  <c r="Y423" i="17"/>
  <c r="Y567" i="17"/>
  <c r="Y711" i="17"/>
  <c r="Y855" i="17"/>
  <c r="Y729" i="17"/>
  <c r="Y556" i="17"/>
  <c r="Y257" i="17"/>
  <c r="Y401" i="17"/>
  <c r="Y545" i="17"/>
  <c r="Y689" i="17"/>
  <c r="Y833" i="17"/>
  <c r="Y977" i="17"/>
  <c r="Y873" i="17"/>
  <c r="Y212" i="17"/>
  <c r="Y238" i="17"/>
  <c r="Y262" i="17"/>
  <c r="Y193" i="17"/>
  <c r="Y414" i="17"/>
  <c r="Y159" i="17"/>
  <c r="Y283" i="17"/>
  <c r="Y331" i="17"/>
  <c r="Y475" i="17"/>
  <c r="Y619" i="17"/>
  <c r="Y979" i="17"/>
  <c r="Y195" i="17"/>
  <c r="Y452" i="17"/>
  <c r="Y500" i="17"/>
  <c r="Y536" i="17"/>
  <c r="Y752" i="17"/>
  <c r="Y776" i="17"/>
  <c r="Y932" i="17"/>
  <c r="Y297" i="17"/>
  <c r="Y441" i="17"/>
  <c r="Y287" i="17"/>
  <c r="Y359" i="17"/>
  <c r="Y455" i="17"/>
  <c r="Y539" i="17"/>
  <c r="Y575" i="17"/>
  <c r="Y647" i="17"/>
  <c r="Y851" i="17"/>
  <c r="Y705" i="17"/>
  <c r="Y169" i="17"/>
  <c r="Y946" i="17"/>
  <c r="Y526" i="17"/>
  <c r="Y958" i="17"/>
  <c r="Y730" i="17"/>
  <c r="Y598" i="17"/>
  <c r="Y502" i="17"/>
  <c r="Y646" i="17"/>
  <c r="Y73" i="17"/>
  <c r="Y129" i="17"/>
  <c r="Y233" i="17"/>
  <c r="Y265" i="17"/>
  <c r="Y361" i="17"/>
  <c r="Y385" i="17"/>
  <c r="Y449" i="17"/>
  <c r="Y457" i="17"/>
  <c r="Y649" i="17"/>
  <c r="Y26" i="17"/>
  <c r="Y218" i="17"/>
  <c r="Y410" i="17"/>
  <c r="Y602" i="17"/>
  <c r="Y28" i="17"/>
  <c r="Y52" i="17"/>
  <c r="Y220" i="17"/>
  <c r="Y244" i="17"/>
  <c r="Y460" i="17"/>
  <c r="Y564" i="17"/>
  <c r="Y604" i="17"/>
  <c r="Y13" i="17"/>
  <c r="Y653" i="17"/>
  <c r="Y71" i="17"/>
  <c r="Y95" i="17"/>
  <c r="Y263" i="17"/>
  <c r="Y479" i="17"/>
  <c r="Y24" i="17"/>
  <c r="Y216" i="17"/>
  <c r="Y408" i="17"/>
  <c r="Y695" i="17"/>
  <c r="Y735" i="17"/>
  <c r="Y759" i="17"/>
  <c r="Y831" i="17"/>
  <c r="Y927" i="17"/>
  <c r="Y951" i="17"/>
  <c r="Y663" i="17"/>
  <c r="Y679" i="17"/>
  <c r="Y768" i="17"/>
  <c r="Y864" i="17"/>
  <c r="Y928" i="17"/>
  <c r="Y968" i="17"/>
  <c r="Y462" i="17"/>
  <c r="Y713" i="17"/>
  <c r="Y769" i="17"/>
  <c r="Y809" i="17"/>
  <c r="Y961" i="17"/>
  <c r="Y22" i="17"/>
  <c r="Y550" i="17"/>
  <c r="Y614" i="17"/>
  <c r="Y746" i="17"/>
  <c r="Y842" i="17"/>
  <c r="Y938" i="17"/>
  <c r="Y691" i="17"/>
  <c r="Y779" i="17"/>
  <c r="Y915" i="17"/>
  <c r="Y955" i="17"/>
  <c r="Y708" i="17"/>
  <c r="Y796" i="17"/>
  <c r="Y836" i="17"/>
  <c r="Y916" i="17"/>
  <c r="Y964" i="17"/>
  <c r="Y672" i="17"/>
  <c r="Y837" i="17"/>
  <c r="Y54" i="17"/>
  <c r="Y718" i="17"/>
  <c r="Y726" i="17"/>
  <c r="Y750" i="17"/>
  <c r="Y790" i="17"/>
  <c r="Y814" i="17"/>
  <c r="Y822" i="17"/>
  <c r="Y878" i="17"/>
  <c r="Y902" i="17"/>
  <c r="Y942" i="17"/>
  <c r="Y84" i="17"/>
  <c r="Y202" i="17"/>
  <c r="Y65" i="17"/>
  <c r="Y384" i="17"/>
  <c r="Y528" i="17"/>
  <c r="Y816" i="17"/>
  <c r="Y676" i="17"/>
  <c r="Y849" i="17"/>
  <c r="Y211" i="17"/>
  <c r="Y146" i="17"/>
  <c r="Y335" i="17"/>
  <c r="Y508" i="17"/>
  <c r="Y9" i="17"/>
  <c r="Y215" i="17"/>
  <c r="Y626" i="17"/>
  <c r="Y339" i="17"/>
  <c r="Y857" i="17"/>
  <c r="Y340" i="17"/>
  <c r="Y571" i="17"/>
  <c r="Y743" i="17"/>
  <c r="Y221" i="17"/>
  <c r="Y471" i="17"/>
  <c r="Y817" i="17"/>
  <c r="Y172" i="17"/>
  <c r="Y272" i="17"/>
  <c r="Y4" i="17"/>
  <c r="Y40" i="17"/>
  <c r="Y76" i="17"/>
  <c r="Y124" i="17"/>
  <c r="Y148" i="17"/>
  <c r="Y184" i="17"/>
  <c r="Y196" i="17"/>
  <c r="Y208" i="17"/>
  <c r="Y268" i="17"/>
  <c r="Y292" i="17"/>
  <c r="Y316" i="17"/>
  <c r="Y328" i="17"/>
  <c r="Y352" i="17"/>
  <c r="Y364" i="17"/>
  <c r="Y388" i="17"/>
  <c r="Y436" i="17"/>
  <c r="Y484" i="17"/>
  <c r="Y496" i="17"/>
  <c r="Y532" i="17"/>
  <c r="Y580" i="17"/>
  <c r="Y640" i="17"/>
  <c r="Y652" i="17"/>
  <c r="Y724" i="17"/>
  <c r="Y748" i="17"/>
  <c r="Y784" i="17"/>
  <c r="Y820" i="17"/>
  <c r="Y868" i="17"/>
  <c r="Y940" i="17"/>
  <c r="Y17" i="17"/>
  <c r="Y89" i="17"/>
  <c r="Y113" i="17"/>
  <c r="Y161" i="17"/>
  <c r="Y185" i="17"/>
  <c r="Y209" i="17"/>
  <c r="Y281" i="17"/>
  <c r="Y305" i="17"/>
  <c r="Y329" i="17"/>
  <c r="Y341" i="17"/>
  <c r="Y353" i="17"/>
  <c r="Y377" i="17"/>
  <c r="Y425" i="17"/>
  <c r="Y473" i="17"/>
  <c r="Y497" i="17"/>
  <c r="Y509" i="17"/>
  <c r="Y521" i="17"/>
  <c r="Y569" i="17"/>
  <c r="Y593" i="17"/>
  <c r="Y665" i="17"/>
  <c r="Y737" i="17"/>
  <c r="Y761" i="17"/>
  <c r="Y785" i="17"/>
  <c r="Y797" i="17"/>
  <c r="Y881" i="17"/>
  <c r="Y929" i="17"/>
  <c r="Y941" i="17"/>
  <c r="Y953" i="17"/>
  <c r="Y19" i="17"/>
  <c r="Y43" i="17"/>
  <c r="Y91" i="17"/>
  <c r="Y103" i="17"/>
  <c r="Y115" i="17"/>
  <c r="Y139" i="17"/>
  <c r="Y187" i="17"/>
  <c r="Y235" i="17"/>
  <c r="Y247" i="17"/>
  <c r="Y259" i="17"/>
  <c r="Y307" i="17"/>
  <c r="Y379" i="17"/>
  <c r="Y403" i="17"/>
  <c r="Y427" i="17"/>
  <c r="Y451" i="17"/>
  <c r="Y523" i="17"/>
  <c r="Y535" i="17"/>
  <c r="Y547" i="17"/>
  <c r="Y595" i="17"/>
  <c r="Y715" i="17"/>
  <c r="Y739" i="17"/>
  <c r="Y811" i="17"/>
  <c r="Y835" i="17"/>
  <c r="Y859" i="17"/>
  <c r="Y967" i="17"/>
  <c r="Y20" i="17"/>
  <c r="Y68" i="17"/>
  <c r="Y164" i="17"/>
  <c r="Y236" i="17"/>
  <c r="Y248" i="17"/>
  <c r="Y428" i="17"/>
  <c r="Y488" i="17"/>
  <c r="Y692" i="17"/>
  <c r="Y716" i="17"/>
  <c r="Y824" i="17"/>
  <c r="Y944" i="17"/>
  <c r="Y2" i="17"/>
  <c r="Y105" i="17"/>
  <c r="Y153" i="17"/>
  <c r="Y177" i="17"/>
  <c r="Y201" i="17"/>
  <c r="Y249" i="17"/>
  <c r="Y261" i="17"/>
  <c r="Y273" i="17"/>
  <c r="Y393" i="17"/>
  <c r="Y405" i="17"/>
  <c r="Y417" i="17"/>
  <c r="Y465" i="17"/>
  <c r="Y537" i="17"/>
  <c r="Y549" i="17"/>
  <c r="Y561" i="17"/>
  <c r="Y585" i="17"/>
  <c r="Y609" i="17"/>
  <c r="Y693" i="17"/>
  <c r="Y813" i="17"/>
  <c r="Y825" i="17"/>
  <c r="Y969" i="17"/>
  <c r="Y981" i="17"/>
  <c r="Y34" i="17"/>
  <c r="Y46" i="17"/>
  <c r="Y58" i="17"/>
  <c r="Y70" i="17"/>
  <c r="Y94" i="17"/>
  <c r="Y118" i="17"/>
  <c r="Y166" i="17"/>
  <c r="Y178" i="17"/>
  <c r="Y190" i="17"/>
  <c r="Y214" i="17"/>
  <c r="Y226" i="17"/>
  <c r="Y286" i="17"/>
  <c r="Y310" i="17"/>
  <c r="Y322" i="17"/>
  <c r="Y334" i="17"/>
  <c r="Y358" i="17"/>
  <c r="Y370" i="17"/>
  <c r="Y382" i="17"/>
  <c r="Y406" i="17"/>
  <c r="Y430" i="17"/>
  <c r="Y454" i="17"/>
  <c r="Y466" i="17"/>
  <c r="Y478" i="17"/>
  <c r="Y490" i="17"/>
  <c r="Y514" i="17"/>
  <c r="Y610" i="17"/>
  <c r="Y658" i="17"/>
  <c r="Y670" i="17"/>
  <c r="Y694" i="17"/>
  <c r="Y742" i="17"/>
  <c r="Y766" i="17"/>
  <c r="Y802" i="17"/>
  <c r="Y838" i="17"/>
  <c r="Y862" i="17"/>
  <c r="Y886" i="17"/>
  <c r="Y898" i="17"/>
  <c r="Y922" i="17"/>
  <c r="Y934" i="17"/>
  <c r="Y982" i="17"/>
  <c r="Y47" i="17"/>
  <c r="Y59" i="17"/>
  <c r="Y83" i="17"/>
  <c r="Y107" i="17"/>
  <c r="Y119" i="17"/>
  <c r="Y143" i="17"/>
  <c r="Y191" i="17"/>
  <c r="Y203" i="17"/>
  <c r="Y239" i="17"/>
  <c r="Y251" i="17"/>
  <c r="Y311" i="17"/>
  <c r="Y323" i="17"/>
  <c r="Y383" i="17"/>
  <c r="Y395" i="17"/>
  <c r="Y407" i="17"/>
  <c r="Y431" i="17"/>
  <c r="Y491" i="17"/>
  <c r="Y527" i="17"/>
  <c r="Y551" i="17"/>
  <c r="Y599" i="17"/>
  <c r="Y623" i="17"/>
  <c r="Y635" i="17"/>
  <c r="Y671" i="17"/>
  <c r="Y683" i="17"/>
  <c r="Y719" i="17"/>
  <c r="Y755" i="17"/>
  <c r="Y815" i="17"/>
  <c r="Y827" i="17"/>
  <c r="Y839" i="17"/>
  <c r="Y875" i="17"/>
  <c r="Y959" i="17"/>
  <c r="Y971" i="17"/>
  <c r="Y983" i="17"/>
  <c r="Y48" i="17"/>
  <c r="Y72" i="17"/>
  <c r="Y96" i="17"/>
  <c r="Y108" i="17"/>
  <c r="Y120" i="17"/>
  <c r="Y168" i="17"/>
  <c r="Y192" i="17"/>
  <c r="Y240" i="17"/>
  <c r="Y252" i="17"/>
  <c r="Y264" i="17"/>
  <c r="Y276" i="17"/>
  <c r="Y288" i="17"/>
  <c r="Y336" i="17"/>
  <c r="Y360" i="17"/>
  <c r="Y396" i="17"/>
  <c r="Y420" i="17"/>
  <c r="Y432" i="17"/>
  <c r="Y480" i="17"/>
  <c r="Y504" i="17"/>
  <c r="Y516" i="17"/>
  <c r="Y540" i="17"/>
  <c r="Y552" i="17"/>
  <c r="Y576" i="17"/>
  <c r="Y624" i="17"/>
  <c r="Y648" i="17"/>
  <c r="Y660" i="17"/>
  <c r="Y684" i="17"/>
  <c r="Y696" i="17"/>
  <c r="Y720" i="17"/>
  <c r="Y792" i="17"/>
  <c r="Y804" i="17"/>
  <c r="Y840" i="17"/>
  <c r="Y852" i="17"/>
  <c r="Y912" i="17"/>
  <c r="Y936" i="17"/>
  <c r="Y972" i="17"/>
  <c r="Y984" i="17"/>
  <c r="Y25" i="17"/>
  <c r="Y49" i="17"/>
  <c r="Y97" i="17"/>
  <c r="Y109" i="17"/>
  <c r="Y133" i="17"/>
  <c r="Y145" i="17"/>
  <c r="Y157" i="17"/>
  <c r="Y217" i="17"/>
  <c r="Y229" i="17"/>
  <c r="Y241" i="17"/>
  <c r="Y253" i="17"/>
  <c r="Y313" i="17"/>
  <c r="Y337" i="17"/>
  <c r="Y409" i="17"/>
  <c r="Y421" i="17"/>
  <c r="Y481" i="17"/>
  <c r="Y505" i="17"/>
  <c r="Y529" i="17"/>
  <c r="Y541" i="17"/>
  <c r="Y565" i="17"/>
  <c r="Y601" i="17"/>
  <c r="Y625" i="17"/>
  <c r="Y673" i="17"/>
  <c r="Y697" i="17"/>
  <c r="Y709" i="17"/>
  <c r="Y745" i="17"/>
  <c r="Y793" i="17"/>
  <c r="Y829" i="17"/>
  <c r="Y841" i="17"/>
  <c r="Y853" i="17"/>
  <c r="Y889" i="17"/>
  <c r="Y913" i="17"/>
  <c r="Y937" i="17"/>
  <c r="Y985" i="17"/>
  <c r="Y14" i="17"/>
  <c r="Y38" i="17"/>
  <c r="Y50" i="17"/>
  <c r="Y74" i="17"/>
  <c r="Y122" i="17"/>
  <c r="Y158" i="17"/>
  <c r="Y170" i="17"/>
  <c r="Y182" i="17"/>
  <c r="Y194" i="17"/>
  <c r="Y242" i="17"/>
  <c r="Y266" i="17"/>
  <c r="Y302" i="17"/>
  <c r="Y314" i="17"/>
  <c r="Y326" i="17"/>
  <c r="Y338" i="17"/>
  <c r="Y362" i="17"/>
  <c r="Y386" i="17"/>
  <c r="Y446" i="17"/>
  <c r="Y458" i="17"/>
  <c r="Y470" i="17"/>
  <c r="Y482" i="17"/>
  <c r="Y506" i="17"/>
  <c r="Y530" i="17"/>
  <c r="Y554" i="17"/>
  <c r="Y578" i="17"/>
  <c r="Y650" i="17"/>
  <c r="Y674" i="17"/>
  <c r="Y698" i="17"/>
  <c r="Y734" i="17"/>
  <c r="Y758" i="17"/>
  <c r="Y770" i="17"/>
  <c r="Y794" i="17"/>
  <c r="Y818" i="17"/>
  <c r="Y890" i="17"/>
  <c r="Y914" i="17"/>
  <c r="Y962" i="17"/>
  <c r="Y974" i="17"/>
  <c r="Y986" i="17"/>
  <c r="Y15" i="17"/>
  <c r="Y87" i="17"/>
  <c r="Y231" i="17"/>
  <c r="Y303" i="17"/>
  <c r="Y375" i="17"/>
  <c r="Y447" i="17"/>
  <c r="Y519" i="17"/>
  <c r="Y591" i="17"/>
  <c r="Y807" i="17"/>
  <c r="Y879" i="17"/>
  <c r="Y234" i="17"/>
  <c r="Y378" i="17"/>
  <c r="Y522" i="17"/>
  <c r="Y666" i="17"/>
  <c r="Y810" i="17"/>
  <c r="Y954" i="17"/>
  <c r="Y171" i="17"/>
  <c r="Y315" i="17"/>
  <c r="Y459" i="17"/>
  <c r="Y747" i="17"/>
  <c r="Y30" i="17"/>
  <c r="Y102" i="17"/>
  <c r="Y174" i="17"/>
  <c r="Y246" i="17"/>
  <c r="Y318" i="17"/>
  <c r="Y390" i="17"/>
  <c r="Y534" i="17"/>
  <c r="Y606" i="17"/>
  <c r="Y678" i="17"/>
  <c r="Y894" i="17"/>
  <c r="Y966" i="17"/>
  <c r="Y39" i="17"/>
  <c r="Y111" i="17"/>
  <c r="Y183" i="17"/>
  <c r="Y255" i="17"/>
  <c r="Y327" i="17"/>
  <c r="Y399" i="17"/>
  <c r="Y543" i="17"/>
  <c r="Y615" i="17"/>
  <c r="Y687" i="17"/>
  <c r="Y903" i="17"/>
  <c r="Y975" i="17"/>
  <c r="Y627" i="17"/>
  <c r="Y771" i="17"/>
  <c r="Y270" i="17"/>
  <c r="Y558" i="17"/>
  <c r="Y702" i="17"/>
  <c r="Y846" i="17"/>
  <c r="Y990" i="17"/>
  <c r="Y63" i="17"/>
  <c r="Y135" i="17"/>
  <c r="Y207" i="17"/>
  <c r="Y495" i="17"/>
  <c r="Y639" i="17"/>
  <c r="Y783" i="17"/>
  <c r="Y78" i="17"/>
  <c r="Y510" i="17"/>
  <c r="Y150" i="17"/>
  <c r="Y582" i="17"/>
  <c r="Y222" i="17"/>
  <c r="Y654" i="17"/>
  <c r="Y294" i="17"/>
  <c r="Y366" i="17"/>
  <c r="Y798" i="17"/>
  <c r="Y6" i="17"/>
  <c r="Y438" i="17"/>
  <c r="Y870" i="17"/>
  <c r="Y930" i="17"/>
  <c r="G794" i="17"/>
  <c r="G732" i="17"/>
  <c r="G789" i="17"/>
  <c r="G958" i="17"/>
  <c r="G824" i="17"/>
  <c r="G763" i="17"/>
  <c r="G628" i="17"/>
  <c r="G84" i="17"/>
  <c r="G31" i="17"/>
  <c r="G236" i="17"/>
  <c r="G313" i="17"/>
  <c r="G164" i="17"/>
  <c r="G95" i="17"/>
  <c r="G541" i="17"/>
  <c r="G561" i="17"/>
  <c r="G432" i="17"/>
  <c r="G582" i="17"/>
  <c r="G662" i="17"/>
  <c r="G604" i="17"/>
  <c r="G433" i="17"/>
  <c r="G917" i="17"/>
  <c r="G841" i="17"/>
  <c r="G781" i="17"/>
  <c r="G928" i="17"/>
  <c r="G956" i="17"/>
  <c r="G809" i="17"/>
  <c r="G752" i="17"/>
  <c r="G7" i="17"/>
  <c r="G939" i="17"/>
  <c r="G933" i="17"/>
  <c r="G60" i="17"/>
  <c r="G85" i="17"/>
  <c r="G968" i="17"/>
  <c r="G832" i="17"/>
  <c r="G147" i="17"/>
  <c r="G13" i="17"/>
  <c r="G75" i="17"/>
  <c r="G143" i="17"/>
  <c r="G208" i="17"/>
  <c r="G105" i="17"/>
  <c r="G980" i="17"/>
  <c r="G249" i="17"/>
  <c r="G124" i="17"/>
  <c r="G194" i="17"/>
  <c r="G399" i="17"/>
  <c r="G324" i="17"/>
  <c r="G162" i="17"/>
  <c r="G25" i="17"/>
  <c r="G298" i="17"/>
  <c r="G239" i="17"/>
  <c r="G233" i="17"/>
  <c r="G447" i="17"/>
  <c r="G411" i="17"/>
  <c r="G223" i="17"/>
  <c r="G165" i="17"/>
  <c r="G671" i="17"/>
  <c r="G547" i="17"/>
  <c r="G630" i="17"/>
  <c r="G810" i="17"/>
  <c r="G735" i="17"/>
  <c r="G590" i="17"/>
  <c r="G580" i="17"/>
  <c r="G924" i="17"/>
  <c r="G875" i="17"/>
  <c r="G74" i="17"/>
  <c r="G168" i="17"/>
  <c r="G43" i="17"/>
  <c r="G932" i="17"/>
  <c r="G2" i="17"/>
  <c r="G700" i="17"/>
  <c r="G678" i="17"/>
  <c r="G954" i="17"/>
  <c r="G15" i="17"/>
  <c r="G898" i="17"/>
  <c r="G808" i="17"/>
  <c r="G240" i="17"/>
  <c r="G171" i="17"/>
  <c r="G61" i="17"/>
  <c r="G329" i="17"/>
  <c r="G328" i="17"/>
  <c r="G276" i="17"/>
  <c r="G129" i="17"/>
  <c r="G29" i="17"/>
  <c r="G959" i="17"/>
  <c r="G52" i="17"/>
  <c r="G227" i="17"/>
  <c r="G69" i="17"/>
  <c r="G65" i="17"/>
  <c r="G978" i="17"/>
  <c r="G394" i="17"/>
  <c r="G311" i="17"/>
  <c r="G505" i="17"/>
  <c r="G594" i="17"/>
  <c r="G465" i="17"/>
  <c r="G349" i="17"/>
  <c r="G829" i="17"/>
  <c r="G730" i="17"/>
  <c r="G621" i="17"/>
  <c r="G802" i="17"/>
  <c r="G803" i="17"/>
  <c r="G775" i="17"/>
  <c r="G718" i="17"/>
  <c r="G163" i="17"/>
  <c r="G70" i="17"/>
  <c r="G145" i="17"/>
  <c r="G206" i="17"/>
  <c r="G212" i="17"/>
  <c r="G113" i="17"/>
  <c r="G28" i="17"/>
  <c r="G243" i="17"/>
  <c r="G182" i="17"/>
  <c r="G150" i="17"/>
  <c r="G241" i="17"/>
  <c r="G337" i="17"/>
  <c r="G250" i="17"/>
  <c r="G119" i="17"/>
  <c r="G396" i="17"/>
  <c r="G270" i="17"/>
  <c r="G285" i="17"/>
  <c r="G516" i="17"/>
  <c r="G442" i="17"/>
  <c r="G309" i="17"/>
  <c r="G262" i="17"/>
  <c r="G455" i="17"/>
  <c r="G374" i="17"/>
  <c r="G381" i="17"/>
  <c r="G578" i="17"/>
  <c r="G543" i="17"/>
  <c r="G457" i="17"/>
  <c r="G321" i="17"/>
  <c r="G533" i="17"/>
  <c r="G472" i="17"/>
  <c r="G489" i="17"/>
  <c r="G723" i="17"/>
  <c r="G545" i="17"/>
  <c r="G519" i="17"/>
  <c r="G416" i="17"/>
  <c r="G863" i="17"/>
  <c r="G725" i="17"/>
  <c r="G883" i="17"/>
  <c r="G72" i="17"/>
  <c r="G985" i="17"/>
  <c r="G835" i="17"/>
  <c r="G295" i="17"/>
  <c r="G261" i="17"/>
  <c r="G89" i="17"/>
  <c r="G358" i="17"/>
  <c r="G372" i="17"/>
  <c r="G336" i="17"/>
  <c r="G232" i="17"/>
  <c r="G170" i="17"/>
  <c r="G90" i="17"/>
  <c r="G946" i="17"/>
  <c r="G191" i="17"/>
  <c r="G209" i="17"/>
  <c r="G134" i="17"/>
  <c r="G62" i="17"/>
  <c r="G537" i="17"/>
  <c r="G450" i="17"/>
  <c r="G325" i="17"/>
  <c r="G501" i="17"/>
  <c r="G558" i="17"/>
  <c r="G522" i="17"/>
  <c r="G391" i="17"/>
  <c r="G302" i="17"/>
  <c r="G202" i="17"/>
  <c r="G366" i="17"/>
  <c r="G523" i="17"/>
  <c r="G339" i="17"/>
  <c r="G235" i="17"/>
  <c r="G703" i="17"/>
  <c r="G652" i="17"/>
  <c r="G503" i="17"/>
  <c r="G685" i="17"/>
  <c r="G750" i="17"/>
  <c r="G689" i="17"/>
  <c r="G648" i="17"/>
  <c r="G109" i="17"/>
  <c r="G921" i="17"/>
  <c r="G952" i="17"/>
  <c r="G73" i="17"/>
  <c r="G103" i="17"/>
  <c r="G45" i="17"/>
  <c r="G957" i="17"/>
  <c r="G369" i="17"/>
  <c r="G266" i="17"/>
  <c r="G387" i="17"/>
  <c r="G461" i="17"/>
  <c r="G421" i="17"/>
  <c r="G373" i="17"/>
  <c r="G304" i="17"/>
  <c r="G466" i="17"/>
  <c r="G338" i="17"/>
  <c r="G434" i="17"/>
  <c r="G717" i="17"/>
  <c r="G603" i="17"/>
  <c r="G476" i="17"/>
  <c r="G385" i="17"/>
  <c r="G521" i="17"/>
  <c r="G573" i="17"/>
  <c r="G598" i="17"/>
  <c r="G746" i="17"/>
  <c r="G571" i="17"/>
  <c r="G569" i="17"/>
  <c r="G469" i="17"/>
  <c r="G736" i="17"/>
  <c r="G696" i="17"/>
  <c r="G638" i="17"/>
  <c r="G893" i="17"/>
  <c r="G749" i="17"/>
  <c r="G772" i="17"/>
  <c r="G587" i="17"/>
  <c r="G846" i="17"/>
  <c r="G748" i="17"/>
  <c r="G800" i="17"/>
  <c r="G938" i="17"/>
  <c r="G828" i="17"/>
  <c r="G755" i="17"/>
  <c r="G660" i="17"/>
  <c r="G76" i="17"/>
  <c r="G22" i="17"/>
  <c r="G184" i="17"/>
  <c r="G253" i="17"/>
  <c r="G220" i="17"/>
  <c r="G104" i="17"/>
  <c r="G583" i="17"/>
  <c r="G460" i="17"/>
  <c r="G386" i="17"/>
  <c r="G616" i="17"/>
  <c r="G674" i="17"/>
  <c r="G629" i="17"/>
  <c r="G425" i="17"/>
  <c r="G438" i="17"/>
  <c r="G360" i="17"/>
  <c r="G251" i="17"/>
  <c r="G443" i="17"/>
  <c r="G510" i="17"/>
  <c r="G403" i="17"/>
  <c r="G254" i="17"/>
  <c r="G708" i="17"/>
  <c r="G693" i="17"/>
  <c r="G666" i="17"/>
  <c r="G812" i="17"/>
  <c r="G764" i="17"/>
  <c r="G712" i="17"/>
  <c r="G585" i="17"/>
  <c r="G8" i="17"/>
  <c r="G451" i="17"/>
  <c r="G406" i="17"/>
  <c r="G635" i="17"/>
  <c r="G742" i="17"/>
  <c r="G607" i="17"/>
  <c r="G525" i="17"/>
  <c r="G990" i="17"/>
  <c r="G876" i="17"/>
  <c r="G797" i="17"/>
  <c r="G944" i="17"/>
  <c r="G26" i="17"/>
  <c r="G914" i="17"/>
  <c r="G904" i="17"/>
  <c r="G299" i="17"/>
  <c r="G199" i="17"/>
  <c r="G264" i="17"/>
  <c r="G344" i="17"/>
  <c r="G333" i="17"/>
  <c r="G290" i="17"/>
  <c r="G231" i="17"/>
  <c r="G538" i="17"/>
  <c r="G528" i="17"/>
  <c r="G570" i="17"/>
  <c r="G756" i="17"/>
  <c r="G754" i="17"/>
  <c r="G495" i="17"/>
  <c r="G401" i="17"/>
  <c r="G740" i="17"/>
  <c r="G512" i="17"/>
  <c r="G713" i="17"/>
  <c r="G851" i="17"/>
  <c r="G795" i="17"/>
  <c r="G706" i="17"/>
  <c r="G711" i="17"/>
  <c r="G858" i="17"/>
  <c r="G773" i="17"/>
  <c r="G761" i="17"/>
  <c r="G842" i="17"/>
  <c r="G839" i="17"/>
  <c r="G894" i="17"/>
  <c r="G733" i="17"/>
  <c r="G974" i="17"/>
  <c r="G870" i="17"/>
  <c r="G964" i="17"/>
  <c r="G93" i="17"/>
  <c r="G911" i="17"/>
  <c r="G847" i="17"/>
  <c r="G792" i="17"/>
  <c r="G16" i="17"/>
  <c r="G986" i="17"/>
  <c r="G53" i="17"/>
  <c r="G174" i="17"/>
  <c r="G100" i="17"/>
  <c r="G926" i="17"/>
  <c r="G487" i="17"/>
  <c r="G408" i="17"/>
  <c r="G267" i="17"/>
  <c r="G498" i="17"/>
  <c r="G532" i="17"/>
  <c r="G417" i="17"/>
  <c r="G322" i="17"/>
  <c r="G820" i="17"/>
  <c r="G597" i="17"/>
  <c r="G479" i="17"/>
  <c r="G780" i="17"/>
  <c r="G867" i="17"/>
  <c r="G765" i="17"/>
  <c r="G784" i="17"/>
  <c r="G681" i="17"/>
  <c r="G605" i="17"/>
  <c r="G482" i="17"/>
  <c r="G644" i="17"/>
  <c r="G697" i="17"/>
  <c r="G686" i="17"/>
  <c r="G550" i="17"/>
  <c r="G967" i="17"/>
  <c r="G821" i="17"/>
  <c r="G901" i="17"/>
  <c r="G64" i="17"/>
  <c r="G47" i="17"/>
  <c r="G919" i="17"/>
  <c r="G891" i="17"/>
  <c r="G864" i="17"/>
  <c r="G819" i="17"/>
  <c r="G640" i="17"/>
  <c r="G791" i="17"/>
  <c r="G889" i="17"/>
  <c r="G856" i="17"/>
  <c r="G729" i="17"/>
  <c r="G167" i="17"/>
  <c r="G133" i="17"/>
  <c r="G21" i="17"/>
  <c r="G200" i="17"/>
  <c r="G275" i="17"/>
  <c r="G219" i="17"/>
  <c r="G123" i="17"/>
  <c r="G574" i="17"/>
  <c r="G500" i="17"/>
  <c r="G496" i="17"/>
  <c r="G551" i="17"/>
  <c r="G687" i="17"/>
  <c r="G584" i="17"/>
  <c r="G471" i="17"/>
  <c r="G854" i="17"/>
  <c r="G831" i="17"/>
  <c r="G881" i="17"/>
  <c r="G58" i="17"/>
  <c r="G925" i="17"/>
  <c r="G866" i="17"/>
  <c r="G849" i="17"/>
  <c r="G918" i="17"/>
  <c r="G966" i="17"/>
  <c r="G961" i="17"/>
  <c r="G116" i="17"/>
  <c r="G57" i="17"/>
  <c r="G913" i="17"/>
  <c r="G776" i="17"/>
  <c r="G80" i="17"/>
  <c r="G859" i="17"/>
  <c r="G40" i="17"/>
  <c r="G238" i="17"/>
  <c r="G127" i="17"/>
  <c r="G9" i="17"/>
  <c r="G969" i="17"/>
  <c r="G158" i="17"/>
  <c r="G92" i="17"/>
  <c r="G173" i="17"/>
  <c r="G296" i="17"/>
  <c r="G272" i="17"/>
  <c r="G139" i="17"/>
  <c r="G66" i="17"/>
  <c r="G255" i="17"/>
  <c r="G188" i="17"/>
  <c r="G365" i="17"/>
  <c r="G454" i="17"/>
  <c r="G347" i="17"/>
  <c r="G230" i="17"/>
  <c r="G759" i="17"/>
  <c r="G682" i="17"/>
  <c r="G540" i="17"/>
  <c r="G769" i="17"/>
  <c r="G753" i="17"/>
  <c r="G688" i="17"/>
  <c r="G599" i="17"/>
  <c r="G34" i="17"/>
  <c r="G887" i="17"/>
  <c r="G953" i="17"/>
  <c r="G54" i="17"/>
  <c r="G148" i="17"/>
  <c r="G42" i="17"/>
  <c r="G940" i="17"/>
  <c r="G922" i="17"/>
  <c r="G668" i="17"/>
  <c r="G868" i="17"/>
  <c r="G976" i="17"/>
  <c r="G902" i="17"/>
  <c r="G879" i="17"/>
  <c r="G767" i="17"/>
  <c r="G246" i="17"/>
  <c r="G132" i="17"/>
  <c r="G193" i="17"/>
  <c r="G352" i="17"/>
  <c r="G291" i="17"/>
  <c r="G217" i="17"/>
  <c r="G172" i="17"/>
  <c r="G121" i="17"/>
  <c r="G67" i="17"/>
  <c r="G949" i="17"/>
  <c r="G144" i="17"/>
  <c r="G207" i="17"/>
  <c r="G157" i="17"/>
  <c r="G989" i="17"/>
  <c r="G436" i="17"/>
  <c r="G375" i="17"/>
  <c r="G389" i="17"/>
  <c r="G464" i="17"/>
  <c r="G572" i="17"/>
  <c r="G459" i="17"/>
  <c r="G278" i="17"/>
  <c r="G768" i="17"/>
  <c r="G626" i="17"/>
  <c r="G716" i="17"/>
  <c r="G916" i="17"/>
  <c r="G900" i="17"/>
  <c r="G698" i="17"/>
  <c r="G646" i="17"/>
  <c r="G107" i="17"/>
  <c r="G86" i="17"/>
  <c r="G81" i="17"/>
  <c r="G326" i="17"/>
  <c r="G178" i="17"/>
  <c r="G169" i="17"/>
  <c r="G942" i="17"/>
  <c r="G274" i="17"/>
  <c r="G118" i="17"/>
  <c r="G203" i="17"/>
  <c r="G350" i="17"/>
  <c r="G211" i="17"/>
  <c r="G179" i="17"/>
  <c r="G135" i="17"/>
  <c r="G330" i="17"/>
  <c r="G286" i="17"/>
  <c r="G307" i="17"/>
  <c r="G485" i="17"/>
  <c r="G456" i="17"/>
  <c r="G268" i="17"/>
  <c r="G234" i="17"/>
  <c r="G378" i="17"/>
  <c r="G346" i="17"/>
  <c r="G527" i="17"/>
  <c r="G552" i="17"/>
  <c r="G424" i="17"/>
  <c r="G371" i="17"/>
  <c r="G642" i="17"/>
  <c r="G502" i="17"/>
  <c r="G390" i="17"/>
  <c r="G654" i="17"/>
  <c r="G679" i="17"/>
  <c r="G624" i="17"/>
  <c r="G410" i="17"/>
  <c r="G885" i="17"/>
  <c r="G845" i="17"/>
  <c r="G783" i="17"/>
  <c r="G973" i="17"/>
  <c r="G30" i="17"/>
  <c r="G923" i="17"/>
  <c r="G906" i="17"/>
  <c r="G305" i="17"/>
  <c r="G177" i="17"/>
  <c r="G259" i="17"/>
  <c r="G319" i="17"/>
  <c r="G306" i="17"/>
  <c r="G257" i="17"/>
  <c r="G185" i="17"/>
  <c r="G120" i="17"/>
  <c r="G36" i="17"/>
  <c r="G91" i="17"/>
  <c r="G180" i="17"/>
  <c r="G205" i="17"/>
  <c r="G160" i="17"/>
  <c r="G5" i="17"/>
  <c r="G549" i="17"/>
  <c r="G420" i="17"/>
  <c r="G445" i="17"/>
  <c r="G658" i="17"/>
  <c r="G595" i="17"/>
  <c r="G419" i="17"/>
  <c r="G351" i="17"/>
  <c r="G354" i="17"/>
  <c r="G252" i="17"/>
  <c r="G196" i="17"/>
  <c r="G400" i="17"/>
  <c r="G452" i="17"/>
  <c r="G345" i="17"/>
  <c r="G256" i="17"/>
  <c r="G655" i="17"/>
  <c r="G524" i="17"/>
  <c r="G705" i="17"/>
  <c r="G714" i="17"/>
  <c r="G825" i="17"/>
  <c r="G632" i="17"/>
  <c r="G565" i="17"/>
  <c r="G63" i="17"/>
  <c r="G960" i="17"/>
  <c r="G991" i="17"/>
  <c r="G204" i="17"/>
  <c r="G130" i="17"/>
  <c r="G44" i="17"/>
  <c r="G897" i="17"/>
  <c r="G397" i="17"/>
  <c r="G284" i="17"/>
  <c r="G340" i="17"/>
  <c r="G504" i="17"/>
  <c r="G364" i="17"/>
  <c r="G318" i="17"/>
  <c r="G228" i="17"/>
  <c r="G474" i="17"/>
  <c r="G409" i="17"/>
  <c r="G499" i="17"/>
  <c r="G490" i="17"/>
  <c r="G509" i="17"/>
  <c r="G413" i="17"/>
  <c r="G384" i="17"/>
  <c r="G586" i="17"/>
  <c r="G486" i="17"/>
  <c r="G667" i="17"/>
  <c r="G727" i="17"/>
  <c r="G699" i="17"/>
  <c r="G520" i="17"/>
  <c r="G787" i="17"/>
  <c r="G602" i="17"/>
  <c r="G609" i="17"/>
  <c r="G738" i="17"/>
  <c r="G830" i="17"/>
  <c r="G766" i="17"/>
  <c r="G613" i="17"/>
  <c r="G840" i="17"/>
  <c r="G777" i="17"/>
  <c r="G557" i="17"/>
  <c r="G852" i="17"/>
  <c r="G920" i="17"/>
  <c r="G880" i="17"/>
  <c r="G709" i="17"/>
  <c r="G161" i="17"/>
  <c r="G138" i="17"/>
  <c r="G49" i="17"/>
  <c r="G215" i="17"/>
  <c r="G245" i="17"/>
  <c r="G154" i="17"/>
  <c r="G115" i="17"/>
  <c r="G592" i="17"/>
  <c r="G429" i="17"/>
  <c r="G468" i="17"/>
  <c r="G634" i="17"/>
  <c r="G577" i="17"/>
  <c r="G530" i="17"/>
  <c r="G392" i="17"/>
  <c r="G382" i="17"/>
  <c r="G317" i="17"/>
  <c r="G367" i="17"/>
  <c r="G556" i="17"/>
  <c r="G458" i="17"/>
  <c r="G310" i="17"/>
  <c r="G269" i="17"/>
  <c r="G721" i="17"/>
  <c r="G694" i="17"/>
  <c r="G563" i="17"/>
  <c r="G877" i="17"/>
  <c r="G656" i="17"/>
  <c r="G707" i="17"/>
  <c r="G614" i="17"/>
  <c r="G514" i="17"/>
  <c r="G478" i="17"/>
  <c r="G617" i="17"/>
  <c r="G639" i="17"/>
  <c r="G608" i="17"/>
  <c r="G564" i="17"/>
  <c r="G534" i="17"/>
  <c r="G873" i="17"/>
  <c r="G762" i="17"/>
  <c r="G844" i="17"/>
  <c r="G106" i="17"/>
  <c r="G27" i="17"/>
  <c r="G910" i="17"/>
  <c r="G788" i="17"/>
  <c r="G316" i="17"/>
  <c r="G181" i="17"/>
  <c r="G263" i="17"/>
  <c r="G448" i="17"/>
  <c r="G342" i="17"/>
  <c r="G265" i="17"/>
  <c r="G141" i="17"/>
  <c r="G544" i="17"/>
  <c r="G508" i="17"/>
  <c r="G651" i="17"/>
  <c r="G722" i="17"/>
  <c r="G591" i="17"/>
  <c r="G535" i="17"/>
  <c r="G559" i="17"/>
  <c r="G704" i="17"/>
  <c r="G645" i="17"/>
  <c r="G818" i="17"/>
  <c r="G874" i="17"/>
  <c r="G837" i="17"/>
  <c r="G601" i="17"/>
  <c r="G860" i="17"/>
  <c r="G770" i="17"/>
  <c r="G757" i="17"/>
  <c r="G909" i="17"/>
  <c r="G983" i="17"/>
  <c r="G912" i="17"/>
  <c r="G758" i="17"/>
  <c r="G929" i="17"/>
  <c r="G931" i="17"/>
  <c r="G843" i="17"/>
  <c r="G18" i="17"/>
  <c r="G99" i="17"/>
  <c r="G965" i="17"/>
  <c r="G878" i="17"/>
  <c r="G126" i="17"/>
  <c r="G941" i="17"/>
  <c r="G833" i="17"/>
  <c r="G77" i="17"/>
  <c r="G198" i="17"/>
  <c r="G48" i="17"/>
  <c r="G943" i="17"/>
  <c r="G418" i="17"/>
  <c r="G355" i="17"/>
  <c r="G407" i="17"/>
  <c r="G511" i="17"/>
  <c r="G497" i="17"/>
  <c r="G380" i="17"/>
  <c r="G280" i="17"/>
  <c r="G807" i="17"/>
  <c r="G622" i="17"/>
  <c r="G683" i="17"/>
  <c r="G963" i="17"/>
  <c r="G927" i="17"/>
  <c r="G778" i="17"/>
  <c r="G650" i="17"/>
  <c r="G615" i="17"/>
  <c r="G548" i="17"/>
  <c r="G491" i="17"/>
  <c r="G823" i="17"/>
  <c r="G673" i="17"/>
  <c r="G636" i="17"/>
  <c r="G463" i="17"/>
  <c r="G947" i="17"/>
  <c r="G915" i="17"/>
  <c r="G861" i="17"/>
  <c r="G114" i="17"/>
  <c r="G50" i="17"/>
  <c r="G987" i="17"/>
  <c r="G827" i="17"/>
  <c r="G857" i="17"/>
  <c r="G726" i="17"/>
  <c r="G751" i="17"/>
  <c r="G862" i="17"/>
  <c r="G908" i="17"/>
  <c r="G785" i="17"/>
  <c r="G715" i="17"/>
  <c r="G222" i="17"/>
  <c r="G102" i="17"/>
  <c r="G112" i="17"/>
  <c r="G320" i="17"/>
  <c r="G303" i="17"/>
  <c r="G166" i="17"/>
  <c r="G23" i="17"/>
  <c r="G467" i="17"/>
  <c r="G412" i="17"/>
  <c r="G494" i="17"/>
  <c r="G643" i="17"/>
  <c r="G515" i="17"/>
  <c r="G437" i="17"/>
  <c r="G356" i="17"/>
  <c r="G869" i="17"/>
  <c r="G737" i="17"/>
  <c r="G971" i="17"/>
  <c r="G35" i="17"/>
  <c r="G815" i="17"/>
  <c r="G817" i="17"/>
  <c r="G488" i="17"/>
  <c r="G907" i="17"/>
  <c r="G850" i="17"/>
  <c r="G87" i="17"/>
  <c r="G176" i="17"/>
  <c r="G39" i="17"/>
  <c r="G895" i="17"/>
  <c r="G151" i="17"/>
  <c r="G82" i="17"/>
  <c r="G972" i="17"/>
  <c r="G186" i="17"/>
  <c r="G201" i="17"/>
  <c r="G142" i="17"/>
  <c r="G56" i="17"/>
  <c r="G237" i="17"/>
  <c r="G152" i="17"/>
  <c r="G98" i="17"/>
  <c r="G260" i="17"/>
  <c r="G271" i="17"/>
  <c r="G213" i="17"/>
  <c r="G96" i="17"/>
  <c r="G343" i="17"/>
  <c r="G247" i="17"/>
  <c r="G155" i="17"/>
  <c r="G331" i="17"/>
  <c r="G393" i="17"/>
  <c r="G277" i="17"/>
  <c r="G218" i="17"/>
  <c r="G665" i="17"/>
  <c r="G553" i="17"/>
  <c r="G647" i="17"/>
  <c r="G734" i="17"/>
  <c r="G663" i="17"/>
  <c r="G625" i="17"/>
  <c r="G492" i="17"/>
  <c r="G17" i="17"/>
  <c r="G937" i="17"/>
  <c r="G984" i="17"/>
  <c r="G131" i="17"/>
  <c r="G10" i="17"/>
  <c r="G977" i="17"/>
  <c r="G890" i="17"/>
  <c r="G903" i="17"/>
  <c r="G786" i="17"/>
  <c r="G741" i="17"/>
  <c r="G33" i="17"/>
  <c r="G975" i="17"/>
  <c r="G892" i="17"/>
  <c r="G664" i="17"/>
  <c r="G190" i="17"/>
  <c r="G88" i="17"/>
  <c r="G197" i="17"/>
  <c r="G335" i="17"/>
  <c r="G242" i="17"/>
  <c r="G153" i="17"/>
  <c r="G125" i="17"/>
  <c r="G137" i="17"/>
  <c r="G930" i="17"/>
  <c r="G38" i="17"/>
  <c r="G216" i="17"/>
  <c r="G149" i="17"/>
  <c r="G59" i="17"/>
  <c r="G935" i="17"/>
  <c r="G404" i="17"/>
  <c r="G359" i="17"/>
  <c r="G398" i="17"/>
  <c r="G507" i="17"/>
  <c r="G423" i="17"/>
  <c r="G435" i="17"/>
  <c r="G292" i="17"/>
  <c r="G731" i="17"/>
  <c r="G661" i="17"/>
  <c r="G790" i="17"/>
  <c r="G988" i="17"/>
  <c r="G805" i="17"/>
  <c r="G701" i="17"/>
  <c r="G691" i="17"/>
  <c r="G111" i="17"/>
  <c r="G6" i="17"/>
  <c r="G214" i="17"/>
  <c r="G312" i="17"/>
  <c r="G159" i="17"/>
  <c r="G97" i="17"/>
  <c r="G301" i="17"/>
  <c r="G229" i="17"/>
  <c r="G71" i="17"/>
  <c r="G323" i="17"/>
  <c r="G327" i="17"/>
  <c r="G315" i="17"/>
  <c r="G140" i="17"/>
  <c r="G383" i="17"/>
  <c r="G300" i="17"/>
  <c r="G192" i="17"/>
  <c r="G444" i="17"/>
  <c r="G430" i="17"/>
  <c r="G348" i="17"/>
  <c r="G287" i="17"/>
  <c r="G473" i="17"/>
  <c r="G395" i="17"/>
  <c r="G332" i="17"/>
  <c r="G506" i="17"/>
  <c r="G567" i="17"/>
  <c r="G377" i="17"/>
  <c r="G368" i="17"/>
  <c r="G600" i="17"/>
  <c r="G484" i="17"/>
  <c r="G542" i="17"/>
  <c r="G659" i="17"/>
  <c r="G588" i="17"/>
  <c r="G579" i="17"/>
  <c r="G441" i="17"/>
  <c r="G936" i="17"/>
  <c r="G779" i="17"/>
  <c r="G865" i="17"/>
  <c r="G83" i="17"/>
  <c r="G20" i="17"/>
  <c r="G816" i="17"/>
  <c r="G834" i="17"/>
  <c r="G281" i="17"/>
  <c r="G183" i="17"/>
  <c r="G195" i="17"/>
  <c r="G402" i="17"/>
  <c r="G273" i="17"/>
  <c r="G244" i="17"/>
  <c r="G110" i="17"/>
  <c r="G46" i="17"/>
  <c r="G11" i="17"/>
  <c r="G55" i="17"/>
  <c r="G279" i="17"/>
  <c r="G156" i="17"/>
  <c r="G108" i="17"/>
  <c r="G955" i="17"/>
  <c r="G428" i="17"/>
  <c r="G294" i="17"/>
  <c r="G554" i="17"/>
  <c r="G675" i="17"/>
  <c r="G513" i="17"/>
  <c r="G426" i="17"/>
  <c r="G357" i="17"/>
  <c r="G225" i="17"/>
  <c r="G314" i="17"/>
  <c r="G483" i="17"/>
  <c r="G431" i="17"/>
  <c r="G283" i="17"/>
  <c r="G187" i="17"/>
  <c r="G649" i="17"/>
  <c r="G589" i="17"/>
  <c r="G581" i="17"/>
  <c r="G793" i="17"/>
  <c r="G695" i="17"/>
  <c r="G684" i="17"/>
  <c r="G562" i="17"/>
  <c r="G979" i="17"/>
  <c r="G905" i="17"/>
  <c r="G101" i="17"/>
  <c r="G146" i="17"/>
  <c r="G19" i="17"/>
  <c r="G982" i="17"/>
  <c r="G415" i="17"/>
  <c r="G362" i="17"/>
  <c r="G248" i="17"/>
  <c r="G427" i="17"/>
  <c r="G517" i="17"/>
  <c r="G440" i="17"/>
  <c r="G289" i="17"/>
  <c r="G536" i="17"/>
  <c r="G422" i="17"/>
  <c r="G376" i="17"/>
  <c r="G555" i="17"/>
  <c r="G612" i="17"/>
  <c r="G453" i="17"/>
  <c r="G449" i="17"/>
  <c r="G620" i="17"/>
  <c r="G539" i="17"/>
  <c r="G546" i="17"/>
  <c r="G593" i="17"/>
  <c r="G710" i="17"/>
  <c r="G623" i="17"/>
  <c r="G568" i="17"/>
  <c r="G745" i="17"/>
  <c r="G633" i="17"/>
  <c r="G619" i="17"/>
  <c r="G801" i="17"/>
  <c r="G739" i="17"/>
  <c r="G719" i="17"/>
  <c r="G480" i="17"/>
  <c r="G804" i="17"/>
  <c r="G676" i="17"/>
  <c r="G811" i="17"/>
  <c r="G945" i="17"/>
  <c r="G886" i="17"/>
  <c r="G822" i="17"/>
  <c r="G724" i="17"/>
  <c r="G128" i="17"/>
  <c r="G94" i="17"/>
  <c r="G136" i="17"/>
  <c r="G288" i="17"/>
  <c r="G210" i="17"/>
  <c r="G117" i="17"/>
  <c r="G14" i="17"/>
  <c r="G481" i="17"/>
  <c r="G361" i="17"/>
  <c r="G446" i="17"/>
  <c r="G618" i="17"/>
  <c r="G531" i="17"/>
  <c r="G475" i="17"/>
  <c r="G370" i="17"/>
  <c r="G363" i="17"/>
  <c r="G226" i="17"/>
  <c r="G334" i="17"/>
  <c r="G518" i="17"/>
  <c r="G414" i="17"/>
  <c r="G282" i="17"/>
  <c r="G221" i="17"/>
  <c r="G677" i="17"/>
  <c r="G529" i="17"/>
  <c r="G743" i="17"/>
  <c r="G888" i="17"/>
  <c r="G680" i="17"/>
  <c r="G669" i="17"/>
  <c r="G566" i="17"/>
  <c r="G470" i="17"/>
  <c r="G560" i="17"/>
  <c r="G690" i="17"/>
  <c r="G672" i="17"/>
  <c r="G641" i="17"/>
  <c r="G405" i="17"/>
  <c r="G899" i="17"/>
  <c r="G806" i="17"/>
  <c r="G872" i="17"/>
  <c r="G68" i="17"/>
  <c r="G970" i="17"/>
  <c r="G855" i="17"/>
  <c r="G744" i="17"/>
  <c r="G258" i="17"/>
  <c r="G175" i="17"/>
  <c r="G308" i="17"/>
  <c r="G439" i="17"/>
  <c r="G297" i="17"/>
  <c r="G224" i="17"/>
  <c r="G606" i="17"/>
  <c r="G576" i="17"/>
  <c r="G477" i="17"/>
  <c r="G702" i="17"/>
  <c r="G692" i="17"/>
  <c r="G670" i="17"/>
  <c r="G653" i="17"/>
  <c r="G771" i="17"/>
  <c r="G611" i="17"/>
  <c r="G596" i="17"/>
  <c r="G798" i="17"/>
  <c r="G814" i="17"/>
  <c r="G720" i="17"/>
  <c r="G637" i="17"/>
  <c r="G848" i="17"/>
  <c r="G799" i="17"/>
  <c r="G853" i="17"/>
  <c r="G884" i="17"/>
  <c r="G871" i="17"/>
  <c r="G826" i="17"/>
  <c r="G728" i="17"/>
  <c r="G981" i="17"/>
  <c r="G838" i="17"/>
  <c r="G951" i="17"/>
  <c r="G4" i="17"/>
  <c r="G41" i="17"/>
  <c r="G950" i="17"/>
  <c r="G774" i="17"/>
  <c r="G78" i="17"/>
  <c r="G934" i="17"/>
  <c r="G12" i="17"/>
  <c r="G189" i="17"/>
  <c r="G122" i="17"/>
  <c r="G51" i="17"/>
  <c r="G962" i="17"/>
  <c r="G353" i="17"/>
  <c r="G341" i="17"/>
  <c r="G388" i="17"/>
  <c r="G610" i="17"/>
  <c r="G462" i="17"/>
  <c r="G379" i="17"/>
  <c r="G293" i="17"/>
  <c r="G631" i="17"/>
  <c r="G627" i="17"/>
  <c r="G882" i="17"/>
  <c r="G896" i="17"/>
  <c r="G796" i="17"/>
  <c r="G747" i="17"/>
  <c r="G3" i="17"/>
  <c r="G526" i="17"/>
  <c r="G493" i="17"/>
  <c r="G760" i="17"/>
  <c r="G813" i="17"/>
  <c r="G657" i="17"/>
  <c r="G575" i="17"/>
  <c r="G37" i="17"/>
  <c r="G948" i="17"/>
  <c r="G782" i="17"/>
  <c r="G24" i="17"/>
  <c r="G79" i="17"/>
  <c r="G32" i="17"/>
  <c r="G836" i="17"/>
  <c r="H37" i="17" l="1"/>
  <c r="I37" i="17"/>
  <c r="J37" i="17"/>
  <c r="K37" i="17"/>
  <c r="L37" i="17"/>
  <c r="J189" i="17"/>
  <c r="I189" i="17"/>
  <c r="K189" i="17"/>
  <c r="L189" i="17"/>
  <c r="H189" i="17"/>
  <c r="H826" i="17"/>
  <c r="K826" i="17"/>
  <c r="J826" i="17"/>
  <c r="L826" i="17"/>
  <c r="I826" i="17"/>
  <c r="I771" i="17"/>
  <c r="L771" i="17"/>
  <c r="H771" i="17"/>
  <c r="J771" i="17"/>
  <c r="K771" i="17"/>
  <c r="J175" i="17"/>
  <c r="H175" i="17"/>
  <c r="K175" i="17"/>
  <c r="L175" i="17"/>
  <c r="I175" i="17"/>
  <c r="H690" i="17"/>
  <c r="I690" i="17"/>
  <c r="L690" i="17"/>
  <c r="J690" i="17"/>
  <c r="K690" i="17"/>
  <c r="J414" i="17"/>
  <c r="H414" i="17"/>
  <c r="I414" i="17"/>
  <c r="K414" i="17"/>
  <c r="L414" i="17"/>
  <c r="I14" i="17"/>
  <c r="H14" i="17"/>
  <c r="J14" i="17"/>
  <c r="K14" i="17"/>
  <c r="L14" i="17"/>
  <c r="H676" i="17"/>
  <c r="I676" i="17"/>
  <c r="K676" i="17"/>
  <c r="J676" i="17"/>
  <c r="L676" i="17"/>
  <c r="H593" i="17"/>
  <c r="L593" i="17"/>
  <c r="I593" i="17"/>
  <c r="J593" i="17"/>
  <c r="K593" i="17"/>
  <c r="L440" i="17"/>
  <c r="H440" i="17"/>
  <c r="I440" i="17"/>
  <c r="J440" i="17"/>
  <c r="K440" i="17"/>
  <c r="K562" i="17"/>
  <c r="L562" i="17"/>
  <c r="H562" i="17"/>
  <c r="I562" i="17"/>
  <c r="J562" i="17"/>
  <c r="H225" i="17"/>
  <c r="J225" i="17"/>
  <c r="I225" i="17"/>
  <c r="K225" i="17"/>
  <c r="L225" i="17"/>
  <c r="I55" i="17"/>
  <c r="J55" i="17"/>
  <c r="L55" i="17"/>
  <c r="K55" i="17"/>
  <c r="H55" i="17"/>
  <c r="J20" i="17"/>
  <c r="K20" i="17"/>
  <c r="I20" i="17"/>
  <c r="L20" i="17"/>
  <c r="H20" i="17"/>
  <c r="L368" i="17"/>
  <c r="I368" i="17"/>
  <c r="J368" i="17"/>
  <c r="K368" i="17"/>
  <c r="H368" i="17"/>
  <c r="I300" i="17"/>
  <c r="J300" i="17"/>
  <c r="L300" i="17"/>
  <c r="K300" i="17"/>
  <c r="H300" i="17"/>
  <c r="I214" i="17"/>
  <c r="K214" i="17"/>
  <c r="H214" i="17"/>
  <c r="J214" i="17"/>
  <c r="L214" i="17"/>
  <c r="I423" i="17"/>
  <c r="K423" i="17"/>
  <c r="L423" i="17"/>
  <c r="J423" i="17"/>
  <c r="H423" i="17"/>
  <c r="H125" i="17"/>
  <c r="I125" i="17"/>
  <c r="K125" i="17"/>
  <c r="L125" i="17"/>
  <c r="J125" i="17"/>
  <c r="H786" i="17"/>
  <c r="K786" i="17"/>
  <c r="L786" i="17"/>
  <c r="I786" i="17"/>
  <c r="J786" i="17"/>
  <c r="I734" i="17"/>
  <c r="K734" i="17"/>
  <c r="H734" i="17"/>
  <c r="L734" i="17"/>
  <c r="J734" i="17"/>
  <c r="K213" i="17"/>
  <c r="L213" i="17"/>
  <c r="H213" i="17"/>
  <c r="J213" i="17"/>
  <c r="I213" i="17"/>
  <c r="L151" i="17"/>
  <c r="H151" i="17"/>
  <c r="I151" i="17"/>
  <c r="J151" i="17"/>
  <c r="K151" i="17"/>
  <c r="I737" i="17"/>
  <c r="L737" i="17"/>
  <c r="J737" i="17"/>
  <c r="K737" i="17"/>
  <c r="H737" i="17"/>
  <c r="K320" i="17"/>
  <c r="H320" i="17"/>
  <c r="I320" i="17"/>
  <c r="L320" i="17"/>
  <c r="J320" i="17"/>
  <c r="H987" i="17"/>
  <c r="I987" i="17"/>
  <c r="J987" i="17"/>
  <c r="K987" i="17"/>
  <c r="L987" i="17"/>
  <c r="H615" i="17"/>
  <c r="J615" i="17"/>
  <c r="K615" i="17"/>
  <c r="I615" i="17"/>
  <c r="L615" i="17"/>
  <c r="L407" i="17"/>
  <c r="I407" i="17"/>
  <c r="J407" i="17"/>
  <c r="K407" i="17"/>
  <c r="H407" i="17"/>
  <c r="L99" i="17"/>
  <c r="K99" i="17"/>
  <c r="J99" i="17"/>
  <c r="H99" i="17"/>
  <c r="I99" i="17"/>
  <c r="H601" i="17"/>
  <c r="I601" i="17"/>
  <c r="K601" i="17"/>
  <c r="L601" i="17"/>
  <c r="J601" i="17"/>
  <c r="K544" i="17"/>
  <c r="L544" i="17"/>
  <c r="J544" i="17"/>
  <c r="H544" i="17"/>
  <c r="I544" i="17"/>
  <c r="H844" i="17"/>
  <c r="J844" i="17"/>
  <c r="L844" i="17"/>
  <c r="I844" i="17"/>
  <c r="K844" i="17"/>
  <c r="I656" i="17"/>
  <c r="J656" i="17"/>
  <c r="K656" i="17"/>
  <c r="L656" i="17"/>
  <c r="H656" i="17"/>
  <c r="L392" i="17"/>
  <c r="H392" i="17"/>
  <c r="I392" i="17"/>
  <c r="J392" i="17"/>
  <c r="K392" i="17"/>
  <c r="J138" i="17"/>
  <c r="L138" i="17"/>
  <c r="H138" i="17"/>
  <c r="K138" i="17"/>
  <c r="I138" i="17"/>
  <c r="J738" i="17"/>
  <c r="L738" i="17"/>
  <c r="H738" i="17"/>
  <c r="K738" i="17"/>
  <c r="I738" i="17"/>
  <c r="J509" i="17"/>
  <c r="K509" i="17"/>
  <c r="H509" i="17"/>
  <c r="I509" i="17"/>
  <c r="L509" i="17"/>
  <c r="H897" i="17"/>
  <c r="I897" i="17"/>
  <c r="J897" i="17"/>
  <c r="K897" i="17"/>
  <c r="L897" i="17"/>
  <c r="L524" i="17"/>
  <c r="J524" i="17"/>
  <c r="H524" i="17"/>
  <c r="I524" i="17"/>
  <c r="K524" i="17"/>
  <c r="K658" i="17"/>
  <c r="L658" i="17"/>
  <c r="H658" i="17"/>
  <c r="I658" i="17"/>
  <c r="J658" i="17"/>
  <c r="H257" i="17"/>
  <c r="I257" i="17"/>
  <c r="L257" i="17"/>
  <c r="J257" i="17"/>
  <c r="K257" i="17"/>
  <c r="H885" i="17"/>
  <c r="I885" i="17"/>
  <c r="J885" i="17"/>
  <c r="K885" i="17"/>
  <c r="L885" i="17"/>
  <c r="J346" i="17"/>
  <c r="K346" i="17"/>
  <c r="L346" i="17"/>
  <c r="H346" i="17"/>
  <c r="I346" i="17"/>
  <c r="I350" i="17"/>
  <c r="H350" i="17"/>
  <c r="J350" i="17"/>
  <c r="K350" i="17"/>
  <c r="L350" i="17"/>
  <c r="J698" i="17"/>
  <c r="K698" i="17"/>
  <c r="H698" i="17"/>
  <c r="I698" i="17"/>
  <c r="L698" i="17"/>
  <c r="I436" i="17"/>
  <c r="J436" i="17"/>
  <c r="K436" i="17"/>
  <c r="H436" i="17"/>
  <c r="L436" i="17"/>
  <c r="J193" i="17"/>
  <c r="K193" i="17"/>
  <c r="L193" i="17"/>
  <c r="H193" i="17"/>
  <c r="I193" i="17"/>
  <c r="H148" i="17"/>
  <c r="I148" i="17"/>
  <c r="L148" i="17"/>
  <c r="K148" i="17"/>
  <c r="J148" i="17"/>
  <c r="I230" i="17"/>
  <c r="K230" i="17"/>
  <c r="L230" i="17"/>
  <c r="H230" i="17"/>
  <c r="J230" i="17"/>
  <c r="I158" i="17"/>
  <c r="H158" i="17"/>
  <c r="L158" i="17"/>
  <c r="J158" i="17"/>
  <c r="K158" i="17"/>
  <c r="K961" i="17"/>
  <c r="L961" i="17"/>
  <c r="H961" i="17"/>
  <c r="I961" i="17"/>
  <c r="J961" i="17"/>
  <c r="I687" i="17"/>
  <c r="K687" i="17"/>
  <c r="L687" i="17"/>
  <c r="H687" i="17"/>
  <c r="J687" i="17"/>
  <c r="L729" i="17"/>
  <c r="H729" i="17"/>
  <c r="I729" i="17"/>
  <c r="J729" i="17"/>
  <c r="K729" i="17"/>
  <c r="J821" i="17"/>
  <c r="K821" i="17"/>
  <c r="H821" i="17"/>
  <c r="L821" i="17"/>
  <c r="I821" i="17"/>
  <c r="K780" i="17"/>
  <c r="L780" i="17"/>
  <c r="I780" i="17"/>
  <c r="H780" i="17"/>
  <c r="J780" i="17"/>
  <c r="J100" i="17"/>
  <c r="K100" i="17"/>
  <c r="L100" i="17"/>
  <c r="H100" i="17"/>
  <c r="I100" i="17"/>
  <c r="H733" i="17"/>
  <c r="J733" i="17"/>
  <c r="L733" i="17"/>
  <c r="K733" i="17"/>
  <c r="I733" i="17"/>
  <c r="H512" i="17"/>
  <c r="I512" i="17"/>
  <c r="L512" i="17"/>
  <c r="K512" i="17"/>
  <c r="J512" i="17"/>
  <c r="K344" i="17"/>
  <c r="H344" i="17"/>
  <c r="L344" i="17"/>
  <c r="J344" i="17"/>
  <c r="I344" i="17"/>
  <c r="H607" i="17"/>
  <c r="J607" i="17"/>
  <c r="K607" i="17"/>
  <c r="L607" i="17"/>
  <c r="I607" i="17"/>
  <c r="H708" i="17"/>
  <c r="J708" i="17"/>
  <c r="I708" i="17"/>
  <c r="K708" i="17"/>
  <c r="L708" i="17"/>
  <c r="H386" i="17"/>
  <c r="J386" i="17"/>
  <c r="I386" i="17"/>
  <c r="K386" i="17"/>
  <c r="L386" i="17"/>
  <c r="K938" i="17"/>
  <c r="H938" i="17"/>
  <c r="L938" i="17"/>
  <c r="I938" i="17"/>
  <c r="J938" i="17"/>
  <c r="J569" i="17"/>
  <c r="L569" i="17"/>
  <c r="K569" i="17"/>
  <c r="H569" i="17"/>
  <c r="I569" i="17"/>
  <c r="I466" i="17"/>
  <c r="J466" i="17"/>
  <c r="K466" i="17"/>
  <c r="L466" i="17"/>
  <c r="H466" i="17"/>
  <c r="H952" i="17"/>
  <c r="I952" i="17"/>
  <c r="J952" i="17"/>
  <c r="K952" i="17"/>
  <c r="L952" i="17"/>
  <c r="K523" i="17"/>
  <c r="L523" i="17"/>
  <c r="J523" i="17"/>
  <c r="I523" i="17"/>
  <c r="H523" i="17"/>
  <c r="J134" i="17"/>
  <c r="H134" i="17"/>
  <c r="I134" i="17"/>
  <c r="K134" i="17"/>
  <c r="L134" i="17"/>
  <c r="J295" i="17"/>
  <c r="K295" i="17"/>
  <c r="L295" i="17"/>
  <c r="H295" i="17"/>
  <c r="I295" i="17"/>
  <c r="J472" i="17"/>
  <c r="K472" i="17"/>
  <c r="L472" i="17"/>
  <c r="H472" i="17"/>
  <c r="I472" i="17"/>
  <c r="K516" i="17"/>
  <c r="L516" i="17"/>
  <c r="J516" i="17"/>
  <c r="H516" i="17"/>
  <c r="I516" i="17"/>
  <c r="J113" i="17"/>
  <c r="K113" i="17"/>
  <c r="H113" i="17"/>
  <c r="I113" i="17"/>
  <c r="L113" i="17"/>
  <c r="L829" i="17"/>
  <c r="K829" i="17"/>
  <c r="J829" i="17"/>
  <c r="H829" i="17"/>
  <c r="I829" i="17"/>
  <c r="K959" i="17"/>
  <c r="L959" i="17"/>
  <c r="H959" i="17"/>
  <c r="I959" i="17"/>
  <c r="J959" i="17"/>
  <c r="I954" i="17"/>
  <c r="J954" i="17"/>
  <c r="K954" i="17"/>
  <c r="L954" i="17"/>
  <c r="H954" i="17"/>
  <c r="J735" i="17"/>
  <c r="L735" i="17"/>
  <c r="H735" i="17"/>
  <c r="K735" i="17"/>
  <c r="I735" i="17"/>
  <c r="I25" i="17"/>
  <c r="J25" i="17"/>
  <c r="K25" i="17"/>
  <c r="H25" i="17"/>
  <c r="L25" i="17"/>
  <c r="K13" i="17"/>
  <c r="L13" i="17"/>
  <c r="H13" i="17"/>
  <c r="I13" i="17"/>
  <c r="J13" i="17"/>
  <c r="I928" i="17"/>
  <c r="J928" i="17"/>
  <c r="K928" i="17"/>
  <c r="L928" i="17"/>
  <c r="H928" i="17"/>
  <c r="K164" i="17"/>
  <c r="I164" i="17"/>
  <c r="J164" i="17"/>
  <c r="L164" i="17"/>
  <c r="H164" i="17"/>
  <c r="I948" i="17"/>
  <c r="J948" i="17"/>
  <c r="K948" i="17"/>
  <c r="L948" i="17"/>
  <c r="H948" i="17"/>
  <c r="L882" i="17"/>
  <c r="H882" i="17"/>
  <c r="I882" i="17"/>
  <c r="J882" i="17"/>
  <c r="K882" i="17"/>
  <c r="J627" i="17"/>
  <c r="K627" i="17"/>
  <c r="H627" i="17"/>
  <c r="I627" i="17"/>
  <c r="L627" i="17"/>
  <c r="J575" i="17"/>
  <c r="H575" i="17"/>
  <c r="K575" i="17"/>
  <c r="L575" i="17"/>
  <c r="I575" i="17"/>
  <c r="L631" i="17"/>
  <c r="I631" i="17"/>
  <c r="H631" i="17"/>
  <c r="J631" i="17"/>
  <c r="K631" i="17"/>
  <c r="J12" i="17"/>
  <c r="K12" i="17"/>
  <c r="L12" i="17"/>
  <c r="H12" i="17"/>
  <c r="I12" i="17"/>
  <c r="H871" i="17"/>
  <c r="I871" i="17"/>
  <c r="J871" i="17"/>
  <c r="K871" i="17"/>
  <c r="L871" i="17"/>
  <c r="H653" i="17"/>
  <c r="I653" i="17"/>
  <c r="J653" i="17"/>
  <c r="K653" i="17"/>
  <c r="L653" i="17"/>
  <c r="H258" i="17"/>
  <c r="I258" i="17"/>
  <c r="J258" i="17"/>
  <c r="K258" i="17"/>
  <c r="L258" i="17"/>
  <c r="J560" i="17"/>
  <c r="H560" i="17"/>
  <c r="K560" i="17"/>
  <c r="L560" i="17"/>
  <c r="I560" i="17"/>
  <c r="L518" i="17"/>
  <c r="H518" i="17"/>
  <c r="I518" i="17"/>
  <c r="J518" i="17"/>
  <c r="K518" i="17"/>
  <c r="J117" i="17"/>
  <c r="K117" i="17"/>
  <c r="L117" i="17"/>
  <c r="I117" i="17"/>
  <c r="H117" i="17"/>
  <c r="J804" i="17"/>
  <c r="K804" i="17"/>
  <c r="L804" i="17"/>
  <c r="I804" i="17"/>
  <c r="H804" i="17"/>
  <c r="I546" i="17"/>
  <c r="J546" i="17"/>
  <c r="K546" i="17"/>
  <c r="L546" i="17"/>
  <c r="H546" i="17"/>
  <c r="J517" i="17"/>
  <c r="L517" i="17"/>
  <c r="K517" i="17"/>
  <c r="H517" i="17"/>
  <c r="I517" i="17"/>
  <c r="H684" i="17"/>
  <c r="K684" i="17"/>
  <c r="I684" i="17"/>
  <c r="J684" i="17"/>
  <c r="L684" i="17"/>
  <c r="I357" i="17"/>
  <c r="H357" i="17"/>
  <c r="J357" i="17"/>
  <c r="K357" i="17"/>
  <c r="L357" i="17"/>
  <c r="J11" i="17"/>
  <c r="K11" i="17"/>
  <c r="L11" i="17"/>
  <c r="I11" i="17"/>
  <c r="H11" i="17"/>
  <c r="L83" i="17"/>
  <c r="H83" i="17"/>
  <c r="I83" i="17"/>
  <c r="J83" i="17"/>
  <c r="K83" i="17"/>
  <c r="L377" i="17"/>
  <c r="H377" i="17"/>
  <c r="I377" i="17"/>
  <c r="J377" i="17"/>
  <c r="K377" i="17"/>
  <c r="H383" i="17"/>
  <c r="I383" i="17"/>
  <c r="J383" i="17"/>
  <c r="K383" i="17"/>
  <c r="L383" i="17"/>
  <c r="I6" i="17"/>
  <c r="J6" i="17"/>
  <c r="K6" i="17"/>
  <c r="L6" i="17"/>
  <c r="H6" i="17"/>
  <c r="H507" i="17"/>
  <c r="I507" i="17"/>
  <c r="L507" i="17"/>
  <c r="K507" i="17"/>
  <c r="J507" i="17"/>
  <c r="J153" i="17"/>
  <c r="L153" i="17"/>
  <c r="K153" i="17"/>
  <c r="H153" i="17"/>
  <c r="I153" i="17"/>
  <c r="H903" i="17"/>
  <c r="I903" i="17"/>
  <c r="J903" i="17"/>
  <c r="L903" i="17"/>
  <c r="K903" i="17"/>
  <c r="H647" i="17"/>
  <c r="J647" i="17"/>
  <c r="K647" i="17"/>
  <c r="L647" i="17"/>
  <c r="I647" i="17"/>
  <c r="H271" i="17"/>
  <c r="I271" i="17"/>
  <c r="J271" i="17"/>
  <c r="L271" i="17"/>
  <c r="K271" i="17"/>
  <c r="J895" i="17"/>
  <c r="L895" i="17"/>
  <c r="H895" i="17"/>
  <c r="I895" i="17"/>
  <c r="K895" i="17"/>
  <c r="H869" i="17"/>
  <c r="J869" i="17"/>
  <c r="K869" i="17"/>
  <c r="L869" i="17"/>
  <c r="I869" i="17"/>
  <c r="H112" i="17"/>
  <c r="J112" i="17"/>
  <c r="I112" i="17"/>
  <c r="K112" i="17"/>
  <c r="L112" i="17"/>
  <c r="L50" i="17"/>
  <c r="H50" i="17"/>
  <c r="I50" i="17"/>
  <c r="J50" i="17"/>
  <c r="K50" i="17"/>
  <c r="J650" i="17"/>
  <c r="K650" i="17"/>
  <c r="L650" i="17"/>
  <c r="I650" i="17"/>
  <c r="H650" i="17"/>
  <c r="J355" i="17"/>
  <c r="L355" i="17"/>
  <c r="I355" i="17"/>
  <c r="K355" i="17"/>
  <c r="H355" i="17"/>
  <c r="I18" i="17"/>
  <c r="K18" i="17"/>
  <c r="H18" i="17"/>
  <c r="L18" i="17"/>
  <c r="J18" i="17"/>
  <c r="I837" i="17"/>
  <c r="K837" i="17"/>
  <c r="L837" i="17"/>
  <c r="J837" i="17"/>
  <c r="H837" i="17"/>
  <c r="K141" i="17"/>
  <c r="L141" i="17"/>
  <c r="I141" i="17"/>
  <c r="H141" i="17"/>
  <c r="J141" i="17"/>
  <c r="H762" i="17"/>
  <c r="K762" i="17"/>
  <c r="I762" i="17"/>
  <c r="J762" i="17"/>
  <c r="L762" i="17"/>
  <c r="K877" i="17"/>
  <c r="H877" i="17"/>
  <c r="I877" i="17"/>
  <c r="J877" i="17"/>
  <c r="L877" i="17"/>
  <c r="K530" i="17"/>
  <c r="H530" i="17"/>
  <c r="L530" i="17"/>
  <c r="I530" i="17"/>
  <c r="J530" i="17"/>
  <c r="K161" i="17"/>
  <c r="J161" i="17"/>
  <c r="L161" i="17"/>
  <c r="I161" i="17"/>
  <c r="H161" i="17"/>
  <c r="I609" i="17"/>
  <c r="K609" i="17"/>
  <c r="L609" i="17"/>
  <c r="H609" i="17"/>
  <c r="J609" i="17"/>
  <c r="I490" i="17"/>
  <c r="J490" i="17"/>
  <c r="K490" i="17"/>
  <c r="L490" i="17"/>
  <c r="H490" i="17"/>
  <c r="I44" i="17"/>
  <c r="L44" i="17"/>
  <c r="K44" i="17"/>
  <c r="H44" i="17"/>
  <c r="J44" i="17"/>
  <c r="J655" i="17"/>
  <c r="L655" i="17"/>
  <c r="K655" i="17"/>
  <c r="I655" i="17"/>
  <c r="H655" i="17"/>
  <c r="K445" i="17"/>
  <c r="L445" i="17"/>
  <c r="H445" i="17"/>
  <c r="I445" i="17"/>
  <c r="J445" i="17"/>
  <c r="H306" i="17"/>
  <c r="I306" i="17"/>
  <c r="J306" i="17"/>
  <c r="K306" i="17"/>
  <c r="L306" i="17"/>
  <c r="K410" i="17"/>
  <c r="H410" i="17"/>
  <c r="I410" i="17"/>
  <c r="J410" i="17"/>
  <c r="L410" i="17"/>
  <c r="K378" i="17"/>
  <c r="L378" i="17"/>
  <c r="H378" i="17"/>
  <c r="I378" i="17"/>
  <c r="J378" i="17"/>
  <c r="H203" i="17"/>
  <c r="I203" i="17"/>
  <c r="J203" i="17"/>
  <c r="L203" i="17"/>
  <c r="K203" i="17"/>
  <c r="H900" i="17"/>
  <c r="J900" i="17"/>
  <c r="L900" i="17"/>
  <c r="I900" i="17"/>
  <c r="K900" i="17"/>
  <c r="H989" i="17"/>
  <c r="I989" i="17"/>
  <c r="J989" i="17"/>
  <c r="K989" i="17"/>
  <c r="L989" i="17"/>
  <c r="I132" i="17"/>
  <c r="J132" i="17"/>
  <c r="K132" i="17"/>
  <c r="L132" i="17"/>
  <c r="H132" i="17"/>
  <c r="K54" i="17"/>
  <c r="L54" i="17"/>
  <c r="H54" i="17"/>
  <c r="I54" i="17"/>
  <c r="J54" i="17"/>
  <c r="H347" i="17"/>
  <c r="I347" i="17"/>
  <c r="J347" i="17"/>
  <c r="K347" i="17"/>
  <c r="L347" i="17"/>
  <c r="K969" i="17"/>
  <c r="L969" i="17"/>
  <c r="H969" i="17"/>
  <c r="I969" i="17"/>
  <c r="J969" i="17"/>
  <c r="I966" i="17"/>
  <c r="J966" i="17"/>
  <c r="K966" i="17"/>
  <c r="L966" i="17"/>
  <c r="H966" i="17"/>
  <c r="K551" i="17"/>
  <c r="L551" i="17"/>
  <c r="H551" i="17"/>
  <c r="I551" i="17"/>
  <c r="J551" i="17"/>
  <c r="K856" i="17"/>
  <c r="L856" i="17"/>
  <c r="J856" i="17"/>
  <c r="H856" i="17"/>
  <c r="I856" i="17"/>
  <c r="I967" i="17"/>
  <c r="J967" i="17"/>
  <c r="K967" i="17"/>
  <c r="L967" i="17"/>
  <c r="H967" i="17"/>
  <c r="K479" i="17"/>
  <c r="L479" i="17"/>
  <c r="I479" i="17"/>
  <c r="H479" i="17"/>
  <c r="J479" i="17"/>
  <c r="K174" i="17"/>
  <c r="I174" i="17"/>
  <c r="H174" i="17"/>
  <c r="J174" i="17"/>
  <c r="L174" i="17"/>
  <c r="I894" i="17"/>
  <c r="H894" i="17"/>
  <c r="J894" i="17"/>
  <c r="K894" i="17"/>
  <c r="L894" i="17"/>
  <c r="I740" i="17"/>
  <c r="H740" i="17"/>
  <c r="J740" i="17"/>
  <c r="K740" i="17"/>
  <c r="L740" i="17"/>
  <c r="J264" i="17"/>
  <c r="K264" i="17"/>
  <c r="L264" i="17"/>
  <c r="H264" i="17"/>
  <c r="I264" i="17"/>
  <c r="H742" i="17"/>
  <c r="I742" i="17"/>
  <c r="J742" i="17"/>
  <c r="K742" i="17"/>
  <c r="L742" i="17"/>
  <c r="H254" i="17"/>
  <c r="L254" i="17"/>
  <c r="J254" i="17"/>
  <c r="K254" i="17"/>
  <c r="I254" i="17"/>
  <c r="H460" i="17"/>
  <c r="L460" i="17"/>
  <c r="I460" i="17"/>
  <c r="J460" i="17"/>
  <c r="K460" i="17"/>
  <c r="H800" i="17"/>
  <c r="I800" i="17"/>
  <c r="J800" i="17"/>
  <c r="K800" i="17"/>
  <c r="L800" i="17"/>
  <c r="I571" i="17"/>
  <c r="K571" i="17"/>
  <c r="L571" i="17"/>
  <c r="H571" i="17"/>
  <c r="J571" i="17"/>
  <c r="H304" i="17"/>
  <c r="I304" i="17"/>
  <c r="J304" i="17"/>
  <c r="K304" i="17"/>
  <c r="L304" i="17"/>
  <c r="L921" i="17"/>
  <c r="J921" i="17"/>
  <c r="H921" i="17"/>
  <c r="I921" i="17"/>
  <c r="K921" i="17"/>
  <c r="J366" i="17"/>
  <c r="K366" i="17"/>
  <c r="L366" i="17"/>
  <c r="H366" i="17"/>
  <c r="I366" i="17"/>
  <c r="L209" i="17"/>
  <c r="H209" i="17"/>
  <c r="I209" i="17"/>
  <c r="J209" i="17"/>
  <c r="K209" i="17"/>
  <c r="J835" i="17"/>
  <c r="L835" i="17"/>
  <c r="H835" i="17"/>
  <c r="K835" i="17"/>
  <c r="I835" i="17"/>
  <c r="I533" i="17"/>
  <c r="K533" i="17"/>
  <c r="J533" i="17"/>
  <c r="L533" i="17"/>
  <c r="H533" i="17"/>
  <c r="K285" i="17"/>
  <c r="J285" i="17"/>
  <c r="L285" i="17"/>
  <c r="H285" i="17"/>
  <c r="I285" i="17"/>
  <c r="I212" i="17"/>
  <c r="H212" i="17"/>
  <c r="J212" i="17"/>
  <c r="K212" i="17"/>
  <c r="L212" i="17"/>
  <c r="I349" i="17"/>
  <c r="J349" i="17"/>
  <c r="K349" i="17"/>
  <c r="H349" i="17"/>
  <c r="L349" i="17"/>
  <c r="I29" i="17"/>
  <c r="H29" i="17"/>
  <c r="J29" i="17"/>
  <c r="K29" i="17"/>
  <c r="L29" i="17"/>
  <c r="I678" i="17"/>
  <c r="L678" i="17"/>
  <c r="J678" i="17"/>
  <c r="K678" i="17"/>
  <c r="H678" i="17"/>
  <c r="K810" i="17"/>
  <c r="L810" i="17"/>
  <c r="H810" i="17"/>
  <c r="I810" i="17"/>
  <c r="J810" i="17"/>
  <c r="K162" i="17"/>
  <c r="I162" i="17"/>
  <c r="L162" i="17"/>
  <c r="H162" i="17"/>
  <c r="J162" i="17"/>
  <c r="J147" i="17"/>
  <c r="L147" i="17"/>
  <c r="H147" i="17"/>
  <c r="K147" i="17"/>
  <c r="I147" i="17"/>
  <c r="H781" i="17"/>
  <c r="I781" i="17"/>
  <c r="K781" i="17"/>
  <c r="L781" i="17"/>
  <c r="J781" i="17"/>
  <c r="J313" i="17"/>
  <c r="L313" i="17"/>
  <c r="H313" i="17"/>
  <c r="I313" i="17"/>
  <c r="K313" i="17"/>
  <c r="K470" i="17"/>
  <c r="L470" i="17"/>
  <c r="H470" i="17"/>
  <c r="I470" i="17"/>
  <c r="J470" i="17"/>
  <c r="J210" i="17"/>
  <c r="K210" i="17"/>
  <c r="L210" i="17"/>
  <c r="H210" i="17"/>
  <c r="I210" i="17"/>
  <c r="I427" i="17"/>
  <c r="J427" i="17"/>
  <c r="H427" i="17"/>
  <c r="L427" i="17"/>
  <c r="K427" i="17"/>
  <c r="H695" i="17"/>
  <c r="I695" i="17"/>
  <c r="J695" i="17"/>
  <c r="K695" i="17"/>
  <c r="L695" i="17"/>
  <c r="H426" i="17"/>
  <c r="I426" i="17"/>
  <c r="L426" i="17"/>
  <c r="J426" i="17"/>
  <c r="K426" i="17"/>
  <c r="J46" i="17"/>
  <c r="L46" i="17"/>
  <c r="I46" i="17"/>
  <c r="K46" i="17"/>
  <c r="H46" i="17"/>
  <c r="H865" i="17"/>
  <c r="I865" i="17"/>
  <c r="J865" i="17"/>
  <c r="L865" i="17"/>
  <c r="K865" i="17"/>
  <c r="L567" i="17"/>
  <c r="H567" i="17"/>
  <c r="I567" i="17"/>
  <c r="J567" i="17"/>
  <c r="K567" i="17"/>
  <c r="I140" i="17"/>
  <c r="J140" i="17"/>
  <c r="K140" i="17"/>
  <c r="L140" i="17"/>
  <c r="H140" i="17"/>
  <c r="K111" i="17"/>
  <c r="L111" i="17"/>
  <c r="I111" i="17"/>
  <c r="H111" i="17"/>
  <c r="J111" i="17"/>
  <c r="H398" i="17"/>
  <c r="I398" i="17"/>
  <c r="J398" i="17"/>
  <c r="K398" i="17"/>
  <c r="L398" i="17"/>
  <c r="I242" i="17"/>
  <c r="H242" i="17"/>
  <c r="J242" i="17"/>
  <c r="K242" i="17"/>
  <c r="L242" i="17"/>
  <c r="H890" i="17"/>
  <c r="J890" i="17"/>
  <c r="L890" i="17"/>
  <c r="I890" i="17"/>
  <c r="K890" i="17"/>
  <c r="I553" i="17"/>
  <c r="K553" i="17"/>
  <c r="L553" i="17"/>
  <c r="J553" i="17"/>
  <c r="H553" i="17"/>
  <c r="K260" i="17"/>
  <c r="I260" i="17"/>
  <c r="J260" i="17"/>
  <c r="H260" i="17"/>
  <c r="L260" i="17"/>
  <c r="L39" i="17"/>
  <c r="I39" i="17"/>
  <c r="J39" i="17"/>
  <c r="K39" i="17"/>
  <c r="H39" i="17"/>
  <c r="H356" i="17"/>
  <c r="J356" i="17"/>
  <c r="K356" i="17"/>
  <c r="L356" i="17"/>
  <c r="I356" i="17"/>
  <c r="I102" i="17"/>
  <c r="J102" i="17"/>
  <c r="L102" i="17"/>
  <c r="K102" i="17"/>
  <c r="H102" i="17"/>
  <c r="K114" i="17"/>
  <c r="L114" i="17"/>
  <c r="H114" i="17"/>
  <c r="I114" i="17"/>
  <c r="J114" i="17"/>
  <c r="L778" i="17"/>
  <c r="H778" i="17"/>
  <c r="I778" i="17"/>
  <c r="J778" i="17"/>
  <c r="K778" i="17"/>
  <c r="I418" i="17"/>
  <c r="J418" i="17"/>
  <c r="L418" i="17"/>
  <c r="H418" i="17"/>
  <c r="K418" i="17"/>
  <c r="K843" i="17"/>
  <c r="L843" i="17"/>
  <c r="I843" i="17"/>
  <c r="H843" i="17"/>
  <c r="J843" i="17"/>
  <c r="K874" i="17"/>
  <c r="L874" i="17"/>
  <c r="I874" i="17"/>
  <c r="H874" i="17"/>
  <c r="J874" i="17"/>
  <c r="I265" i="17"/>
  <c r="J265" i="17"/>
  <c r="K265" i="17"/>
  <c r="L265" i="17"/>
  <c r="H265" i="17"/>
  <c r="L873" i="17"/>
  <c r="H873" i="17"/>
  <c r="I873" i="17"/>
  <c r="J873" i="17"/>
  <c r="K873" i="17"/>
  <c r="I563" i="17"/>
  <c r="J563" i="17"/>
  <c r="K563" i="17"/>
  <c r="H563" i="17"/>
  <c r="L563" i="17"/>
  <c r="I577" i="17"/>
  <c r="K577" i="17"/>
  <c r="L577" i="17"/>
  <c r="J577" i="17"/>
  <c r="H577" i="17"/>
  <c r="L709" i="17"/>
  <c r="K709" i="17"/>
  <c r="H709" i="17"/>
  <c r="I709" i="17"/>
  <c r="J709" i="17"/>
  <c r="K602" i="17"/>
  <c r="L602" i="17"/>
  <c r="H602" i="17"/>
  <c r="I602" i="17"/>
  <c r="J602" i="17"/>
  <c r="K499" i="17"/>
  <c r="J499" i="17"/>
  <c r="H499" i="17"/>
  <c r="I499" i="17"/>
  <c r="L499" i="17"/>
  <c r="K130" i="17"/>
  <c r="L130" i="17"/>
  <c r="H130" i="17"/>
  <c r="J130" i="17"/>
  <c r="I130" i="17"/>
  <c r="H256" i="17"/>
  <c r="K256" i="17"/>
  <c r="I256" i="17"/>
  <c r="J256" i="17"/>
  <c r="L256" i="17"/>
  <c r="H420" i="17"/>
  <c r="J420" i="17"/>
  <c r="K420" i="17"/>
  <c r="L420" i="17"/>
  <c r="I420" i="17"/>
  <c r="H319" i="17"/>
  <c r="I319" i="17"/>
  <c r="J319" i="17"/>
  <c r="K319" i="17"/>
  <c r="L319" i="17"/>
  <c r="H624" i="17"/>
  <c r="L624" i="17"/>
  <c r="I624" i="17"/>
  <c r="J624" i="17"/>
  <c r="K624" i="17"/>
  <c r="K234" i="17"/>
  <c r="L234" i="17"/>
  <c r="I234" i="17"/>
  <c r="H234" i="17"/>
  <c r="J234" i="17"/>
  <c r="H118" i="17"/>
  <c r="J118" i="17"/>
  <c r="I118" i="17"/>
  <c r="K118" i="17"/>
  <c r="L118" i="17"/>
  <c r="I916" i="17"/>
  <c r="J916" i="17"/>
  <c r="K916" i="17"/>
  <c r="L916" i="17"/>
  <c r="H916" i="17"/>
  <c r="I157" i="17"/>
  <c r="J157" i="17"/>
  <c r="K157" i="17"/>
  <c r="L157" i="17"/>
  <c r="H157" i="17"/>
  <c r="L246" i="17"/>
  <c r="H246" i="17"/>
  <c r="I246" i="17"/>
  <c r="K246" i="17"/>
  <c r="J246" i="17"/>
  <c r="H953" i="17"/>
  <c r="I953" i="17"/>
  <c r="J953" i="17"/>
  <c r="L953" i="17"/>
  <c r="K953" i="17"/>
  <c r="J454" i="17"/>
  <c r="H454" i="17"/>
  <c r="I454" i="17"/>
  <c r="K454" i="17"/>
  <c r="L454" i="17"/>
  <c r="K9" i="17"/>
  <c r="L9" i="17"/>
  <c r="H9" i="17"/>
  <c r="I9" i="17"/>
  <c r="J9" i="17"/>
  <c r="I918" i="17"/>
  <c r="K918" i="17"/>
  <c r="L918" i="17"/>
  <c r="H918" i="17"/>
  <c r="J918" i="17"/>
  <c r="I496" i="17"/>
  <c r="J496" i="17"/>
  <c r="H496" i="17"/>
  <c r="L496" i="17"/>
  <c r="K496" i="17"/>
  <c r="L889" i="17"/>
  <c r="I889" i="17"/>
  <c r="K889" i="17"/>
  <c r="H889" i="17"/>
  <c r="J889" i="17"/>
  <c r="I550" i="17"/>
  <c r="J550" i="17"/>
  <c r="K550" i="17"/>
  <c r="L550" i="17"/>
  <c r="H550" i="17"/>
  <c r="H597" i="17"/>
  <c r="I597" i="17"/>
  <c r="J597" i="17"/>
  <c r="K597" i="17"/>
  <c r="L597" i="17"/>
  <c r="K53" i="17"/>
  <c r="L53" i="17"/>
  <c r="I53" i="17"/>
  <c r="J53" i="17"/>
  <c r="H53" i="17"/>
  <c r="J839" i="17"/>
  <c r="K839" i="17"/>
  <c r="H839" i="17"/>
  <c r="L839" i="17"/>
  <c r="I839" i="17"/>
  <c r="I401" i="17"/>
  <c r="J401" i="17"/>
  <c r="K401" i="17"/>
  <c r="H401" i="17"/>
  <c r="L401" i="17"/>
  <c r="K199" i="17"/>
  <c r="L199" i="17"/>
  <c r="H199" i="17"/>
  <c r="J199" i="17"/>
  <c r="I199" i="17"/>
  <c r="I635" i="17"/>
  <c r="K635" i="17"/>
  <c r="J635" i="17"/>
  <c r="L635" i="17"/>
  <c r="H635" i="17"/>
  <c r="J403" i="17"/>
  <c r="K403" i="17"/>
  <c r="L403" i="17"/>
  <c r="H403" i="17"/>
  <c r="I403" i="17"/>
  <c r="J583" i="17"/>
  <c r="H583" i="17"/>
  <c r="I583" i="17"/>
  <c r="K583" i="17"/>
  <c r="L583" i="17"/>
  <c r="H748" i="17"/>
  <c r="J748" i="17"/>
  <c r="I748" i="17"/>
  <c r="K748" i="17"/>
  <c r="L748" i="17"/>
  <c r="I746" i="17"/>
  <c r="J746" i="17"/>
  <c r="L746" i="17"/>
  <c r="H746" i="17"/>
  <c r="K746" i="17"/>
  <c r="I373" i="17"/>
  <c r="J373" i="17"/>
  <c r="K373" i="17"/>
  <c r="H373" i="17"/>
  <c r="L373" i="17"/>
  <c r="K109" i="17"/>
  <c r="J109" i="17"/>
  <c r="I109" i="17"/>
  <c r="L109" i="17"/>
  <c r="H109" i="17"/>
  <c r="H202" i="17"/>
  <c r="I202" i="17"/>
  <c r="J202" i="17"/>
  <c r="L202" i="17"/>
  <c r="K202" i="17"/>
  <c r="L191" i="17"/>
  <c r="H191" i="17"/>
  <c r="I191" i="17"/>
  <c r="J191" i="17"/>
  <c r="K191" i="17"/>
  <c r="J985" i="17"/>
  <c r="K985" i="17"/>
  <c r="L985" i="17"/>
  <c r="H985" i="17"/>
  <c r="I985" i="17"/>
  <c r="H321" i="17"/>
  <c r="J321" i="17"/>
  <c r="K321" i="17"/>
  <c r="L321" i="17"/>
  <c r="I321" i="17"/>
  <c r="J270" i="17"/>
  <c r="I270" i="17"/>
  <c r="K270" i="17"/>
  <c r="L270" i="17"/>
  <c r="H270" i="17"/>
  <c r="K206" i="17"/>
  <c r="L206" i="17"/>
  <c r="H206" i="17"/>
  <c r="I206" i="17"/>
  <c r="J206" i="17"/>
  <c r="I465" i="17"/>
  <c r="J465" i="17"/>
  <c r="K465" i="17"/>
  <c r="L465" i="17"/>
  <c r="H465" i="17"/>
  <c r="L129" i="17"/>
  <c r="I129" i="17"/>
  <c r="H129" i="17"/>
  <c r="J129" i="17"/>
  <c r="K129" i="17"/>
  <c r="I700" i="17"/>
  <c r="J700" i="17"/>
  <c r="L700" i="17"/>
  <c r="H700" i="17"/>
  <c r="K700" i="17"/>
  <c r="H630" i="17"/>
  <c r="I630" i="17"/>
  <c r="J630" i="17"/>
  <c r="K630" i="17"/>
  <c r="L630" i="17"/>
  <c r="J324" i="17"/>
  <c r="I324" i="17"/>
  <c r="K324" i="17"/>
  <c r="L324" i="17"/>
  <c r="H324" i="17"/>
  <c r="J832" i="17"/>
  <c r="K832" i="17"/>
  <c r="L832" i="17"/>
  <c r="H832" i="17"/>
  <c r="I832" i="17"/>
  <c r="I841" i="17"/>
  <c r="J841" i="17"/>
  <c r="L841" i="17"/>
  <c r="K841" i="17"/>
  <c r="H841" i="17"/>
  <c r="H236" i="17"/>
  <c r="I236" i="17"/>
  <c r="K236" i="17"/>
  <c r="J236" i="17"/>
  <c r="L236" i="17"/>
  <c r="H657" i="17"/>
  <c r="I657" i="17"/>
  <c r="L657" i="17"/>
  <c r="J657" i="17"/>
  <c r="K657" i="17"/>
  <c r="L334" i="17"/>
  <c r="H334" i="17"/>
  <c r="I334" i="17"/>
  <c r="J334" i="17"/>
  <c r="K334" i="17"/>
  <c r="I480" i="17"/>
  <c r="H480" i="17"/>
  <c r="K480" i="17"/>
  <c r="L480" i="17"/>
  <c r="J480" i="17"/>
  <c r="L539" i="17"/>
  <c r="I539" i="17"/>
  <c r="H539" i="17"/>
  <c r="J539" i="17"/>
  <c r="K539" i="17"/>
  <c r="I813" i="17"/>
  <c r="J813" i="17"/>
  <c r="L813" i="17"/>
  <c r="K813" i="17"/>
  <c r="H813" i="17"/>
  <c r="J379" i="17"/>
  <c r="K379" i="17"/>
  <c r="L379" i="17"/>
  <c r="H379" i="17"/>
  <c r="I379" i="17"/>
  <c r="J78" i="17"/>
  <c r="K78" i="17"/>
  <c r="L78" i="17"/>
  <c r="H78" i="17"/>
  <c r="I78" i="17"/>
  <c r="I853" i="17"/>
  <c r="J853" i="17"/>
  <c r="K853" i="17"/>
  <c r="L853" i="17"/>
  <c r="H853" i="17"/>
  <c r="L692" i="17"/>
  <c r="H692" i="17"/>
  <c r="I692" i="17"/>
  <c r="J692" i="17"/>
  <c r="K692" i="17"/>
  <c r="I855" i="17"/>
  <c r="H855" i="17"/>
  <c r="J855" i="17"/>
  <c r="L855" i="17"/>
  <c r="K855" i="17"/>
  <c r="H566" i="17"/>
  <c r="I566" i="17"/>
  <c r="J566" i="17"/>
  <c r="L566" i="17"/>
  <c r="K566" i="17"/>
  <c r="H226" i="17"/>
  <c r="J226" i="17"/>
  <c r="L226" i="17"/>
  <c r="K226" i="17"/>
  <c r="I226" i="17"/>
  <c r="K288" i="17"/>
  <c r="L288" i="17"/>
  <c r="H288" i="17"/>
  <c r="J288" i="17"/>
  <c r="I288" i="17"/>
  <c r="K719" i="17"/>
  <c r="L719" i="17"/>
  <c r="I719" i="17"/>
  <c r="H719" i="17"/>
  <c r="J719" i="17"/>
  <c r="J620" i="17"/>
  <c r="K620" i="17"/>
  <c r="H620" i="17"/>
  <c r="I620" i="17"/>
  <c r="L620" i="17"/>
  <c r="I248" i="17"/>
  <c r="J248" i="17"/>
  <c r="K248" i="17"/>
  <c r="L248" i="17"/>
  <c r="H248" i="17"/>
  <c r="K793" i="17"/>
  <c r="L793" i="17"/>
  <c r="H793" i="17"/>
  <c r="J793" i="17"/>
  <c r="I793" i="17"/>
  <c r="H513" i="17"/>
  <c r="K513" i="17"/>
  <c r="L513" i="17"/>
  <c r="I513" i="17"/>
  <c r="J513" i="17"/>
  <c r="K110" i="17"/>
  <c r="H110" i="17"/>
  <c r="L110" i="17"/>
  <c r="I110" i="17"/>
  <c r="J110" i="17"/>
  <c r="K779" i="17"/>
  <c r="J779" i="17"/>
  <c r="H779" i="17"/>
  <c r="L779" i="17"/>
  <c r="I779" i="17"/>
  <c r="K506" i="17"/>
  <c r="H506" i="17"/>
  <c r="L506" i="17"/>
  <c r="I506" i="17"/>
  <c r="J506" i="17"/>
  <c r="L315" i="17"/>
  <c r="H315" i="17"/>
  <c r="J315" i="17"/>
  <c r="K315" i="17"/>
  <c r="I315" i="17"/>
  <c r="K691" i="17"/>
  <c r="L691" i="17"/>
  <c r="H691" i="17"/>
  <c r="I691" i="17"/>
  <c r="J691" i="17"/>
  <c r="L359" i="17"/>
  <c r="H359" i="17"/>
  <c r="K359" i="17"/>
  <c r="I359" i="17"/>
  <c r="J359" i="17"/>
  <c r="H335" i="17"/>
  <c r="I335" i="17"/>
  <c r="L335" i="17"/>
  <c r="J335" i="17"/>
  <c r="K335" i="17"/>
  <c r="I977" i="17"/>
  <c r="H977" i="17"/>
  <c r="J977" i="17"/>
  <c r="K977" i="17"/>
  <c r="L977" i="17"/>
  <c r="H665" i="17"/>
  <c r="K665" i="17"/>
  <c r="I665" i="17"/>
  <c r="J665" i="17"/>
  <c r="L665" i="17"/>
  <c r="L98" i="17"/>
  <c r="I98" i="17"/>
  <c r="H98" i="17"/>
  <c r="K98" i="17"/>
  <c r="J98" i="17"/>
  <c r="I176" i="17"/>
  <c r="L176" i="17"/>
  <c r="K176" i="17"/>
  <c r="H176" i="17"/>
  <c r="J176" i="17"/>
  <c r="L437" i="17"/>
  <c r="J437" i="17"/>
  <c r="K437" i="17"/>
  <c r="I437" i="17"/>
  <c r="H437" i="17"/>
  <c r="L222" i="17"/>
  <c r="H222" i="17"/>
  <c r="K222" i="17"/>
  <c r="I222" i="17"/>
  <c r="J222" i="17"/>
  <c r="L861" i="17"/>
  <c r="J861" i="17"/>
  <c r="H861" i="17"/>
  <c r="I861" i="17"/>
  <c r="K861" i="17"/>
  <c r="K927" i="17"/>
  <c r="H927" i="17"/>
  <c r="J927" i="17"/>
  <c r="L927" i="17"/>
  <c r="I927" i="17"/>
  <c r="J943" i="17"/>
  <c r="K943" i="17"/>
  <c r="H943" i="17"/>
  <c r="I943" i="17"/>
  <c r="L943" i="17"/>
  <c r="I931" i="17"/>
  <c r="K931" i="17"/>
  <c r="H931" i="17"/>
  <c r="J931" i="17"/>
  <c r="L931" i="17"/>
  <c r="H818" i="17"/>
  <c r="K818" i="17"/>
  <c r="I818" i="17"/>
  <c r="J818" i="17"/>
  <c r="L818" i="17"/>
  <c r="K342" i="17"/>
  <c r="L342" i="17"/>
  <c r="H342" i="17"/>
  <c r="I342" i="17"/>
  <c r="J342" i="17"/>
  <c r="K534" i="17"/>
  <c r="L534" i="17"/>
  <c r="J534" i="17"/>
  <c r="H534" i="17"/>
  <c r="I534" i="17"/>
  <c r="H694" i="17"/>
  <c r="J694" i="17"/>
  <c r="I694" i="17"/>
  <c r="K694" i="17"/>
  <c r="L694" i="17"/>
  <c r="K634" i="17"/>
  <c r="H634" i="17"/>
  <c r="L634" i="17"/>
  <c r="I634" i="17"/>
  <c r="J634" i="17"/>
  <c r="K880" i="17"/>
  <c r="L880" i="17"/>
  <c r="H880" i="17"/>
  <c r="I880" i="17"/>
  <c r="J880" i="17"/>
  <c r="J787" i="17"/>
  <c r="H787" i="17"/>
  <c r="I787" i="17"/>
  <c r="K787" i="17"/>
  <c r="L787" i="17"/>
  <c r="H409" i="17"/>
  <c r="I409" i="17"/>
  <c r="J409" i="17"/>
  <c r="K409" i="17"/>
  <c r="L409" i="17"/>
  <c r="L204" i="17"/>
  <c r="H204" i="17"/>
  <c r="I204" i="17"/>
  <c r="J204" i="17"/>
  <c r="K204" i="17"/>
  <c r="J345" i="17"/>
  <c r="K345" i="17"/>
  <c r="L345" i="17"/>
  <c r="H345" i="17"/>
  <c r="I345" i="17"/>
  <c r="J549" i="17"/>
  <c r="L549" i="17"/>
  <c r="K549" i="17"/>
  <c r="H549" i="17"/>
  <c r="I549" i="17"/>
  <c r="J259" i="17"/>
  <c r="K259" i="17"/>
  <c r="L259" i="17"/>
  <c r="H259" i="17"/>
  <c r="I259" i="17"/>
  <c r="L679" i="17"/>
  <c r="J679" i="17"/>
  <c r="H679" i="17"/>
  <c r="I679" i="17"/>
  <c r="K679" i="17"/>
  <c r="L268" i="17"/>
  <c r="H268" i="17"/>
  <c r="K268" i="17"/>
  <c r="I268" i="17"/>
  <c r="J268" i="17"/>
  <c r="I274" i="17"/>
  <c r="K274" i="17"/>
  <c r="L274" i="17"/>
  <c r="H274" i="17"/>
  <c r="J274" i="17"/>
  <c r="L716" i="17"/>
  <c r="H716" i="17"/>
  <c r="I716" i="17"/>
  <c r="J716" i="17"/>
  <c r="K716" i="17"/>
  <c r="J207" i="17"/>
  <c r="K207" i="17"/>
  <c r="L207" i="17"/>
  <c r="H207" i="17"/>
  <c r="I207" i="17"/>
  <c r="J767" i="17"/>
  <c r="K767" i="17"/>
  <c r="L767" i="17"/>
  <c r="H767" i="17"/>
  <c r="I767" i="17"/>
  <c r="L887" i="17"/>
  <c r="H887" i="17"/>
  <c r="J887" i="17"/>
  <c r="I887" i="17"/>
  <c r="K887" i="17"/>
  <c r="I365" i="17"/>
  <c r="L365" i="17"/>
  <c r="H365" i="17"/>
  <c r="J365" i="17"/>
  <c r="K365" i="17"/>
  <c r="H127" i="17"/>
  <c r="I127" i="17"/>
  <c r="J127" i="17"/>
  <c r="K127" i="17"/>
  <c r="L127" i="17"/>
  <c r="J849" i="17"/>
  <c r="K849" i="17"/>
  <c r="L849" i="17"/>
  <c r="H849" i="17"/>
  <c r="I849" i="17"/>
  <c r="H500" i="17"/>
  <c r="I500" i="17"/>
  <c r="J500" i="17"/>
  <c r="L500" i="17"/>
  <c r="K500" i="17"/>
  <c r="L791" i="17"/>
  <c r="H791" i="17"/>
  <c r="I791" i="17"/>
  <c r="J791" i="17"/>
  <c r="K791" i="17"/>
  <c r="I686" i="17"/>
  <c r="K686" i="17"/>
  <c r="L686" i="17"/>
  <c r="H686" i="17"/>
  <c r="J686" i="17"/>
  <c r="I820" i="17"/>
  <c r="J820" i="17"/>
  <c r="K820" i="17"/>
  <c r="L820" i="17"/>
  <c r="H820" i="17"/>
  <c r="J986" i="17"/>
  <c r="I986" i="17"/>
  <c r="K986" i="17"/>
  <c r="L986" i="17"/>
  <c r="H986" i="17"/>
  <c r="H842" i="17"/>
  <c r="L842" i="17"/>
  <c r="I842" i="17"/>
  <c r="J842" i="17"/>
  <c r="K842" i="17"/>
  <c r="J495" i="17"/>
  <c r="H495" i="17"/>
  <c r="I495" i="17"/>
  <c r="K495" i="17"/>
  <c r="L495" i="17"/>
  <c r="H299" i="17"/>
  <c r="L299" i="17"/>
  <c r="I299" i="17"/>
  <c r="K299" i="17"/>
  <c r="J299" i="17"/>
  <c r="L406" i="17"/>
  <c r="K406" i="17"/>
  <c r="J406" i="17"/>
  <c r="H406" i="17"/>
  <c r="I406" i="17"/>
  <c r="I510" i="17"/>
  <c r="J510" i="17"/>
  <c r="K510" i="17"/>
  <c r="L510" i="17"/>
  <c r="H510" i="17"/>
  <c r="L104" i="17"/>
  <c r="J104" i="17"/>
  <c r="H104" i="17"/>
  <c r="I104" i="17"/>
  <c r="K104" i="17"/>
  <c r="J846" i="17"/>
  <c r="L846" i="17"/>
  <c r="I846" i="17"/>
  <c r="H846" i="17"/>
  <c r="K846" i="17"/>
  <c r="K598" i="17"/>
  <c r="J598" i="17"/>
  <c r="L598" i="17"/>
  <c r="H598" i="17"/>
  <c r="I598" i="17"/>
  <c r="L421" i="17"/>
  <c r="J421" i="17"/>
  <c r="I421" i="17"/>
  <c r="H421" i="17"/>
  <c r="K421" i="17"/>
  <c r="H648" i="17"/>
  <c r="I648" i="17"/>
  <c r="K648" i="17"/>
  <c r="L648" i="17"/>
  <c r="J648" i="17"/>
  <c r="H302" i="17"/>
  <c r="I302" i="17"/>
  <c r="L302" i="17"/>
  <c r="J302" i="17"/>
  <c r="K302" i="17"/>
  <c r="L946" i="17"/>
  <c r="K946" i="17"/>
  <c r="H946" i="17"/>
  <c r="I946" i="17"/>
  <c r="J946" i="17"/>
  <c r="K72" i="17"/>
  <c r="L72" i="17"/>
  <c r="H72" i="17"/>
  <c r="I72" i="17"/>
  <c r="J72" i="17"/>
  <c r="L457" i="17"/>
  <c r="H457" i="17"/>
  <c r="I457" i="17"/>
  <c r="J457" i="17"/>
  <c r="K457" i="17"/>
  <c r="H396" i="17"/>
  <c r="I396" i="17"/>
  <c r="J396" i="17"/>
  <c r="K396" i="17"/>
  <c r="L396" i="17"/>
  <c r="H145" i="17"/>
  <c r="J145" i="17"/>
  <c r="I145" i="17"/>
  <c r="K145" i="17"/>
  <c r="L145" i="17"/>
  <c r="H594" i="17"/>
  <c r="I594" i="17"/>
  <c r="K594" i="17"/>
  <c r="J594" i="17"/>
  <c r="L594" i="17"/>
  <c r="H276" i="17"/>
  <c r="J276" i="17"/>
  <c r="L276" i="17"/>
  <c r="I276" i="17"/>
  <c r="K276" i="17"/>
  <c r="K2" i="17"/>
  <c r="I2" i="17"/>
  <c r="J2" i="17"/>
  <c r="L2" i="17"/>
  <c r="H2" i="17"/>
  <c r="H547" i="17"/>
  <c r="L547" i="17"/>
  <c r="I547" i="17"/>
  <c r="J547" i="17"/>
  <c r="K547" i="17"/>
  <c r="I399" i="17"/>
  <c r="J399" i="17"/>
  <c r="K399" i="17"/>
  <c r="L399" i="17"/>
  <c r="H399" i="17"/>
  <c r="H968" i="17"/>
  <c r="J968" i="17"/>
  <c r="K968" i="17"/>
  <c r="L968" i="17"/>
  <c r="I968" i="17"/>
  <c r="I917" i="17"/>
  <c r="H917" i="17"/>
  <c r="J917" i="17"/>
  <c r="K917" i="17"/>
  <c r="L917" i="17"/>
  <c r="I31" i="17"/>
  <c r="J31" i="17"/>
  <c r="L31" i="17"/>
  <c r="H31" i="17"/>
  <c r="K31" i="17"/>
  <c r="I744" i="17"/>
  <c r="K744" i="17"/>
  <c r="H744" i="17"/>
  <c r="L744" i="17"/>
  <c r="J744" i="17"/>
  <c r="J760" i="17"/>
  <c r="I760" i="17"/>
  <c r="K760" i="17"/>
  <c r="L760" i="17"/>
  <c r="H760" i="17"/>
  <c r="H462" i="17"/>
  <c r="I462" i="17"/>
  <c r="K462" i="17"/>
  <c r="L462" i="17"/>
  <c r="J462" i="17"/>
  <c r="I774" i="17"/>
  <c r="L774" i="17"/>
  <c r="J774" i="17"/>
  <c r="K774" i="17"/>
  <c r="H774" i="17"/>
  <c r="H799" i="17"/>
  <c r="I799" i="17"/>
  <c r="J799" i="17"/>
  <c r="K799" i="17"/>
  <c r="L799" i="17"/>
  <c r="J702" i="17"/>
  <c r="H702" i="17"/>
  <c r="I702" i="17"/>
  <c r="K702" i="17"/>
  <c r="L702" i="17"/>
  <c r="I970" i="17"/>
  <c r="J970" i="17"/>
  <c r="L970" i="17"/>
  <c r="H970" i="17"/>
  <c r="K970" i="17"/>
  <c r="H669" i="17"/>
  <c r="J669" i="17"/>
  <c r="L669" i="17"/>
  <c r="K669" i="17"/>
  <c r="I669" i="17"/>
  <c r="L363" i="17"/>
  <c r="J363" i="17"/>
  <c r="H363" i="17"/>
  <c r="I363" i="17"/>
  <c r="K363" i="17"/>
  <c r="H136" i="17"/>
  <c r="J136" i="17"/>
  <c r="K136" i="17"/>
  <c r="I136" i="17"/>
  <c r="L136" i="17"/>
  <c r="I739" i="17"/>
  <c r="L739" i="17"/>
  <c r="J739" i="17"/>
  <c r="K739" i="17"/>
  <c r="H739" i="17"/>
  <c r="H449" i="17"/>
  <c r="J449" i="17"/>
  <c r="K449" i="17"/>
  <c r="I449" i="17"/>
  <c r="L449" i="17"/>
  <c r="I362" i="17"/>
  <c r="H362" i="17"/>
  <c r="J362" i="17"/>
  <c r="L362" i="17"/>
  <c r="K362" i="17"/>
  <c r="K581" i="17"/>
  <c r="L581" i="17"/>
  <c r="H581" i="17"/>
  <c r="I581" i="17"/>
  <c r="J581" i="17"/>
  <c r="L675" i="17"/>
  <c r="I675" i="17"/>
  <c r="K675" i="17"/>
  <c r="H675" i="17"/>
  <c r="J675" i="17"/>
  <c r="J244" i="17"/>
  <c r="L244" i="17"/>
  <c r="H244" i="17"/>
  <c r="K244" i="17"/>
  <c r="I244" i="17"/>
  <c r="I936" i="17"/>
  <c r="J936" i="17"/>
  <c r="K936" i="17"/>
  <c r="L936" i="17"/>
  <c r="H936" i="17"/>
  <c r="J332" i="17"/>
  <c r="H332" i="17"/>
  <c r="I332" i="17"/>
  <c r="K332" i="17"/>
  <c r="L332" i="17"/>
  <c r="H327" i="17"/>
  <c r="J327" i="17"/>
  <c r="K327" i="17"/>
  <c r="I327" i="17"/>
  <c r="L327" i="17"/>
  <c r="J701" i="17"/>
  <c r="K701" i="17"/>
  <c r="I701" i="17"/>
  <c r="L701" i="17"/>
  <c r="H701" i="17"/>
  <c r="L404" i="17"/>
  <c r="I404" i="17"/>
  <c r="H404" i="17"/>
  <c r="J404" i="17"/>
  <c r="K404" i="17"/>
  <c r="J197" i="17"/>
  <c r="K197" i="17"/>
  <c r="L197" i="17"/>
  <c r="H197" i="17"/>
  <c r="I197" i="17"/>
  <c r="I10" i="17"/>
  <c r="J10" i="17"/>
  <c r="K10" i="17"/>
  <c r="L10" i="17"/>
  <c r="H10" i="17"/>
  <c r="L218" i="17"/>
  <c r="H218" i="17"/>
  <c r="K218" i="17"/>
  <c r="I218" i="17"/>
  <c r="J218" i="17"/>
  <c r="L152" i="17"/>
  <c r="K152" i="17"/>
  <c r="I152" i="17"/>
  <c r="J152" i="17"/>
  <c r="H152" i="17"/>
  <c r="I87" i="17"/>
  <c r="L87" i="17"/>
  <c r="J87" i="17"/>
  <c r="H87" i="17"/>
  <c r="K87" i="17"/>
  <c r="H515" i="17"/>
  <c r="L515" i="17"/>
  <c r="I515" i="17"/>
  <c r="K515" i="17"/>
  <c r="J515" i="17"/>
  <c r="L715" i="17"/>
  <c r="H715" i="17"/>
  <c r="I715" i="17"/>
  <c r="K715" i="17"/>
  <c r="J715" i="17"/>
  <c r="J915" i="17"/>
  <c r="L915" i="17"/>
  <c r="K915" i="17"/>
  <c r="H915" i="17"/>
  <c r="I915" i="17"/>
  <c r="H963" i="17"/>
  <c r="I963" i="17"/>
  <c r="J963" i="17"/>
  <c r="K963" i="17"/>
  <c r="L963" i="17"/>
  <c r="K48" i="17"/>
  <c r="H48" i="17"/>
  <c r="I48" i="17"/>
  <c r="J48" i="17"/>
  <c r="L48" i="17"/>
  <c r="L929" i="17"/>
  <c r="I929" i="17"/>
  <c r="H929" i="17"/>
  <c r="J929" i="17"/>
  <c r="K929" i="17"/>
  <c r="K645" i="17"/>
  <c r="I645" i="17"/>
  <c r="J645" i="17"/>
  <c r="L645" i="17"/>
  <c r="H645" i="17"/>
  <c r="K448" i="17"/>
  <c r="H448" i="17"/>
  <c r="I448" i="17"/>
  <c r="J448" i="17"/>
  <c r="L448" i="17"/>
  <c r="I564" i="17"/>
  <c r="H564" i="17"/>
  <c r="J564" i="17"/>
  <c r="K564" i="17"/>
  <c r="L564" i="17"/>
  <c r="I721" i="17"/>
  <c r="J721" i="17"/>
  <c r="L721" i="17"/>
  <c r="K721" i="17"/>
  <c r="H721" i="17"/>
  <c r="I468" i="17"/>
  <c r="L468" i="17"/>
  <c r="K468" i="17"/>
  <c r="J468" i="17"/>
  <c r="H468" i="17"/>
  <c r="L920" i="17"/>
  <c r="H920" i="17"/>
  <c r="I920" i="17"/>
  <c r="J920" i="17"/>
  <c r="K920" i="17"/>
  <c r="I520" i="17"/>
  <c r="H520" i="17"/>
  <c r="J520" i="17"/>
  <c r="K520" i="17"/>
  <c r="L520" i="17"/>
  <c r="K474" i="17"/>
  <c r="L474" i="17"/>
  <c r="H474" i="17"/>
  <c r="I474" i="17"/>
  <c r="J474" i="17"/>
  <c r="H991" i="17"/>
  <c r="I991" i="17"/>
  <c r="J991" i="17"/>
  <c r="K991" i="17"/>
  <c r="L991" i="17"/>
  <c r="K452" i="17"/>
  <c r="H452" i="17"/>
  <c r="I452" i="17"/>
  <c r="J452" i="17"/>
  <c r="L452" i="17"/>
  <c r="H5" i="17"/>
  <c r="I5" i="17"/>
  <c r="K5" i="17"/>
  <c r="J5" i="17"/>
  <c r="L5" i="17"/>
  <c r="H177" i="17"/>
  <c r="I177" i="17"/>
  <c r="J177" i="17"/>
  <c r="K177" i="17"/>
  <c r="L177" i="17"/>
  <c r="H654" i="17"/>
  <c r="J654" i="17"/>
  <c r="K654" i="17"/>
  <c r="L654" i="17"/>
  <c r="I654" i="17"/>
  <c r="H456" i="17"/>
  <c r="L456" i="17"/>
  <c r="I456" i="17"/>
  <c r="J456" i="17"/>
  <c r="K456" i="17"/>
  <c r="K942" i="17"/>
  <c r="L942" i="17"/>
  <c r="H942" i="17"/>
  <c r="I942" i="17"/>
  <c r="J942" i="17"/>
  <c r="J626" i="17"/>
  <c r="H626" i="17"/>
  <c r="K626" i="17"/>
  <c r="L626" i="17"/>
  <c r="I626" i="17"/>
  <c r="I144" i="17"/>
  <c r="L144" i="17"/>
  <c r="H144" i="17"/>
  <c r="K144" i="17"/>
  <c r="J144" i="17"/>
  <c r="J879" i="17"/>
  <c r="K879" i="17"/>
  <c r="L879" i="17"/>
  <c r="H879" i="17"/>
  <c r="I879" i="17"/>
  <c r="H34" i="17"/>
  <c r="J34" i="17"/>
  <c r="L34" i="17"/>
  <c r="I34" i="17"/>
  <c r="K34" i="17"/>
  <c r="K188" i="17"/>
  <c r="L188" i="17"/>
  <c r="I188" i="17"/>
  <c r="J188" i="17"/>
  <c r="H188" i="17"/>
  <c r="K238" i="17"/>
  <c r="L238" i="17"/>
  <c r="H238" i="17"/>
  <c r="I238" i="17"/>
  <c r="J238" i="17"/>
  <c r="J866" i="17"/>
  <c r="K866" i="17"/>
  <c r="L866" i="17"/>
  <c r="H866" i="17"/>
  <c r="I866" i="17"/>
  <c r="K574" i="17"/>
  <c r="L574" i="17"/>
  <c r="J574" i="17"/>
  <c r="H574" i="17"/>
  <c r="I574" i="17"/>
  <c r="K640" i="17"/>
  <c r="J640" i="17"/>
  <c r="L640" i="17"/>
  <c r="H640" i="17"/>
  <c r="I640" i="17"/>
  <c r="H697" i="17"/>
  <c r="K697" i="17"/>
  <c r="I697" i="17"/>
  <c r="J697" i="17"/>
  <c r="L697" i="17"/>
  <c r="I322" i="17"/>
  <c r="K322" i="17"/>
  <c r="L322" i="17"/>
  <c r="H322" i="17"/>
  <c r="J322" i="17"/>
  <c r="J16" i="17"/>
  <c r="L16" i="17"/>
  <c r="H16" i="17"/>
  <c r="I16" i="17"/>
  <c r="K16" i="17"/>
  <c r="L761" i="17"/>
  <c r="H761" i="17"/>
  <c r="I761" i="17"/>
  <c r="K761" i="17"/>
  <c r="J761" i="17"/>
  <c r="J754" i="17"/>
  <c r="K754" i="17"/>
  <c r="L754" i="17"/>
  <c r="H754" i="17"/>
  <c r="I754" i="17"/>
  <c r="K904" i="17"/>
  <c r="I904" i="17"/>
  <c r="J904" i="17"/>
  <c r="L904" i="17"/>
  <c r="H904" i="17"/>
  <c r="K451" i="17"/>
  <c r="J451" i="17"/>
  <c r="L451" i="17"/>
  <c r="H451" i="17"/>
  <c r="I451" i="17"/>
  <c r="J443" i="17"/>
  <c r="L443" i="17"/>
  <c r="I443" i="17"/>
  <c r="K443" i="17"/>
  <c r="H443" i="17"/>
  <c r="J220" i="17"/>
  <c r="H220" i="17"/>
  <c r="L220" i="17"/>
  <c r="I220" i="17"/>
  <c r="K220" i="17"/>
  <c r="J587" i="17"/>
  <c r="I587" i="17"/>
  <c r="H587" i="17"/>
  <c r="K587" i="17"/>
  <c r="L587" i="17"/>
  <c r="K573" i="17"/>
  <c r="L573" i="17"/>
  <c r="H573" i="17"/>
  <c r="I573" i="17"/>
  <c r="J573" i="17"/>
  <c r="I461" i="17"/>
  <c r="H461" i="17"/>
  <c r="K461" i="17"/>
  <c r="L461" i="17"/>
  <c r="J461" i="17"/>
  <c r="H689" i="17"/>
  <c r="K689" i="17"/>
  <c r="I689" i="17"/>
  <c r="J689" i="17"/>
  <c r="L689" i="17"/>
  <c r="L391" i="17"/>
  <c r="H391" i="17"/>
  <c r="I391" i="17"/>
  <c r="J391" i="17"/>
  <c r="K391" i="17"/>
  <c r="I90" i="17"/>
  <c r="J90" i="17"/>
  <c r="K90" i="17"/>
  <c r="L90" i="17"/>
  <c r="H90" i="17"/>
  <c r="J883" i="17"/>
  <c r="K883" i="17"/>
  <c r="L883" i="17"/>
  <c r="H883" i="17"/>
  <c r="I883" i="17"/>
  <c r="I543" i="17"/>
  <c r="J543" i="17"/>
  <c r="L543" i="17"/>
  <c r="K543" i="17"/>
  <c r="H543" i="17"/>
  <c r="J119" i="17"/>
  <c r="L119" i="17"/>
  <c r="H119" i="17"/>
  <c r="I119" i="17"/>
  <c r="K119" i="17"/>
  <c r="L70" i="17"/>
  <c r="H70" i="17"/>
  <c r="I70" i="17"/>
  <c r="J70" i="17"/>
  <c r="K70" i="17"/>
  <c r="J505" i="17"/>
  <c r="L505" i="17"/>
  <c r="K505" i="17"/>
  <c r="H505" i="17"/>
  <c r="I505" i="17"/>
  <c r="L328" i="17"/>
  <c r="H328" i="17"/>
  <c r="J328" i="17"/>
  <c r="I328" i="17"/>
  <c r="K328" i="17"/>
  <c r="K932" i="17"/>
  <c r="L932" i="17"/>
  <c r="H932" i="17"/>
  <c r="I932" i="17"/>
  <c r="J932" i="17"/>
  <c r="H671" i="17"/>
  <c r="I671" i="17"/>
  <c r="K671" i="17"/>
  <c r="J671" i="17"/>
  <c r="L671" i="17"/>
  <c r="I194" i="17"/>
  <c r="J194" i="17"/>
  <c r="K194" i="17"/>
  <c r="L194" i="17"/>
  <c r="H194" i="17"/>
  <c r="J85" i="17"/>
  <c r="K85" i="17"/>
  <c r="L85" i="17"/>
  <c r="H85" i="17"/>
  <c r="I85" i="17"/>
  <c r="I433" i="17"/>
  <c r="L433" i="17"/>
  <c r="J433" i="17"/>
  <c r="K433" i="17"/>
  <c r="H433" i="17"/>
  <c r="I84" i="17"/>
  <c r="J84" i="17"/>
  <c r="K84" i="17"/>
  <c r="L84" i="17"/>
  <c r="H84" i="17"/>
  <c r="K934" i="17"/>
  <c r="H934" i="17"/>
  <c r="I934" i="17"/>
  <c r="J934" i="17"/>
  <c r="L934" i="17"/>
  <c r="K477" i="17"/>
  <c r="L477" i="17"/>
  <c r="H477" i="17"/>
  <c r="I477" i="17"/>
  <c r="J477" i="17"/>
  <c r="J68" i="17"/>
  <c r="K68" i="17"/>
  <c r="H68" i="17"/>
  <c r="I68" i="17"/>
  <c r="L68" i="17"/>
  <c r="L680" i="17"/>
  <c r="H680" i="17"/>
  <c r="J680" i="17"/>
  <c r="K680" i="17"/>
  <c r="I680" i="17"/>
  <c r="H370" i="17"/>
  <c r="I370" i="17"/>
  <c r="J370" i="17"/>
  <c r="K370" i="17"/>
  <c r="L370" i="17"/>
  <c r="H94" i="17"/>
  <c r="I94" i="17"/>
  <c r="K94" i="17"/>
  <c r="J94" i="17"/>
  <c r="L94" i="17"/>
  <c r="L801" i="17"/>
  <c r="K801" i="17"/>
  <c r="H801" i="17"/>
  <c r="I801" i="17"/>
  <c r="J801" i="17"/>
  <c r="H453" i="17"/>
  <c r="K453" i="17"/>
  <c r="J453" i="17"/>
  <c r="L453" i="17"/>
  <c r="I453" i="17"/>
  <c r="K415" i="17"/>
  <c r="H415" i="17"/>
  <c r="I415" i="17"/>
  <c r="J415" i="17"/>
  <c r="L415" i="17"/>
  <c r="K589" i="17"/>
  <c r="L589" i="17"/>
  <c r="I589" i="17"/>
  <c r="J589" i="17"/>
  <c r="H589" i="17"/>
  <c r="L554" i="17"/>
  <c r="I554" i="17"/>
  <c r="J554" i="17"/>
  <c r="K554" i="17"/>
  <c r="H554" i="17"/>
  <c r="I273" i="17"/>
  <c r="H273" i="17"/>
  <c r="J273" i="17"/>
  <c r="K273" i="17"/>
  <c r="L273" i="17"/>
  <c r="L441" i="17"/>
  <c r="K441" i="17"/>
  <c r="J441" i="17"/>
  <c r="H441" i="17"/>
  <c r="I441" i="17"/>
  <c r="J395" i="17"/>
  <c r="L395" i="17"/>
  <c r="K395" i="17"/>
  <c r="H395" i="17"/>
  <c r="I395" i="17"/>
  <c r="J323" i="17"/>
  <c r="K323" i="17"/>
  <c r="L323" i="17"/>
  <c r="I323" i="17"/>
  <c r="H323" i="17"/>
  <c r="I805" i="17"/>
  <c r="K805" i="17"/>
  <c r="L805" i="17"/>
  <c r="H805" i="17"/>
  <c r="J805" i="17"/>
  <c r="J935" i="17"/>
  <c r="K935" i="17"/>
  <c r="L935" i="17"/>
  <c r="H935" i="17"/>
  <c r="I935" i="17"/>
  <c r="H88" i="17"/>
  <c r="I88" i="17"/>
  <c r="J88" i="17"/>
  <c r="L88" i="17"/>
  <c r="K88" i="17"/>
  <c r="L131" i="17"/>
  <c r="I131" i="17"/>
  <c r="K131" i="17"/>
  <c r="J131" i="17"/>
  <c r="H131" i="17"/>
  <c r="J277" i="17"/>
  <c r="H277" i="17"/>
  <c r="I277" i="17"/>
  <c r="K277" i="17"/>
  <c r="L277" i="17"/>
  <c r="H237" i="17"/>
  <c r="I237" i="17"/>
  <c r="J237" i="17"/>
  <c r="K237" i="17"/>
  <c r="L237" i="17"/>
  <c r="K850" i="17"/>
  <c r="J850" i="17"/>
  <c r="L850" i="17"/>
  <c r="H850" i="17"/>
  <c r="I850" i="17"/>
  <c r="L643" i="17"/>
  <c r="J643" i="17"/>
  <c r="I643" i="17"/>
  <c r="K643" i="17"/>
  <c r="H643" i="17"/>
  <c r="J785" i="17"/>
  <c r="L785" i="17"/>
  <c r="K785" i="17"/>
  <c r="H785" i="17"/>
  <c r="I785" i="17"/>
  <c r="J947" i="17"/>
  <c r="K947" i="17"/>
  <c r="L947" i="17"/>
  <c r="H947" i="17"/>
  <c r="I947" i="17"/>
  <c r="J683" i="17"/>
  <c r="L683" i="17"/>
  <c r="K683" i="17"/>
  <c r="H683" i="17"/>
  <c r="I683" i="17"/>
  <c r="K198" i="17"/>
  <c r="H198" i="17"/>
  <c r="I198" i="17"/>
  <c r="J198" i="17"/>
  <c r="L198" i="17"/>
  <c r="H758" i="17"/>
  <c r="J758" i="17"/>
  <c r="L758" i="17"/>
  <c r="K758" i="17"/>
  <c r="I758" i="17"/>
  <c r="J704" i="17"/>
  <c r="K704" i="17"/>
  <c r="L704" i="17"/>
  <c r="H704" i="17"/>
  <c r="I704" i="17"/>
  <c r="K263" i="17"/>
  <c r="L263" i="17"/>
  <c r="H263" i="17"/>
  <c r="I263" i="17"/>
  <c r="J263" i="17"/>
  <c r="K608" i="17"/>
  <c r="H608" i="17"/>
  <c r="I608" i="17"/>
  <c r="J608" i="17"/>
  <c r="L608" i="17"/>
  <c r="K269" i="17"/>
  <c r="I269" i="17"/>
  <c r="L269" i="17"/>
  <c r="H269" i="17"/>
  <c r="J269" i="17"/>
  <c r="H429" i="17"/>
  <c r="K429" i="17"/>
  <c r="J429" i="17"/>
  <c r="I429" i="17"/>
  <c r="L429" i="17"/>
  <c r="K852" i="17"/>
  <c r="L852" i="17"/>
  <c r="J852" i="17"/>
  <c r="H852" i="17"/>
  <c r="I852" i="17"/>
  <c r="J699" i="17"/>
  <c r="H699" i="17"/>
  <c r="I699" i="17"/>
  <c r="K699" i="17"/>
  <c r="L699" i="17"/>
  <c r="J228" i="17"/>
  <c r="H228" i="17"/>
  <c r="K228" i="17"/>
  <c r="I228" i="17"/>
  <c r="L228" i="17"/>
  <c r="H960" i="17"/>
  <c r="I960" i="17"/>
  <c r="J960" i="17"/>
  <c r="K960" i="17"/>
  <c r="L960" i="17"/>
  <c r="H400" i="17"/>
  <c r="I400" i="17"/>
  <c r="J400" i="17"/>
  <c r="K400" i="17"/>
  <c r="L400" i="17"/>
  <c r="J160" i="17"/>
  <c r="H160" i="17"/>
  <c r="I160" i="17"/>
  <c r="K160" i="17"/>
  <c r="L160" i="17"/>
  <c r="H305" i="17"/>
  <c r="I305" i="17"/>
  <c r="K305" i="17"/>
  <c r="J305" i="17"/>
  <c r="L305" i="17"/>
  <c r="I390" i="17"/>
  <c r="J390" i="17"/>
  <c r="K390" i="17"/>
  <c r="L390" i="17"/>
  <c r="H390" i="17"/>
  <c r="H485" i="17"/>
  <c r="J485" i="17"/>
  <c r="K485" i="17"/>
  <c r="I485" i="17"/>
  <c r="L485" i="17"/>
  <c r="J169" i="17"/>
  <c r="K169" i="17"/>
  <c r="L169" i="17"/>
  <c r="H169" i="17"/>
  <c r="I169" i="17"/>
  <c r="H768" i="17"/>
  <c r="K768" i="17"/>
  <c r="J768" i="17"/>
  <c r="I768" i="17"/>
  <c r="L768" i="17"/>
  <c r="H949" i="17"/>
  <c r="I949" i="17"/>
  <c r="J949" i="17"/>
  <c r="K949" i="17"/>
  <c r="L949" i="17"/>
  <c r="I902" i="17"/>
  <c r="K902" i="17"/>
  <c r="L902" i="17"/>
  <c r="H902" i="17"/>
  <c r="J902" i="17"/>
  <c r="H599" i="17"/>
  <c r="J599" i="17"/>
  <c r="K599" i="17"/>
  <c r="L599" i="17"/>
  <c r="I599" i="17"/>
  <c r="K255" i="17"/>
  <c r="L255" i="17"/>
  <c r="J255" i="17"/>
  <c r="I255" i="17"/>
  <c r="H255" i="17"/>
  <c r="H40" i="17"/>
  <c r="K40" i="17"/>
  <c r="L40" i="17"/>
  <c r="J40" i="17"/>
  <c r="I40" i="17"/>
  <c r="J925" i="17"/>
  <c r="H925" i="17"/>
  <c r="I925" i="17"/>
  <c r="K925" i="17"/>
  <c r="L925" i="17"/>
  <c r="I123" i="17"/>
  <c r="J123" i="17"/>
  <c r="K123" i="17"/>
  <c r="L123" i="17"/>
  <c r="H123" i="17"/>
  <c r="J819" i="17"/>
  <c r="K819" i="17"/>
  <c r="H819" i="17"/>
  <c r="I819" i="17"/>
  <c r="L819" i="17"/>
  <c r="J644" i="17"/>
  <c r="H644" i="17"/>
  <c r="I644" i="17"/>
  <c r="K644" i="17"/>
  <c r="L644" i="17"/>
  <c r="H417" i="17"/>
  <c r="L417" i="17"/>
  <c r="I417" i="17"/>
  <c r="K417" i="17"/>
  <c r="J417" i="17"/>
  <c r="H792" i="17"/>
  <c r="J792" i="17"/>
  <c r="K792" i="17"/>
  <c r="L792" i="17"/>
  <c r="I792" i="17"/>
  <c r="I773" i="17"/>
  <c r="J773" i="17"/>
  <c r="L773" i="17"/>
  <c r="H773" i="17"/>
  <c r="K773" i="17"/>
  <c r="L756" i="17"/>
  <c r="I756" i="17"/>
  <c r="H756" i="17"/>
  <c r="J756" i="17"/>
  <c r="K756" i="17"/>
  <c r="H914" i="17"/>
  <c r="K914" i="17"/>
  <c r="J914" i="17"/>
  <c r="L914" i="17"/>
  <c r="I914" i="17"/>
  <c r="J8" i="17"/>
  <c r="I8" i="17"/>
  <c r="K8" i="17"/>
  <c r="L8" i="17"/>
  <c r="H8" i="17"/>
  <c r="I251" i="17"/>
  <c r="L251" i="17"/>
  <c r="J251" i="17"/>
  <c r="K251" i="17"/>
  <c r="H251" i="17"/>
  <c r="L253" i="17"/>
  <c r="I253" i="17"/>
  <c r="J253" i="17"/>
  <c r="K253" i="17"/>
  <c r="H253" i="17"/>
  <c r="L772" i="17"/>
  <c r="H772" i="17"/>
  <c r="K772" i="17"/>
  <c r="I772" i="17"/>
  <c r="J772" i="17"/>
  <c r="K521" i="17"/>
  <c r="L521" i="17"/>
  <c r="H521" i="17"/>
  <c r="J521" i="17"/>
  <c r="I521" i="17"/>
  <c r="H387" i="17"/>
  <c r="I387" i="17"/>
  <c r="K387" i="17"/>
  <c r="J387" i="17"/>
  <c r="L387" i="17"/>
  <c r="I750" i="17"/>
  <c r="J750" i="17"/>
  <c r="L750" i="17"/>
  <c r="H750" i="17"/>
  <c r="K750" i="17"/>
  <c r="I522" i="17"/>
  <c r="J522" i="17"/>
  <c r="L522" i="17"/>
  <c r="K522" i="17"/>
  <c r="H522" i="17"/>
  <c r="L170" i="17"/>
  <c r="K170" i="17"/>
  <c r="I170" i="17"/>
  <c r="J170" i="17"/>
  <c r="H170" i="17"/>
  <c r="I725" i="17"/>
  <c r="K725" i="17"/>
  <c r="L725" i="17"/>
  <c r="J725" i="17"/>
  <c r="H725" i="17"/>
  <c r="I578" i="17"/>
  <c r="J578" i="17"/>
  <c r="L578" i="17"/>
  <c r="K578" i="17"/>
  <c r="H578" i="17"/>
  <c r="H250" i="17"/>
  <c r="I250" i="17"/>
  <c r="J250" i="17"/>
  <c r="K250" i="17"/>
  <c r="L250" i="17"/>
  <c r="J163" i="17"/>
  <c r="H163" i="17"/>
  <c r="I163" i="17"/>
  <c r="K163" i="17"/>
  <c r="L163" i="17"/>
  <c r="L311" i="17"/>
  <c r="I311" i="17"/>
  <c r="K311" i="17"/>
  <c r="H311" i="17"/>
  <c r="J311" i="17"/>
  <c r="H329" i="17"/>
  <c r="I329" i="17"/>
  <c r="K329" i="17"/>
  <c r="J329" i="17"/>
  <c r="L329" i="17"/>
  <c r="I43" i="17"/>
  <c r="J43" i="17"/>
  <c r="L43" i="17"/>
  <c r="H43" i="17"/>
  <c r="K43" i="17"/>
  <c r="K165" i="17"/>
  <c r="L165" i="17"/>
  <c r="H165" i="17"/>
  <c r="I165" i="17"/>
  <c r="J165" i="17"/>
  <c r="L124" i="17"/>
  <c r="I124" i="17"/>
  <c r="H124" i="17"/>
  <c r="J124" i="17"/>
  <c r="K124" i="17"/>
  <c r="J60" i="17"/>
  <c r="L60" i="17"/>
  <c r="H60" i="17"/>
  <c r="I60" i="17"/>
  <c r="K60" i="17"/>
  <c r="L604" i="17"/>
  <c r="I604" i="17"/>
  <c r="H604" i="17"/>
  <c r="J604" i="17"/>
  <c r="K604" i="17"/>
  <c r="K628" i="17"/>
  <c r="H628" i="17"/>
  <c r="I628" i="17"/>
  <c r="J628" i="17"/>
  <c r="L628" i="17"/>
  <c r="H293" i="17"/>
  <c r="I293" i="17"/>
  <c r="J293" i="17"/>
  <c r="K293" i="17"/>
  <c r="L293" i="17"/>
  <c r="J610" i="17"/>
  <c r="L610" i="17"/>
  <c r="H610" i="17"/>
  <c r="K610" i="17"/>
  <c r="I610" i="17"/>
  <c r="J836" i="17"/>
  <c r="K836" i="17"/>
  <c r="I836" i="17"/>
  <c r="L836" i="17"/>
  <c r="H836" i="17"/>
  <c r="H388" i="17"/>
  <c r="I388" i="17"/>
  <c r="J388" i="17"/>
  <c r="K388" i="17"/>
  <c r="L388" i="17"/>
  <c r="I41" i="17"/>
  <c r="H41" i="17"/>
  <c r="J41" i="17"/>
  <c r="K41" i="17"/>
  <c r="L41" i="17"/>
  <c r="L637" i="17"/>
  <c r="I637" i="17"/>
  <c r="H637" i="17"/>
  <c r="J637" i="17"/>
  <c r="K637" i="17"/>
  <c r="K576" i="17"/>
  <c r="I576" i="17"/>
  <c r="H576" i="17"/>
  <c r="L576" i="17"/>
  <c r="J576" i="17"/>
  <c r="I872" i="17"/>
  <c r="J872" i="17"/>
  <c r="K872" i="17"/>
  <c r="L872" i="17"/>
  <c r="H872" i="17"/>
  <c r="I888" i="17"/>
  <c r="K888" i="17"/>
  <c r="H888" i="17"/>
  <c r="J888" i="17"/>
  <c r="L888" i="17"/>
  <c r="J475" i="17"/>
  <c r="K475" i="17"/>
  <c r="L475" i="17"/>
  <c r="H475" i="17"/>
  <c r="I475" i="17"/>
  <c r="I128" i="17"/>
  <c r="J128" i="17"/>
  <c r="K128" i="17"/>
  <c r="L128" i="17"/>
  <c r="H128" i="17"/>
  <c r="K619" i="17"/>
  <c r="H619" i="17"/>
  <c r="I619" i="17"/>
  <c r="J619" i="17"/>
  <c r="L619" i="17"/>
  <c r="J612" i="17"/>
  <c r="L612" i="17"/>
  <c r="I612" i="17"/>
  <c r="K612" i="17"/>
  <c r="H612" i="17"/>
  <c r="K982" i="17"/>
  <c r="I982" i="17"/>
  <c r="J982" i="17"/>
  <c r="L982" i="17"/>
  <c r="H982" i="17"/>
  <c r="I649" i="17"/>
  <c r="K649" i="17"/>
  <c r="H649" i="17"/>
  <c r="L649" i="17"/>
  <c r="J649" i="17"/>
  <c r="J294" i="17"/>
  <c r="K294" i="17"/>
  <c r="L294" i="17"/>
  <c r="H294" i="17"/>
  <c r="I294" i="17"/>
  <c r="J402" i="17"/>
  <c r="K402" i="17"/>
  <c r="L402" i="17"/>
  <c r="I402" i="17"/>
  <c r="H402" i="17"/>
  <c r="L579" i="17"/>
  <c r="I579" i="17"/>
  <c r="J579" i="17"/>
  <c r="K579" i="17"/>
  <c r="H579" i="17"/>
  <c r="I473" i="17"/>
  <c r="H473" i="17"/>
  <c r="J473" i="17"/>
  <c r="K473" i="17"/>
  <c r="L473" i="17"/>
  <c r="I71" i="17"/>
  <c r="J71" i="17"/>
  <c r="K71" i="17"/>
  <c r="L71" i="17"/>
  <c r="H71" i="17"/>
  <c r="J988" i="17"/>
  <c r="K988" i="17"/>
  <c r="L988" i="17"/>
  <c r="H988" i="17"/>
  <c r="I988" i="17"/>
  <c r="L59" i="17"/>
  <c r="H59" i="17"/>
  <c r="I59" i="17"/>
  <c r="J59" i="17"/>
  <c r="K59" i="17"/>
  <c r="I190" i="17"/>
  <c r="J190" i="17"/>
  <c r="L190" i="17"/>
  <c r="K190" i="17"/>
  <c r="H190" i="17"/>
  <c r="J984" i="17"/>
  <c r="K984" i="17"/>
  <c r="L984" i="17"/>
  <c r="H984" i="17"/>
  <c r="I984" i="17"/>
  <c r="I393" i="17"/>
  <c r="K393" i="17"/>
  <c r="L393" i="17"/>
  <c r="H393" i="17"/>
  <c r="J393" i="17"/>
  <c r="J56" i="17"/>
  <c r="H56" i="17"/>
  <c r="I56" i="17"/>
  <c r="L56" i="17"/>
  <c r="K56" i="17"/>
  <c r="J907" i="17"/>
  <c r="H907" i="17"/>
  <c r="K907" i="17"/>
  <c r="I907" i="17"/>
  <c r="L907" i="17"/>
  <c r="L494" i="17"/>
  <c r="K494" i="17"/>
  <c r="H494" i="17"/>
  <c r="J494" i="17"/>
  <c r="I494" i="17"/>
  <c r="J908" i="17"/>
  <c r="L908" i="17"/>
  <c r="K908" i="17"/>
  <c r="I908" i="17"/>
  <c r="H908" i="17"/>
  <c r="K463" i="17"/>
  <c r="I463" i="17"/>
  <c r="L463" i="17"/>
  <c r="H463" i="17"/>
  <c r="J463" i="17"/>
  <c r="L622" i="17"/>
  <c r="J622" i="17"/>
  <c r="K622" i="17"/>
  <c r="H622" i="17"/>
  <c r="I622" i="17"/>
  <c r="L77" i="17"/>
  <c r="H77" i="17"/>
  <c r="I77" i="17"/>
  <c r="J77" i="17"/>
  <c r="K77" i="17"/>
  <c r="J912" i="17"/>
  <c r="L912" i="17"/>
  <c r="I912" i="17"/>
  <c r="K912" i="17"/>
  <c r="H912" i="17"/>
  <c r="J559" i="17"/>
  <c r="K559" i="17"/>
  <c r="H559" i="17"/>
  <c r="I559" i="17"/>
  <c r="L559" i="17"/>
  <c r="L181" i="17"/>
  <c r="H181" i="17"/>
  <c r="I181" i="17"/>
  <c r="J181" i="17"/>
  <c r="K181" i="17"/>
  <c r="L639" i="17"/>
  <c r="J639" i="17"/>
  <c r="H639" i="17"/>
  <c r="I639" i="17"/>
  <c r="K639" i="17"/>
  <c r="L310" i="17"/>
  <c r="H310" i="17"/>
  <c r="J310" i="17"/>
  <c r="I310" i="17"/>
  <c r="K310" i="17"/>
  <c r="L592" i="17"/>
  <c r="H592" i="17"/>
  <c r="I592" i="17"/>
  <c r="J592" i="17"/>
  <c r="K592" i="17"/>
  <c r="L557" i="17"/>
  <c r="H557" i="17"/>
  <c r="I557" i="17"/>
  <c r="J557" i="17"/>
  <c r="K557" i="17"/>
  <c r="J727" i="17"/>
  <c r="K727" i="17"/>
  <c r="H727" i="17"/>
  <c r="I727" i="17"/>
  <c r="L727" i="17"/>
  <c r="H318" i="17"/>
  <c r="I318" i="17"/>
  <c r="J318" i="17"/>
  <c r="K318" i="17"/>
  <c r="L318" i="17"/>
  <c r="H63" i="17"/>
  <c r="J63" i="17"/>
  <c r="K63" i="17"/>
  <c r="L63" i="17"/>
  <c r="I63" i="17"/>
  <c r="I196" i="17"/>
  <c r="J196" i="17"/>
  <c r="K196" i="17"/>
  <c r="L196" i="17"/>
  <c r="H196" i="17"/>
  <c r="I205" i="17"/>
  <c r="J205" i="17"/>
  <c r="K205" i="17"/>
  <c r="L205" i="17"/>
  <c r="H205" i="17"/>
  <c r="K906" i="17"/>
  <c r="L906" i="17"/>
  <c r="J906" i="17"/>
  <c r="I906" i="17"/>
  <c r="H906" i="17"/>
  <c r="I502" i="17"/>
  <c r="J502" i="17"/>
  <c r="K502" i="17"/>
  <c r="H502" i="17"/>
  <c r="L502" i="17"/>
  <c r="I307" i="17"/>
  <c r="J307" i="17"/>
  <c r="K307" i="17"/>
  <c r="L307" i="17"/>
  <c r="H307" i="17"/>
  <c r="K178" i="17"/>
  <c r="L178" i="17"/>
  <c r="H178" i="17"/>
  <c r="I178" i="17"/>
  <c r="J178" i="17"/>
  <c r="I278" i="17"/>
  <c r="J278" i="17"/>
  <c r="L278" i="17"/>
  <c r="K278" i="17"/>
  <c r="H278" i="17"/>
  <c r="L67" i="17"/>
  <c r="I67" i="17"/>
  <c r="J67" i="17"/>
  <c r="H67" i="17"/>
  <c r="K67" i="17"/>
  <c r="H976" i="17"/>
  <c r="I976" i="17"/>
  <c r="J976" i="17"/>
  <c r="L976" i="17"/>
  <c r="K976" i="17"/>
  <c r="J688" i="17"/>
  <c r="L688" i="17"/>
  <c r="H688" i="17"/>
  <c r="K688" i="17"/>
  <c r="I688" i="17"/>
  <c r="K66" i="17"/>
  <c r="J66" i="17"/>
  <c r="L66" i="17"/>
  <c r="H66" i="17"/>
  <c r="I66" i="17"/>
  <c r="K859" i="17"/>
  <c r="L859" i="17"/>
  <c r="H859" i="17"/>
  <c r="I859" i="17"/>
  <c r="J859" i="17"/>
  <c r="I58" i="17"/>
  <c r="J58" i="17"/>
  <c r="K58" i="17"/>
  <c r="L58" i="17"/>
  <c r="H58" i="17"/>
  <c r="H219" i="17"/>
  <c r="J219" i="17"/>
  <c r="L219" i="17"/>
  <c r="I219" i="17"/>
  <c r="K219" i="17"/>
  <c r="I864" i="17"/>
  <c r="K864" i="17"/>
  <c r="J864" i="17"/>
  <c r="L864" i="17"/>
  <c r="H864" i="17"/>
  <c r="J482" i="17"/>
  <c r="I482" i="17"/>
  <c r="H482" i="17"/>
  <c r="L482" i="17"/>
  <c r="K482" i="17"/>
  <c r="L532" i="17"/>
  <c r="J532" i="17"/>
  <c r="I532" i="17"/>
  <c r="K532" i="17"/>
  <c r="H532" i="17"/>
  <c r="K847" i="17"/>
  <c r="J847" i="17"/>
  <c r="L847" i="17"/>
  <c r="H847" i="17"/>
  <c r="I847" i="17"/>
  <c r="I858" i="17"/>
  <c r="J858" i="17"/>
  <c r="K858" i="17"/>
  <c r="L858" i="17"/>
  <c r="H858" i="17"/>
  <c r="J570" i="17"/>
  <c r="H570" i="17"/>
  <c r="K570" i="17"/>
  <c r="I570" i="17"/>
  <c r="L570" i="17"/>
  <c r="I26" i="17"/>
  <c r="J26" i="17"/>
  <c r="K26" i="17"/>
  <c r="H26" i="17"/>
  <c r="L26" i="17"/>
  <c r="K585" i="17"/>
  <c r="H585" i="17"/>
  <c r="L585" i="17"/>
  <c r="I585" i="17"/>
  <c r="J585" i="17"/>
  <c r="K360" i="17"/>
  <c r="I360" i="17"/>
  <c r="L360" i="17"/>
  <c r="H360" i="17"/>
  <c r="J360" i="17"/>
  <c r="I184" i="17"/>
  <c r="H184" i="17"/>
  <c r="J184" i="17"/>
  <c r="K184" i="17"/>
  <c r="L184" i="17"/>
  <c r="J749" i="17"/>
  <c r="L749" i="17"/>
  <c r="H749" i="17"/>
  <c r="I749" i="17"/>
  <c r="K749" i="17"/>
  <c r="I385" i="17"/>
  <c r="K385" i="17"/>
  <c r="J385" i="17"/>
  <c r="L385" i="17"/>
  <c r="H385" i="17"/>
  <c r="K266" i="17"/>
  <c r="L266" i="17"/>
  <c r="I266" i="17"/>
  <c r="H266" i="17"/>
  <c r="J266" i="17"/>
  <c r="H685" i="17"/>
  <c r="J685" i="17"/>
  <c r="I685" i="17"/>
  <c r="L685" i="17"/>
  <c r="K685" i="17"/>
  <c r="I558" i="17"/>
  <c r="J558" i="17"/>
  <c r="H558" i="17"/>
  <c r="L558" i="17"/>
  <c r="K558" i="17"/>
  <c r="I232" i="17"/>
  <c r="J232" i="17"/>
  <c r="K232" i="17"/>
  <c r="H232" i="17"/>
  <c r="L232" i="17"/>
  <c r="H863" i="17"/>
  <c r="J863" i="17"/>
  <c r="K863" i="17"/>
  <c r="I863" i="17"/>
  <c r="L863" i="17"/>
  <c r="K381" i="17"/>
  <c r="L381" i="17"/>
  <c r="H381" i="17"/>
  <c r="I381" i="17"/>
  <c r="J381" i="17"/>
  <c r="K337" i="17"/>
  <c r="L337" i="17"/>
  <c r="H337" i="17"/>
  <c r="I337" i="17"/>
  <c r="J337" i="17"/>
  <c r="L718" i="17"/>
  <c r="H718" i="17"/>
  <c r="I718" i="17"/>
  <c r="J718" i="17"/>
  <c r="K718" i="17"/>
  <c r="L394" i="17"/>
  <c r="H394" i="17"/>
  <c r="I394" i="17"/>
  <c r="K394" i="17"/>
  <c r="J394" i="17"/>
  <c r="H61" i="17"/>
  <c r="I61" i="17"/>
  <c r="J61" i="17"/>
  <c r="L61" i="17"/>
  <c r="K61" i="17"/>
  <c r="I168" i="17"/>
  <c r="J168" i="17"/>
  <c r="K168" i="17"/>
  <c r="L168" i="17"/>
  <c r="H168" i="17"/>
  <c r="J223" i="17"/>
  <c r="K223" i="17"/>
  <c r="H223" i="17"/>
  <c r="L223" i="17"/>
  <c r="I223" i="17"/>
  <c r="L249" i="17"/>
  <c r="H249" i="17"/>
  <c r="I249" i="17"/>
  <c r="J249" i="17"/>
  <c r="K249" i="17"/>
  <c r="H933" i="17"/>
  <c r="I933" i="17"/>
  <c r="K933" i="17"/>
  <c r="L933" i="17"/>
  <c r="J933" i="17"/>
  <c r="I662" i="17"/>
  <c r="J662" i="17"/>
  <c r="L662" i="17"/>
  <c r="K662" i="17"/>
  <c r="H662" i="17"/>
  <c r="J763" i="17"/>
  <c r="K763" i="17"/>
  <c r="H763" i="17"/>
  <c r="I763" i="17"/>
  <c r="L763" i="17"/>
  <c r="H493" i="17"/>
  <c r="I493" i="17"/>
  <c r="J493" i="17"/>
  <c r="L493" i="17"/>
  <c r="K493" i="17"/>
  <c r="I848" i="17"/>
  <c r="L848" i="17"/>
  <c r="H848" i="17"/>
  <c r="J848" i="17"/>
  <c r="K848" i="17"/>
  <c r="K526" i="17"/>
  <c r="H526" i="17"/>
  <c r="L526" i="17"/>
  <c r="I526" i="17"/>
  <c r="J526" i="17"/>
  <c r="L32" i="17"/>
  <c r="H32" i="17"/>
  <c r="J32" i="17"/>
  <c r="K32" i="17"/>
  <c r="I32" i="17"/>
  <c r="H3" i="17"/>
  <c r="I3" i="17"/>
  <c r="K3" i="17"/>
  <c r="J3" i="17"/>
  <c r="L3" i="17"/>
  <c r="H341" i="17"/>
  <c r="I341" i="17"/>
  <c r="L341" i="17"/>
  <c r="J341" i="17"/>
  <c r="K341" i="17"/>
  <c r="H4" i="17"/>
  <c r="I4" i="17"/>
  <c r="J4" i="17"/>
  <c r="K4" i="17"/>
  <c r="L4" i="17"/>
  <c r="J720" i="17"/>
  <c r="L720" i="17"/>
  <c r="H720" i="17"/>
  <c r="I720" i="17"/>
  <c r="K720" i="17"/>
  <c r="K606" i="17"/>
  <c r="L606" i="17"/>
  <c r="H606" i="17"/>
  <c r="I606" i="17"/>
  <c r="J606" i="17"/>
  <c r="J806" i="17"/>
  <c r="L806" i="17"/>
  <c r="H806" i="17"/>
  <c r="I806" i="17"/>
  <c r="K806" i="17"/>
  <c r="I743" i="17"/>
  <c r="K743" i="17"/>
  <c r="L743" i="17"/>
  <c r="H743" i="17"/>
  <c r="J743" i="17"/>
  <c r="H531" i="17"/>
  <c r="L531" i="17"/>
  <c r="K531" i="17"/>
  <c r="I531" i="17"/>
  <c r="J531" i="17"/>
  <c r="I724" i="17"/>
  <c r="H724" i="17"/>
  <c r="J724" i="17"/>
  <c r="K724" i="17"/>
  <c r="L724" i="17"/>
  <c r="I633" i="17"/>
  <c r="J633" i="17"/>
  <c r="L633" i="17"/>
  <c r="K633" i="17"/>
  <c r="H633" i="17"/>
  <c r="L555" i="17"/>
  <c r="I555" i="17"/>
  <c r="J555" i="17"/>
  <c r="K555" i="17"/>
  <c r="H555" i="17"/>
  <c r="I19" i="17"/>
  <c r="J19" i="17"/>
  <c r="H19" i="17"/>
  <c r="K19" i="17"/>
  <c r="L19" i="17"/>
  <c r="H187" i="17"/>
  <c r="I187" i="17"/>
  <c r="L187" i="17"/>
  <c r="J187" i="17"/>
  <c r="K187" i="17"/>
  <c r="K428" i="17"/>
  <c r="L428" i="17"/>
  <c r="I428" i="17"/>
  <c r="H428" i="17"/>
  <c r="J428" i="17"/>
  <c r="J195" i="17"/>
  <c r="K195" i="17"/>
  <c r="L195" i="17"/>
  <c r="H195" i="17"/>
  <c r="I195" i="17"/>
  <c r="L588" i="17"/>
  <c r="K588" i="17"/>
  <c r="I588" i="17"/>
  <c r="H588" i="17"/>
  <c r="J588" i="17"/>
  <c r="H287" i="17"/>
  <c r="I287" i="17"/>
  <c r="J287" i="17"/>
  <c r="K287" i="17"/>
  <c r="L287" i="17"/>
  <c r="J229" i="17"/>
  <c r="K229" i="17"/>
  <c r="I229" i="17"/>
  <c r="L229" i="17"/>
  <c r="H229" i="17"/>
  <c r="L790" i="17"/>
  <c r="H790" i="17"/>
  <c r="I790" i="17"/>
  <c r="J790" i="17"/>
  <c r="K790" i="17"/>
  <c r="L149" i="17"/>
  <c r="H149" i="17"/>
  <c r="K149" i="17"/>
  <c r="I149" i="17"/>
  <c r="J149" i="17"/>
  <c r="J664" i="17"/>
  <c r="H664" i="17"/>
  <c r="I664" i="17"/>
  <c r="K664" i="17"/>
  <c r="L664" i="17"/>
  <c r="J937" i="17"/>
  <c r="K937" i="17"/>
  <c r="L937" i="17"/>
  <c r="H937" i="17"/>
  <c r="I937" i="17"/>
  <c r="K331" i="17"/>
  <c r="H331" i="17"/>
  <c r="I331" i="17"/>
  <c r="L331" i="17"/>
  <c r="J331" i="17"/>
  <c r="I142" i="17"/>
  <c r="J142" i="17"/>
  <c r="H142" i="17"/>
  <c r="L142" i="17"/>
  <c r="K142" i="17"/>
  <c r="I488" i="17"/>
  <c r="J488" i="17"/>
  <c r="K488" i="17"/>
  <c r="L488" i="17"/>
  <c r="H488" i="17"/>
  <c r="K412" i="17"/>
  <c r="I412" i="17"/>
  <c r="H412" i="17"/>
  <c r="J412" i="17"/>
  <c r="L412" i="17"/>
  <c r="J862" i="17"/>
  <c r="K862" i="17"/>
  <c r="L862" i="17"/>
  <c r="I862" i="17"/>
  <c r="H862" i="17"/>
  <c r="I636" i="17"/>
  <c r="J636" i="17"/>
  <c r="H636" i="17"/>
  <c r="K636" i="17"/>
  <c r="L636" i="17"/>
  <c r="H807" i="17"/>
  <c r="I807" i="17"/>
  <c r="J807" i="17"/>
  <c r="L807" i="17"/>
  <c r="K807" i="17"/>
  <c r="K833" i="17"/>
  <c r="I833" i="17"/>
  <c r="J833" i="17"/>
  <c r="H833" i="17"/>
  <c r="L833" i="17"/>
  <c r="J983" i="17"/>
  <c r="H983" i="17"/>
  <c r="I983" i="17"/>
  <c r="K983" i="17"/>
  <c r="L983" i="17"/>
  <c r="J535" i="17"/>
  <c r="I535" i="17"/>
  <c r="H535" i="17"/>
  <c r="K535" i="17"/>
  <c r="L535" i="17"/>
  <c r="K316" i="17"/>
  <c r="L316" i="17"/>
  <c r="J316" i="17"/>
  <c r="H316" i="17"/>
  <c r="I316" i="17"/>
  <c r="I617" i="17"/>
  <c r="K617" i="17"/>
  <c r="H617" i="17"/>
  <c r="J617" i="17"/>
  <c r="L617" i="17"/>
  <c r="L458" i="17"/>
  <c r="I458" i="17"/>
  <c r="J458" i="17"/>
  <c r="K458" i="17"/>
  <c r="H458" i="17"/>
  <c r="K115" i="17"/>
  <c r="L115" i="17"/>
  <c r="H115" i="17"/>
  <c r="I115" i="17"/>
  <c r="J115" i="17"/>
  <c r="J777" i="17"/>
  <c r="K777" i="17"/>
  <c r="L777" i="17"/>
  <c r="H777" i="17"/>
  <c r="I777" i="17"/>
  <c r="J667" i="17"/>
  <c r="K667" i="17"/>
  <c r="L667" i="17"/>
  <c r="I667" i="17"/>
  <c r="H667" i="17"/>
  <c r="H364" i="17"/>
  <c r="K364" i="17"/>
  <c r="I364" i="17"/>
  <c r="J364" i="17"/>
  <c r="L364" i="17"/>
  <c r="I565" i="17"/>
  <c r="K565" i="17"/>
  <c r="L565" i="17"/>
  <c r="J565" i="17"/>
  <c r="H565" i="17"/>
  <c r="H252" i="17"/>
  <c r="I252" i="17"/>
  <c r="J252" i="17"/>
  <c r="K252" i="17"/>
  <c r="L252" i="17"/>
  <c r="H180" i="17"/>
  <c r="I180" i="17"/>
  <c r="J180" i="17"/>
  <c r="L180" i="17"/>
  <c r="K180" i="17"/>
  <c r="K923" i="17"/>
  <c r="L923" i="17"/>
  <c r="H923" i="17"/>
  <c r="I923" i="17"/>
  <c r="J923" i="17"/>
  <c r="H642" i="17"/>
  <c r="I642" i="17"/>
  <c r="J642" i="17"/>
  <c r="K642" i="17"/>
  <c r="L642" i="17"/>
  <c r="L286" i="17"/>
  <c r="H286" i="17"/>
  <c r="I286" i="17"/>
  <c r="J286" i="17"/>
  <c r="K286" i="17"/>
  <c r="L326" i="17"/>
  <c r="H326" i="17"/>
  <c r="K326" i="17"/>
  <c r="I326" i="17"/>
  <c r="J326" i="17"/>
  <c r="K459" i="17"/>
  <c r="L459" i="17"/>
  <c r="H459" i="17"/>
  <c r="I459" i="17"/>
  <c r="J459" i="17"/>
  <c r="H121" i="17"/>
  <c r="I121" i="17"/>
  <c r="J121" i="17"/>
  <c r="K121" i="17"/>
  <c r="L121" i="17"/>
  <c r="J868" i="17"/>
  <c r="K868" i="17"/>
  <c r="L868" i="17"/>
  <c r="H868" i="17"/>
  <c r="I868" i="17"/>
  <c r="L753" i="17"/>
  <c r="H753" i="17"/>
  <c r="I753" i="17"/>
  <c r="J753" i="17"/>
  <c r="K753" i="17"/>
  <c r="J139" i="17"/>
  <c r="K139" i="17"/>
  <c r="H139" i="17"/>
  <c r="I139" i="17"/>
  <c r="L139" i="17"/>
  <c r="L80" i="17"/>
  <c r="H80" i="17"/>
  <c r="I80" i="17"/>
  <c r="J80" i="17"/>
  <c r="K80" i="17"/>
  <c r="H881" i="17"/>
  <c r="I881" i="17"/>
  <c r="J881" i="17"/>
  <c r="K881" i="17"/>
  <c r="L881" i="17"/>
  <c r="H275" i="17"/>
  <c r="J275" i="17"/>
  <c r="L275" i="17"/>
  <c r="I275" i="17"/>
  <c r="K275" i="17"/>
  <c r="H891" i="17"/>
  <c r="J891" i="17"/>
  <c r="L891" i="17"/>
  <c r="I891" i="17"/>
  <c r="K891" i="17"/>
  <c r="H605" i="17"/>
  <c r="I605" i="17"/>
  <c r="J605" i="17"/>
  <c r="L605" i="17"/>
  <c r="K605" i="17"/>
  <c r="K498" i="17"/>
  <c r="L498" i="17"/>
  <c r="J498" i="17"/>
  <c r="I498" i="17"/>
  <c r="H498" i="17"/>
  <c r="K911" i="17"/>
  <c r="I911" i="17"/>
  <c r="L911" i="17"/>
  <c r="H911" i="17"/>
  <c r="J911" i="17"/>
  <c r="L711" i="17"/>
  <c r="H711" i="17"/>
  <c r="I711" i="17"/>
  <c r="J711" i="17"/>
  <c r="K711" i="17"/>
  <c r="I528" i="17"/>
  <c r="K528" i="17"/>
  <c r="L528" i="17"/>
  <c r="J528" i="17"/>
  <c r="H528" i="17"/>
  <c r="K944" i="17"/>
  <c r="J944" i="17"/>
  <c r="L944" i="17"/>
  <c r="I944" i="17"/>
  <c r="H944" i="17"/>
  <c r="L712" i="17"/>
  <c r="K712" i="17"/>
  <c r="H712" i="17"/>
  <c r="I712" i="17"/>
  <c r="J712" i="17"/>
  <c r="J438" i="17"/>
  <c r="H438" i="17"/>
  <c r="K438" i="17"/>
  <c r="I438" i="17"/>
  <c r="L438" i="17"/>
  <c r="J22" i="17"/>
  <c r="L22" i="17"/>
  <c r="I22" i="17"/>
  <c r="K22" i="17"/>
  <c r="H22" i="17"/>
  <c r="J893" i="17"/>
  <c r="K893" i="17"/>
  <c r="I893" i="17"/>
  <c r="H893" i="17"/>
  <c r="L893" i="17"/>
  <c r="K476" i="17"/>
  <c r="L476" i="17"/>
  <c r="H476" i="17"/>
  <c r="I476" i="17"/>
  <c r="J476" i="17"/>
  <c r="I369" i="17"/>
  <c r="J369" i="17"/>
  <c r="K369" i="17"/>
  <c r="L369" i="17"/>
  <c r="H369" i="17"/>
  <c r="J503" i="17"/>
  <c r="K503" i="17"/>
  <c r="H503" i="17"/>
  <c r="L503" i="17"/>
  <c r="I503" i="17"/>
  <c r="J501" i="17"/>
  <c r="K501" i="17"/>
  <c r="L501" i="17"/>
  <c r="H501" i="17"/>
  <c r="I501" i="17"/>
  <c r="J336" i="17"/>
  <c r="K336" i="17"/>
  <c r="L336" i="17"/>
  <c r="H336" i="17"/>
  <c r="I336" i="17"/>
  <c r="L416" i="17"/>
  <c r="I416" i="17"/>
  <c r="J416" i="17"/>
  <c r="K416" i="17"/>
  <c r="H416" i="17"/>
  <c r="H374" i="17"/>
  <c r="I374" i="17"/>
  <c r="J374" i="17"/>
  <c r="K374" i="17"/>
  <c r="L374" i="17"/>
  <c r="I241" i="17"/>
  <c r="J241" i="17"/>
  <c r="K241" i="17"/>
  <c r="L241" i="17"/>
  <c r="H241" i="17"/>
  <c r="K775" i="17"/>
  <c r="L775" i="17"/>
  <c r="J775" i="17"/>
  <c r="H775" i="17"/>
  <c r="I775" i="17"/>
  <c r="L978" i="17"/>
  <c r="H978" i="17"/>
  <c r="I978" i="17"/>
  <c r="J978" i="17"/>
  <c r="K978" i="17"/>
  <c r="L171" i="17"/>
  <c r="I171" i="17"/>
  <c r="H171" i="17"/>
  <c r="J171" i="17"/>
  <c r="K171" i="17"/>
  <c r="L74" i="17"/>
  <c r="H74" i="17"/>
  <c r="J74" i="17"/>
  <c r="K74" i="17"/>
  <c r="I74" i="17"/>
  <c r="K411" i="17"/>
  <c r="H411" i="17"/>
  <c r="L411" i="17"/>
  <c r="I411" i="17"/>
  <c r="J411" i="17"/>
  <c r="L980" i="17"/>
  <c r="I980" i="17"/>
  <c r="H980" i="17"/>
  <c r="J980" i="17"/>
  <c r="K980" i="17"/>
  <c r="K939" i="17"/>
  <c r="L939" i="17"/>
  <c r="H939" i="17"/>
  <c r="I939" i="17"/>
  <c r="J939" i="17"/>
  <c r="J582" i="17"/>
  <c r="L582" i="17"/>
  <c r="I582" i="17"/>
  <c r="H582" i="17"/>
  <c r="K582" i="17"/>
  <c r="L824" i="17"/>
  <c r="J824" i="17"/>
  <c r="K824" i="17"/>
  <c r="H824" i="17"/>
  <c r="I824" i="17"/>
  <c r="I884" i="17"/>
  <c r="J884" i="17"/>
  <c r="K884" i="17"/>
  <c r="L884" i="17"/>
  <c r="H884" i="17"/>
  <c r="H950" i="17"/>
  <c r="I950" i="17"/>
  <c r="J950" i="17"/>
  <c r="K950" i="17"/>
  <c r="L950" i="17"/>
  <c r="I353" i="17"/>
  <c r="L353" i="17"/>
  <c r="K353" i="17"/>
  <c r="H353" i="17"/>
  <c r="J353" i="17"/>
  <c r="H951" i="17"/>
  <c r="I951" i="17"/>
  <c r="J951" i="17"/>
  <c r="K951" i="17"/>
  <c r="L951" i="17"/>
  <c r="H814" i="17"/>
  <c r="I814" i="17"/>
  <c r="J814" i="17"/>
  <c r="K814" i="17"/>
  <c r="L814" i="17"/>
  <c r="H224" i="17"/>
  <c r="J224" i="17"/>
  <c r="K224" i="17"/>
  <c r="L224" i="17"/>
  <c r="I224" i="17"/>
  <c r="L899" i="17"/>
  <c r="H899" i="17"/>
  <c r="J899" i="17"/>
  <c r="I899" i="17"/>
  <c r="K899" i="17"/>
  <c r="K529" i="17"/>
  <c r="I529" i="17"/>
  <c r="J529" i="17"/>
  <c r="L529" i="17"/>
  <c r="H529" i="17"/>
  <c r="I618" i="17"/>
  <c r="K618" i="17"/>
  <c r="J618" i="17"/>
  <c r="L618" i="17"/>
  <c r="H618" i="17"/>
  <c r="J822" i="17"/>
  <c r="K822" i="17"/>
  <c r="L822" i="17"/>
  <c r="H822" i="17"/>
  <c r="I822" i="17"/>
  <c r="L745" i="17"/>
  <c r="I745" i="17"/>
  <c r="K745" i="17"/>
  <c r="H745" i="17"/>
  <c r="J745" i="17"/>
  <c r="K376" i="17"/>
  <c r="L376" i="17"/>
  <c r="H376" i="17"/>
  <c r="I376" i="17"/>
  <c r="J376" i="17"/>
  <c r="H146" i="17"/>
  <c r="I146" i="17"/>
  <c r="K146" i="17"/>
  <c r="L146" i="17"/>
  <c r="J146" i="17"/>
  <c r="I283" i="17"/>
  <c r="H283" i="17"/>
  <c r="J283" i="17"/>
  <c r="K283" i="17"/>
  <c r="L283" i="17"/>
  <c r="K955" i="17"/>
  <c r="L955" i="17"/>
  <c r="H955" i="17"/>
  <c r="I955" i="17"/>
  <c r="J955" i="17"/>
  <c r="H183" i="17"/>
  <c r="I183" i="17"/>
  <c r="J183" i="17"/>
  <c r="K183" i="17"/>
  <c r="L183" i="17"/>
  <c r="L659" i="17"/>
  <c r="I659" i="17"/>
  <c r="H659" i="17"/>
  <c r="J659" i="17"/>
  <c r="K659" i="17"/>
  <c r="I348" i="17"/>
  <c r="J348" i="17"/>
  <c r="K348" i="17"/>
  <c r="L348" i="17"/>
  <c r="H348" i="17"/>
  <c r="H301" i="17"/>
  <c r="I301" i="17"/>
  <c r="J301" i="17"/>
  <c r="K301" i="17"/>
  <c r="L301" i="17"/>
  <c r="K661" i="17"/>
  <c r="L661" i="17"/>
  <c r="I661" i="17"/>
  <c r="H661" i="17"/>
  <c r="J661" i="17"/>
  <c r="L216" i="17"/>
  <c r="H216" i="17"/>
  <c r="I216" i="17"/>
  <c r="K216" i="17"/>
  <c r="J216" i="17"/>
  <c r="L892" i="17"/>
  <c r="I892" i="17"/>
  <c r="H892" i="17"/>
  <c r="K892" i="17"/>
  <c r="J892" i="17"/>
  <c r="K17" i="17"/>
  <c r="J17" i="17"/>
  <c r="L17" i="17"/>
  <c r="H17" i="17"/>
  <c r="I17" i="17"/>
  <c r="J155" i="17"/>
  <c r="K155" i="17"/>
  <c r="L155" i="17"/>
  <c r="H155" i="17"/>
  <c r="I155" i="17"/>
  <c r="H201" i="17"/>
  <c r="J201" i="17"/>
  <c r="K201" i="17"/>
  <c r="L201" i="17"/>
  <c r="I201" i="17"/>
  <c r="I817" i="17"/>
  <c r="L817" i="17"/>
  <c r="J817" i="17"/>
  <c r="K817" i="17"/>
  <c r="H817" i="17"/>
  <c r="I467" i="17"/>
  <c r="L467" i="17"/>
  <c r="J467" i="17"/>
  <c r="K467" i="17"/>
  <c r="H467" i="17"/>
  <c r="L751" i="17"/>
  <c r="K751" i="17"/>
  <c r="H751" i="17"/>
  <c r="J751" i="17"/>
  <c r="I751" i="17"/>
  <c r="I673" i="17"/>
  <c r="L673" i="17"/>
  <c r="H673" i="17"/>
  <c r="J673" i="17"/>
  <c r="K673" i="17"/>
  <c r="I280" i="17"/>
  <c r="J280" i="17"/>
  <c r="K280" i="17"/>
  <c r="L280" i="17"/>
  <c r="H280" i="17"/>
  <c r="H941" i="17"/>
  <c r="I941" i="17"/>
  <c r="J941" i="17"/>
  <c r="K941" i="17"/>
  <c r="L941" i="17"/>
  <c r="K909" i="17"/>
  <c r="L909" i="17"/>
  <c r="H909" i="17"/>
  <c r="I909" i="17"/>
  <c r="J909" i="17"/>
  <c r="L591" i="17"/>
  <c r="H591" i="17"/>
  <c r="I591" i="17"/>
  <c r="J591" i="17"/>
  <c r="K591" i="17"/>
  <c r="K788" i="17"/>
  <c r="H788" i="17"/>
  <c r="I788" i="17"/>
  <c r="L788" i="17"/>
  <c r="J788" i="17"/>
  <c r="I478" i="17"/>
  <c r="J478" i="17"/>
  <c r="K478" i="17"/>
  <c r="L478" i="17"/>
  <c r="H478" i="17"/>
  <c r="H556" i="17"/>
  <c r="I556" i="17"/>
  <c r="J556" i="17"/>
  <c r="K556" i="17"/>
  <c r="L556" i="17"/>
  <c r="K154" i="17"/>
  <c r="L154" i="17"/>
  <c r="H154" i="17"/>
  <c r="I154" i="17"/>
  <c r="J154" i="17"/>
  <c r="L840" i="17"/>
  <c r="J840" i="17"/>
  <c r="H840" i="17"/>
  <c r="I840" i="17"/>
  <c r="K840" i="17"/>
  <c r="H486" i="17"/>
  <c r="I486" i="17"/>
  <c r="K486" i="17"/>
  <c r="L486" i="17"/>
  <c r="J486" i="17"/>
  <c r="K504" i="17"/>
  <c r="L504" i="17"/>
  <c r="J504" i="17"/>
  <c r="H504" i="17"/>
  <c r="I504" i="17"/>
  <c r="J632" i="17"/>
  <c r="L632" i="17"/>
  <c r="H632" i="17"/>
  <c r="I632" i="17"/>
  <c r="K632" i="17"/>
  <c r="H354" i="17"/>
  <c r="I354" i="17"/>
  <c r="K354" i="17"/>
  <c r="L354" i="17"/>
  <c r="J354" i="17"/>
  <c r="I91" i="17"/>
  <c r="J91" i="17"/>
  <c r="K91" i="17"/>
  <c r="H91" i="17"/>
  <c r="L91" i="17"/>
  <c r="J30" i="17"/>
  <c r="H30" i="17"/>
  <c r="I30" i="17"/>
  <c r="K30" i="17"/>
  <c r="L30" i="17"/>
  <c r="I371" i="17"/>
  <c r="J371" i="17"/>
  <c r="K371" i="17"/>
  <c r="L371" i="17"/>
  <c r="H371" i="17"/>
  <c r="L330" i="17"/>
  <c r="H330" i="17"/>
  <c r="K330" i="17"/>
  <c r="I330" i="17"/>
  <c r="J330" i="17"/>
  <c r="J81" i="17"/>
  <c r="K81" i="17"/>
  <c r="L81" i="17"/>
  <c r="H81" i="17"/>
  <c r="I81" i="17"/>
  <c r="L572" i="17"/>
  <c r="H572" i="17"/>
  <c r="I572" i="17"/>
  <c r="J572" i="17"/>
  <c r="K572" i="17"/>
  <c r="I172" i="17"/>
  <c r="K172" i="17"/>
  <c r="L172" i="17"/>
  <c r="J172" i="17"/>
  <c r="H172" i="17"/>
  <c r="J668" i="17"/>
  <c r="I668" i="17"/>
  <c r="K668" i="17"/>
  <c r="L668" i="17"/>
  <c r="H668" i="17"/>
  <c r="I769" i="17"/>
  <c r="K769" i="17"/>
  <c r="L769" i="17"/>
  <c r="H769" i="17"/>
  <c r="J769" i="17"/>
  <c r="I272" i="17"/>
  <c r="J272" i="17"/>
  <c r="L272" i="17"/>
  <c r="H272" i="17"/>
  <c r="K272" i="17"/>
  <c r="L776" i="17"/>
  <c r="H776" i="17"/>
  <c r="K776" i="17"/>
  <c r="I776" i="17"/>
  <c r="J776" i="17"/>
  <c r="L831" i="17"/>
  <c r="J831" i="17"/>
  <c r="K831" i="17"/>
  <c r="H831" i="17"/>
  <c r="I831" i="17"/>
  <c r="I200" i="17"/>
  <c r="J200" i="17"/>
  <c r="H200" i="17"/>
  <c r="K200" i="17"/>
  <c r="L200" i="17"/>
  <c r="H919" i="17"/>
  <c r="I919" i="17"/>
  <c r="J919" i="17"/>
  <c r="L919" i="17"/>
  <c r="K919" i="17"/>
  <c r="H681" i="17"/>
  <c r="J681" i="17"/>
  <c r="K681" i="17"/>
  <c r="L681" i="17"/>
  <c r="I681" i="17"/>
  <c r="J267" i="17"/>
  <c r="H267" i="17"/>
  <c r="I267" i="17"/>
  <c r="K267" i="17"/>
  <c r="L267" i="17"/>
  <c r="H93" i="17"/>
  <c r="J93" i="17"/>
  <c r="I93" i="17"/>
  <c r="K93" i="17"/>
  <c r="L93" i="17"/>
  <c r="K706" i="17"/>
  <c r="L706" i="17"/>
  <c r="H706" i="17"/>
  <c r="I706" i="17"/>
  <c r="J706" i="17"/>
  <c r="H538" i="17"/>
  <c r="L538" i="17"/>
  <c r="J538" i="17"/>
  <c r="I538" i="17"/>
  <c r="K538" i="17"/>
  <c r="H797" i="17"/>
  <c r="I797" i="17"/>
  <c r="J797" i="17"/>
  <c r="K797" i="17"/>
  <c r="L797" i="17"/>
  <c r="J764" i="17"/>
  <c r="K764" i="17"/>
  <c r="H764" i="17"/>
  <c r="I764" i="17"/>
  <c r="L764" i="17"/>
  <c r="K425" i="17"/>
  <c r="H425" i="17"/>
  <c r="L425" i="17"/>
  <c r="I425" i="17"/>
  <c r="J425" i="17"/>
  <c r="L76" i="17"/>
  <c r="I76" i="17"/>
  <c r="H76" i="17"/>
  <c r="J76" i="17"/>
  <c r="K76" i="17"/>
  <c r="I638" i="17"/>
  <c r="J638" i="17"/>
  <c r="H638" i="17"/>
  <c r="K638" i="17"/>
  <c r="L638" i="17"/>
  <c r="L603" i="17"/>
  <c r="H603" i="17"/>
  <c r="I603" i="17"/>
  <c r="K603" i="17"/>
  <c r="J603" i="17"/>
  <c r="L957" i="17"/>
  <c r="H957" i="17"/>
  <c r="J957" i="17"/>
  <c r="I957" i="17"/>
  <c r="K957" i="17"/>
  <c r="K652" i="17"/>
  <c r="H652" i="17"/>
  <c r="I652" i="17"/>
  <c r="L652" i="17"/>
  <c r="J652" i="17"/>
  <c r="K325" i="17"/>
  <c r="J325" i="17"/>
  <c r="L325" i="17"/>
  <c r="H325" i="17"/>
  <c r="I325" i="17"/>
  <c r="H372" i="17"/>
  <c r="I372" i="17"/>
  <c r="J372" i="17"/>
  <c r="K372" i="17"/>
  <c r="L372" i="17"/>
  <c r="J519" i="17"/>
  <c r="K519" i="17"/>
  <c r="L519" i="17"/>
  <c r="H519" i="17"/>
  <c r="I519" i="17"/>
  <c r="L455" i="17"/>
  <c r="I455" i="17"/>
  <c r="K455" i="17"/>
  <c r="H455" i="17"/>
  <c r="J455" i="17"/>
  <c r="K150" i="17"/>
  <c r="I150" i="17"/>
  <c r="L150" i="17"/>
  <c r="H150" i="17"/>
  <c r="J150" i="17"/>
  <c r="H803" i="17"/>
  <c r="I803" i="17"/>
  <c r="J803" i="17"/>
  <c r="K803" i="17"/>
  <c r="L803" i="17"/>
  <c r="K65" i="17"/>
  <c r="H65" i="17"/>
  <c r="J65" i="17"/>
  <c r="L65" i="17"/>
  <c r="I65" i="17"/>
  <c r="H240" i="17"/>
  <c r="I240" i="17"/>
  <c r="J240" i="17"/>
  <c r="K240" i="17"/>
  <c r="L240" i="17"/>
  <c r="L875" i="17"/>
  <c r="H875" i="17"/>
  <c r="J875" i="17"/>
  <c r="I875" i="17"/>
  <c r="K875" i="17"/>
  <c r="J447" i="17"/>
  <c r="I447" i="17"/>
  <c r="K447" i="17"/>
  <c r="H447" i="17"/>
  <c r="L447" i="17"/>
  <c r="J105" i="17"/>
  <c r="L105" i="17"/>
  <c r="K105" i="17"/>
  <c r="H105" i="17"/>
  <c r="I105" i="17"/>
  <c r="I7" i="17"/>
  <c r="J7" i="17"/>
  <c r="K7" i="17"/>
  <c r="L7" i="17"/>
  <c r="H7" i="17"/>
  <c r="J432" i="17"/>
  <c r="L432" i="17"/>
  <c r="H432" i="17"/>
  <c r="K432" i="17"/>
  <c r="I432" i="17"/>
  <c r="H958" i="17"/>
  <c r="K958" i="17"/>
  <c r="I958" i="17"/>
  <c r="J958" i="17"/>
  <c r="L958" i="17"/>
  <c r="L79" i="17"/>
  <c r="H79" i="17"/>
  <c r="I79" i="17"/>
  <c r="J79" i="17"/>
  <c r="K79" i="17"/>
  <c r="H747" i="17"/>
  <c r="J747" i="17"/>
  <c r="K747" i="17"/>
  <c r="I747" i="17"/>
  <c r="L747" i="17"/>
  <c r="J24" i="17"/>
  <c r="L24" i="17"/>
  <c r="K24" i="17"/>
  <c r="H24" i="17"/>
  <c r="I24" i="17"/>
  <c r="H796" i="17"/>
  <c r="I796" i="17"/>
  <c r="J796" i="17"/>
  <c r="K796" i="17"/>
  <c r="L796" i="17"/>
  <c r="L962" i="17"/>
  <c r="H962" i="17"/>
  <c r="I962" i="17"/>
  <c r="J962" i="17"/>
  <c r="K962" i="17"/>
  <c r="L838" i="17"/>
  <c r="H838" i="17"/>
  <c r="K838" i="17"/>
  <c r="I838" i="17"/>
  <c r="J838" i="17"/>
  <c r="H798" i="17"/>
  <c r="I798" i="17"/>
  <c r="J798" i="17"/>
  <c r="K798" i="17"/>
  <c r="L798" i="17"/>
  <c r="J297" i="17"/>
  <c r="K297" i="17"/>
  <c r="L297" i="17"/>
  <c r="I297" i="17"/>
  <c r="H297" i="17"/>
  <c r="J405" i="17"/>
  <c r="H405" i="17"/>
  <c r="I405" i="17"/>
  <c r="K405" i="17"/>
  <c r="L405" i="17"/>
  <c r="I677" i="17"/>
  <c r="J677" i="17"/>
  <c r="L677" i="17"/>
  <c r="H677" i="17"/>
  <c r="K677" i="17"/>
  <c r="J446" i="17"/>
  <c r="I446" i="17"/>
  <c r="H446" i="17"/>
  <c r="K446" i="17"/>
  <c r="L446" i="17"/>
  <c r="K886" i="17"/>
  <c r="L886" i="17"/>
  <c r="I886" i="17"/>
  <c r="H886" i="17"/>
  <c r="J886" i="17"/>
  <c r="H568" i="17"/>
  <c r="L568" i="17"/>
  <c r="I568" i="17"/>
  <c r="J568" i="17"/>
  <c r="K568" i="17"/>
  <c r="L422" i="17"/>
  <c r="K422" i="17"/>
  <c r="I422" i="17"/>
  <c r="H422" i="17"/>
  <c r="J422" i="17"/>
  <c r="H101" i="17"/>
  <c r="L101" i="17"/>
  <c r="I101" i="17"/>
  <c r="J101" i="17"/>
  <c r="K101" i="17"/>
  <c r="L431" i="17"/>
  <c r="I431" i="17"/>
  <c r="J431" i="17"/>
  <c r="K431" i="17"/>
  <c r="H431" i="17"/>
  <c r="K108" i="17"/>
  <c r="L108" i="17"/>
  <c r="J108" i="17"/>
  <c r="H108" i="17"/>
  <c r="I108" i="17"/>
  <c r="K281" i="17"/>
  <c r="L281" i="17"/>
  <c r="H281" i="17"/>
  <c r="I281" i="17"/>
  <c r="J281" i="17"/>
  <c r="J542" i="17"/>
  <c r="K542" i="17"/>
  <c r="L542" i="17"/>
  <c r="H542" i="17"/>
  <c r="I542" i="17"/>
  <c r="I430" i="17"/>
  <c r="H430" i="17"/>
  <c r="K430" i="17"/>
  <c r="L430" i="17"/>
  <c r="J430" i="17"/>
  <c r="L97" i="17"/>
  <c r="J97" i="17"/>
  <c r="K97" i="17"/>
  <c r="H97" i="17"/>
  <c r="I97" i="17"/>
  <c r="I731" i="17"/>
  <c r="H731" i="17"/>
  <c r="J731" i="17"/>
  <c r="K731" i="17"/>
  <c r="L731" i="17"/>
  <c r="I38" i="17"/>
  <c r="J38" i="17"/>
  <c r="L38" i="17"/>
  <c r="H38" i="17"/>
  <c r="K38" i="17"/>
  <c r="H975" i="17"/>
  <c r="I975" i="17"/>
  <c r="J975" i="17"/>
  <c r="K975" i="17"/>
  <c r="L975" i="17"/>
  <c r="K492" i="17"/>
  <c r="J492" i="17"/>
  <c r="H492" i="17"/>
  <c r="I492" i="17"/>
  <c r="L492" i="17"/>
  <c r="K247" i="17"/>
  <c r="L247" i="17"/>
  <c r="H247" i="17"/>
  <c r="I247" i="17"/>
  <c r="J247" i="17"/>
  <c r="H186" i="17"/>
  <c r="I186" i="17"/>
  <c r="L186" i="17"/>
  <c r="K186" i="17"/>
  <c r="J186" i="17"/>
  <c r="K815" i="17"/>
  <c r="L815" i="17"/>
  <c r="H815" i="17"/>
  <c r="I815" i="17"/>
  <c r="J815" i="17"/>
  <c r="H23" i="17"/>
  <c r="J23" i="17"/>
  <c r="L23" i="17"/>
  <c r="I23" i="17"/>
  <c r="K23" i="17"/>
  <c r="I726" i="17"/>
  <c r="J726" i="17"/>
  <c r="L726" i="17"/>
  <c r="H726" i="17"/>
  <c r="K726" i="17"/>
  <c r="H823" i="17"/>
  <c r="K823" i="17"/>
  <c r="L823" i="17"/>
  <c r="I823" i="17"/>
  <c r="J823" i="17"/>
  <c r="I380" i="17"/>
  <c r="J380" i="17"/>
  <c r="H380" i="17"/>
  <c r="K380" i="17"/>
  <c r="L380" i="17"/>
  <c r="I126" i="17"/>
  <c r="H126" i="17"/>
  <c r="J126" i="17"/>
  <c r="L126" i="17"/>
  <c r="K126" i="17"/>
  <c r="H757" i="17"/>
  <c r="L757" i="17"/>
  <c r="J757" i="17"/>
  <c r="I757" i="17"/>
  <c r="K757" i="17"/>
  <c r="K722" i="17"/>
  <c r="L722" i="17"/>
  <c r="H722" i="17"/>
  <c r="I722" i="17"/>
  <c r="J722" i="17"/>
  <c r="K910" i="17"/>
  <c r="L910" i="17"/>
  <c r="I910" i="17"/>
  <c r="H910" i="17"/>
  <c r="J910" i="17"/>
  <c r="I514" i="17"/>
  <c r="L514" i="17"/>
  <c r="J514" i="17"/>
  <c r="K514" i="17"/>
  <c r="H514" i="17"/>
  <c r="K367" i="17"/>
  <c r="H367" i="17"/>
  <c r="I367" i="17"/>
  <c r="J367" i="17"/>
  <c r="L367" i="17"/>
  <c r="J245" i="17"/>
  <c r="K245" i="17"/>
  <c r="H245" i="17"/>
  <c r="I245" i="17"/>
  <c r="L245" i="17"/>
  <c r="H613" i="17"/>
  <c r="I613" i="17"/>
  <c r="L613" i="17"/>
  <c r="J613" i="17"/>
  <c r="K613" i="17"/>
  <c r="H586" i="17"/>
  <c r="J586" i="17"/>
  <c r="L586" i="17"/>
  <c r="K586" i="17"/>
  <c r="I586" i="17"/>
  <c r="L340" i="17"/>
  <c r="H340" i="17"/>
  <c r="K340" i="17"/>
  <c r="I340" i="17"/>
  <c r="J340" i="17"/>
  <c r="L825" i="17"/>
  <c r="J825" i="17"/>
  <c r="H825" i="17"/>
  <c r="I825" i="17"/>
  <c r="K825" i="17"/>
  <c r="L351" i="17"/>
  <c r="J351" i="17"/>
  <c r="H351" i="17"/>
  <c r="I351" i="17"/>
  <c r="K351" i="17"/>
  <c r="K36" i="17"/>
  <c r="H36" i="17"/>
  <c r="I36" i="17"/>
  <c r="L36" i="17"/>
  <c r="J36" i="17"/>
  <c r="H973" i="17"/>
  <c r="I973" i="17"/>
  <c r="J973" i="17"/>
  <c r="K973" i="17"/>
  <c r="L973" i="17"/>
  <c r="L424" i="17"/>
  <c r="I424" i="17"/>
  <c r="H424" i="17"/>
  <c r="K424" i="17"/>
  <c r="J424" i="17"/>
  <c r="L135" i="17"/>
  <c r="K135" i="17"/>
  <c r="H135" i="17"/>
  <c r="I135" i="17"/>
  <c r="J135" i="17"/>
  <c r="J86" i="17"/>
  <c r="K86" i="17"/>
  <c r="L86" i="17"/>
  <c r="I86" i="17"/>
  <c r="H86" i="17"/>
  <c r="I464" i="17"/>
  <c r="J464" i="17"/>
  <c r="K464" i="17"/>
  <c r="L464" i="17"/>
  <c r="H464" i="17"/>
  <c r="L217" i="17"/>
  <c r="H217" i="17"/>
  <c r="K217" i="17"/>
  <c r="I217" i="17"/>
  <c r="J217" i="17"/>
  <c r="I922" i="17"/>
  <c r="J922" i="17"/>
  <c r="K922" i="17"/>
  <c r="H922" i="17"/>
  <c r="L922" i="17"/>
  <c r="K540" i="17"/>
  <c r="J540" i="17"/>
  <c r="H540" i="17"/>
  <c r="I540" i="17"/>
  <c r="L540" i="17"/>
  <c r="J296" i="17"/>
  <c r="K296" i="17"/>
  <c r="L296" i="17"/>
  <c r="H296" i="17"/>
  <c r="I296" i="17"/>
  <c r="I913" i="17"/>
  <c r="K913" i="17"/>
  <c r="H913" i="17"/>
  <c r="J913" i="17"/>
  <c r="L913" i="17"/>
  <c r="H854" i="17"/>
  <c r="L854" i="17"/>
  <c r="I854" i="17"/>
  <c r="J854" i="17"/>
  <c r="K854" i="17"/>
  <c r="H21" i="17"/>
  <c r="J21" i="17"/>
  <c r="L21" i="17"/>
  <c r="K21" i="17"/>
  <c r="I21" i="17"/>
  <c r="J47" i="17"/>
  <c r="L47" i="17"/>
  <c r="H47" i="17"/>
  <c r="I47" i="17"/>
  <c r="K47" i="17"/>
  <c r="I784" i="17"/>
  <c r="J784" i="17"/>
  <c r="K784" i="17"/>
  <c r="L784" i="17"/>
  <c r="H784" i="17"/>
  <c r="H408" i="17"/>
  <c r="I408" i="17"/>
  <c r="J408" i="17"/>
  <c r="K408" i="17"/>
  <c r="L408" i="17"/>
  <c r="I964" i="17"/>
  <c r="H964" i="17"/>
  <c r="J964" i="17"/>
  <c r="K964" i="17"/>
  <c r="L964" i="17"/>
  <c r="H795" i="17"/>
  <c r="K795" i="17"/>
  <c r="I795" i="17"/>
  <c r="J795" i="17"/>
  <c r="L795" i="17"/>
  <c r="J231" i="17"/>
  <c r="H231" i="17"/>
  <c r="I231" i="17"/>
  <c r="K231" i="17"/>
  <c r="L231" i="17"/>
  <c r="L876" i="17"/>
  <c r="K876" i="17"/>
  <c r="J876" i="17"/>
  <c r="H876" i="17"/>
  <c r="I876" i="17"/>
  <c r="J812" i="17"/>
  <c r="K812" i="17"/>
  <c r="H812" i="17"/>
  <c r="I812" i="17"/>
  <c r="L812" i="17"/>
  <c r="J629" i="17"/>
  <c r="K629" i="17"/>
  <c r="L629" i="17"/>
  <c r="H629" i="17"/>
  <c r="I629" i="17"/>
  <c r="L660" i="17"/>
  <c r="H660" i="17"/>
  <c r="K660" i="17"/>
  <c r="I660" i="17"/>
  <c r="J660" i="17"/>
  <c r="I696" i="17"/>
  <c r="J696" i="17"/>
  <c r="H696" i="17"/>
  <c r="K696" i="17"/>
  <c r="L696" i="17"/>
  <c r="H717" i="17"/>
  <c r="I717" i="17"/>
  <c r="J717" i="17"/>
  <c r="K717" i="17"/>
  <c r="L717" i="17"/>
  <c r="K45" i="17"/>
  <c r="L45" i="17"/>
  <c r="I45" i="17"/>
  <c r="H45" i="17"/>
  <c r="J45" i="17"/>
  <c r="L703" i="17"/>
  <c r="K703" i="17"/>
  <c r="H703" i="17"/>
  <c r="I703" i="17"/>
  <c r="J703" i="17"/>
  <c r="H450" i="17"/>
  <c r="K450" i="17"/>
  <c r="I450" i="17"/>
  <c r="J450" i="17"/>
  <c r="L450" i="17"/>
  <c r="L358" i="17"/>
  <c r="J358" i="17"/>
  <c r="H358" i="17"/>
  <c r="I358" i="17"/>
  <c r="K358" i="17"/>
  <c r="K545" i="17"/>
  <c r="L545" i="17"/>
  <c r="H545" i="17"/>
  <c r="I545" i="17"/>
  <c r="J545" i="17"/>
  <c r="H262" i="17"/>
  <c r="I262" i="17"/>
  <c r="J262" i="17"/>
  <c r="K262" i="17"/>
  <c r="L262" i="17"/>
  <c r="H182" i="17"/>
  <c r="I182" i="17"/>
  <c r="J182" i="17"/>
  <c r="K182" i="17"/>
  <c r="L182" i="17"/>
  <c r="H802" i="17"/>
  <c r="I802" i="17"/>
  <c r="J802" i="17"/>
  <c r="K802" i="17"/>
  <c r="L802" i="17"/>
  <c r="K69" i="17"/>
  <c r="L69" i="17"/>
  <c r="H69" i="17"/>
  <c r="I69" i="17"/>
  <c r="J69" i="17"/>
  <c r="J808" i="17"/>
  <c r="K808" i="17"/>
  <c r="L808" i="17"/>
  <c r="H808" i="17"/>
  <c r="I808" i="17"/>
  <c r="J924" i="17"/>
  <c r="H924" i="17"/>
  <c r="K924" i="17"/>
  <c r="I924" i="17"/>
  <c r="L924" i="17"/>
  <c r="K233" i="17"/>
  <c r="L233" i="17"/>
  <c r="H233" i="17"/>
  <c r="I233" i="17"/>
  <c r="J233" i="17"/>
  <c r="I208" i="17"/>
  <c r="J208" i="17"/>
  <c r="K208" i="17"/>
  <c r="L208" i="17"/>
  <c r="H208" i="17"/>
  <c r="I752" i="17"/>
  <c r="H752" i="17"/>
  <c r="K752" i="17"/>
  <c r="L752" i="17"/>
  <c r="J752" i="17"/>
  <c r="J561" i="17"/>
  <c r="K561" i="17"/>
  <c r="H561" i="17"/>
  <c r="I561" i="17"/>
  <c r="L561" i="17"/>
  <c r="I789" i="17"/>
  <c r="J789" i="17"/>
  <c r="K789" i="17"/>
  <c r="L789" i="17"/>
  <c r="H789" i="17"/>
  <c r="H670" i="17"/>
  <c r="J670" i="17"/>
  <c r="L670" i="17"/>
  <c r="I670" i="17"/>
  <c r="K670" i="17"/>
  <c r="L782" i="17"/>
  <c r="H782" i="17"/>
  <c r="J782" i="17"/>
  <c r="I782" i="17"/>
  <c r="K782" i="17"/>
  <c r="J896" i="17"/>
  <c r="K896" i="17"/>
  <c r="L896" i="17"/>
  <c r="H896" i="17"/>
  <c r="I896" i="17"/>
  <c r="K51" i="17"/>
  <c r="L51" i="17"/>
  <c r="H51" i="17"/>
  <c r="I51" i="17"/>
  <c r="J51" i="17"/>
  <c r="I981" i="17"/>
  <c r="K981" i="17"/>
  <c r="L981" i="17"/>
  <c r="J981" i="17"/>
  <c r="H981" i="17"/>
  <c r="H596" i="17"/>
  <c r="I596" i="17"/>
  <c r="J596" i="17"/>
  <c r="K596" i="17"/>
  <c r="L596" i="17"/>
  <c r="J439" i="17"/>
  <c r="K439" i="17"/>
  <c r="L439" i="17"/>
  <c r="H439" i="17"/>
  <c r="I439" i="17"/>
  <c r="I641" i="17"/>
  <c r="J641" i="17"/>
  <c r="K641" i="17"/>
  <c r="L641" i="17"/>
  <c r="H641" i="17"/>
  <c r="H221" i="17"/>
  <c r="I221" i="17"/>
  <c r="K221" i="17"/>
  <c r="J221" i="17"/>
  <c r="L221" i="17"/>
  <c r="J361" i="17"/>
  <c r="H361" i="17"/>
  <c r="L361" i="17"/>
  <c r="I361" i="17"/>
  <c r="K361" i="17"/>
  <c r="L945" i="17"/>
  <c r="H945" i="17"/>
  <c r="I945" i="17"/>
  <c r="K945" i="17"/>
  <c r="J945" i="17"/>
  <c r="H623" i="17"/>
  <c r="I623" i="17"/>
  <c r="J623" i="17"/>
  <c r="K623" i="17"/>
  <c r="L623" i="17"/>
  <c r="K536" i="17"/>
  <c r="L536" i="17"/>
  <c r="I536" i="17"/>
  <c r="H536" i="17"/>
  <c r="J536" i="17"/>
  <c r="J905" i="17"/>
  <c r="K905" i="17"/>
  <c r="I905" i="17"/>
  <c r="L905" i="17"/>
  <c r="H905" i="17"/>
  <c r="H483" i="17"/>
  <c r="I483" i="17"/>
  <c r="J483" i="17"/>
  <c r="K483" i="17"/>
  <c r="L483" i="17"/>
  <c r="J156" i="17"/>
  <c r="K156" i="17"/>
  <c r="L156" i="17"/>
  <c r="H156" i="17"/>
  <c r="I156" i="17"/>
  <c r="J834" i="17"/>
  <c r="K834" i="17"/>
  <c r="L834" i="17"/>
  <c r="H834" i="17"/>
  <c r="I834" i="17"/>
  <c r="H484" i="17"/>
  <c r="I484" i="17"/>
  <c r="J484" i="17"/>
  <c r="K484" i="17"/>
  <c r="L484" i="17"/>
  <c r="L444" i="17"/>
  <c r="J444" i="17"/>
  <c r="H444" i="17"/>
  <c r="I444" i="17"/>
  <c r="K444" i="17"/>
  <c r="I159" i="17"/>
  <c r="H159" i="17"/>
  <c r="J159" i="17"/>
  <c r="K159" i="17"/>
  <c r="L159" i="17"/>
  <c r="H292" i="17"/>
  <c r="I292" i="17"/>
  <c r="J292" i="17"/>
  <c r="K292" i="17"/>
  <c r="L292" i="17"/>
  <c r="J930" i="17"/>
  <c r="L930" i="17"/>
  <c r="I930" i="17"/>
  <c r="H930" i="17"/>
  <c r="K930" i="17"/>
  <c r="H33" i="17"/>
  <c r="J33" i="17"/>
  <c r="I33" i="17"/>
  <c r="K33" i="17"/>
  <c r="L33" i="17"/>
  <c r="J625" i="17"/>
  <c r="K625" i="17"/>
  <c r="L625" i="17"/>
  <c r="H625" i="17"/>
  <c r="I625" i="17"/>
  <c r="L343" i="17"/>
  <c r="H343" i="17"/>
  <c r="J343" i="17"/>
  <c r="K343" i="17"/>
  <c r="I343" i="17"/>
  <c r="L972" i="17"/>
  <c r="J972" i="17"/>
  <c r="I972" i="17"/>
  <c r="K972" i="17"/>
  <c r="H972" i="17"/>
  <c r="K35" i="17"/>
  <c r="L35" i="17"/>
  <c r="H35" i="17"/>
  <c r="J35" i="17"/>
  <c r="I35" i="17"/>
  <c r="L166" i="17"/>
  <c r="I166" i="17"/>
  <c r="J166" i="17"/>
  <c r="H166" i="17"/>
  <c r="K166" i="17"/>
  <c r="K857" i="17"/>
  <c r="I857" i="17"/>
  <c r="L857" i="17"/>
  <c r="H857" i="17"/>
  <c r="J857" i="17"/>
  <c r="H491" i="17"/>
  <c r="J491" i="17"/>
  <c r="K491" i="17"/>
  <c r="L491" i="17"/>
  <c r="I491" i="17"/>
  <c r="K497" i="17"/>
  <c r="H497" i="17"/>
  <c r="I497" i="17"/>
  <c r="L497" i="17"/>
  <c r="J497" i="17"/>
  <c r="J878" i="17"/>
  <c r="K878" i="17"/>
  <c r="L878" i="17"/>
  <c r="H878" i="17"/>
  <c r="I878" i="17"/>
  <c r="J770" i="17"/>
  <c r="H770" i="17"/>
  <c r="K770" i="17"/>
  <c r="I770" i="17"/>
  <c r="L770" i="17"/>
  <c r="J651" i="17"/>
  <c r="H651" i="17"/>
  <c r="K651" i="17"/>
  <c r="L651" i="17"/>
  <c r="I651" i="17"/>
  <c r="H27" i="17"/>
  <c r="I27" i="17"/>
  <c r="J27" i="17"/>
  <c r="K27" i="17"/>
  <c r="L27" i="17"/>
  <c r="I614" i="17"/>
  <c r="J614" i="17"/>
  <c r="H614" i="17"/>
  <c r="K614" i="17"/>
  <c r="L614" i="17"/>
  <c r="L317" i="17"/>
  <c r="K317" i="17"/>
  <c r="H317" i="17"/>
  <c r="I317" i="17"/>
  <c r="J317" i="17"/>
  <c r="K215" i="17"/>
  <c r="H215" i="17"/>
  <c r="J215" i="17"/>
  <c r="L215" i="17"/>
  <c r="I215" i="17"/>
  <c r="K766" i="17"/>
  <c r="H766" i="17"/>
  <c r="I766" i="17"/>
  <c r="J766" i="17"/>
  <c r="L766" i="17"/>
  <c r="H384" i="17"/>
  <c r="I384" i="17"/>
  <c r="J384" i="17"/>
  <c r="K384" i="17"/>
  <c r="L384" i="17"/>
  <c r="I284" i="17"/>
  <c r="K284" i="17"/>
  <c r="L284" i="17"/>
  <c r="J284" i="17"/>
  <c r="H284" i="17"/>
  <c r="J714" i="17"/>
  <c r="K714" i="17"/>
  <c r="L714" i="17"/>
  <c r="H714" i="17"/>
  <c r="I714" i="17"/>
  <c r="L419" i="17"/>
  <c r="H419" i="17"/>
  <c r="K419" i="17"/>
  <c r="I419" i="17"/>
  <c r="J419" i="17"/>
  <c r="H120" i="17"/>
  <c r="I120" i="17"/>
  <c r="J120" i="17"/>
  <c r="L120" i="17"/>
  <c r="K120" i="17"/>
  <c r="K783" i="17"/>
  <c r="L783" i="17"/>
  <c r="H783" i="17"/>
  <c r="I783" i="17"/>
  <c r="J783" i="17"/>
  <c r="K552" i="17"/>
  <c r="L552" i="17"/>
  <c r="I552" i="17"/>
  <c r="H552" i="17"/>
  <c r="J552" i="17"/>
  <c r="H179" i="17"/>
  <c r="I179" i="17"/>
  <c r="J179" i="17"/>
  <c r="K179" i="17"/>
  <c r="L179" i="17"/>
  <c r="H107" i="17"/>
  <c r="K107" i="17"/>
  <c r="J107" i="17"/>
  <c r="I107" i="17"/>
  <c r="L107" i="17"/>
  <c r="J389" i="17"/>
  <c r="K389" i="17"/>
  <c r="L389" i="17"/>
  <c r="H389" i="17"/>
  <c r="I389" i="17"/>
  <c r="J291" i="17"/>
  <c r="L291" i="17"/>
  <c r="K291" i="17"/>
  <c r="H291" i="17"/>
  <c r="I291" i="17"/>
  <c r="J940" i="17"/>
  <c r="K940" i="17"/>
  <c r="L940" i="17"/>
  <c r="H940" i="17"/>
  <c r="I940" i="17"/>
  <c r="I682" i="17"/>
  <c r="K682" i="17"/>
  <c r="L682" i="17"/>
  <c r="J682" i="17"/>
  <c r="H682" i="17"/>
  <c r="L173" i="17"/>
  <c r="H173" i="17"/>
  <c r="K173" i="17"/>
  <c r="I173" i="17"/>
  <c r="J173" i="17"/>
  <c r="H57" i="17"/>
  <c r="I57" i="17"/>
  <c r="J57" i="17"/>
  <c r="K57" i="17"/>
  <c r="L57" i="17"/>
  <c r="L471" i="17"/>
  <c r="J471" i="17"/>
  <c r="K471" i="17"/>
  <c r="H471" i="17"/>
  <c r="I471" i="17"/>
  <c r="H133" i="17"/>
  <c r="J133" i="17"/>
  <c r="K133" i="17"/>
  <c r="L133" i="17"/>
  <c r="I133" i="17"/>
  <c r="H64" i="17"/>
  <c r="J64" i="17"/>
  <c r="L64" i="17"/>
  <c r="I64" i="17"/>
  <c r="K64" i="17"/>
  <c r="I765" i="17"/>
  <c r="J765" i="17"/>
  <c r="K765" i="17"/>
  <c r="L765" i="17"/>
  <c r="H765" i="17"/>
  <c r="H487" i="17"/>
  <c r="I487" i="17"/>
  <c r="J487" i="17"/>
  <c r="L487" i="17"/>
  <c r="K487" i="17"/>
  <c r="H870" i="17"/>
  <c r="I870" i="17"/>
  <c r="J870" i="17"/>
  <c r="K870" i="17"/>
  <c r="L870" i="17"/>
  <c r="I851" i="17"/>
  <c r="L851" i="17"/>
  <c r="K851" i="17"/>
  <c r="H851" i="17"/>
  <c r="J851" i="17"/>
  <c r="I290" i="17"/>
  <c r="J290" i="17"/>
  <c r="L290" i="17"/>
  <c r="H290" i="17"/>
  <c r="K290" i="17"/>
  <c r="I990" i="17"/>
  <c r="K990" i="17"/>
  <c r="J990" i="17"/>
  <c r="H990" i="17"/>
  <c r="L990" i="17"/>
  <c r="L666" i="17"/>
  <c r="J666" i="17"/>
  <c r="K666" i="17"/>
  <c r="I666" i="17"/>
  <c r="H666" i="17"/>
  <c r="I674" i="17"/>
  <c r="K674" i="17"/>
  <c r="L674" i="17"/>
  <c r="H674" i="17"/>
  <c r="J674" i="17"/>
  <c r="L755" i="17"/>
  <c r="H755" i="17"/>
  <c r="I755" i="17"/>
  <c r="J755" i="17"/>
  <c r="K755" i="17"/>
  <c r="J736" i="17"/>
  <c r="K736" i="17"/>
  <c r="I736" i="17"/>
  <c r="L736" i="17"/>
  <c r="H736" i="17"/>
  <c r="H434" i="17"/>
  <c r="K434" i="17"/>
  <c r="J434" i="17"/>
  <c r="L434" i="17"/>
  <c r="I434" i="17"/>
  <c r="K103" i="17"/>
  <c r="I103" i="17"/>
  <c r="H103" i="17"/>
  <c r="L103" i="17"/>
  <c r="J103" i="17"/>
  <c r="J235" i="17"/>
  <c r="H235" i="17"/>
  <c r="K235" i="17"/>
  <c r="L235" i="17"/>
  <c r="I235" i="17"/>
  <c r="I537" i="17"/>
  <c r="L537" i="17"/>
  <c r="K537" i="17"/>
  <c r="J537" i="17"/>
  <c r="H537" i="17"/>
  <c r="H89" i="17"/>
  <c r="L89" i="17"/>
  <c r="I89" i="17"/>
  <c r="J89" i="17"/>
  <c r="K89" i="17"/>
  <c r="K723" i="17"/>
  <c r="L723" i="17"/>
  <c r="H723" i="17"/>
  <c r="I723" i="17"/>
  <c r="J723" i="17"/>
  <c r="J309" i="17"/>
  <c r="K309" i="17"/>
  <c r="L309" i="17"/>
  <c r="I309" i="17"/>
  <c r="H309" i="17"/>
  <c r="I243" i="17"/>
  <c r="K243" i="17"/>
  <c r="L243" i="17"/>
  <c r="J243" i="17"/>
  <c r="H243" i="17"/>
  <c r="I621" i="17"/>
  <c r="J621" i="17"/>
  <c r="K621" i="17"/>
  <c r="L621" i="17"/>
  <c r="H621" i="17"/>
  <c r="K227" i="17"/>
  <c r="L227" i="17"/>
  <c r="J227" i="17"/>
  <c r="H227" i="17"/>
  <c r="I227" i="17"/>
  <c r="K898" i="17"/>
  <c r="L898" i="17"/>
  <c r="I898" i="17"/>
  <c r="H898" i="17"/>
  <c r="J898" i="17"/>
  <c r="H580" i="17"/>
  <c r="I580" i="17"/>
  <c r="J580" i="17"/>
  <c r="K580" i="17"/>
  <c r="L580" i="17"/>
  <c r="H239" i="17"/>
  <c r="I239" i="17"/>
  <c r="J239" i="17"/>
  <c r="K239" i="17"/>
  <c r="L239" i="17"/>
  <c r="L143" i="17"/>
  <c r="H143" i="17"/>
  <c r="K143" i="17"/>
  <c r="I143" i="17"/>
  <c r="J143" i="17"/>
  <c r="K809" i="17"/>
  <c r="L809" i="17"/>
  <c r="H809" i="17"/>
  <c r="I809" i="17"/>
  <c r="J809" i="17"/>
  <c r="J541" i="17"/>
  <c r="L541" i="17"/>
  <c r="I541" i="17"/>
  <c r="H541" i="17"/>
  <c r="K541" i="17"/>
  <c r="I732" i="17"/>
  <c r="K732" i="17"/>
  <c r="L732" i="17"/>
  <c r="H732" i="17"/>
  <c r="J732" i="17"/>
  <c r="H122" i="17"/>
  <c r="I122" i="17"/>
  <c r="J122" i="17"/>
  <c r="K122" i="17"/>
  <c r="L122" i="17"/>
  <c r="K728" i="17"/>
  <c r="L728" i="17"/>
  <c r="H728" i="17"/>
  <c r="I728" i="17"/>
  <c r="J728" i="17"/>
  <c r="H611" i="17"/>
  <c r="L611" i="17"/>
  <c r="I611" i="17"/>
  <c r="K611" i="17"/>
  <c r="J611" i="17"/>
  <c r="J308" i="17"/>
  <c r="K308" i="17"/>
  <c r="L308" i="17"/>
  <c r="H308" i="17"/>
  <c r="I308" i="17"/>
  <c r="J672" i="17"/>
  <c r="L672" i="17"/>
  <c r="K672" i="17"/>
  <c r="H672" i="17"/>
  <c r="I672" i="17"/>
  <c r="H282" i="17"/>
  <c r="J282" i="17"/>
  <c r="K282" i="17"/>
  <c r="L282" i="17"/>
  <c r="I282" i="17"/>
  <c r="H481" i="17"/>
  <c r="L481" i="17"/>
  <c r="K481" i="17"/>
  <c r="J481" i="17"/>
  <c r="I481" i="17"/>
  <c r="I811" i="17"/>
  <c r="H811" i="17"/>
  <c r="J811" i="17"/>
  <c r="K811" i="17"/>
  <c r="L811" i="17"/>
  <c r="J710" i="17"/>
  <c r="K710" i="17"/>
  <c r="L710" i="17"/>
  <c r="H710" i="17"/>
  <c r="I710" i="17"/>
  <c r="K289" i="17"/>
  <c r="L289" i="17"/>
  <c r="J289" i="17"/>
  <c r="H289" i="17"/>
  <c r="I289" i="17"/>
  <c r="L979" i="17"/>
  <c r="I979" i="17"/>
  <c r="J979" i="17"/>
  <c r="H979" i="17"/>
  <c r="K979" i="17"/>
  <c r="I314" i="17"/>
  <c r="J314" i="17"/>
  <c r="L314" i="17"/>
  <c r="K314" i="17"/>
  <c r="H314" i="17"/>
  <c r="J279" i="17"/>
  <c r="K279" i="17"/>
  <c r="L279" i="17"/>
  <c r="H279" i="17"/>
  <c r="I279" i="17"/>
  <c r="H816" i="17"/>
  <c r="J816" i="17"/>
  <c r="K816" i="17"/>
  <c r="L816" i="17"/>
  <c r="I816" i="17"/>
  <c r="L600" i="17"/>
  <c r="K600" i="17"/>
  <c r="I600" i="17"/>
  <c r="H600" i="17"/>
  <c r="J600" i="17"/>
  <c r="L192" i="17"/>
  <c r="H192" i="17"/>
  <c r="I192" i="17"/>
  <c r="J192" i="17"/>
  <c r="K192" i="17"/>
  <c r="K312" i="17"/>
  <c r="H312" i="17"/>
  <c r="J312" i="17"/>
  <c r="L312" i="17"/>
  <c r="I312" i="17"/>
  <c r="I435" i="17"/>
  <c r="J435" i="17"/>
  <c r="H435" i="17"/>
  <c r="K435" i="17"/>
  <c r="L435" i="17"/>
  <c r="L137" i="17"/>
  <c r="J137" i="17"/>
  <c r="H137" i="17"/>
  <c r="I137" i="17"/>
  <c r="K137" i="17"/>
  <c r="K741" i="17"/>
  <c r="L741" i="17"/>
  <c r="H741" i="17"/>
  <c r="I741" i="17"/>
  <c r="J741" i="17"/>
  <c r="H663" i="17"/>
  <c r="I663" i="17"/>
  <c r="J663" i="17"/>
  <c r="K663" i="17"/>
  <c r="L663" i="17"/>
  <c r="I96" i="17"/>
  <c r="J96" i="17"/>
  <c r="H96" i="17"/>
  <c r="K96" i="17"/>
  <c r="L96" i="17"/>
  <c r="I82" i="17"/>
  <c r="K82" i="17"/>
  <c r="H82" i="17"/>
  <c r="J82" i="17"/>
  <c r="L82" i="17"/>
  <c r="I971" i="17"/>
  <c r="K971" i="17"/>
  <c r="L971" i="17"/>
  <c r="H971" i="17"/>
  <c r="J971" i="17"/>
  <c r="J303" i="17"/>
  <c r="K303" i="17"/>
  <c r="L303" i="17"/>
  <c r="H303" i="17"/>
  <c r="I303" i="17"/>
  <c r="I827" i="17"/>
  <c r="L827" i="17"/>
  <c r="H827" i="17"/>
  <c r="J827" i="17"/>
  <c r="K827" i="17"/>
  <c r="H548" i="17"/>
  <c r="I548" i="17"/>
  <c r="L548" i="17"/>
  <c r="J548" i="17"/>
  <c r="K548" i="17"/>
  <c r="L511" i="17"/>
  <c r="I511" i="17"/>
  <c r="H511" i="17"/>
  <c r="J511" i="17"/>
  <c r="K511" i="17"/>
  <c r="L965" i="17"/>
  <c r="J965" i="17"/>
  <c r="K965" i="17"/>
  <c r="H965" i="17"/>
  <c r="I965" i="17"/>
  <c r="H860" i="17"/>
  <c r="I860" i="17"/>
  <c r="J860" i="17"/>
  <c r="K860" i="17"/>
  <c r="L860" i="17"/>
  <c r="L508" i="17"/>
  <c r="I508" i="17"/>
  <c r="J508" i="17"/>
  <c r="H508" i="17"/>
  <c r="K508" i="17"/>
  <c r="L106" i="17"/>
  <c r="H106" i="17"/>
  <c r="I106" i="17"/>
  <c r="J106" i="17"/>
  <c r="K106" i="17"/>
  <c r="J707" i="17"/>
  <c r="K707" i="17"/>
  <c r="L707" i="17"/>
  <c r="I707" i="17"/>
  <c r="H707" i="17"/>
  <c r="H382" i="17"/>
  <c r="I382" i="17"/>
  <c r="J382" i="17"/>
  <c r="K382" i="17"/>
  <c r="L382" i="17"/>
  <c r="I49" i="17"/>
  <c r="J49" i="17"/>
  <c r="K49" i="17"/>
  <c r="L49" i="17"/>
  <c r="H49" i="17"/>
  <c r="L830" i="17"/>
  <c r="H830" i="17"/>
  <c r="K830" i="17"/>
  <c r="I830" i="17"/>
  <c r="J830" i="17"/>
  <c r="L413" i="17"/>
  <c r="H413" i="17"/>
  <c r="J413" i="17"/>
  <c r="K413" i="17"/>
  <c r="I413" i="17"/>
  <c r="H397" i="17"/>
  <c r="I397" i="17"/>
  <c r="J397" i="17"/>
  <c r="K397" i="17"/>
  <c r="L397" i="17"/>
  <c r="J705" i="17"/>
  <c r="K705" i="17"/>
  <c r="L705" i="17"/>
  <c r="H705" i="17"/>
  <c r="I705" i="17"/>
  <c r="H595" i="17"/>
  <c r="J595" i="17"/>
  <c r="K595" i="17"/>
  <c r="L595" i="17"/>
  <c r="I595" i="17"/>
  <c r="I185" i="17"/>
  <c r="K185" i="17"/>
  <c r="J185" i="17"/>
  <c r="L185" i="17"/>
  <c r="H185" i="17"/>
  <c r="H845" i="17"/>
  <c r="J845" i="17"/>
  <c r="L845" i="17"/>
  <c r="I845" i="17"/>
  <c r="K845" i="17"/>
  <c r="H527" i="17"/>
  <c r="J527" i="17"/>
  <c r="K527" i="17"/>
  <c r="L527" i="17"/>
  <c r="I527" i="17"/>
  <c r="L211" i="17"/>
  <c r="H211" i="17"/>
  <c r="I211" i="17"/>
  <c r="J211" i="17"/>
  <c r="K211" i="17"/>
  <c r="L646" i="17"/>
  <c r="K646" i="17"/>
  <c r="H646" i="17"/>
  <c r="I646" i="17"/>
  <c r="J646" i="17"/>
  <c r="H375" i="17"/>
  <c r="I375" i="17"/>
  <c r="J375" i="17"/>
  <c r="K375" i="17"/>
  <c r="L375" i="17"/>
  <c r="K352" i="17"/>
  <c r="I352" i="17"/>
  <c r="J352" i="17"/>
  <c r="L352" i="17"/>
  <c r="H352" i="17"/>
  <c r="J42" i="17"/>
  <c r="K42" i="17"/>
  <c r="L42" i="17"/>
  <c r="H42" i="17"/>
  <c r="I42" i="17"/>
  <c r="J759" i="17"/>
  <c r="K759" i="17"/>
  <c r="I759" i="17"/>
  <c r="L759" i="17"/>
  <c r="H759" i="17"/>
  <c r="L92" i="17"/>
  <c r="I92" i="17"/>
  <c r="H92" i="17"/>
  <c r="J92" i="17"/>
  <c r="K92" i="17"/>
  <c r="H116" i="17"/>
  <c r="I116" i="17"/>
  <c r="J116" i="17"/>
  <c r="K116" i="17"/>
  <c r="L116" i="17"/>
  <c r="K584" i="17"/>
  <c r="H584" i="17"/>
  <c r="I584" i="17"/>
  <c r="L584" i="17"/>
  <c r="J584" i="17"/>
  <c r="I167" i="17"/>
  <c r="J167" i="17"/>
  <c r="K167" i="17"/>
  <c r="L167" i="17"/>
  <c r="H167" i="17"/>
  <c r="H901" i="17"/>
  <c r="J901" i="17"/>
  <c r="L901" i="17"/>
  <c r="I901" i="17"/>
  <c r="K901" i="17"/>
  <c r="J867" i="17"/>
  <c r="I867" i="17"/>
  <c r="K867" i="17"/>
  <c r="L867" i="17"/>
  <c r="H867" i="17"/>
  <c r="H926" i="17"/>
  <c r="K926" i="17"/>
  <c r="I926" i="17"/>
  <c r="J926" i="17"/>
  <c r="L926" i="17"/>
  <c r="H974" i="17"/>
  <c r="I974" i="17"/>
  <c r="J974" i="17"/>
  <c r="K974" i="17"/>
  <c r="L974" i="17"/>
  <c r="H713" i="17"/>
  <c r="I713" i="17"/>
  <c r="J713" i="17"/>
  <c r="K713" i="17"/>
  <c r="L713" i="17"/>
  <c r="H333" i="17"/>
  <c r="K333" i="17"/>
  <c r="J333" i="17"/>
  <c r="L333" i="17"/>
  <c r="I333" i="17"/>
  <c r="J525" i="17"/>
  <c r="I525" i="17"/>
  <c r="H525" i="17"/>
  <c r="K525" i="17"/>
  <c r="L525" i="17"/>
  <c r="J693" i="17"/>
  <c r="L693" i="17"/>
  <c r="I693" i="17"/>
  <c r="K693" i="17"/>
  <c r="H693" i="17"/>
  <c r="J616" i="17"/>
  <c r="L616" i="17"/>
  <c r="I616" i="17"/>
  <c r="K616" i="17"/>
  <c r="H616" i="17"/>
  <c r="J828" i="17"/>
  <c r="I828" i="17"/>
  <c r="H828" i="17"/>
  <c r="K828" i="17"/>
  <c r="L828" i="17"/>
  <c r="J469" i="17"/>
  <c r="K469" i="17"/>
  <c r="L469" i="17"/>
  <c r="H469" i="17"/>
  <c r="I469" i="17"/>
  <c r="I338" i="17"/>
  <c r="J338" i="17"/>
  <c r="K338" i="17"/>
  <c r="L338" i="17"/>
  <c r="H338" i="17"/>
  <c r="J73" i="17"/>
  <c r="K73" i="17"/>
  <c r="L73" i="17"/>
  <c r="H73" i="17"/>
  <c r="I73" i="17"/>
  <c r="K339" i="17"/>
  <c r="L339" i="17"/>
  <c r="J339" i="17"/>
  <c r="H339" i="17"/>
  <c r="I339" i="17"/>
  <c r="I62" i="17"/>
  <c r="J62" i="17"/>
  <c r="K62" i="17"/>
  <c r="H62" i="17"/>
  <c r="L62" i="17"/>
  <c r="K261" i="17"/>
  <c r="L261" i="17"/>
  <c r="H261" i="17"/>
  <c r="I261" i="17"/>
  <c r="J261" i="17"/>
  <c r="L489" i="17"/>
  <c r="H489" i="17"/>
  <c r="I489" i="17"/>
  <c r="J489" i="17"/>
  <c r="K489" i="17"/>
  <c r="K442" i="17"/>
  <c r="H442" i="17"/>
  <c r="I442" i="17"/>
  <c r="L442" i="17"/>
  <c r="J442" i="17"/>
  <c r="H28" i="17"/>
  <c r="I28" i="17"/>
  <c r="J28" i="17"/>
  <c r="K28" i="17"/>
  <c r="L28" i="17"/>
  <c r="I730" i="17"/>
  <c r="J730" i="17"/>
  <c r="K730" i="17"/>
  <c r="H730" i="17"/>
  <c r="L730" i="17"/>
  <c r="H52" i="17"/>
  <c r="I52" i="17"/>
  <c r="J52" i="17"/>
  <c r="K52" i="17"/>
  <c r="L52" i="17"/>
  <c r="I15" i="17"/>
  <c r="K15" i="17"/>
  <c r="L15" i="17"/>
  <c r="H15" i="17"/>
  <c r="J15" i="17"/>
  <c r="L590" i="17"/>
  <c r="I590" i="17"/>
  <c r="H590" i="17"/>
  <c r="K590" i="17"/>
  <c r="J590" i="17"/>
  <c r="J298" i="17"/>
  <c r="I298" i="17"/>
  <c r="K298" i="17"/>
  <c r="L298" i="17"/>
  <c r="H298" i="17"/>
  <c r="J75" i="17"/>
  <c r="H75" i="17"/>
  <c r="I75" i="17"/>
  <c r="K75" i="17"/>
  <c r="L75" i="17"/>
  <c r="H956" i="17"/>
  <c r="J956" i="17"/>
  <c r="K956" i="17"/>
  <c r="L956" i="17"/>
  <c r="I956" i="17"/>
  <c r="J95" i="17"/>
  <c r="K95" i="17"/>
  <c r="H95" i="17"/>
  <c r="I95" i="17"/>
  <c r="L95" i="17"/>
  <c r="I794" i="17"/>
  <c r="K794" i="17"/>
  <c r="J794" i="17"/>
  <c r="L794" i="17"/>
  <c r="H794" i="17"/>
  <c r="M2" i="17" l="1"/>
  <c r="M3" i="17" l="1"/>
  <c r="M4" i="17" l="1"/>
  <c r="M5" i="17" l="1"/>
  <c r="M6" i="17" l="1"/>
  <c r="M7" i="17" l="1"/>
  <c r="M8" i="17" l="1"/>
  <c r="M9" i="17" l="1"/>
  <c r="M10" i="17" l="1"/>
  <c r="M11" i="17" l="1"/>
  <c r="M12" i="17" l="1"/>
  <c r="M13" i="17" l="1"/>
  <c r="M14" i="17" l="1"/>
  <c r="M15" i="17" l="1"/>
  <c r="M16" i="17" l="1"/>
  <c r="M17" i="17" l="1"/>
  <c r="M18" i="17" l="1"/>
  <c r="M19" i="17" l="1"/>
  <c r="M20" i="17" l="1"/>
  <c r="M21" i="17" l="1"/>
  <c r="M22" i="17" l="1"/>
  <c r="M23" i="17" l="1"/>
  <c r="M24" i="17" l="1"/>
  <c r="M25" i="17" l="1"/>
  <c r="M26" i="17" l="1"/>
  <c r="M27" i="17" l="1"/>
  <c r="M28" i="17" l="1"/>
  <c r="M29" i="17" l="1"/>
  <c r="M30" i="17" l="1"/>
  <c r="M31" i="17" l="1"/>
  <c r="M32" i="17" l="1"/>
  <c r="M33" i="17" l="1"/>
  <c r="M34" i="17" l="1"/>
  <c r="M35" i="17" l="1"/>
  <c r="M36" i="17" l="1"/>
  <c r="M37" i="17" l="1"/>
  <c r="M38" i="17" l="1"/>
  <c r="M39" i="17" l="1"/>
  <c r="M40" i="17" l="1"/>
  <c r="M41" i="17" l="1"/>
  <c r="M42" i="17" l="1"/>
  <c r="M43" i="17" l="1"/>
  <c r="M44" i="17" l="1"/>
  <c r="M45" i="17" l="1"/>
  <c r="M46" i="17" l="1"/>
  <c r="M47" i="17" l="1"/>
  <c r="M48" i="17" l="1"/>
  <c r="M49" i="17" l="1"/>
  <c r="M50" i="17" l="1"/>
  <c r="M51" i="17" l="1"/>
  <c r="M52" i="17" l="1"/>
  <c r="M53" i="17" l="1"/>
  <c r="M54" i="17" l="1"/>
  <c r="M55" i="17" l="1"/>
  <c r="M56" i="17" l="1"/>
  <c r="M57" i="17" l="1"/>
  <c r="M58" i="17" l="1"/>
  <c r="M59" i="17" l="1"/>
  <c r="M60" i="17" l="1"/>
  <c r="M61" i="17" l="1"/>
  <c r="M62" i="17" l="1"/>
  <c r="M63" i="17" l="1"/>
  <c r="M64" i="17" l="1"/>
  <c r="M65" i="17" l="1"/>
  <c r="M66" i="17" l="1"/>
  <c r="M67" i="17" l="1"/>
  <c r="M68" i="17" l="1"/>
  <c r="M69" i="17" l="1"/>
  <c r="M70" i="17" l="1"/>
  <c r="M71" i="17" l="1"/>
  <c r="M72" i="17" l="1"/>
  <c r="M73" i="17" l="1"/>
  <c r="M74" i="17" l="1"/>
  <c r="M75" i="17" l="1"/>
  <c r="M76" i="17" l="1"/>
  <c r="M77" i="17" l="1"/>
  <c r="M78" i="17" l="1"/>
  <c r="M79" i="17" l="1"/>
  <c r="M80" i="17" l="1"/>
  <c r="M81" i="17" l="1"/>
  <c r="M82" i="17" l="1"/>
  <c r="M83" i="17" l="1"/>
  <c r="M84" i="17" l="1"/>
  <c r="M85" i="17" l="1"/>
  <c r="M86" i="17" l="1"/>
  <c r="M87" i="17" l="1"/>
  <c r="M88" i="17" l="1"/>
  <c r="M89" i="17" l="1"/>
  <c r="M90" i="17" l="1"/>
  <c r="M91" i="17" l="1"/>
  <c r="M92" i="17" l="1"/>
  <c r="M93" i="17" l="1"/>
  <c r="M94" i="17" l="1"/>
  <c r="M95" i="17" l="1"/>
  <c r="M96" i="17" l="1"/>
  <c r="M97" i="17" l="1"/>
  <c r="M98" i="17" l="1"/>
  <c r="M99" i="17" l="1"/>
  <c r="M100" i="17" l="1"/>
  <c r="M101" i="17" l="1"/>
  <c r="M102" i="17" l="1"/>
  <c r="M103" i="17" l="1"/>
  <c r="M104" i="17" l="1"/>
  <c r="M105" i="17" l="1"/>
  <c r="M106" i="17" l="1"/>
  <c r="M107" i="17" l="1"/>
  <c r="M108" i="17" l="1"/>
  <c r="M109" i="17" l="1"/>
  <c r="M110" i="17" l="1"/>
  <c r="M111" i="17" l="1"/>
  <c r="M112" i="17" l="1"/>
  <c r="M113" i="17" l="1"/>
  <c r="M114" i="17" l="1"/>
  <c r="M115" i="17" l="1"/>
  <c r="M116" i="17" l="1"/>
  <c r="M117" i="17" l="1"/>
  <c r="M118" i="17" l="1"/>
  <c r="M119" i="17" l="1"/>
  <c r="M120" i="17" l="1"/>
  <c r="M121" i="17" l="1"/>
  <c r="M122" i="17" l="1"/>
  <c r="M123" i="17" l="1"/>
  <c r="M124" i="17" l="1"/>
  <c r="M125" i="17" l="1"/>
  <c r="M126" i="17" l="1"/>
  <c r="M127" i="17" l="1"/>
  <c r="M128" i="17" l="1"/>
  <c r="M129" i="17" l="1"/>
  <c r="M130" i="17" l="1"/>
  <c r="M131" i="17" l="1"/>
  <c r="M132" i="17" l="1"/>
  <c r="M133" i="17" l="1"/>
  <c r="M134" i="17" l="1"/>
  <c r="M135" i="17" l="1"/>
  <c r="M136" i="17" l="1"/>
  <c r="M137" i="17" l="1"/>
  <c r="M138" i="17" l="1"/>
  <c r="M139" i="17" l="1"/>
  <c r="M140" i="17" l="1"/>
  <c r="M141" i="17" l="1"/>
  <c r="M142" i="17" l="1"/>
  <c r="M143" i="17" l="1"/>
  <c r="M144" i="17" l="1"/>
  <c r="M145" i="17" l="1"/>
  <c r="M146" i="17" l="1"/>
  <c r="M147" i="17" l="1"/>
  <c r="M148" i="17" l="1"/>
  <c r="M149" i="17" l="1"/>
  <c r="M150" i="17" l="1"/>
  <c r="M151" i="17" l="1"/>
  <c r="M152" i="17" l="1"/>
  <c r="M153" i="17" l="1"/>
  <c r="M154" i="17" l="1"/>
  <c r="M155" i="17" l="1"/>
  <c r="M156" i="17" l="1"/>
  <c r="M157" i="17" l="1"/>
  <c r="M158" i="17" l="1"/>
  <c r="M159" i="17" l="1"/>
  <c r="M160" i="17" l="1"/>
  <c r="M161" i="17" l="1"/>
  <c r="M162" i="17" l="1"/>
  <c r="M163" i="17" l="1"/>
  <c r="M164" i="17" l="1"/>
  <c r="M165" i="17" l="1"/>
  <c r="M166" i="17" l="1"/>
  <c r="M167" i="17" l="1"/>
  <c r="M168" i="17" l="1"/>
  <c r="M169" i="17" l="1"/>
  <c r="M170" i="17" l="1"/>
  <c r="M171" i="17" l="1"/>
  <c r="M172" i="17" l="1"/>
  <c r="M173" i="17" l="1"/>
  <c r="M174" i="17" l="1"/>
  <c r="M175" i="17" l="1"/>
  <c r="M176" i="17" l="1"/>
  <c r="M177" i="17" l="1"/>
  <c r="M178" i="17" l="1"/>
  <c r="M179" i="17" l="1"/>
  <c r="M180" i="17" l="1"/>
  <c r="M181" i="17" l="1"/>
  <c r="M182" i="17" l="1"/>
  <c r="M183" i="17" l="1"/>
  <c r="M184" i="17" l="1"/>
  <c r="M185" i="17" l="1"/>
  <c r="M186" i="17" l="1"/>
  <c r="M187" i="17" l="1"/>
  <c r="M188" i="17" l="1"/>
  <c r="M189" i="17" l="1"/>
  <c r="M190" i="17" l="1"/>
  <c r="M191" i="17" l="1"/>
  <c r="M192" i="17" l="1"/>
  <c r="M193" i="17" l="1"/>
  <c r="M194" i="17" l="1"/>
  <c r="M195" i="17" l="1"/>
  <c r="M196" i="17" l="1"/>
  <c r="M197" i="17" l="1"/>
  <c r="M198" i="17" l="1"/>
  <c r="M199" i="17" l="1"/>
  <c r="M200" i="17" l="1"/>
  <c r="M201" i="17" l="1"/>
  <c r="M202" i="17" l="1"/>
  <c r="M203" i="17" l="1"/>
  <c r="M204" i="17" l="1"/>
  <c r="M205" i="17" l="1"/>
  <c r="M206" i="17" l="1"/>
  <c r="M207" i="17" l="1"/>
  <c r="M208" i="17" l="1"/>
  <c r="M209" i="17" l="1"/>
  <c r="M210" i="17" l="1"/>
  <c r="M211" i="17" l="1"/>
  <c r="M212" i="17" l="1"/>
  <c r="M213" i="17" l="1"/>
  <c r="M214" i="17" l="1"/>
  <c r="M215" i="17" l="1"/>
  <c r="M216" i="17" l="1"/>
  <c r="M217" i="17" l="1"/>
  <c r="M218" i="17" l="1"/>
  <c r="M219" i="17" l="1"/>
  <c r="M220" i="17" l="1"/>
  <c r="M221" i="17" l="1"/>
  <c r="M222" i="17" l="1"/>
  <c r="M223" i="17" l="1"/>
  <c r="M224" i="17" l="1"/>
  <c r="M225" i="17" l="1"/>
  <c r="M226" i="17" l="1"/>
  <c r="M227" i="17" l="1"/>
  <c r="M228" i="17" l="1"/>
  <c r="M229" i="17" l="1"/>
  <c r="M230" i="17" l="1"/>
  <c r="M231" i="17" l="1"/>
  <c r="M232" i="17" l="1"/>
  <c r="M233" i="17" l="1"/>
  <c r="M234" i="17" l="1"/>
  <c r="M235" i="17" l="1"/>
  <c r="M236" i="17" l="1"/>
  <c r="M237" i="17" l="1"/>
  <c r="M238" i="17" l="1"/>
  <c r="M239" i="17" l="1"/>
  <c r="M240" i="17" l="1"/>
  <c r="M241" i="17" l="1"/>
  <c r="M242" i="17" l="1"/>
  <c r="M243" i="17" l="1"/>
  <c r="M244" i="17" l="1"/>
  <c r="M245" i="17" l="1"/>
  <c r="M246" i="17" l="1"/>
  <c r="M247" i="17" l="1"/>
  <c r="M248" i="17" l="1"/>
  <c r="M249" i="17" l="1"/>
  <c r="M250" i="17" l="1"/>
  <c r="M251" i="17" l="1"/>
  <c r="M252" i="17" l="1"/>
  <c r="M253" i="17" l="1"/>
  <c r="M254" i="17" l="1"/>
  <c r="M255" i="17" l="1"/>
  <c r="M256" i="17" l="1"/>
  <c r="M257" i="17" l="1"/>
  <c r="M258" i="17" l="1"/>
  <c r="M259" i="17" l="1"/>
  <c r="M260" i="17" l="1"/>
  <c r="M261" i="17" l="1"/>
  <c r="M262" i="17" l="1"/>
  <c r="M263" i="17" l="1"/>
  <c r="M264" i="17" l="1"/>
  <c r="M265" i="17" l="1"/>
  <c r="M266" i="17" l="1"/>
  <c r="M267" i="17" l="1"/>
  <c r="M268" i="17" l="1"/>
  <c r="M269" i="17" l="1"/>
  <c r="M270" i="17" l="1"/>
  <c r="M271" i="17" l="1"/>
  <c r="M272" i="17" l="1"/>
  <c r="M273" i="17" l="1"/>
  <c r="M274" i="17" l="1"/>
  <c r="M275" i="17" l="1"/>
  <c r="M276" i="17" l="1"/>
  <c r="M277" i="17" l="1"/>
  <c r="M278" i="17" l="1"/>
  <c r="M279" i="17" l="1"/>
  <c r="M280" i="17" l="1"/>
  <c r="M281" i="17" l="1"/>
  <c r="M282" i="17" l="1"/>
  <c r="M283" i="17" l="1"/>
  <c r="M284" i="17" l="1"/>
  <c r="M285" i="17" l="1"/>
  <c r="M286" i="17" l="1"/>
  <c r="M287" i="17" l="1"/>
  <c r="M288" i="17" l="1"/>
  <c r="M289" i="17" l="1"/>
  <c r="M290" i="17" l="1"/>
  <c r="M291" i="17" l="1"/>
  <c r="M292" i="17" l="1"/>
  <c r="M293" i="17" l="1"/>
  <c r="M294" i="17" l="1"/>
  <c r="M295" i="17" l="1"/>
  <c r="M296" i="17" l="1"/>
  <c r="M297" i="17" l="1"/>
  <c r="M298" i="17" l="1"/>
  <c r="M299" i="17" l="1"/>
  <c r="M300" i="17" l="1"/>
  <c r="M301" i="17" l="1"/>
  <c r="M302" i="17" l="1"/>
  <c r="M303" i="17" l="1"/>
  <c r="M304" i="17" l="1"/>
  <c r="M305" i="17" l="1"/>
  <c r="M306" i="17" l="1"/>
  <c r="M307" i="17" l="1"/>
  <c r="M308" i="17" l="1"/>
  <c r="M309" i="17" l="1"/>
  <c r="M310" i="17" l="1"/>
  <c r="M311" i="17" l="1"/>
  <c r="M312" i="17" l="1"/>
  <c r="M313" i="17" l="1"/>
  <c r="M314" i="17" l="1"/>
  <c r="M315" i="17" l="1"/>
  <c r="M316" i="17" l="1"/>
  <c r="M317" i="17" l="1"/>
  <c r="M318" i="17" l="1"/>
  <c r="M319" i="17" l="1"/>
  <c r="M320" i="17" l="1"/>
  <c r="M321" i="17" l="1"/>
  <c r="M322" i="17" l="1"/>
  <c r="M323" i="17" l="1"/>
  <c r="M324" i="17" l="1"/>
  <c r="M325" i="17" l="1"/>
  <c r="M326" i="17" l="1"/>
  <c r="M327" i="17" l="1"/>
  <c r="M328" i="17" l="1"/>
  <c r="M329" i="17" l="1"/>
  <c r="M330" i="17" l="1"/>
  <c r="M331" i="17" l="1"/>
  <c r="M332" i="17" l="1"/>
  <c r="M333" i="17" l="1"/>
  <c r="M334" i="17" l="1"/>
  <c r="M335" i="17" l="1"/>
  <c r="M336" i="17" l="1"/>
  <c r="M337" i="17" l="1"/>
  <c r="M338" i="17" l="1"/>
  <c r="M339" i="17" l="1"/>
  <c r="M340" i="17" l="1"/>
  <c r="M341" i="17" l="1"/>
  <c r="M342" i="17" l="1"/>
  <c r="M343" i="17" l="1"/>
  <c r="M344" i="17" l="1"/>
  <c r="M345" i="17" l="1"/>
  <c r="M346" i="17" l="1"/>
  <c r="M347" i="17" l="1"/>
  <c r="M348" i="17" l="1"/>
  <c r="M349" i="17" l="1"/>
  <c r="M350" i="17" l="1"/>
  <c r="M351" i="17" l="1"/>
  <c r="M352" i="17" l="1"/>
  <c r="M353" i="17" l="1"/>
  <c r="M354" i="17" l="1"/>
  <c r="M355" i="17" l="1"/>
  <c r="M356" i="17" l="1"/>
  <c r="M357" i="17" l="1"/>
  <c r="M358" i="17" l="1"/>
  <c r="M359" i="17" l="1"/>
  <c r="M360" i="17" l="1"/>
  <c r="M361" i="17" l="1"/>
  <c r="M362" i="17" l="1"/>
  <c r="M363" i="17" l="1"/>
  <c r="M364" i="17" l="1"/>
  <c r="M365" i="17" l="1"/>
  <c r="M366" i="17" l="1"/>
  <c r="M367" i="17" l="1"/>
  <c r="M368" i="17" l="1"/>
  <c r="M369" i="17" l="1"/>
  <c r="M370" i="17" l="1"/>
  <c r="M371" i="17" l="1"/>
  <c r="M372" i="17" l="1"/>
  <c r="M373" i="17" l="1"/>
  <c r="M374" i="17" l="1"/>
  <c r="M375" i="17" l="1"/>
  <c r="M376" i="17" l="1"/>
  <c r="M377" i="17" l="1"/>
  <c r="M378" i="17" l="1"/>
  <c r="M379" i="17" l="1"/>
  <c r="M380" i="17" l="1"/>
  <c r="M381" i="17" l="1"/>
  <c r="M382" i="17" l="1"/>
  <c r="M383" i="17" l="1"/>
  <c r="M384" i="17" l="1"/>
  <c r="M385" i="17" l="1"/>
  <c r="M386" i="17" l="1"/>
  <c r="M387" i="17" l="1"/>
  <c r="M388" i="17" l="1"/>
  <c r="M389" i="17" l="1"/>
  <c r="M390" i="17" l="1"/>
  <c r="M391" i="17" l="1"/>
  <c r="M392" i="17" l="1"/>
  <c r="M393" i="17" l="1"/>
  <c r="M394" i="17" l="1"/>
  <c r="M395" i="17" l="1"/>
  <c r="M396" i="17" l="1"/>
  <c r="M397" i="17" l="1"/>
  <c r="M398" i="17" l="1"/>
  <c r="M399" i="17" l="1"/>
  <c r="M400" i="17" l="1"/>
  <c r="M401" i="17" l="1"/>
  <c r="M402" i="17" l="1"/>
  <c r="M403" i="17" l="1"/>
  <c r="M404" i="17" l="1"/>
  <c r="M405" i="17" l="1"/>
  <c r="M406" i="17" l="1"/>
  <c r="M407" i="17" l="1"/>
  <c r="M408" i="17" l="1"/>
  <c r="M409" i="17" l="1"/>
  <c r="M410" i="17" l="1"/>
  <c r="M411" i="17" l="1"/>
  <c r="M412" i="17" l="1"/>
  <c r="M413" i="17" l="1"/>
  <c r="M414" i="17" l="1"/>
  <c r="M415" i="17" l="1"/>
  <c r="M416" i="17" l="1"/>
  <c r="M417" i="17" l="1"/>
  <c r="M418" i="17" l="1"/>
  <c r="M419" i="17" l="1"/>
  <c r="M420" i="17" l="1"/>
  <c r="M421" i="17" l="1"/>
  <c r="M422" i="17" l="1"/>
  <c r="M423" i="17" l="1"/>
  <c r="M424" i="17" l="1"/>
  <c r="M425" i="17" l="1"/>
  <c r="M426" i="17" l="1"/>
  <c r="M427" i="17" l="1"/>
  <c r="M428" i="17" l="1"/>
  <c r="M429" i="17" l="1"/>
  <c r="M430" i="17" l="1"/>
  <c r="M431" i="17" l="1"/>
  <c r="M432" i="17" l="1"/>
  <c r="M433" i="17" l="1"/>
  <c r="M434" i="17" l="1"/>
  <c r="M435" i="17" l="1"/>
  <c r="M436" i="17" l="1"/>
  <c r="M437" i="17" l="1"/>
  <c r="M438" i="17" l="1"/>
  <c r="M439" i="17" l="1"/>
  <c r="M440" i="17" l="1"/>
  <c r="M441" i="17" l="1"/>
  <c r="M442" i="17" l="1"/>
  <c r="M443" i="17" l="1"/>
  <c r="M444" i="17" l="1"/>
  <c r="M445" i="17" l="1"/>
  <c r="M446" i="17" l="1"/>
  <c r="M447" i="17" l="1"/>
  <c r="M448" i="17" l="1"/>
  <c r="M449" i="17" l="1"/>
  <c r="M450" i="17" l="1"/>
  <c r="M451" i="17" l="1"/>
  <c r="M452" i="17" l="1"/>
  <c r="M453" i="17" l="1"/>
  <c r="M454" i="17" l="1"/>
  <c r="M455" i="17" l="1"/>
  <c r="M456" i="17" l="1"/>
  <c r="M457" i="17" l="1"/>
  <c r="M458" i="17" l="1"/>
  <c r="M459" i="17" l="1"/>
  <c r="M460" i="17" l="1"/>
  <c r="M461" i="17" l="1"/>
  <c r="M462" i="17" l="1"/>
  <c r="M463" i="17" l="1"/>
  <c r="M464" i="17" l="1"/>
  <c r="M465" i="17" l="1"/>
  <c r="M466" i="17" l="1"/>
  <c r="M467" i="17" l="1"/>
  <c r="M468" i="17" l="1"/>
  <c r="M469" i="17" l="1"/>
  <c r="M470" i="17" l="1"/>
  <c r="M471" i="17" l="1"/>
  <c r="M472" i="17" l="1"/>
  <c r="M473" i="17" l="1"/>
  <c r="M474" i="17" l="1"/>
  <c r="M475" i="17" l="1"/>
  <c r="M476" i="17" l="1"/>
  <c r="M477" i="17" l="1"/>
  <c r="M478" i="17" l="1"/>
  <c r="M479" i="17" l="1"/>
  <c r="M480" i="17" l="1"/>
  <c r="M481" i="17" l="1"/>
  <c r="M482" i="17" l="1"/>
  <c r="M483" i="17" l="1"/>
  <c r="M484" i="17" l="1"/>
  <c r="M485" i="17" l="1"/>
  <c r="M486" i="17" l="1"/>
  <c r="M487" i="17" l="1"/>
  <c r="M488" i="17" l="1"/>
  <c r="M489" i="17" l="1"/>
  <c r="M490" i="17" l="1"/>
  <c r="M491" i="17" l="1"/>
  <c r="M492" i="17" l="1"/>
  <c r="M493" i="17" l="1"/>
  <c r="M494" i="17" l="1"/>
  <c r="M495" i="17" l="1"/>
  <c r="M496" i="17" l="1"/>
  <c r="M497" i="17" l="1"/>
  <c r="M498" i="17" l="1"/>
  <c r="M499" i="17" l="1"/>
  <c r="M500" i="17" l="1"/>
  <c r="M501" i="17" l="1"/>
  <c r="M502" i="17" l="1"/>
  <c r="M503" i="17" l="1"/>
  <c r="M504" i="17" l="1"/>
  <c r="M505" i="17" l="1"/>
  <c r="M506" i="17" l="1"/>
  <c r="M507" i="17" l="1"/>
  <c r="M508" i="17" l="1"/>
  <c r="M509" i="17" l="1"/>
  <c r="M510" i="17" l="1"/>
  <c r="M511" i="17" l="1"/>
  <c r="M512" i="17" l="1"/>
  <c r="M513" i="17" l="1"/>
  <c r="M514" i="17" l="1"/>
  <c r="M515" i="17" l="1"/>
  <c r="M516" i="17" l="1"/>
  <c r="M517" i="17" l="1"/>
  <c r="M518" i="17" l="1"/>
  <c r="M519" i="17" l="1"/>
  <c r="M520" i="17" l="1"/>
  <c r="M521" i="17" l="1"/>
  <c r="M522" i="17" l="1"/>
  <c r="M523" i="17" l="1"/>
  <c r="M524" i="17" l="1"/>
  <c r="M525" i="17" l="1"/>
  <c r="M526" i="17" l="1"/>
  <c r="M527" i="17" l="1"/>
  <c r="M528" i="17" l="1"/>
  <c r="M529" i="17" l="1"/>
  <c r="M530" i="17" l="1"/>
  <c r="M531" i="17" l="1"/>
  <c r="M532" i="17" l="1"/>
  <c r="M533" i="17" l="1"/>
  <c r="M534" i="17" l="1"/>
  <c r="M535" i="17" l="1"/>
  <c r="M536" i="17" l="1"/>
  <c r="M537" i="17" l="1"/>
  <c r="M538" i="17" l="1"/>
  <c r="M539" i="17" l="1"/>
  <c r="M540" i="17" l="1"/>
  <c r="M541" i="17" l="1"/>
  <c r="M542" i="17" l="1"/>
  <c r="M543" i="17" l="1"/>
  <c r="M544" i="17" l="1"/>
  <c r="M545" i="17" l="1"/>
  <c r="M546" i="17" l="1"/>
  <c r="M547" i="17" l="1"/>
  <c r="M548" i="17" l="1"/>
  <c r="M549" i="17" l="1"/>
  <c r="M550" i="17" l="1"/>
  <c r="M551" i="17" l="1"/>
  <c r="M552" i="17" l="1"/>
  <c r="M553" i="17" l="1"/>
  <c r="M554" i="17" l="1"/>
  <c r="M555" i="17" l="1"/>
  <c r="M556" i="17" l="1"/>
  <c r="M557" i="17" l="1"/>
  <c r="M558" i="17" l="1"/>
  <c r="M559" i="17" l="1"/>
  <c r="M560" i="17" l="1"/>
  <c r="M561" i="17" l="1"/>
  <c r="M562" i="17" l="1"/>
  <c r="M563" i="17" l="1"/>
  <c r="M564" i="17" l="1"/>
  <c r="M565" i="17" l="1"/>
  <c r="M566" i="17" l="1"/>
  <c r="M567" i="17" l="1"/>
  <c r="M568" i="17" l="1"/>
  <c r="M569" i="17" l="1"/>
  <c r="M570" i="17" l="1"/>
  <c r="M571" i="17" l="1"/>
  <c r="M572" i="17" l="1"/>
  <c r="M573" i="17" l="1"/>
  <c r="M574" i="17" l="1"/>
  <c r="M575" i="17" l="1"/>
  <c r="M576" i="17" l="1"/>
  <c r="M577" i="17" l="1"/>
  <c r="M578" i="17" l="1"/>
  <c r="M579" i="17" l="1"/>
  <c r="M580" i="17" l="1"/>
  <c r="M581" i="17" l="1"/>
  <c r="M582" i="17" l="1"/>
  <c r="M583" i="17" l="1"/>
  <c r="M584" i="17" l="1"/>
  <c r="M585" i="17" l="1"/>
  <c r="M586" i="17" l="1"/>
  <c r="M587" i="17" l="1"/>
  <c r="M588" i="17" l="1"/>
  <c r="M589" i="17" l="1"/>
  <c r="M590" i="17" l="1"/>
  <c r="M591" i="17" l="1"/>
  <c r="M592" i="17" l="1"/>
  <c r="M593" i="17" l="1"/>
  <c r="M594" i="17" l="1"/>
  <c r="M595" i="17" l="1"/>
  <c r="M596" i="17" l="1"/>
  <c r="M597" i="17" l="1"/>
  <c r="M598" i="17" l="1"/>
  <c r="M599" i="17" l="1"/>
  <c r="M600" i="17" l="1"/>
  <c r="M601" i="17" l="1"/>
  <c r="M602" i="17" l="1"/>
  <c r="M603" i="17" l="1"/>
  <c r="M604" i="17" l="1"/>
  <c r="M605" i="17" l="1"/>
  <c r="M606" i="17" l="1"/>
  <c r="M607" i="17" l="1"/>
  <c r="M608" i="17" l="1"/>
  <c r="M609" i="17" l="1"/>
  <c r="M610" i="17" l="1"/>
  <c r="M611" i="17" l="1"/>
  <c r="M612" i="17" l="1"/>
  <c r="M613" i="17" l="1"/>
  <c r="M614" i="17" l="1"/>
  <c r="M615" i="17" l="1"/>
  <c r="M616" i="17" l="1"/>
  <c r="M617" i="17" l="1"/>
  <c r="M618" i="17" l="1"/>
  <c r="M619" i="17" l="1"/>
  <c r="M620" i="17" l="1"/>
  <c r="M621" i="17" l="1"/>
  <c r="M622" i="17" l="1"/>
  <c r="M623" i="17" l="1"/>
  <c r="M624" i="17" l="1"/>
  <c r="M625" i="17" l="1"/>
  <c r="M626" i="17" l="1"/>
  <c r="M627" i="17" l="1"/>
  <c r="M628" i="17" l="1"/>
  <c r="M629" i="17" l="1"/>
  <c r="M630" i="17" l="1"/>
  <c r="M631" i="17" l="1"/>
  <c r="M632" i="17" l="1"/>
  <c r="M633" i="17" l="1"/>
  <c r="M634" i="17" l="1"/>
  <c r="M635" i="17" l="1"/>
  <c r="M636" i="17" l="1"/>
  <c r="M637" i="17" l="1"/>
  <c r="M638" i="17" l="1"/>
  <c r="M639" i="17" l="1"/>
  <c r="M640" i="17" l="1"/>
  <c r="M641" i="17" l="1"/>
  <c r="M642" i="17" l="1"/>
  <c r="M643" i="17" l="1"/>
  <c r="M644" i="17" l="1"/>
  <c r="M645" i="17" l="1"/>
  <c r="M646" i="17" l="1"/>
  <c r="M647" i="17" l="1"/>
  <c r="M648" i="17" l="1"/>
  <c r="M649" i="17" l="1"/>
  <c r="M650" i="17" l="1"/>
  <c r="M651" i="17" l="1"/>
  <c r="M652" i="17" l="1"/>
  <c r="M653" i="17" l="1"/>
  <c r="M654" i="17" l="1"/>
  <c r="M655" i="17" l="1"/>
  <c r="M656" i="17" l="1"/>
  <c r="M657" i="17" l="1"/>
  <c r="M658" i="17" l="1"/>
  <c r="M659" i="17" l="1"/>
  <c r="M660" i="17" l="1"/>
  <c r="M661" i="17" l="1"/>
  <c r="M662" i="17" l="1"/>
  <c r="M663" i="17" l="1"/>
  <c r="M664" i="17" l="1"/>
  <c r="M665" i="17" l="1"/>
  <c r="M666" i="17" l="1"/>
  <c r="M667" i="17" l="1"/>
  <c r="M668" i="17" l="1"/>
  <c r="M669" i="17" l="1"/>
  <c r="M670" i="17" l="1"/>
  <c r="M671" i="17" l="1"/>
  <c r="M672" i="17" l="1"/>
  <c r="M673" i="17" l="1"/>
  <c r="M674" i="17" l="1"/>
  <c r="M675" i="17" l="1"/>
  <c r="M676" i="17" l="1"/>
  <c r="M677" i="17" l="1"/>
  <c r="M678" i="17" l="1"/>
  <c r="M679" i="17" l="1"/>
  <c r="M680" i="17" l="1"/>
  <c r="M681" i="17" l="1"/>
  <c r="M682" i="17" l="1"/>
  <c r="M683" i="17" l="1"/>
  <c r="M684" i="17" l="1"/>
  <c r="M685" i="17" l="1"/>
  <c r="M686" i="17" l="1"/>
  <c r="M687" i="17" l="1"/>
  <c r="M688" i="17" l="1"/>
  <c r="M689" i="17" l="1"/>
  <c r="M690" i="17" l="1"/>
  <c r="M691" i="17" l="1"/>
  <c r="M692" i="17" l="1"/>
  <c r="M693" i="17" l="1"/>
  <c r="M694" i="17" l="1"/>
  <c r="M695" i="17" l="1"/>
  <c r="M696" i="17" l="1"/>
  <c r="M697" i="17" l="1"/>
  <c r="M698" i="17" l="1"/>
  <c r="M699" i="17" l="1"/>
  <c r="M700" i="17" l="1"/>
  <c r="M701" i="17" l="1"/>
  <c r="M702" i="17" l="1"/>
  <c r="M703" i="17" l="1"/>
  <c r="M704" i="17" l="1"/>
  <c r="M705" i="17" l="1"/>
  <c r="M706" i="17" l="1"/>
  <c r="M707" i="17" l="1"/>
  <c r="M708" i="17" l="1"/>
  <c r="M709" i="17" l="1"/>
  <c r="M710" i="17" l="1"/>
  <c r="M711" i="17" l="1"/>
  <c r="M712" i="17" l="1"/>
  <c r="M713" i="17" l="1"/>
  <c r="M714" i="17" l="1"/>
  <c r="M715" i="17" l="1"/>
  <c r="M716" i="17" l="1"/>
  <c r="M717" i="17" l="1"/>
  <c r="M718" i="17" l="1"/>
  <c r="M719" i="17" l="1"/>
  <c r="M720" i="17" l="1"/>
  <c r="M721" i="17" l="1"/>
  <c r="M722" i="17" l="1"/>
  <c r="M723" i="17" l="1"/>
  <c r="M724" i="17" l="1"/>
  <c r="M725" i="17" l="1"/>
  <c r="M726" i="17" l="1"/>
  <c r="M727" i="17" l="1"/>
  <c r="M728" i="17" l="1"/>
  <c r="M729" i="17" l="1"/>
  <c r="M730" i="17" l="1"/>
  <c r="M731" i="17" l="1"/>
  <c r="M732" i="17" l="1"/>
  <c r="M733" i="17" l="1"/>
  <c r="M734" i="17" l="1"/>
  <c r="M735" i="17" l="1"/>
  <c r="M736" i="17" l="1"/>
  <c r="M737" i="17" l="1"/>
  <c r="M738" i="17" l="1"/>
  <c r="M739" i="17" l="1"/>
  <c r="M740" i="17" l="1"/>
  <c r="M741" i="17" l="1"/>
  <c r="M742" i="17" l="1"/>
  <c r="M743" i="17" l="1"/>
  <c r="M744" i="17" l="1"/>
  <c r="M745" i="17" l="1"/>
  <c r="M746" i="17" l="1"/>
  <c r="M747" i="17" l="1"/>
  <c r="M748" i="17" l="1"/>
  <c r="M749" i="17" l="1"/>
  <c r="M750" i="17" l="1"/>
  <c r="M751" i="17" l="1"/>
  <c r="M752" i="17" l="1"/>
  <c r="M753" i="17" l="1"/>
  <c r="M754" i="17" l="1"/>
  <c r="M755" i="17" l="1"/>
  <c r="M756" i="17" l="1"/>
  <c r="M757" i="17" l="1"/>
  <c r="M758" i="17" l="1"/>
  <c r="M759" i="17" l="1"/>
  <c r="M760" i="17" l="1"/>
  <c r="M761" i="17" l="1"/>
  <c r="M762" i="17" l="1"/>
  <c r="M763" i="17" l="1"/>
  <c r="M764" i="17" l="1"/>
  <c r="M765" i="17" l="1"/>
  <c r="M766" i="17" l="1"/>
  <c r="M767" i="17" l="1"/>
  <c r="M768" i="17" l="1"/>
  <c r="M769" i="17" l="1"/>
  <c r="M770" i="17" l="1"/>
  <c r="M771" i="17" l="1"/>
  <c r="M772" i="17" l="1"/>
  <c r="M773" i="17" l="1"/>
  <c r="M774" i="17" l="1"/>
  <c r="M775" i="17" l="1"/>
  <c r="M776" i="17" l="1"/>
  <c r="M777" i="17" l="1"/>
  <c r="M778" i="17" l="1"/>
  <c r="M779" i="17" l="1"/>
  <c r="M780" i="17" l="1"/>
  <c r="M781" i="17" l="1"/>
  <c r="M782" i="17" l="1"/>
  <c r="M783" i="17" l="1"/>
  <c r="M784" i="17" l="1"/>
  <c r="M785" i="17" l="1"/>
  <c r="M786" i="17" l="1"/>
  <c r="M787" i="17" l="1"/>
  <c r="M788" i="17" l="1"/>
  <c r="M789" i="17" l="1"/>
  <c r="M790" i="17" l="1"/>
  <c r="M791" i="17" l="1"/>
  <c r="M792" i="17" l="1"/>
  <c r="M793" i="17" l="1"/>
  <c r="M794" i="17" l="1"/>
  <c r="M795" i="17" l="1"/>
  <c r="M796" i="17" l="1"/>
  <c r="M797" i="17" l="1"/>
  <c r="M798" i="17" l="1"/>
  <c r="M799" i="17" l="1"/>
  <c r="M800" i="17" l="1"/>
  <c r="M801" i="17" l="1"/>
  <c r="M802" i="17" l="1"/>
  <c r="M803" i="17" l="1"/>
  <c r="M804" i="17" l="1"/>
  <c r="M805" i="17" l="1"/>
  <c r="M806" i="17" l="1"/>
  <c r="M807" i="17" l="1"/>
  <c r="M808" i="17" l="1"/>
  <c r="M809" i="17" l="1"/>
  <c r="M810" i="17" l="1"/>
  <c r="M811" i="17" l="1"/>
  <c r="M812" i="17" l="1"/>
  <c r="M813" i="17" l="1"/>
  <c r="M814" i="17" l="1"/>
  <c r="M815" i="17" l="1"/>
  <c r="M816" i="17" l="1"/>
  <c r="M817" i="17" l="1"/>
  <c r="M818" i="17" l="1"/>
  <c r="M819" i="17" l="1"/>
  <c r="M820" i="17" l="1"/>
  <c r="M821" i="17" l="1"/>
  <c r="M822" i="17" l="1"/>
  <c r="M823" i="17" l="1"/>
  <c r="M824" i="17" l="1"/>
  <c r="M825" i="17" l="1"/>
  <c r="M826" i="17" l="1"/>
  <c r="M827" i="17" l="1"/>
  <c r="M828" i="17" l="1"/>
  <c r="M829" i="17" l="1"/>
  <c r="M830" i="17" l="1"/>
  <c r="M831" i="17" l="1"/>
  <c r="M832" i="17" l="1"/>
  <c r="M833" i="17" l="1"/>
  <c r="M834" i="17" l="1"/>
  <c r="M835" i="17" l="1"/>
  <c r="M836" i="17" l="1"/>
  <c r="M837" i="17" l="1"/>
  <c r="M838" i="17" l="1"/>
  <c r="M839" i="17" l="1"/>
  <c r="M840" i="17" l="1"/>
  <c r="M841" i="17" l="1"/>
  <c r="M842" i="17" l="1"/>
  <c r="M843" i="17" l="1"/>
  <c r="M844" i="17" l="1"/>
  <c r="M845" i="17" l="1"/>
  <c r="M846" i="17" l="1"/>
  <c r="M847" i="17" l="1"/>
  <c r="M848" i="17" l="1"/>
  <c r="M849" i="17" l="1"/>
  <c r="M850" i="17" l="1"/>
  <c r="M851" i="17" l="1"/>
  <c r="M852" i="17" l="1"/>
  <c r="M853" i="17" l="1"/>
  <c r="M854" i="17" l="1"/>
  <c r="M855" i="17" l="1"/>
  <c r="M856" i="17" l="1"/>
  <c r="M857" i="17" l="1"/>
  <c r="M858" i="17" l="1"/>
  <c r="M859" i="17" l="1"/>
  <c r="M860" i="17" l="1"/>
  <c r="M861" i="17" l="1"/>
  <c r="M862" i="17" l="1"/>
  <c r="M863" i="17" l="1"/>
  <c r="M864" i="17" l="1"/>
  <c r="M865" i="17" l="1"/>
  <c r="M866" i="17" l="1"/>
  <c r="M867" i="17" l="1"/>
  <c r="M868" i="17" l="1"/>
  <c r="M869" i="17" l="1"/>
  <c r="M870" i="17" l="1"/>
  <c r="M871" i="17" l="1"/>
  <c r="M872" i="17" l="1"/>
  <c r="M873" i="17" l="1"/>
  <c r="M874" i="17" l="1"/>
  <c r="M875" i="17" l="1"/>
  <c r="M876" i="17" l="1"/>
  <c r="M877" i="17" l="1"/>
  <c r="M878" i="17" l="1"/>
  <c r="M879" i="17" l="1"/>
  <c r="M880" i="17" l="1"/>
  <c r="M881" i="17" l="1"/>
  <c r="M882" i="17" l="1"/>
  <c r="M883" i="17" l="1"/>
  <c r="M884" i="17" l="1"/>
  <c r="M885" i="17" l="1"/>
  <c r="M886" i="17" l="1"/>
  <c r="M887" i="17" l="1"/>
  <c r="M888" i="17" l="1"/>
  <c r="M889" i="17" l="1"/>
  <c r="M890" i="17" l="1"/>
  <c r="M891" i="17" l="1"/>
  <c r="M892" i="17" l="1"/>
  <c r="M893" i="17" l="1"/>
  <c r="M894" i="17" l="1"/>
  <c r="M895" i="17" l="1"/>
  <c r="M896" i="17" l="1"/>
  <c r="M897" i="17" l="1"/>
  <c r="M898" i="17" l="1"/>
  <c r="M899" i="17" l="1"/>
  <c r="M900" i="17" l="1"/>
  <c r="M901" i="17" l="1"/>
  <c r="M902" i="17" l="1"/>
  <c r="M903" i="17" l="1"/>
  <c r="M904" i="17" l="1"/>
  <c r="M905" i="17" l="1"/>
  <c r="M906" i="17" l="1"/>
  <c r="M907" i="17" l="1"/>
  <c r="M908" i="17" l="1"/>
  <c r="M909" i="17" l="1"/>
  <c r="M910" i="17" l="1"/>
  <c r="M911" i="17" l="1"/>
  <c r="M912" i="17" l="1"/>
  <c r="M913" i="17" l="1"/>
  <c r="M914" i="17" l="1"/>
  <c r="M915" i="17" l="1"/>
  <c r="M916" i="17" l="1"/>
  <c r="M917" i="17" l="1"/>
  <c r="M918" i="17" l="1"/>
  <c r="M919" i="17" l="1"/>
  <c r="M920" i="17" l="1"/>
  <c r="M921" i="17" l="1"/>
  <c r="M922" i="17" l="1"/>
  <c r="M923" i="17" l="1"/>
  <c r="M924" i="17" l="1"/>
  <c r="M925" i="17" l="1"/>
  <c r="M926" i="17" l="1"/>
  <c r="M927" i="17" l="1"/>
  <c r="M928" i="17" l="1"/>
  <c r="M929" i="17" l="1"/>
  <c r="M930" i="17" l="1"/>
  <c r="M931" i="17" l="1"/>
  <c r="M932" i="17" l="1"/>
  <c r="M933" i="17" l="1"/>
  <c r="M934" i="17" l="1"/>
  <c r="M935" i="17" l="1"/>
  <c r="M936" i="17" l="1"/>
  <c r="M937" i="17" l="1"/>
  <c r="M938" i="17" l="1"/>
  <c r="M939" i="17" l="1"/>
  <c r="M940" i="17" l="1"/>
  <c r="M941" i="17" l="1"/>
  <c r="M942" i="17" l="1"/>
  <c r="M943" i="17" l="1"/>
  <c r="M944" i="17" l="1"/>
  <c r="M945" i="17" l="1"/>
  <c r="M946" i="17" l="1"/>
  <c r="M947" i="17" l="1"/>
  <c r="M948" i="17" l="1"/>
  <c r="M949" i="17" l="1"/>
  <c r="M950" i="17" l="1"/>
  <c r="M951" i="17" l="1"/>
  <c r="M952" i="17" l="1"/>
  <c r="M953" i="17" l="1"/>
  <c r="M954" i="17" l="1"/>
  <c r="M955" i="17" l="1"/>
  <c r="M956" i="17" l="1"/>
  <c r="M957" i="17" l="1"/>
  <c r="M958" i="17" l="1"/>
  <c r="M959" i="17" l="1"/>
  <c r="M960" i="17" l="1"/>
  <c r="M961" i="17" l="1"/>
  <c r="M962" i="17" l="1"/>
  <c r="M963" i="17" l="1"/>
  <c r="M964" i="17" l="1"/>
  <c r="M965" i="17" l="1"/>
  <c r="M966" i="17" l="1"/>
  <c r="M967" i="17" l="1"/>
  <c r="M968" i="17" l="1"/>
  <c r="M969" i="17" l="1"/>
  <c r="M970" i="17" l="1"/>
  <c r="M971" i="17" l="1"/>
  <c r="M972" i="17" l="1"/>
  <c r="M973" i="17" l="1"/>
  <c r="M974" i="17" l="1"/>
  <c r="M975" i="17" l="1"/>
  <c r="M976" i="17" l="1"/>
  <c r="M977" i="17" l="1"/>
  <c r="M978" i="17" l="1"/>
  <c r="M979" i="17" l="1"/>
  <c r="M980" i="17" l="1"/>
  <c r="M981" i="17" l="1"/>
  <c r="M982" i="17" l="1"/>
  <c r="M983" i="17" l="1"/>
  <c r="M984" i="17" l="1"/>
  <c r="M985" i="17" l="1"/>
  <c r="M986" i="17" l="1"/>
  <c r="M987" i="17" l="1"/>
  <c r="M988" i="17" l="1"/>
  <c r="M989" i="17" l="1"/>
  <c r="M990" i="17" l="1"/>
  <c r="M991" i="17" l="1"/>
</calcChain>
</file>

<file path=xl/sharedStrings.xml><?xml version="1.0" encoding="utf-8"?>
<sst xmlns="http://schemas.openxmlformats.org/spreadsheetml/2006/main" count="3447" uniqueCount="1268">
  <si>
    <t xml:space="preserve"> </t>
  </si>
  <si>
    <t>ITEM</t>
  </si>
  <si>
    <t>DESCRIÇÃO</t>
  </si>
  <si>
    <t>.</t>
  </si>
  <si>
    <t>Vazia</t>
  </si>
  <si>
    <t>ESTILO</t>
  </si>
  <si>
    <t>TOPICO</t>
  </si>
  <si>
    <t>subtopico 1</t>
  </si>
  <si>
    <t>subtopico 2</t>
  </si>
  <si>
    <t>subtopico 3</t>
  </si>
  <si>
    <t>subtopico 4</t>
  </si>
  <si>
    <t>subtopico 5</t>
  </si>
  <si>
    <t>** MUDAR NOME : EMPRESA CONTRATADA****</t>
  </si>
  <si>
    <t>Verificação</t>
  </si>
  <si>
    <t>soma m.o</t>
  </si>
  <si>
    <t>soma material</t>
  </si>
  <si>
    <t>soma total</t>
  </si>
  <si>
    <t xml:space="preserve">ES Mensalista: </t>
  </si>
  <si>
    <t>Preço Orçado Total (com BDI)</t>
  </si>
  <si>
    <t>PLANILHA ORÇAMENTÁRIA</t>
  </si>
  <si>
    <t xml:space="preserve">ES Horistas: </t>
  </si>
  <si>
    <t>BDI:</t>
  </si>
  <si>
    <t>UN</t>
  </si>
  <si>
    <t>QUANT</t>
  </si>
  <si>
    <t>VALOR UNITÁRIO SEM BDI</t>
  </si>
  <si>
    <t>VALOR TOTAL SEM BDI</t>
  </si>
  <si>
    <t>BDI</t>
  </si>
  <si>
    <t>MÃO DE OBRA</t>
  </si>
  <si>
    <t>MATERIAL</t>
  </si>
  <si>
    <t>TOTAL</t>
  </si>
  <si>
    <t>VALOR BDI</t>
  </si>
  <si>
    <t>TOTAL COM BDI</t>
  </si>
  <si>
    <t xml:space="preserve"> 1 </t>
  </si>
  <si>
    <t xml:space="preserve"> 1.1 </t>
  </si>
  <si>
    <t xml:space="preserve"> 1.1.1 </t>
  </si>
  <si>
    <t>Próprio</t>
  </si>
  <si>
    <t xml:space="preserve"> 1.1.2 </t>
  </si>
  <si>
    <t xml:space="preserve"> 1.1.3 </t>
  </si>
  <si>
    <t xml:space="preserve"> 1.1.4 </t>
  </si>
  <si>
    <t>m²</t>
  </si>
  <si>
    <t xml:space="preserve"> 1.1.5 </t>
  </si>
  <si>
    <t xml:space="preserve"> 1.1.6 </t>
  </si>
  <si>
    <t xml:space="preserve"> 1.1.7 </t>
  </si>
  <si>
    <t xml:space="preserve"> 1.2 </t>
  </si>
  <si>
    <t>ADMINISTRAÇÃO LOCAL</t>
  </si>
  <si>
    <t xml:space="preserve"> 1.2.1 </t>
  </si>
  <si>
    <t>SINAPI</t>
  </si>
  <si>
    <t>H</t>
  </si>
  <si>
    <t xml:space="preserve"> 1.2.2 </t>
  </si>
  <si>
    <t>MESTRE DE OBRAS COM ENCARGOS COMPLEMENTARES</t>
  </si>
  <si>
    <t>MES</t>
  </si>
  <si>
    <t xml:space="preserve"> 1.2.3 </t>
  </si>
  <si>
    <t>MESTRE DE OBRAS COM ENCARGOS COMPLEMENTARES (HORA EXTRA 50%)</t>
  </si>
  <si>
    <t xml:space="preserve"> 1.2.4 </t>
  </si>
  <si>
    <t>MESTRE DE OBRAS COM ENCARGOS COMPLEMENTARES (HORA EXTRA 100%)</t>
  </si>
  <si>
    <t xml:space="preserve"> 1.2.5 </t>
  </si>
  <si>
    <t>MESTRE DE OBRAS COM ENCARGOS COMPLEMENTARES (ADICIONAL NOTURNO)</t>
  </si>
  <si>
    <t xml:space="preserve"> 1.2.6 </t>
  </si>
  <si>
    <t>MESTRE DE OBRAS COM ENCARGOS COMPLEMENTARES (ADICIONAL NOTURNO COM HORA EXTRA 50%)</t>
  </si>
  <si>
    <t xml:space="preserve"> 1.2.7 </t>
  </si>
  <si>
    <t>MESTRE DE OBRAS COM ENCARGOS COMPLEMENTARES (ADICIONAL NOTURNO COM HORA EXTRA 100%)</t>
  </si>
  <si>
    <t xml:space="preserve"> 1.2.8 </t>
  </si>
  <si>
    <t>TÉCNICO EM SEGURANÇA DO TRABALHO COM ENCARGOS COMPLEMENTARES</t>
  </si>
  <si>
    <t xml:space="preserve"> 1.2.9 </t>
  </si>
  <si>
    <t>TÉCNICO EM SEGURANÇA DO TRABALHO COM ENCARGOS COMPLEMENTARES (HORA EXTRA 50%)</t>
  </si>
  <si>
    <t xml:space="preserve"> 1.2.10 </t>
  </si>
  <si>
    <t>TÉCNICO EM SEGURANÇA DO TRABALHO COM ENCARGOS COMPLEMENTARES (HORA EXTRA 100%)</t>
  </si>
  <si>
    <t xml:space="preserve"> 1.2.11 </t>
  </si>
  <si>
    <t>TÉCNICO EM SEGURANÇA DO TRABALHO COM ENCARGOS COMPLEMENTARES (ADICIONAL NOTURNO)</t>
  </si>
  <si>
    <t xml:space="preserve"> 1.2.12 </t>
  </si>
  <si>
    <t>TÉCNICO EM SEGURANÇA DO TRABALHO COM ENCARGOS COMPLEMENTARES (ADICIONAL NOTURNO COM HORA EXTRA 50%)</t>
  </si>
  <si>
    <t xml:space="preserve"> 1.2.13 </t>
  </si>
  <si>
    <t>TÉCNICO EM SEGURANÇA DO TRABALHO COM ENCARGOS COMPLEMENTARES (ADICIONAL NOTURNO COM HORA EXTRA 100%)</t>
  </si>
  <si>
    <t xml:space="preserve"> 1.3 </t>
  </si>
  <si>
    <t>OPERACIONAL LOCAL</t>
  </si>
  <si>
    <t xml:space="preserve"> 1.3.1 </t>
  </si>
  <si>
    <t>SERVENTE (HORA EXTRA 50%)</t>
  </si>
  <si>
    <t>SERVENTE (HORA EXTRA 100%)</t>
  </si>
  <si>
    <t>SERVENTE (ADICIONAL NOTURNO)</t>
  </si>
  <si>
    <t>SERVENTE (ADICIONAL NOTURNO COM HORA EXTRA 50%)</t>
  </si>
  <si>
    <t>SERVENTE (ADICIONAL NOTURNO COM HORA EXTRA 100%)</t>
  </si>
  <si>
    <t xml:space="preserve"> 1.3.2 </t>
  </si>
  <si>
    <t>MEIO PROFISSIONAL (ADICIONAL NOTURNO)</t>
  </si>
  <si>
    <t>MEIO PROFISSIONAL (ADICIONAL NOTURNO COM HORA EXTRA 50%)</t>
  </si>
  <si>
    <t>MEIO PROFISSIONAL (ADICIONAL NOTURNO COM HORA EXTRA 100%)</t>
  </si>
  <si>
    <t xml:space="preserve"> 1.3.3 </t>
  </si>
  <si>
    <t>PROFISSIONAL</t>
  </si>
  <si>
    <t>PROFISSIONAL (HORA EXTRA 50%)</t>
  </si>
  <si>
    <t>PROFISSIONAL (HORA EXTRA 100%)</t>
  </si>
  <si>
    <t>PROFISSIONAL (ADICIONAL NOTURNO)</t>
  </si>
  <si>
    <t>PROFISSIONAL (ADICIONAL NOTURNO COM HORA EXTRA 50%)</t>
  </si>
  <si>
    <t>PROFISSIONAL (ADICIONAL NOTURNO COM HORA EXTRA 100%)</t>
  </si>
  <si>
    <t xml:space="preserve"> 2 </t>
  </si>
  <si>
    <t xml:space="preserve"> 2.1 </t>
  </si>
  <si>
    <t xml:space="preserve"> 2.1.1 </t>
  </si>
  <si>
    <t xml:space="preserve"> TCE-C00014 </t>
  </si>
  <si>
    <t>M</t>
  </si>
  <si>
    <t>un</t>
  </si>
  <si>
    <t xml:space="preserve"> TCE-C00018 </t>
  </si>
  <si>
    <t>m</t>
  </si>
  <si>
    <t xml:space="preserve"> 2.2 </t>
  </si>
  <si>
    <t xml:space="preserve"> 2.2.1 </t>
  </si>
  <si>
    <t xml:space="preserve"> 2.2.2 </t>
  </si>
  <si>
    <t xml:space="preserve"> 2.2.3 </t>
  </si>
  <si>
    <t xml:space="preserve"> 98459 </t>
  </si>
  <si>
    <t>TAPUME COM TELHA METÁLICA. AF_05/2018</t>
  </si>
  <si>
    <t>LONA PLÁSTICA PARA PROTEÇÃO DE MOBILIÁRIO</t>
  </si>
  <si>
    <t xml:space="preserve"> 2.3 </t>
  </si>
  <si>
    <t xml:space="preserve"> 2.3.1 </t>
  </si>
  <si>
    <t xml:space="preserve"> 2.3.2 </t>
  </si>
  <si>
    <t xml:space="preserve"> 2.3.3 </t>
  </si>
  <si>
    <t>SBC</t>
  </si>
  <si>
    <t xml:space="preserve"> 2.3.4 </t>
  </si>
  <si>
    <t xml:space="preserve"> 2.3.5 </t>
  </si>
  <si>
    <t xml:space="preserve"> 2.3.6 </t>
  </si>
  <si>
    <t>REMOÇÕES E DEMOLIÇÕES</t>
  </si>
  <si>
    <t xml:space="preserve"> 97631 </t>
  </si>
  <si>
    <t>DEMOLIÇÃO DE ARGAMASSAS, DE FORMA MANUAL, SEM REAPROVEITAMENTO. AF_12/2017</t>
  </si>
  <si>
    <t>REMOÇÃO E RECOLOCAÇÃO MANUAL DE FORRO DE PLACAS (GESSO, MINERAL, FIBRA, ISOPOR, COLMEIA, PVC, ETC.), COM REAPROVEITAMENTO, INCLUSIVE AFASTAMENTO E EMPILHAMENTO</t>
  </si>
  <si>
    <t>ALUGUEL DE CAÇAMBA 5M³ PARA REMOÇÃO DE ENTUHOS, INCLUSIVE CERTIFICADO DE DESCARTE CORRETO</t>
  </si>
  <si>
    <t>DIA</t>
  </si>
  <si>
    <t xml:space="preserve"> 103946 </t>
  </si>
  <si>
    <t>PLANTIO DE GRAMA ESMERALDA OU SÃO CARLOS OU CURITIBANA, EM PLACAS. AF_05/2022</t>
  </si>
  <si>
    <t xml:space="preserve"> 88326 </t>
  </si>
  <si>
    <t>VIGIA NOTURNO COM ENCARGOS COMPLEMENTARES</t>
  </si>
  <si>
    <t/>
  </si>
  <si>
    <t>TOTAL MÃO DE OBRA:</t>
  </si>
  <si>
    <t>TOTAL MATERIAL:</t>
  </si>
  <si>
    <t>TOTAL SEM BDI:</t>
  </si>
  <si>
    <t>TOTAL BDI:</t>
  </si>
  <si>
    <t>TOTAL GERAL:</t>
  </si>
  <si>
    <t>CHP</t>
  </si>
  <si>
    <t>m³</t>
  </si>
  <si>
    <t>SETOP</t>
  </si>
  <si>
    <t>1 A 1000</t>
  </si>
  <si>
    <t>VALOR TOTAL EM ORDEM DA PLANILHA</t>
  </si>
  <si>
    <t>TEM ERRO?</t>
  </si>
  <si>
    <t>é vazio?</t>
  </si>
  <si>
    <t>OU</t>
  </si>
  <si>
    <t>VALOR ITENS</t>
  </si>
  <si>
    <t>ESTRUTURA OPERACIONAL</t>
  </si>
  <si>
    <t>ENGENHEIRO ELETRICISTA</t>
  </si>
  <si>
    <t xml:space="preserve"> 1.1.1.1 </t>
  </si>
  <si>
    <t xml:space="preserve"> 91677 </t>
  </si>
  <si>
    <t>ENGENHEIRO ELETRICISTA COM ENCARGOS COMPLEMENTARES</t>
  </si>
  <si>
    <t xml:space="preserve"> 1.1.1.2 </t>
  </si>
  <si>
    <t xml:space="preserve"> REF SINAPI 91677 - 001 </t>
  </si>
  <si>
    <t>ENGENHEIRO ELETRICISTA COM ENCARGOS COMPLEMENTARES (HORA EXTRA 50%)</t>
  </si>
  <si>
    <t xml:space="preserve"> 1.1.1.3 </t>
  </si>
  <si>
    <t xml:space="preserve"> REF SINAPI 91677 - 002 </t>
  </si>
  <si>
    <t>ENGENHEIRO ELETRICISTA COM ENCARGOS COMPLEMENTARES (HORA EXTRA 100%)</t>
  </si>
  <si>
    <t>ENGENHEIRO MECÂNICO</t>
  </si>
  <si>
    <t xml:space="preserve"> 1.1.2.1 </t>
  </si>
  <si>
    <t xml:space="preserve"> REF SINAPI 100305 </t>
  </si>
  <si>
    <t>ENGENHEIRO MECÂNICO COM ENCARGOS COMPLEMENTARES</t>
  </si>
  <si>
    <t xml:space="preserve"> 1.1.2.2 </t>
  </si>
  <si>
    <t xml:space="preserve"> REF SINAPI 91677 - 004 </t>
  </si>
  <si>
    <t>ENGENHEIRO MECÂNICO COM ENCARGOS COMPLEMENTARES (HORA EXTRA 50%)</t>
  </si>
  <si>
    <t xml:space="preserve"> 1.1.2.3 </t>
  </si>
  <si>
    <t xml:space="preserve"> REF SINAPI 91677 - 005 </t>
  </si>
  <si>
    <t>ENGENHEIRO MECÂNICO COM ENCARGOS COMPLEMENTARES (HORA EXTRA 100%)</t>
  </si>
  <si>
    <t>MESTRE DE OBRAS</t>
  </si>
  <si>
    <t xml:space="preserve"> 1.1.3.1 </t>
  </si>
  <si>
    <t xml:space="preserve"> 1.1.3.2 </t>
  </si>
  <si>
    <t xml:space="preserve"> REF SINAPI 90780 001 </t>
  </si>
  <si>
    <t xml:space="preserve"> 1.1.3.3 </t>
  </si>
  <si>
    <t xml:space="preserve"> REF SINAPI 90780 002 </t>
  </si>
  <si>
    <t xml:space="preserve"> 1.1.3.4 </t>
  </si>
  <si>
    <t xml:space="preserve"> REF SINAPI 90780 003 </t>
  </si>
  <si>
    <t xml:space="preserve"> 1.1.3.5 </t>
  </si>
  <si>
    <t xml:space="preserve"> REF SINAPI 90780 004 </t>
  </si>
  <si>
    <t xml:space="preserve"> 1.1.3.6 </t>
  </si>
  <si>
    <t xml:space="preserve"> REF SINAPI 90780 005 </t>
  </si>
  <si>
    <t>TÉCNICO EM SEGURANÇA DO TRABALHO</t>
  </si>
  <si>
    <t xml:space="preserve"> 1.1.4.1 </t>
  </si>
  <si>
    <t xml:space="preserve"> 100309 </t>
  </si>
  <si>
    <t xml:space="preserve"> 1.1.4.2 </t>
  </si>
  <si>
    <t xml:space="preserve"> REF SINAPI 100309 001 </t>
  </si>
  <si>
    <t xml:space="preserve"> 1.1.4.3 </t>
  </si>
  <si>
    <t xml:space="preserve"> REF SINAPI 100309 002 </t>
  </si>
  <si>
    <t xml:space="preserve"> 1.1.4.4 </t>
  </si>
  <si>
    <t xml:space="preserve"> REF SINAPI 100309 003 </t>
  </si>
  <si>
    <t xml:space="preserve"> 1.1.4.5 </t>
  </si>
  <si>
    <t xml:space="preserve"> REF SINAPI 100309 004 </t>
  </si>
  <si>
    <t xml:space="preserve"> 1.1.4.6 </t>
  </si>
  <si>
    <t xml:space="preserve"> REF SINAPI 100309 005 </t>
  </si>
  <si>
    <t>ALMOXARIFE</t>
  </si>
  <si>
    <t xml:space="preserve"> 1.1.5.1 </t>
  </si>
  <si>
    <t>ALMOXARIFE COM ENCARGOS COMPLEMENTARES</t>
  </si>
  <si>
    <t xml:space="preserve"> 1.1.5.2 </t>
  </si>
  <si>
    <t xml:space="preserve"> REF 90766 001 </t>
  </si>
  <si>
    <t>ALMOXARIFE COM ENCARGOS COMPLEMENTARES (HORA EXTRA 50%)</t>
  </si>
  <si>
    <t xml:space="preserve"> 1.1.5.3 </t>
  </si>
  <si>
    <t xml:space="preserve"> REF 90766 002 </t>
  </si>
  <si>
    <t>ALMOXARIFE COM ENCARGOS COMPLEMENTARES (HORA EXTRA 100%)</t>
  </si>
  <si>
    <t xml:space="preserve"> 1.1.5.4 </t>
  </si>
  <si>
    <t xml:space="preserve"> REF SINAPI 90766 003 </t>
  </si>
  <si>
    <t>ALMOXARIFE COM ENCARGOS COMPLEMENTARES (ADICIONAL NOTURNO)</t>
  </si>
  <si>
    <t xml:space="preserve"> 1.1.5.5 </t>
  </si>
  <si>
    <t xml:space="preserve"> REF SINAPI 90766 004 </t>
  </si>
  <si>
    <t>ALMOXARIFE COM ENCARGOS COMPLEMENTARES (ADICIONAL NOTURNO COM HORA EXTRA 50%)</t>
  </si>
  <si>
    <t xml:space="preserve"> 1.1.5.6 </t>
  </si>
  <si>
    <t xml:space="preserve"> REF SINAPI 90766 005 </t>
  </si>
  <si>
    <t>ALMOXARIFE COM ENCARGOS COMPLEMENTARES (ADICIONAL NOTURNO COM HORA EXTRA 100%)</t>
  </si>
  <si>
    <t>AUXILIAR TÉCNICO / ASSISTENTE DE ENGENHARIA</t>
  </si>
  <si>
    <t xml:space="preserve"> 1.1.6.1 </t>
  </si>
  <si>
    <t xml:space="preserve"> 1.1.6.2 </t>
  </si>
  <si>
    <t xml:space="preserve"> REF 88255 001 </t>
  </si>
  <si>
    <t>AUXILIAR TÉCNICO DE ENGENHARIA COM ENCARGOS COMPLEMENTARES (HORA EXTRA 50%)</t>
  </si>
  <si>
    <t xml:space="preserve"> 1.1.6.3 </t>
  </si>
  <si>
    <t xml:space="preserve"> REF 88255 002 </t>
  </si>
  <si>
    <t>AUXILIAR TÉCNICO DE ENGENHARIA COM ENCARGOS COMPLEMENTARES (HORA EXTRA 100%)</t>
  </si>
  <si>
    <t xml:space="preserve"> 1.1.6.4 </t>
  </si>
  <si>
    <t xml:space="preserve"> REF SINAPI 88255 003 </t>
  </si>
  <si>
    <t>AUXILIAR TÉCNICO DE ENGENHARIA COM ENCARGOS COMPLEMENTARES (ADICIONAL NOTURNO)</t>
  </si>
  <si>
    <t xml:space="preserve"> 1.1.6.5 </t>
  </si>
  <si>
    <t xml:space="preserve"> REF SINAPI 88255 004 </t>
  </si>
  <si>
    <t>AUXILIAR TÉCNICO DE ENGENHARIA COM ENCARGOS COMPLEMENTARES (ADICIONAL NOTURNO COM HORA EXTRA 50%)</t>
  </si>
  <si>
    <t xml:space="preserve"> 1.1.6.6 </t>
  </si>
  <si>
    <t xml:space="preserve"> REF SINAPI 88255 005 </t>
  </si>
  <si>
    <t>AUXILIAR TÉCNICO DE ENGENHARIA COM ENCARGOS COMPLEMENTARES (ADICIONAL NOTURNO COM HORA EXTRA 100%)</t>
  </si>
  <si>
    <t>VIGIA NOTURNO</t>
  </si>
  <si>
    <t xml:space="preserve"> 1.1.7.1 </t>
  </si>
  <si>
    <t xml:space="preserve"> 1.1.7.2 </t>
  </si>
  <si>
    <t xml:space="preserve"> REF SINAPI 88326 003 </t>
  </si>
  <si>
    <t>VIGIA NOTURNO COM ENCARGOS COMPLEMENTARES (50%)</t>
  </si>
  <si>
    <t xml:space="preserve"> 1.1.7.3 </t>
  </si>
  <si>
    <t xml:space="preserve"> REF SINAPI 88326 004 </t>
  </si>
  <si>
    <t>VIGIA NOTURNO COM ENCARGOS COMPLEMENTARES (100%)</t>
  </si>
  <si>
    <t>DOCUMENTAÇÃO TÉCNICA</t>
  </si>
  <si>
    <t xml:space="preserve"> REF EMOP 010500532 </t>
  </si>
  <si>
    <t>PROJETO EXECUTIVO DE SISTEMA DE AR CONDICIONADO,CONSIDERANDO O PROJETO BASICO EXISTENTE,EM AUTOCAD,PARA PREDIOS COM AREA ACIMA DE 3000M2</t>
  </si>
  <si>
    <t xml:space="preserve"> REF EMOP 010500115 </t>
  </si>
  <si>
    <t>PROJETO EXECUTIVO DE INSTALACAO ELETRICA PARA PREDIOS ESCOLA RES E/OU ADMINISTRATIVOS ACIMA DE 3.000M2,INCLUSIVE PROJETO BASICO,APRESENTADO EM AUTOCAD,INCLUSIVE AS LEGALIZACOES PERT INENTES</t>
  </si>
  <si>
    <t xml:space="preserve"> REF EMOP 010500364 </t>
  </si>
  <si>
    <t>PROJETO EXECUTIVO DE ARQUITETURA,CONSIDERANDO O PROJETO BASI CO EXISTENTE,PARA HABITACAO/EDIFICIOS ACIMA DE 12000M2,APRES ENTADO EM AUTOCAD NOS PADROES DA CONTRATANTE,INCLUSIVE AS LE GALIZACOES PERTINENTES E A COORDENACAO DOS PROJETOS COMPLEME NTARES</t>
  </si>
  <si>
    <t xml:space="preserve"> TCE-C00045 </t>
  </si>
  <si>
    <t>PROJETO AS BUILT 3D EM METODOLOGIA BIM (BUILDING MODELING INFORMATION)</t>
  </si>
  <si>
    <t xml:space="preserve"> 070408 </t>
  </si>
  <si>
    <t>TESTE DE REGULAGEM ""START-UP"" EM EQUIPAMENTO FRIGORIGENO</t>
  </si>
  <si>
    <t>LIMPEZA</t>
  </si>
  <si>
    <t xml:space="preserve"> REF IOPES 152231 </t>
  </si>
  <si>
    <t>TESTE FUNCIONAL POR CIRCUITOS (TOMADAS E INTERRUPTORES) (TCE)</t>
  </si>
  <si>
    <t>PONTO</t>
  </si>
  <si>
    <t xml:space="preserve"> REF SETOP 4305 001 </t>
  </si>
  <si>
    <t>MANUAL DE USO, OPERAÇÃO E MANUTENÇÃO DAS EDIFICAÇÕES PARA REFORMA E/OU AMPLIAÇÃO DE PATRIMÔNIOS HISTÓRICOS - AREA DE 600 M2 A 800 M2</t>
  </si>
  <si>
    <t>M²</t>
  </si>
  <si>
    <t xml:space="preserve"> REF SIURB INFRA 160209 </t>
  </si>
  <si>
    <t>IMPLEMENTAÇÃO DO PROGRAMA DE GERENCIAMENTO DE RESÍDUOS SÓLIDOS PGRCC</t>
  </si>
  <si>
    <t xml:space="preserve"> REF EMOP 0100102980 </t>
  </si>
  <si>
    <t>ENSAIO DE AFERIÇÃO DA INSTRUMENTAÇÃO/FERRAMENTAS (TCE)</t>
  </si>
  <si>
    <t>UNID</t>
  </si>
  <si>
    <t xml:space="preserve"> REF SETOP 50267 </t>
  </si>
  <si>
    <t>LEVANTAMENTO E ACOMPANHAMENTO FOTOGRÁFICO COM RELATÓRIOS</t>
  </si>
  <si>
    <t xml:space="preserve"> REF EMBASA 41.01.23 </t>
  </si>
  <si>
    <t>ELABORAÇÃO DE PMOC E COMISSIONAMENTO DE SISTEMA COM ACOMPANHAMENTOS ASSISTIDO (POR 3 MESES), INCLUSO TREINAMENTO</t>
  </si>
  <si>
    <t xml:space="preserve"> TCE-C 00009 </t>
  </si>
  <si>
    <t>CANTEIRO E INSTALAÇÕES PROVISÓRIAS</t>
  </si>
  <si>
    <t xml:space="preserve"> REF SINAPI 103689 </t>
  </si>
  <si>
    <t>FORNECIMENTO E INSTALAÇÃO DE PLACA DE IDENTIFICAÇÃO DO OBJETO COM CHAPA GALVANIZADA E ESTRUTURA DE MADEIRA</t>
  </si>
  <si>
    <t xml:space="preserve"> REF SETOP 16349 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</si>
  <si>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</si>
  <si>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mês</t>
  </si>
  <si>
    <t xml:space="preserve"> REF SETOP 16350 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</si>
  <si>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</si>
  <si>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 xml:space="preserve"> 1.3.4 </t>
  </si>
  <si>
    <t xml:space="preserve"> REF SETOP 16351 </t>
  </si>
  <si>
    <t>LOCAÇÃO DE CONTAINER COM ISOLAMENTO TÉRMICO, TIPO 4, PARA REFEITÓRIO DE OBRA, COM MEDIDAS REFERENCIAIS DE (6) METROS COMPRIMENTO, (2,3) METROS LARGURA E (2,5) METROS ALTURA ÚTIL INTERNA, INCLUSIVE LIGAÇÕES ELÉTRICAS INTERNAS, EXCLUSIVE MOBILIZAÇÃO/DESMOBILIZAÇÃO E LIGAÇÕES PROVISÓRIAS EXTERNAS</t>
  </si>
  <si>
    <t xml:space="preserve"> 1.3.5 </t>
  </si>
  <si>
    <t xml:space="preserve"> REF SETOP 16354 </t>
  </si>
  <si>
    <t>LOCAÇÃO DE CONTAINER COM ISOLAMENTO TÉRMICO, TIPO 7, PARA VESTIÁRIO DE OBRA COM QUATRO (4) CHUVEIROS, TRÊS (3) VASOS SANITÁRIOS, UM (1) MICTÓRIO E UM (1) LAVATÓRIO, COM MEDIDAS REFERENCIAIS DE (6) METROS COMPRIMENTO, (2,3) METROS LARGURA E (2,5) METROS ALTURA ÚTIL INTERNA, INCLUSIVE LIGAÇÕES ELÉTRICAS E HIDROSSANITÁRIAS INTERNAS, EXCLUSIVE MOBILIZAÇÃO/DESMOBILIZAÇÃO E LIGAÇÕES PROVISÓRIAS EXTERNAS</t>
  </si>
  <si>
    <t xml:space="preserve"> 1.3.6 </t>
  </si>
  <si>
    <t xml:space="preserve"> 1.3.7 </t>
  </si>
  <si>
    <t xml:space="preserve"> 97637 </t>
  </si>
  <si>
    <t>REMOÇÃO DE TAPUME/ CHAPAS METÁLICAS E DE MADEIRA, DE FORMA MANUAL, SEM REAPROVEITAMENTO. AF_12/2017</t>
  </si>
  <si>
    <t xml:space="preserve"> 1.3.8 </t>
  </si>
  <si>
    <t xml:space="preserve"> TCE-C 00004 </t>
  </si>
  <si>
    <t>MOBILIÁRIO E EQUIPAMENTOS PARA INSTALAÇÕES PROVISÓRIAS</t>
  </si>
  <si>
    <t>CONJ</t>
  </si>
  <si>
    <t xml:space="preserve"> 1.3.9 </t>
  </si>
  <si>
    <t xml:space="preserve"> REF SETOP 50137 </t>
  </si>
  <si>
    <t>MOBILIZAÇÃO E DESMOBILIZAÇÃO DE CONTAINER, INCLUSIVE CARGA, DESCARGA E TRANSPORTE EM CAMINHÃO CARROCERIA COM GUINDAUTO (MUNCK), EXCLUSIVE LOCAÇÃO DO CONTAINER</t>
  </si>
  <si>
    <t xml:space="preserve"> 1.3.10 </t>
  </si>
  <si>
    <t xml:space="preserve"> REF SEINFRA C2850 002 </t>
  </si>
  <si>
    <t>INSTALAÇÕES PROVISÓRIAS DE LUZ , FORÇA,TELEFONE E LÓGICA S/ QD (TCE)</t>
  </si>
  <si>
    <t xml:space="preserve"> 1.3.11 </t>
  </si>
  <si>
    <t xml:space="preserve"> REF SEINFRA C16341 </t>
  </si>
  <si>
    <t>LIGAÇÃO PROVISÓRIA DE ÁGUA E ESGOTO PARA CONTAINER (TCE)</t>
  </si>
  <si>
    <t xml:space="preserve"> 1.3.12 </t>
  </si>
  <si>
    <t xml:space="preserve"> REF SBC 014002 </t>
  </si>
  <si>
    <t>TARIFAS DE TELEFONE/INTERNET (TCE)</t>
  </si>
  <si>
    <t xml:space="preserve"> 1.3.13 </t>
  </si>
  <si>
    <t xml:space="preserve"> REF IOPES 220803 </t>
  </si>
  <si>
    <t>VEÍCULO E COMBUSTÍVEL, SEM MOTORISTA, PARA USO EM SERVIÇOS (TCE)</t>
  </si>
  <si>
    <t xml:space="preserve"> 1.3.14 </t>
  </si>
  <si>
    <t xml:space="preserve"> 014300 </t>
  </si>
  <si>
    <t>CONSUMO DE ENERGIA (LUZ E FORCA) EM SERVICOS DE OBRAS</t>
  </si>
  <si>
    <t xml:space="preserve"> 1.3.15 </t>
  </si>
  <si>
    <t xml:space="preserve"> REF SINAPI 014021 </t>
  </si>
  <si>
    <t>CONSUMO AGUA E ESGOTO SERVIÇOS (TCE)</t>
  </si>
  <si>
    <t xml:space="preserve"> 1.3.16 </t>
  </si>
  <si>
    <t xml:space="preserve"> 014050 </t>
  </si>
  <si>
    <t>CONSUMO MATERIAIS ESCRITORIO</t>
  </si>
  <si>
    <t xml:space="preserve"> 1.3.17 </t>
  </si>
  <si>
    <t xml:space="preserve"> REF ORSE 10551 </t>
  </si>
  <si>
    <t>ALUGUEL DE RÁDIO COMUNICADOR PARA SERVIÇO - 2 UNIDADES POR MÊS</t>
  </si>
  <si>
    <t xml:space="preserve"> 1.3.18 </t>
  </si>
  <si>
    <t xml:space="preserve"> 1.3.19 </t>
  </si>
  <si>
    <t xml:space="preserve"> REF ORSE 10179 </t>
  </si>
  <si>
    <t>LASTRO DE BRITA 0 (TCE)</t>
  </si>
  <si>
    <t xml:space="preserve"> 1.3.20 </t>
  </si>
  <si>
    <t xml:space="preserve"> REF FDE 1606048 </t>
  </si>
  <si>
    <t>LOCAÇÃO DE BEBEDOURO ELÉTRICO TEMPERATURA NATURAL OU GELADA.</t>
  </si>
  <si>
    <t xml:space="preserve"> 1.3.21 </t>
  </si>
  <si>
    <t xml:space="preserve"> 013026 </t>
  </si>
  <si>
    <t>ALUGUEL MENSAL GUINCHO 2 TONELADAS</t>
  </si>
  <si>
    <t xml:space="preserve"> 1.3.22 </t>
  </si>
  <si>
    <t xml:space="preserve"> REF SINAPI 95135 001 </t>
  </si>
  <si>
    <t>LOCACAO DE ANDAIME METALICO TUBULAR TIPO TORRE</t>
  </si>
  <si>
    <t>MXMES</t>
  </si>
  <si>
    <t xml:space="preserve"> 1.3.23 </t>
  </si>
  <si>
    <t xml:space="preserve"> REF SINAPI 93421 </t>
  </si>
  <si>
    <t>ALUGUEL DE GRUPO GERADOR REBOCÁVEL, POTÊNCIA 66 KVA, MOTOR A DIESEL - DIÁRIA</t>
  </si>
  <si>
    <t xml:space="preserve"> 1.4 </t>
  </si>
  <si>
    <t>ISOLAMENTOS E PROTEÇÕES</t>
  </si>
  <si>
    <t xml:space="preserve"> 1.4.1 </t>
  </si>
  <si>
    <t xml:space="preserve"> REF SINAPI 97113 001 </t>
  </si>
  <si>
    <t xml:space="preserve"> 1.4.2 </t>
  </si>
  <si>
    <t xml:space="preserve"> 023100 </t>
  </si>
  <si>
    <t>PROTECOES-PROTECAO DE PISO COM COBERTURA DE LONA/VINIL</t>
  </si>
  <si>
    <t xml:space="preserve"> 1.5 </t>
  </si>
  <si>
    <t xml:space="preserve"> 1.5.1 </t>
  </si>
  <si>
    <t xml:space="preserve"> 97665 </t>
  </si>
  <si>
    <t>REMOÇÃO DE LUMINÁRIAS, DE FORMA MANUAL, SEM REAPROVEITAMENTO. AF_12/2017</t>
  </si>
  <si>
    <t xml:space="preserve"> 1.5.2 </t>
  </si>
  <si>
    <t xml:space="preserve"> 210009 </t>
  </si>
  <si>
    <t>REMOCAO DE ENTULHO E EMBALAGENS</t>
  </si>
  <si>
    <t xml:space="preserve"> 1.5.3 </t>
  </si>
  <si>
    <t xml:space="preserve"> 1.5.4 </t>
  </si>
  <si>
    <t xml:space="preserve"> REF SETOP 51125 </t>
  </si>
  <si>
    <t>TRANSPORTE DE MATERIAL DEMOLIDO EM CAÇAMBA, EXCLUSIVE CARGA MANUAL OU MECÂNICA COM EMISSÃO DE MTR E CDF</t>
  </si>
  <si>
    <t xml:space="preserve"> 1.5.5 </t>
  </si>
  <si>
    <t xml:space="preserve"> TCE-C 00005 </t>
  </si>
  <si>
    <t xml:space="preserve"> 1.5.6 </t>
  </si>
  <si>
    <t xml:space="preserve"> 022323 </t>
  </si>
  <si>
    <t>DESMONTAGEM E REMOCAO DE CHILLER DE AR CONDICIONADO</t>
  </si>
  <si>
    <t xml:space="preserve"> 1.5.7 </t>
  </si>
  <si>
    <t xml:space="preserve"> REF EMBASA 19.01.55 </t>
  </si>
  <si>
    <t>RETIRADA DE CONJ. MOTO BOMBA ATÉ 25 CV</t>
  </si>
  <si>
    <t xml:space="preserve"> 1.5.8 </t>
  </si>
  <si>
    <t xml:space="preserve"> REF EMBASA 19.01.56 </t>
  </si>
  <si>
    <t>RETIRADA DE CONJ. MOTO BOMBA DE 30 A 50 CV</t>
  </si>
  <si>
    <t xml:space="preserve"> 1.5.9 </t>
  </si>
  <si>
    <t xml:space="preserve"> REF EMBASA 19.01.56 002 </t>
  </si>
  <si>
    <t>RETIRADA DE CALDEIRA, DESMONTAGEM E TRANSPORTE</t>
  </si>
  <si>
    <t xml:space="preserve"> 1.5.10 </t>
  </si>
  <si>
    <t xml:space="preserve"> REF EMBASA 19.01.56 003 </t>
  </si>
  <si>
    <t>RETIRADA DE TANQUE DE LÍQUIDO, DESMONTAGEM E TRANSPORTE</t>
  </si>
  <si>
    <t xml:space="preserve"> 1.5.11 </t>
  </si>
  <si>
    <t xml:space="preserve"> REF SBC 070964 005 </t>
  </si>
  <si>
    <t>REMOÇÃO DE AR CONDICIONADO, FANCOIL SEM REAPROVEITAMENTO, CAPACIDADE ATÉ 25 TR</t>
  </si>
  <si>
    <t xml:space="preserve"> 1.5.12 </t>
  </si>
  <si>
    <t xml:space="preserve"> REF SBC 022271 001 </t>
  </si>
  <si>
    <t>RETIRADA DE EXAUSTORES/VENTILADORES SEM REAPROVEITAMENTO</t>
  </si>
  <si>
    <t xml:space="preserve"> 1.5.13 </t>
  </si>
  <si>
    <t xml:space="preserve"> REF ORSE 8857 001 </t>
  </si>
  <si>
    <t>REMOÇÃO DE DIFUSOR INSTALADO EM DUTOS DE AR CONDICIONADO</t>
  </si>
  <si>
    <t xml:space="preserve"> 1.5.14 </t>
  </si>
  <si>
    <t xml:space="preserve"> REF SBC 022702 001 </t>
  </si>
  <si>
    <t>RETIRADA DE GRELHAS DE RETORNO/ INSUFLAMENTO/ DE TOMADA DE AR PARA CLIMATIZAÇÃO SEM REAPROVEITAMENTO</t>
  </si>
  <si>
    <t xml:space="preserve"> 1.5.15 </t>
  </si>
  <si>
    <t xml:space="preserve"> REF CPOS/CDHU 61.10.513 001 </t>
  </si>
  <si>
    <t>REMOÇÃO DE REGULADOR DE VAZÃO/ DIFUSOR DE PLÁSTICO</t>
  </si>
  <si>
    <t xml:space="preserve"> 1.5.16 </t>
  </si>
  <si>
    <t xml:space="preserve"> REF CAERN 1200054 002 </t>
  </si>
  <si>
    <t>REMOÇÃO DE QUADRO ELÉTRICO TIPO ARMÁRIO DE SOBREPOR</t>
  </si>
  <si>
    <t xml:space="preserve"> 1.5.17 </t>
  </si>
  <si>
    <t xml:space="preserve"> REF CAERN 1200054 003 </t>
  </si>
  <si>
    <t>REMOÇÃO DE QUADRO ELÉTRICO DE EMBUTIR OU SOBREPOR COM TRANSPORTE, SEM REAPROVEITAMENTO</t>
  </si>
  <si>
    <t xml:space="preserve"> 1.5.18 </t>
  </si>
  <si>
    <t xml:space="preserve"> REF SIURB 095017 001 </t>
  </si>
  <si>
    <t>REMOÇÃO DE CABO APARENTE - ACIMA DE 16mm2</t>
  </si>
  <si>
    <t xml:space="preserve"> 1.5.19 </t>
  </si>
  <si>
    <t xml:space="preserve"> REF SIURB 095016 001 </t>
  </si>
  <si>
    <t>REMOÇÃO DE CABO APARENTE - ATÉ 16mm2</t>
  </si>
  <si>
    <t xml:space="preserve"> 1.5.20 </t>
  </si>
  <si>
    <t xml:space="preserve"> REF SIURB 176093 001 </t>
  </si>
  <si>
    <t>REMOÇÃO MANUAL DE REDES DE DUTOS DE INSUFLAMENTO/EXAUSTÃO PARA CLIMATIZAÇÃO, SEM REAPROVEITAMENTO (1kg=aprox 0,055m)</t>
  </si>
  <si>
    <t>kg</t>
  </si>
  <si>
    <t xml:space="preserve"> 1.5.21 </t>
  </si>
  <si>
    <t xml:space="preserve"> REF CPOS/CDHU 61.10.320 001 </t>
  </si>
  <si>
    <t>Remoção de Duto flexível aluminizado, de seção circular até DN 250mm</t>
  </si>
  <si>
    <t xml:space="preserve"> 1.5.22 </t>
  </si>
  <si>
    <t xml:space="preserve"> REF CPOS/CDHU 32.06.030 001 </t>
  </si>
  <si>
    <t>Remoção de Lã de vidro e/ou lã de rocha</t>
  </si>
  <si>
    <t xml:space="preserve"> 1.5.23 </t>
  </si>
  <si>
    <t xml:space="preserve"> REF CAEMA 020501 001 </t>
  </si>
  <si>
    <t>REMOÇÃO DE TUBULAÇÃO EM FERRO FUNDIDO OU AÇO CARBONO, PONTA E BOLSA, JUNTA ELÁSTICA, DN 10 A 300 mm</t>
  </si>
  <si>
    <t xml:space="preserve"> 1.5.24 </t>
  </si>
  <si>
    <t xml:space="preserve"> REF SINAPI 97662 001 </t>
  </si>
  <si>
    <t>REMOÇÃO DE TUBULAÇÕES (TUBOS, CONEXÕES E ISOLAMENTO) DE COBRE, DE FORMA MANUAL, SEM REAPROVEITAMENTO</t>
  </si>
  <si>
    <t xml:space="preserve"> 1.5.25 </t>
  </si>
  <si>
    <t xml:space="preserve"> REF SIURB 095012 001 </t>
  </si>
  <si>
    <t>REMOÇÃO DE INFRESTRUTURA DE ELETRODUTOS E CALHAS APARENTES - ATÉ 2", COM SUPORTES E ACESSÓRIOS</t>
  </si>
  <si>
    <t xml:space="preserve"> 1.6 </t>
  </si>
  <si>
    <t>REMOÇÃO COM REAPROVEITAMENTO</t>
  </si>
  <si>
    <t xml:space="preserve"> 1.6.1 </t>
  </si>
  <si>
    <t xml:space="preserve"> 1.6.2 </t>
  </si>
  <si>
    <t xml:space="preserve"> REF SEINFRA C3734 </t>
  </si>
  <si>
    <t>REMANEJAMENTO DE CONDENSADORES DE MINICENTRAIS DE AR CONDICIONADO, INCLUSIVE PONTO DE FORÇA E RECARGA DE GAS</t>
  </si>
  <si>
    <t xml:space="preserve"> 1.6.3 </t>
  </si>
  <si>
    <t xml:space="preserve"> REF ORSE 12375 </t>
  </si>
  <si>
    <t>REMOÇÃO E INSTALAÇÃO DE AR CONDICIONADO TIPO SPLIT</t>
  </si>
  <si>
    <t xml:space="preserve"> 1.6.4 </t>
  </si>
  <si>
    <t xml:space="preserve"> REF SBC 070964 004 </t>
  </si>
  <si>
    <t>REMOÇÃO DE AR CONDICIONADO, FANCOIL COM REAPROVEITAMENTO, CAPACIDADE ATÉ 25 TR</t>
  </si>
  <si>
    <t xml:space="preserve"> 1.6.5 </t>
  </si>
  <si>
    <t xml:space="preserve"> REF CPOS/CDHU 43.08.042 004 </t>
  </si>
  <si>
    <t xml:space="preserve"> 1.6.6 </t>
  </si>
  <si>
    <t xml:space="preserve"> REF CPOS/CDHU 43.08.042 001 </t>
  </si>
  <si>
    <t xml:space="preserve"> 1.6.7 </t>
  </si>
  <si>
    <t xml:space="preserve"> REF SETOP ED-48468 + ORSE 4988 001 </t>
  </si>
  <si>
    <t>REMOÇÃO MANUAL DE LUMINÁRIA COMERCIAL, EMBUTIDA OU SOBREPOR OU SPOT, COM REAPROVEITAMENTO, INCLUSIVE AFASTAMENTO, EMPILHAMENTO E REINSTALAÇÃO</t>
  </si>
  <si>
    <t xml:space="preserve"> 1.7 </t>
  </si>
  <si>
    <t xml:space="preserve"> 1.7.1 </t>
  </si>
  <si>
    <t xml:space="preserve"> 1.7.1.1 </t>
  </si>
  <si>
    <t xml:space="preserve"> REF SINAPI 88309 001 </t>
  </si>
  <si>
    <t xml:space="preserve"> 1.7.1.2 </t>
  </si>
  <si>
    <t xml:space="preserve"> REF SINAPI 88309 002 </t>
  </si>
  <si>
    <t xml:space="preserve"> 1.7.1.3 </t>
  </si>
  <si>
    <t xml:space="preserve"> REF SINAPI 88309 003 </t>
  </si>
  <si>
    <t xml:space="preserve"> 1.7.1.4 </t>
  </si>
  <si>
    <t xml:space="preserve"> REF SINAPI  88309 004 </t>
  </si>
  <si>
    <t xml:space="preserve"> 1.7.1.5 </t>
  </si>
  <si>
    <t xml:space="preserve"> REF SINAPI 88309 005 </t>
  </si>
  <si>
    <t xml:space="preserve"> 1.7.2 </t>
  </si>
  <si>
    <t>MEIO-PROFISSIONAL</t>
  </si>
  <si>
    <t xml:space="preserve"> 1.7.2.1 </t>
  </si>
  <si>
    <t xml:space="preserve"> REF SINAPI 88248 002 </t>
  </si>
  <si>
    <t>MEIO PROFISSIONAL  (HORA EXTRA 50%)</t>
  </si>
  <si>
    <t xml:space="preserve"> 1.7.2.2 </t>
  </si>
  <si>
    <t xml:space="preserve"> REF SINAPI 88248 001 </t>
  </si>
  <si>
    <t>MEIO PROFISSIONAL  (HORA EXTRA 100%)</t>
  </si>
  <si>
    <t xml:space="preserve"> 1.7.2.3 </t>
  </si>
  <si>
    <t xml:space="preserve"> REF SINAPI 88243 003 </t>
  </si>
  <si>
    <t xml:space="preserve"> 1.7.2.4 </t>
  </si>
  <si>
    <t xml:space="preserve"> REF SINAPI 88243 004 </t>
  </si>
  <si>
    <t xml:space="preserve"> 1.7.2.5 </t>
  </si>
  <si>
    <t xml:space="preserve"> REF SINAPI 88243 005 </t>
  </si>
  <si>
    <t xml:space="preserve"> 1.7.3 </t>
  </si>
  <si>
    <t>SERVENTE</t>
  </si>
  <si>
    <t xml:space="preserve"> 1.7.3.1 </t>
  </si>
  <si>
    <t xml:space="preserve"> 101452 </t>
  </si>
  <si>
    <t>SERVENTE DE OBRAS COM ENCARGOS COMPLEMENTARES</t>
  </si>
  <si>
    <t xml:space="preserve"> 1.7.3.2 </t>
  </si>
  <si>
    <t xml:space="preserve"> REF SINAPI  88316 001 </t>
  </si>
  <si>
    <t xml:space="preserve"> 1.7.3.3 </t>
  </si>
  <si>
    <t xml:space="preserve"> REF SINAPI 88316 002 </t>
  </si>
  <si>
    <t xml:space="preserve"> 1.7.3.4 </t>
  </si>
  <si>
    <t xml:space="preserve"> REF SINAPI 88316 003 </t>
  </si>
  <si>
    <t xml:space="preserve"> 1.7.3.5 </t>
  </si>
  <si>
    <t xml:space="preserve"> REF SINAPI  88316 004 </t>
  </si>
  <si>
    <t xml:space="preserve"> 1.7.3.6 </t>
  </si>
  <si>
    <t xml:space="preserve"> REF SINAPI  88316 005 </t>
  </si>
  <si>
    <t>MATERIAIS E SERVIÇOS GERAIS</t>
  </si>
  <si>
    <t>PINTURA</t>
  </si>
  <si>
    <t>TUBULAÇÕES E ESTRUTURAS METÁLICAS (TUBOS, PERFILADOS E CALHAS)</t>
  </si>
  <si>
    <t xml:space="preserve"> 2.1.1.1 </t>
  </si>
  <si>
    <t xml:space="preserve"> 73924/002 </t>
  </si>
  <si>
    <t>PINTURA ESMALTE ACETINADO, DUAS DEMAOS, SOBRE SUPERFICIE METALICA</t>
  </si>
  <si>
    <t xml:space="preserve"> 2.1.1.2 </t>
  </si>
  <si>
    <t xml:space="preserve"> 74064/001 </t>
  </si>
  <si>
    <t>FUNDO ANTICORROSIVO A BASE DE OXIDO DE FERRO (ZARCAO), DUAS DEMAOS</t>
  </si>
  <si>
    <t xml:space="preserve"> 99814 </t>
  </si>
  <si>
    <t>LIMPEZA DE SUPERFÍCIE COM JATO DE ALTA PRESSÃO. AF_04/2019</t>
  </si>
  <si>
    <t xml:space="preserve"> REF SINAPI 9537 001 </t>
  </si>
  <si>
    <t>LIMPEZA DIÁRIA DE OBRA</t>
  </si>
  <si>
    <t xml:space="preserve"> REF SETOP 50266 </t>
  </si>
  <si>
    <t>LIMPEZA FINAL PARA ENTREGA DE SERVIÇO</t>
  </si>
  <si>
    <t>FORNECIMENTO E INSTALAÇÃO DE EQUIPAMENTOS</t>
  </si>
  <si>
    <t xml:space="preserve"> REF SBC 070908 001 </t>
  </si>
  <si>
    <t xml:space="preserve"> REF SBC 070908 002 </t>
  </si>
  <si>
    <t xml:space="preserve"> REF SBC 070908 003 </t>
  </si>
  <si>
    <t xml:space="preserve"> REF SBC 070908 004 </t>
  </si>
  <si>
    <t xml:space="preserve"> TCE-I 00149 </t>
  </si>
  <si>
    <t xml:space="preserve"> REF SBC 070908 007 </t>
  </si>
  <si>
    <t xml:space="preserve"> REF SBC 070476 001 </t>
  </si>
  <si>
    <t>FORNECIMENTO E INSTALAÇÃO DE AR CONDICIONADO 9,6HP BUILT-IN</t>
  </si>
  <si>
    <t xml:space="preserve"> 2.3.7 </t>
  </si>
  <si>
    <t xml:space="preserve"> REF SBC 070476 002 </t>
  </si>
  <si>
    <t>FORNECIMENTO E INSTALAÇÃO DE AR CONDICIONADO 7,6HP BUILT-IN</t>
  </si>
  <si>
    <t xml:space="preserve"> 2.3.8 </t>
  </si>
  <si>
    <t xml:space="preserve"> REF SINAPI 103278 002 </t>
  </si>
  <si>
    <t>FORNECIMENTO E INSTALAÇÃO DE AR CONDICIONADO SPLITÃO 25 TR - CONDENSADORA + EVAPORADORA 10 CV</t>
  </si>
  <si>
    <t xml:space="preserve"> 2.3.10 </t>
  </si>
  <si>
    <t xml:space="preserve"> REF CPOS/CDHU 43.08.042 005 </t>
  </si>
  <si>
    <t xml:space="preserve"> 2.3.11 </t>
  </si>
  <si>
    <t xml:space="preserve"> REF CPOS/CDHU 43.08.042 006 </t>
  </si>
  <si>
    <t xml:space="preserve"> 2.3.12 </t>
  </si>
  <si>
    <t xml:space="preserve"> REF CPOS/CDHU 43.08.042 007 </t>
  </si>
  <si>
    <t xml:space="preserve"> 2.3.13 </t>
  </si>
  <si>
    <t xml:space="preserve"> REF CPOS/CDHU 43.08.042 008 </t>
  </si>
  <si>
    <t xml:space="preserve"> 2.3.14 </t>
  </si>
  <si>
    <t xml:space="preserve"> REF CPOS/CDHU 43.08.042 009 </t>
  </si>
  <si>
    <t xml:space="preserve"> 2.3.16 </t>
  </si>
  <si>
    <t xml:space="preserve"> REF SBC 070205 001 </t>
  </si>
  <si>
    <t>FORNECIMENTO E INSTALAÇÃO DE EXAUSTOR AXIAL SICFLUX, 220V, MAXX315</t>
  </si>
  <si>
    <t xml:space="preserve"> 2.3.17 </t>
  </si>
  <si>
    <t xml:space="preserve"> REF SBC 070205 002 </t>
  </si>
  <si>
    <t>FORNECIMENTO E INSTALAÇÃO DE EXAUSTOR AXIAL SICFLUX, 220V, MAXX250</t>
  </si>
  <si>
    <t xml:space="preserve"> 2.3.18 </t>
  </si>
  <si>
    <t xml:space="preserve"> REF SBC 070205 003 </t>
  </si>
  <si>
    <t>FORNECIMENTO E INSTALAÇÃO DE EXAUSTOR AXIAL SICFLUX, 220V, MAXX150</t>
  </si>
  <si>
    <t xml:space="preserve"> 2.3.19 </t>
  </si>
  <si>
    <t xml:space="preserve"> REF SBC 070205 004 </t>
  </si>
  <si>
    <t>FORNECIMENTO E INSTALAÇÃO DE EXAUSTOR AXIAL SICFLUX, BIVOLT, MEGA 16</t>
  </si>
  <si>
    <t xml:space="preserve"> 2.3.20 </t>
  </si>
  <si>
    <t xml:space="preserve"> REF SBC 070205 005 </t>
  </si>
  <si>
    <t>FORNECIMENTO E INSTALAÇÃO DE APARELHO DE FILTRAGEM METÁLICO, FILBOX 315, G4/M5</t>
  </si>
  <si>
    <t xml:space="preserve"> 2.3.21 </t>
  </si>
  <si>
    <t xml:space="preserve"> REF ORSE 4401 001 </t>
  </si>
  <si>
    <t>FORNECIMENTO E INSTALAÇÃO DE VENTILADOR CORTINEIRO DE AR, 220V, 120cm</t>
  </si>
  <si>
    <t xml:space="preserve"> 2.3.22 </t>
  </si>
  <si>
    <t xml:space="preserve"> REF ORSE 4401 002 </t>
  </si>
  <si>
    <t>FORNECIMENTO E INSTALAÇÃO DE VENTILADOR CORTINEIRO DE AR, 220V, 200cm</t>
  </si>
  <si>
    <t xml:space="preserve"> 2.4 </t>
  </si>
  <si>
    <t>REDE DE DUTOS</t>
  </si>
  <si>
    <t xml:space="preserve"> 2.4.1 </t>
  </si>
  <si>
    <t xml:space="preserve"> REF SBC 070376 001 </t>
  </si>
  <si>
    <t>FORNECIMENTO E INSTALAÇÃO DE DUTO RETANGULAR PARA EXAUSTÃO, SEM ISOLAMENTO, SISTEMA DE AR CONDICIONADO, EM CHAPA GALVANIZADA #24</t>
  </si>
  <si>
    <t xml:space="preserve"> 2.4.2 </t>
  </si>
  <si>
    <t xml:space="preserve"> REF SBC 070376 004 </t>
  </si>
  <si>
    <t>FORNECIMENTO E INSTALAÇÃO DE DUTO RETANGULAR PARA EXAUSTÃO, SEM ISOLAMENTO, SISTEMA DE AR CONDICIONADO, EM CHAPA GALVANIZADA #26</t>
  </si>
  <si>
    <t xml:space="preserve"> 2.4.3 </t>
  </si>
  <si>
    <t xml:space="preserve"> REF SBC 070376 002 </t>
  </si>
  <si>
    <t>FORNECIMENTO E INSTALAÇÃO DE DUTO RETANGULAR PARA INSUFLAMENTO E RENOVAÇÃO DE AR, SISTEMA DE AR CONDICIONADO, EM CHAPA GALVANIZADA #22, COM LÃ DE VIDRO 38mm</t>
  </si>
  <si>
    <t xml:space="preserve"> 2.4.4 </t>
  </si>
  <si>
    <t xml:space="preserve"> REF SBC 070376 005 </t>
  </si>
  <si>
    <t>FORNECIMENTO E INSTALAÇÃO DE DUTO RETANGULAR PARA INSUFLAMENTO E RENOVAÇÃO DE AR, SISTEMA DE AR CONDICIONADO, EM CHAPA GALVANIZADA #24, COM LÃ DE VIDRO 38mm</t>
  </si>
  <si>
    <t xml:space="preserve"> 2.4.5 </t>
  </si>
  <si>
    <t xml:space="preserve"> REF SBC 070376 003 </t>
  </si>
  <si>
    <t>FORNECIMENTO E INSTALAÇÃO DE DUTO RETANGULAR PARA INSUFLAMENTO E RENOVAÇÃO DE AR, SISTEMA DE AR CONDICIONADO, EM CHAPA GALVANIZADA #26, COM LÃ DE VIDRO 38mm</t>
  </si>
  <si>
    <t xml:space="preserve"> 2.4.6 </t>
  </si>
  <si>
    <t xml:space="preserve"> REF CPOS/CDHU 61.10.320 002 </t>
  </si>
  <si>
    <t>FORNECIMENTO E INSTALAÇÃO DE DUTO FLEXÍVEL ALUMINIZADO, SEÇÃO CIRCULAR DE 200mm (8</t>
  </si>
  <si>
    <t xml:space="preserve"> 2.4.7 </t>
  </si>
  <si>
    <t xml:space="preserve"> REF CPOS/CDHU 61.10.310 001 </t>
  </si>
  <si>
    <t>FORNECIMENTO E INSTALAÇÃO DE DUTO FLEXÍVEL ALUMINIZADO, SEÇÃO CIRCULAR DE 150mm (6</t>
  </si>
  <si>
    <t xml:space="preserve"> 2.4.8 </t>
  </si>
  <si>
    <t xml:space="preserve"> REF SBC 070957 001 </t>
  </si>
  <si>
    <t>FORNECIMENTO E INSTALAÇÃO DE PORTA DE INSPEÇÃO PARA DUTOS DE AR CONDICIONADO, COM ISOLAMENTO 400x200mm</t>
  </si>
  <si>
    <t xml:space="preserve"> 2.5 </t>
  </si>
  <si>
    <t>MATERIAL DE DIFUSÃO</t>
  </si>
  <si>
    <t xml:space="preserve"> 2.5.1 </t>
  </si>
  <si>
    <t xml:space="preserve"> REF CPOS/CDHU 61.10.574 001 </t>
  </si>
  <si>
    <t>FORNECIMENTO E INSTALAÇÃO DE GRELHA DE RETORNO/EXAUSTÃO COM REGISTRO, TAMANHO: 1200 x 500mm</t>
  </si>
  <si>
    <t xml:space="preserve"> 2.5.2 </t>
  </si>
  <si>
    <t xml:space="preserve"> REF CPOS/CDHU 61.10.574 003 </t>
  </si>
  <si>
    <t>FORNECIMENTO E INSTALAÇÃO DE GRELHA DE RETORNO/EXAUSTÃO COM REGISTRO, TAMANHO: 400 x 200mm</t>
  </si>
  <si>
    <t xml:space="preserve"> 2.5.3 </t>
  </si>
  <si>
    <t xml:space="preserve"> REF ORSE 4401 003 </t>
  </si>
  <si>
    <t>FORNECIMENTO E INSTALAÇÃO DE GRELHA DE DUPLA DEFLEXÃO COM ALETAS FRONTAIS E VERTICAIS POSTERIORES HORIZONTAIS MÓVEIS E COM REGISTRO, ANODIZADO FOSCO, 400x200mm</t>
  </si>
  <si>
    <t xml:space="preserve"> 2.5.4 </t>
  </si>
  <si>
    <t xml:space="preserve"> REF CPOS/CDHU 61.10.510 001 </t>
  </si>
  <si>
    <t>FORNECIMENTO E INSTALAÇÃO DE DIFUSOR DE AR DE ALTA INDUÇÃO COM CAIXA PLENUM</t>
  </si>
  <si>
    <t xml:space="preserve"> 2.5.5 </t>
  </si>
  <si>
    <t xml:space="preserve"> REF CPOS/CDHU 61.10.510 002 </t>
  </si>
  <si>
    <t>FORNECIMENTO E INSTALAÇÃO DE DIFUSOR DE AR 4 VIAS TAMANHO 4</t>
  </si>
  <si>
    <t xml:space="preserve"> 2.5.6 </t>
  </si>
  <si>
    <t xml:space="preserve"> REF SBC 071852 002 </t>
  </si>
  <si>
    <t>FORNECIMENTO E INSTALAÇÃO DE VENEZIANA EM ALUMÍNIO AWK 600x300mm</t>
  </si>
  <si>
    <t xml:space="preserve"> 2.5.7 </t>
  </si>
  <si>
    <t xml:space="preserve"> REF SBC 071852 003 </t>
  </si>
  <si>
    <t>FORNECIMENTO E INSTALAÇÃO DE VENEZIANA EM ALUMÍNIO AWK 400x200mm</t>
  </si>
  <si>
    <t xml:space="preserve"> 2.5.8 </t>
  </si>
  <si>
    <t xml:space="preserve"> REF ORSE 4401 004 </t>
  </si>
  <si>
    <t>FORNECIMENTO E INSTALAÇÃO DE GRADE VENEZIANA FIXA S2525</t>
  </si>
  <si>
    <t xml:space="preserve"> 2.5.9 </t>
  </si>
  <si>
    <t xml:space="preserve"> REF ORSE 4401 005 </t>
  </si>
  <si>
    <t>FORNECIMENTO E INSTALAÇÃO DE GRADE VENEZIANA FIXA S1919</t>
  </si>
  <si>
    <t xml:space="preserve"> 2.5.10 </t>
  </si>
  <si>
    <t xml:space="preserve"> 070335 </t>
  </si>
  <si>
    <t>COLARINHO EM CHAPA DE ACO GALVANIZADO, SEM REGISTRO 8"" 200MM</t>
  </si>
  <si>
    <t xml:space="preserve"> 2.5.11 </t>
  </si>
  <si>
    <t xml:space="preserve"> REF SBC 070335 001 </t>
  </si>
  <si>
    <t>COLARINHO EM CHAPA DE ACO GALVANIZADO, SEM REGISTRO 6"" 150mm</t>
  </si>
  <si>
    <t xml:space="preserve"> 2.5.12 </t>
  </si>
  <si>
    <t xml:space="preserve"> 070079 </t>
  </si>
  <si>
    <t>COLARINHO EM CHAPA DE AǏ GALVANIZADO SEM REGISTRO 100MM 4""</t>
  </si>
  <si>
    <t xml:space="preserve"> 2.5.13 </t>
  </si>
  <si>
    <t xml:space="preserve"> REF SBC 070646 001 </t>
  </si>
  <si>
    <t>FORNECIMENTO E INSTALAÇÃO DE REGULADOR DE VAZÃO CONSTANTE KVR DN 200mm, 300 A 500m³/h</t>
  </si>
  <si>
    <t xml:space="preserve"> 2.5.14 </t>
  </si>
  <si>
    <t xml:space="preserve"> REF SBC 070646 002 </t>
  </si>
  <si>
    <t>FORNECIMENTO E INSTALAÇÃO DE REGULADOR DE VAZÃO CONSTANTE KVR DN 160mm, 180 A 300m³/h</t>
  </si>
  <si>
    <t xml:space="preserve"> 2.6 </t>
  </si>
  <si>
    <t>SUPORTAÇÃO DE INFRAESTRUTURAS</t>
  </si>
  <si>
    <t xml:space="preserve"> 2.6.1 </t>
  </si>
  <si>
    <t xml:space="preserve"> REF SINAPI 90460 001 </t>
  </si>
  <si>
    <t>FORNECIMENTO E INSTAÇÃO DE SUPORTAÇÃO PARA INFRAESTRUTURA COM PERFILADO 38X19mm DE 1,5m EM CHAPA 16, INCLUI FIXAÇÃO Ø3/8 EM LAJE A CADA 1,5m HORIZONTAL</t>
  </si>
  <si>
    <t xml:space="preserve"> 2.7 </t>
  </si>
  <si>
    <t>REDE FRIGORÍGENA COM ISOLAMENTO</t>
  </si>
  <si>
    <t xml:space="preserve"> 2.7.1 </t>
  </si>
  <si>
    <t xml:space="preserve"> REF SBC 070942 001 </t>
  </si>
  <si>
    <t>FORNECIMENTO E INSTALAÇÃO DE DERIVADOR, MULTIKIT, REFINETE (DERIVACAO DE COBRE) PARA SISTEMA VRF - ARBLB03321</t>
  </si>
  <si>
    <t xml:space="preserve"> 2.7.2 </t>
  </si>
  <si>
    <t xml:space="preserve"> REF SBC 070942 002 </t>
  </si>
  <si>
    <t>FORNECIMENTO E INSTALAÇÃO DE DERIVADOR, MULTIKIT, REFINETE (DERIVACAO DE COBRE) PARA SISTEMA VRF - ARBLB07121</t>
  </si>
  <si>
    <t xml:space="preserve"> 2.7.3 </t>
  </si>
  <si>
    <t xml:space="preserve"> REF SBC 070942 003 </t>
  </si>
  <si>
    <t>FORNECIMENTO E INSTALAÇÃO DE DERIVADOR, MULTIKIT, REFINETE (DERIVACAO DE COBRE) PARA SISTEMA VRF - ARBLB14521</t>
  </si>
  <si>
    <t xml:space="preserve"> 2.7.4 </t>
  </si>
  <si>
    <t xml:space="preserve"> REF SBC 070942 004 </t>
  </si>
  <si>
    <t>FORNECIMENTO E INSTALAÇÃO DE DERIVADOR, MULTIKIT, REFINETE (DERIVACAO DE COBRE) PARA SISTEMA VRF - ARBLB23220</t>
  </si>
  <si>
    <t xml:space="preserve"> 2.7.5 </t>
  </si>
  <si>
    <t xml:space="preserve"> REF SBC 070942 005 </t>
  </si>
  <si>
    <t>FORNECIMENTO E INSTALAÇÃO DE DERIVADOR, MULTIKIT, REFINETE (DERIVACAO DE COBRE) PARA SISTEMA VRF - ARBLN01621</t>
  </si>
  <si>
    <t xml:space="preserve"> 2.7.6 </t>
  </si>
  <si>
    <t xml:space="preserve"> REF SBC 070942 006 </t>
  </si>
  <si>
    <t>FORNECIMENTO E INSTALAÇÃO DE DERIVADOR, MULTIKIT, REFINETE (DERIVACAO DE COBRE) PARA SISTEMA VRF - ARBLN03321</t>
  </si>
  <si>
    <t xml:space="preserve"> 2.7.7 </t>
  </si>
  <si>
    <t xml:space="preserve"> REF SBC 070942 007 </t>
  </si>
  <si>
    <t>FORNECIMENTO E INSTALAÇÃO DE DERIVADOR, MULTIKIT, REFINETE (DERIVACAO DE COBRE) PARA SISTEMA VRF - ARCNB21</t>
  </si>
  <si>
    <t xml:space="preserve"> 2.7.8 </t>
  </si>
  <si>
    <t xml:space="preserve"> REF SBC 070942 009 </t>
  </si>
  <si>
    <t>FORNECIMENTO E INSTALAÇÃO DE DERIVADOR, MULTIKIT, REFINETE (DERIVACAO DE COBRE) PARA SISTEMA VRF - ARCNN21</t>
  </si>
  <si>
    <t xml:space="preserve"> 2.7.9 </t>
  </si>
  <si>
    <t xml:space="preserve"> REF SBC 070942 0010 </t>
  </si>
  <si>
    <t>FORNECIMENTO E INSTALAÇÃO DE HEAT RECOVERY COBRE PARA SISTEMA VRF 3 TUBOS - PRHR023</t>
  </si>
  <si>
    <t xml:space="preserve"> 2.7.10 </t>
  </si>
  <si>
    <t xml:space="preserve"> REF SBC 070942 0011 </t>
  </si>
  <si>
    <t>FORNECIMENTO E INSTALAÇÃO DE HEAT RECOVERY COBRE PARA SISTEMA VRF 3 TUBOS - PRHR033</t>
  </si>
  <si>
    <t xml:space="preserve"> 2.7.11 </t>
  </si>
  <si>
    <t xml:space="preserve"> REF SBC 070942 0012 </t>
  </si>
  <si>
    <t>FORNECIMENTO E INSTALAÇÃO DE HEAT RECOVERY COBRE PARA SISTEMA VRF 3 TUBOS - PRHR043</t>
  </si>
  <si>
    <t xml:space="preserve"> 2.7.12 </t>
  </si>
  <si>
    <t xml:space="preserve"> REF SBC 070942 0013 </t>
  </si>
  <si>
    <t>FORNECIMENTO E INSTALAÇÃO DE HEAT RECOVERY COBRE PARA SISTEMA VRF 3 TUBOS - PRHR063</t>
  </si>
  <si>
    <t xml:space="preserve"> 2.7.13 </t>
  </si>
  <si>
    <t xml:space="preserve"> REF SBC 070942 0014 </t>
  </si>
  <si>
    <t>FORNECIMENTO E INSTALAÇÃO DE HEAT RECOVERY COBRE PARA SISTEMA VRF 3 TUBOS - PRHR083</t>
  </si>
  <si>
    <t xml:space="preserve"> 2.7.14 </t>
  </si>
  <si>
    <t xml:space="preserve"> 97331 </t>
  </si>
  <si>
    <t>TUBO EM COBRE FLEXÍVEL, DN 1/4", COM ISOLAMENTO, INSTALADO EM RAMAL DE ALIMENTAÇÃO DE AR CONDICIONADO COM CONDENSADORA CENTRAL  FORNECIMENTO E INSTALAÇÃO. AF_12/2015</t>
  </si>
  <si>
    <t xml:space="preserve"> 2.7.15 </t>
  </si>
  <si>
    <t xml:space="preserve"> 97332 </t>
  </si>
  <si>
    <t>TUBO EM COBRE FLEXÍVEL, DN 3/8", COM ISOLAMENTO, INSTALADO EM RAMAL DE ALIMENTAÇÃO DE AR CONDICIONADO COM CONDENSADORA CENTRAL  FORNECIMENTO E INSTALAÇÃO. AF_12/2015</t>
  </si>
  <si>
    <t xml:space="preserve"> 2.7.16 </t>
  </si>
  <si>
    <t xml:space="preserve"> 97333 </t>
  </si>
  <si>
    <t>TUBO EM COBRE FLEXÍVEL, DN 1/2", COM ISOLAMENTO, INSTALADO EM RAMAL DE ALIMENTAÇÃO DE AR CONDICIONADO COM CONDENSADORA CENTRAL  FORNECIMENTO E INSTALAÇÃO. AF_12/2015</t>
  </si>
  <si>
    <t xml:space="preserve"> 2.7.17 </t>
  </si>
  <si>
    <t xml:space="preserve"> 97334 </t>
  </si>
  <si>
    <t>TUBO EM COBRE FLEXÍVEL, DN 5/8, COM ISOLAMENTO, INSTALADO EM RAMAL DE ALIMENTAÇÃO DE AR CONDICIONADO COM CONDENSADORA CENTRAL   FORNECIMENTO E INSTALAÇÃO. AF_12/2015</t>
  </si>
  <si>
    <t xml:space="preserve"> 2.7.18 </t>
  </si>
  <si>
    <t xml:space="preserve"> REF SBC 056670 001 </t>
  </si>
  <si>
    <t>TUBO EM COBRE FLEXÍVEL, DN 3/4, COM ISOLAMENTO, INSTALADO EM RAMAL DE ALIMENTAÇÃO DE AR CONDICIONADO COM CONDENSADORA CENTRAL FORNECIMENTO E INSTALAÇÃO.</t>
  </si>
  <si>
    <t xml:space="preserve"> 2.7.19 </t>
  </si>
  <si>
    <t xml:space="preserve"> REF SBC 052091 001 </t>
  </si>
  <si>
    <t>TUBO COBRE RIGIDO CLASSE A 7/8" INSTALADO EM RAMAL DE ALIMENTAÇÃO DE AR CONDICIONADO COM CONDENSADORA CENTRAL  FORNECIMENTO E INSTALAÇÃO, EXCLUSIVE ISOLAMENTO</t>
  </si>
  <si>
    <t xml:space="preserve"> 2.7.20 </t>
  </si>
  <si>
    <t xml:space="preserve"> REF SBC 052092 001 </t>
  </si>
  <si>
    <t>TUBO EM COBRE FLEXÍVEL, DN 1, COM ISOLAMENTO, INSTALADO EM RAMAL DE ALIMENTAÇÃO DE AR CONDICIONADO COM CONDENSADORA CENTRAL FORNECIMENTO E INSTALAÇÃO.</t>
  </si>
  <si>
    <t xml:space="preserve"> 2.7.21 </t>
  </si>
  <si>
    <t xml:space="preserve"> REF SBC 052091 002 </t>
  </si>
  <si>
    <t>TUBO COBRE RIGIDO CLASSE A 1.1/8" INSTALADO EM RAMAL DE ALIMENTAÇÃO DE AR CONDICIONADO COM CONDENSADORA CENTRAL  FORNECIMENTO E INSTALAÇÃO, EXCLUSIVE ISOLAMENTO</t>
  </si>
  <si>
    <t xml:space="preserve"> 2.7.22 </t>
  </si>
  <si>
    <t xml:space="preserve"> REF SINAPI 056672 001 </t>
  </si>
  <si>
    <t>TUBO COBRE RIGIDO CLASSE A 1.1/4" INSTALADO EM RAMAL DE ALIMENTAÇÃO DE AR CONDICIONADO COM CONDENSADORA CENTRAL  FORNECIMENTO E INSTALAÇÃO, INCLUSIVE ISOLAMENTO</t>
  </si>
  <si>
    <t xml:space="preserve"> 2.7.23 </t>
  </si>
  <si>
    <t xml:space="preserve"> REF SEINFRA C4787 001 </t>
  </si>
  <si>
    <t>TUBO COBRE RIGIDO CLASSE A 1.3/8" INSTALADO EM RAMAL DE ALIMENTAÇÃO DE AR CONDICIONADO COM CONDENSADORA CENTRAL  FORNECIMENTO E INSTALAÇÃO, INCLUSIVE ISOLAMENTO</t>
  </si>
  <si>
    <t xml:space="preserve"> 2.7.24 </t>
  </si>
  <si>
    <t xml:space="preserve"> REF CPOS/CDHU 46.10.230 001 </t>
  </si>
  <si>
    <t>TUBO COBRE RIGIDO CLASSE A 1.1/2" INSTALADO EM RAMAL DE ALIMENTAÇÃO DE AR CONDICIONADO COM CONDENSADORA CENTRAL  FORNECIMENTO E INSTALAÇÃO, INCLUSIVE ISOLAMENTO</t>
  </si>
  <si>
    <t xml:space="preserve"> 2.7.25 </t>
  </si>
  <si>
    <t xml:space="preserve"> REF SEINFRA C4789 001 </t>
  </si>
  <si>
    <t>TUBO COBRE RIGIDO CLASSE A 1.5/8" INSTALADO EM RAMAL DE ALIMENTAÇÃO DE AR CONDICIONADO COM CONDENSADORA CENTRAL  FORNECIMENTO E INSTALAÇÃO, INCLUSIVE ISOLAMENTO</t>
  </si>
  <si>
    <t xml:space="preserve"> 2.8 </t>
  </si>
  <si>
    <t>INFRAESTRUTURA ELÉTRICA PAVIMENTO SUPERIOR</t>
  </si>
  <si>
    <t xml:space="preserve"> 2.8.1 </t>
  </si>
  <si>
    <t xml:space="preserve"> REF SBC 061550 </t>
  </si>
  <si>
    <t>ELETRODUTO FLEXIVEL SEALTUBE 3/4"", INCLUSIVE SUPORTES, FIXAÇÃO E BOX</t>
  </si>
  <si>
    <t xml:space="preserve"> 2.8.2 </t>
  </si>
  <si>
    <t xml:space="preserve"> REF SBC 063080 001 </t>
  </si>
  <si>
    <t>CAIXA DE PASSAGEM EM PVC COM TAMPA TRANSPARENTE 30X20X17cm, FORNECIMENTO E INSTALAÇÃO, INCLUSIVE SUPORTE, FIXAÇÃO, PRENSA CABOS E CONECTORES WAGO</t>
  </si>
  <si>
    <t xml:space="preserve"> REF IOPES 152040 001 </t>
  </si>
  <si>
    <t>und</t>
  </si>
  <si>
    <t xml:space="preserve"> TCE-I 00473 </t>
  </si>
  <si>
    <t>CONECTOR DE EMENDA 5 PÓLOS - MAX 20A - WAGO</t>
  </si>
  <si>
    <t xml:space="preserve"> 2.8.3 </t>
  </si>
  <si>
    <t xml:space="preserve"> TCE-C00048 </t>
  </si>
  <si>
    <t>ELETROCALHA PERFURADA 50X50 EM CHAPA DE 16 -F.G.ELETROLÍTICO- FORNECIMENTO E INSTALAÇÃO, INCLUSIVE SUPORTE E FIXAÇÕES</t>
  </si>
  <si>
    <t xml:space="preserve"> 2.8.4 </t>
  </si>
  <si>
    <t xml:space="preserve"> TCE-C00050 </t>
  </si>
  <si>
    <t>ELETROCALHA PERFURADA 300x50 EM CHAPA DE 16  -F.G.ELETROLÍTICO- FORNECIMENTO E INSTALAÇÃO, INCLUSIVE SUPORTE E FIXAÇÕES</t>
  </si>
  <si>
    <t xml:space="preserve"> 2.8.5 </t>
  </si>
  <si>
    <t xml:space="preserve"> REF SEDOP 171055 001 </t>
  </si>
  <si>
    <t>PERFILADO PERFURADO 38x38x3000mm, CHAPA 16 -F.G.ELETROLÍTICA- FORNECIMENTO E INSTALAÇÃO, INCLUSIVE SUPORTE E FIXAÇÕES</t>
  </si>
  <si>
    <t xml:space="preserve"> 2.8.6 </t>
  </si>
  <si>
    <t>CRUZETA HORIZONTAL DE ELETROCALHA PERFURADA 300X50, CHAPA 16 -F.G.ELETROLÍTICA- FORNECIMENTO E INSTALAÇÃO</t>
  </si>
  <si>
    <t xml:space="preserve"> 2.8.7 </t>
  </si>
  <si>
    <t xml:space="preserve"> TCE-C00158 </t>
  </si>
  <si>
    <t>TEE HORIZONTAL DE ELETROCALHA PERFURADA 300X50, CHAPA 16 -F.G.ELETROLÍTICA- FORNECIMENTO E INSTALAÇÃO</t>
  </si>
  <si>
    <t xml:space="preserve"> 2.8.8 </t>
  </si>
  <si>
    <t xml:space="preserve"> TCE-C00071 </t>
  </si>
  <si>
    <t>CURVA HORIZONTAL 90° DE ELETROCALHA PERFURADA 300X50, CHAPA 16 -F.G.ELETROLÍTICO- FORNECIMENTO E INSTALAÇÃO</t>
  </si>
  <si>
    <t xml:space="preserve"> 2.8.9 </t>
  </si>
  <si>
    <t xml:space="preserve"> TCE-C00092 </t>
  </si>
  <si>
    <t>CURVA VERTICAL COM INVERSÃO DE ELETROCALHA PERFURADA 300X50, CHAPA 16 -F.G.ELETROLÍTICO- FORNECIMENTO E INSTALAÇÃO</t>
  </si>
  <si>
    <t xml:space="preserve"> 2.8.10 </t>
  </si>
  <si>
    <t xml:space="preserve"> REF SBC 063155 001 </t>
  </si>
  <si>
    <t>REDUÇÃO CONCÊNTRICA DE ELETROCALHA PERFURADA 300x50 PARA 50x50mm, CHAPA 16 -F.G.ELETROLÍTICA- FORNECIMENTO E INSTALAÇÃO</t>
  </si>
  <si>
    <t xml:space="preserve"> 2.8.11 </t>
  </si>
  <si>
    <t xml:space="preserve"> REF SBC 061142 001 </t>
  </si>
  <si>
    <t>ELETRODUTO GALVANIZADO (SEMI PESADO 1,2mm) NBR 5598 20mm 3/4"", INCLUSIVE LUVA E ACESSÓRIOS PARA FIXAÇÃO, FORNECIMENTO E INSTALAÇÃO</t>
  </si>
  <si>
    <t xml:space="preserve"> 2.8.12 </t>
  </si>
  <si>
    <t xml:space="preserve"> REF SBC 058120+SBC 062252 001 </t>
  </si>
  <si>
    <t>FORNECIMENTO E INSTALAÇÃO DE CONDULETE DE ALUMÍNIO, ENCAIXE COM 5 ENTRADAS (MULTIPLO, UNIVERSAL) PARA ELETRODUTO 3/4", COM TAMPA, JUNTA DE VEDAÇÃO IP54, BOX, BUCHA E ARRUELA ALUMINIZADA</t>
  </si>
  <si>
    <t xml:space="preserve"> 2.8.13 </t>
  </si>
  <si>
    <t xml:space="preserve"> REF ORSE 723 001 </t>
  </si>
  <si>
    <t xml:space="preserve"> 2.8.14 </t>
  </si>
  <si>
    <t xml:space="preserve"> TCE-C00161 </t>
  </si>
  <si>
    <t>TEE HORIZONTAL DE ELETROCALHA PERFURADA 150X100, CHAPA 16 -F.G.ELETROLÍTICA- FORNECIMENTO E INSTALAÇÃO</t>
  </si>
  <si>
    <t xml:space="preserve"> 2.8.15 </t>
  </si>
  <si>
    <t xml:space="preserve"> REF SBC 063155 002 </t>
  </si>
  <si>
    <t>REDUÇÃO CONCÊNTRICA DE ELETROCALHA PERFURADA 300x50 PARA 150x50mm, CHAPA 16 -F.G.ELETROLÍTICA- FORNECIMENTO E INSTALAÇÃO</t>
  </si>
  <si>
    <t xml:space="preserve"> 2.9 </t>
  </si>
  <si>
    <t>REDE DE DRENO</t>
  </si>
  <si>
    <t xml:space="preserve"> 2.9.1 </t>
  </si>
  <si>
    <t xml:space="preserve"> REF SINAPI 104316 001 </t>
  </si>
  <si>
    <t>TUBO, PVC, SOLDÁVEL, DN 32 mm, INSTALADO EM DRENO DE AR CONDICIONADO - INCLUSIVE CURVAS E TEE - FORNECIMENTO E INSTALAÇÃO</t>
  </si>
  <si>
    <t xml:space="preserve"> 2.9.2 </t>
  </si>
  <si>
    <t xml:space="preserve"> REF SINAPI 103978 001 </t>
  </si>
  <si>
    <t>TUBO, PVC, SOLDÁVEL, DN 40mm, INSTALADO EM RAMAL DE DISTRIBUIÇÃO DE ÁGUA - INCLUSIVE CURVAS E TEE - FORNECIMENTO E INSTALAÇÃO</t>
  </si>
  <si>
    <t xml:space="preserve"> 2.9.3 </t>
  </si>
  <si>
    <t xml:space="preserve"> REF CPOS 32.11.300 002 </t>
  </si>
  <si>
    <t>ISOLAMENTO DE TUBULAÇÃO DE DRENO EM PVC 32MM COM TUBO DE ESPUMA ELASTOMÉRICA FLEXÍVEL</t>
  </si>
  <si>
    <t xml:space="preserve"> 2.9.4 </t>
  </si>
  <si>
    <t xml:space="preserve"> REF CPOS 32.11.300 003 </t>
  </si>
  <si>
    <t>ISOLAMENTO DE TUBULAÇÃO DE DRENO EM PVC 40MM COM TUBO DE ESPUMA ELASTOMÉRICA FLEXÍVEL</t>
  </si>
  <si>
    <t xml:space="preserve"> 2.9.5 </t>
  </si>
  <si>
    <t xml:space="preserve"> 89681 </t>
  </si>
  <si>
    <t>REDUÇÃO EXCÊNTRICA, PVC, SERIE R, ÁGUA PLUVIAL, DN 150 X 100 MM, JUNTA ELÁSTICA, FORNECIDO E INSTALADO EM CONDUTORES VERTICAIS DE ÁGUAS PLUVIAIS. AF_06/2022</t>
  </si>
  <si>
    <t xml:space="preserve"> 2.10 </t>
  </si>
  <si>
    <t>VALVULAS, ATUADORES E ACESSÓRIOS</t>
  </si>
  <si>
    <t xml:space="preserve"> 2.10.1 </t>
  </si>
  <si>
    <t xml:space="preserve"> REF 93656 002 </t>
  </si>
  <si>
    <t>FORNECIMENTO E INSTALAÇÃO DE VÁLVULA GBC DE ESFERA SCHRADER, DN 1/4</t>
  </si>
  <si>
    <t xml:space="preserve"> 2.10.2 </t>
  </si>
  <si>
    <t xml:space="preserve"> REF 93656 003 </t>
  </si>
  <si>
    <t>FORNECIMENTO E INSTALAÇÃO DE VÁLVULA GBC DE ESFERA SCHRADER, DN 1/2</t>
  </si>
  <si>
    <t xml:space="preserve"> 2.10.3 </t>
  </si>
  <si>
    <t xml:space="preserve"> REF 93656 004 </t>
  </si>
  <si>
    <t>FORNECIMENTO E INSTALAÇÃO DE VÁLVULA GBC DE ESFERA SCHRADER, DN 3/8''</t>
  </si>
  <si>
    <t xml:space="preserve"> 2.10.4 </t>
  </si>
  <si>
    <t xml:space="preserve"> REF 93656 005 </t>
  </si>
  <si>
    <t>FORNECIMENTO E INSTALAÇÃO DE VÁLVULA GBC DE ESFERA SCHRADER, DN 5/8</t>
  </si>
  <si>
    <t xml:space="preserve"> 2.10.5 </t>
  </si>
  <si>
    <t xml:space="preserve"> REF 93656 006 </t>
  </si>
  <si>
    <t>FORNECIMENTO E INSTALAÇÃO DE VÁLVULA GBC DE ESFERA SCHRADER, DN 7/8</t>
  </si>
  <si>
    <t xml:space="preserve"> 2.10.6 </t>
  </si>
  <si>
    <t xml:space="preserve"> REF SINAPI 103278 003 </t>
  </si>
  <si>
    <t>FORNECIMENTO E INSTALAÇÃO DE KIT DE COMUNICAÇÃO PARA SPLITÃO VRF - PAHCMR000</t>
  </si>
  <si>
    <t xml:space="preserve"> 2.10.7 </t>
  </si>
  <si>
    <t xml:space="preserve"> REF SBC 070304 001 </t>
  </si>
  <si>
    <t>FORNECIMENTO E INSTALAÇÃO DE QUADRO DE CONTROLE PARA AR CONDICIONADO - CONTROLE CENTRAL VRF - PACP5A000</t>
  </si>
  <si>
    <t xml:space="preserve"> 2.10.8 </t>
  </si>
  <si>
    <t xml:space="preserve"> REF SBC 070941 002 </t>
  </si>
  <si>
    <t>FORNECIMENTO E INSTALAÇÃO DE CONTROLE REMOTO COM FIO PARA AR CONDICIONADO VRF - PREMTB001</t>
  </si>
  <si>
    <t xml:space="preserve"> 2.10.9 </t>
  </si>
  <si>
    <t xml:space="preserve"> REF SBC 070941 001 </t>
  </si>
  <si>
    <t>FORNECIMENTO E INSTALAÇÃO DE CONTROLE REMOTO SEM FIO PARA AR CONDICIONADO VRF - PWLSSB21H</t>
  </si>
  <si>
    <t xml:space="preserve"> 2.11 </t>
  </si>
  <si>
    <t>INFRAESTRUTURA ELÉTRICA AR CONDICIONADO</t>
  </si>
  <si>
    <t xml:space="preserve"> 2.11.1 </t>
  </si>
  <si>
    <t xml:space="preserve"> 2.11.2 </t>
  </si>
  <si>
    <t xml:space="preserve"> REF SBC 061145 001 </t>
  </si>
  <si>
    <t>ELETRODUTO GALVANIZADO (SEMI PESADO 1,2mm) NBR 5598 25mm 1"", INCLUSIVE LUVA E ACESSÓRIOS PARA FIXAÇÃO, FORNECIMENTO E INSTALAÇÃO</t>
  </si>
  <si>
    <t xml:space="preserve"> 2.11.3 </t>
  </si>
  <si>
    <t xml:space="preserve"> 2.11.4 </t>
  </si>
  <si>
    <t xml:space="preserve"> REF SBC 058121+SBC 062252 001 </t>
  </si>
  <si>
    <t>FORNECIMENTO E INSTALAÇÃO DE CONDULETE DE ALUMÍNIO, ENCAIXE COM 5 ENTRADAS (MULTIPLO, UNIVERSAL) PARA ELETRODUTO 1", COM TAMPA, JUNTA DE VEDAÇÃO IP54, BOX, BUCHA E ARRUELA ALUMINIZADA</t>
  </si>
  <si>
    <t xml:space="preserve"> 2.11.5 </t>
  </si>
  <si>
    <t xml:space="preserve"> REF 91890 001 </t>
  </si>
  <si>
    <t>CURVA 90 GRAUS PARA ELETRODUTO EM ACO GALVANIZADO ELETROLITICO 20mm (3/4"), INCLUSIVE LUVA, ESP 1,2mm</t>
  </si>
  <si>
    <t xml:space="preserve"> 2.11.6 </t>
  </si>
  <si>
    <t xml:space="preserve"> REF 91890 002 </t>
  </si>
  <si>
    <t>CURVA 90 GRAUS PARA ELETRODUTO EM ACO GALVANIZADO ELETROLITICO 25MM (1"), INCLUSIVE LUVA, ESP 1,2mm</t>
  </si>
  <si>
    <t xml:space="preserve"> 2.11.7 </t>
  </si>
  <si>
    <t xml:space="preserve"> REF SBC 061551 </t>
  </si>
  <si>
    <t>ELETRODUTO FLEXIVEL SEALTUBE 1"", INCLUSIVE SUPORTES, FIXAÇÃO E BOX</t>
  </si>
  <si>
    <t xml:space="preserve"> 2.11.8 </t>
  </si>
  <si>
    <t xml:space="preserve"> REF SBC 061946 001 </t>
  </si>
  <si>
    <t>ELETRODUTO FLEXIVEL SEALTUBE 1 1/4"", INCLUSIVE SUPORTES, FIXAÇÃO E BOX</t>
  </si>
  <si>
    <t xml:space="preserve"> 2.11.9 </t>
  </si>
  <si>
    <t xml:space="preserve"> REF SBC 061552 001 </t>
  </si>
  <si>
    <t>ELETRODUTO FLEXIVEL SEALTUBE 1.1/2"", INCLUSIVE SUPORTES, FIXAÇÃO E BOX</t>
  </si>
  <si>
    <t xml:space="preserve"> 2.11.10 </t>
  </si>
  <si>
    <t xml:space="preserve"> 2.11.11 </t>
  </si>
  <si>
    <t>ELETROCALHA PERFURADA 100X50 EM CHAPA DE 16 -F.G.ELETROLÍTICO- FORNECIMENTO E INSTALAÇÃO, INCLUSIVE SUPORTE E FIXAÇÕES</t>
  </si>
  <si>
    <t xml:space="preserve"> 2.11.12 </t>
  </si>
  <si>
    <t xml:space="preserve"> TCE-C00061 </t>
  </si>
  <si>
    <t>ELETROCALHA PERFURADA 300X100 EM CHAPA DE 16 -F.G.ELETROLÍTICO- FORNECIMENTO E INSTALAÇÃO, INCLUSIVE SUPORTE E FIXAÇÕES</t>
  </si>
  <si>
    <t xml:space="preserve"> 2.11.13 </t>
  </si>
  <si>
    <t xml:space="preserve"> TCE-C00052 </t>
  </si>
  <si>
    <t>ELETROCALHA LISA 50X50 EM CHAPA DE 16 -F.G.FOGO- FORNECIMENTO E INSTALAÇÃO, INCLUSIVE TAMPA, SUPORTE E FIXAÇÕES</t>
  </si>
  <si>
    <t xml:space="preserve"> 2.11.14 </t>
  </si>
  <si>
    <t xml:space="preserve"> TCE-C00066 </t>
  </si>
  <si>
    <t>ELETROCALHA LISA 300X100 EM CHAPA DE 16 -F.G.FOGO- FORNECIMENTO E INSTALAÇÃO, INCLUSIVE TAMPA, SUPORTE E FIXAÇÕES</t>
  </si>
  <si>
    <t xml:space="preserve"> 2.11.15 </t>
  </si>
  <si>
    <t xml:space="preserve"> TCE-C00068 </t>
  </si>
  <si>
    <t>CURVA HORIZONTAL 90° DE ELETROCALHA PERFURADA 50X50, CHAPA 16 -F.G.ELETROLÍTICO- FORNECIMENTO E INSTALAÇÃO</t>
  </si>
  <si>
    <t xml:space="preserve"> 2.11.16 </t>
  </si>
  <si>
    <t>CURVA HORIZONTAL 90° DE ELETROCALHA PERFURADA 100X50, CHAPA 16 -F.G.ELETROLÍTICO- FORNECIMENTO E INSTALAÇÃO</t>
  </si>
  <si>
    <t xml:space="preserve"> 2.11.17 </t>
  </si>
  <si>
    <t xml:space="preserve"> TCE-C00087 </t>
  </si>
  <si>
    <t>CURVA HORIZONTAL 90° DE ELETROCALHA LISA 300X100, CHAPA 16 -F.G.FOGO- FORNECIMENTO E INSTALAÇÃO, INCLUSIVE TAMPA</t>
  </si>
  <si>
    <t xml:space="preserve"> 2.11.18 </t>
  </si>
  <si>
    <t xml:space="preserve"> TCE-C00082 </t>
  </si>
  <si>
    <t>CURVA HORIZONTAL 90° DE ELETROCALHA PERFURADA 300X100, CHAPA 16 -F.G.ELETROLÍTICA- FORNECIMENTO E INSTALAÇÃO</t>
  </si>
  <si>
    <t xml:space="preserve"> 2.11.19 </t>
  </si>
  <si>
    <t xml:space="preserve"> TCE-C00089 </t>
  </si>
  <si>
    <t>CURVA VERTICAL COM INVERSÃO DE ELETROCALHA PERFURADA 50X50, CHAPA 16 -F.G.ELETROLÍTICO- FORNECIMENTO E INSTALAÇÃO</t>
  </si>
  <si>
    <t xml:space="preserve"> 2.11.20 </t>
  </si>
  <si>
    <t xml:space="preserve"> TCE-C00090 </t>
  </si>
  <si>
    <t>CURVA VERTICAL COM INVERSÃO DE ELETROCALHA PERFURADA 100X50, CHAPA 16 -F.G.ELETROLÍTICO- FORNECIMENTO E INSTALAÇÃO</t>
  </si>
  <si>
    <t xml:space="preserve"> 2.11.21 </t>
  </si>
  <si>
    <t xml:space="preserve"> TCE-C00097 </t>
  </si>
  <si>
    <t>CURVA VERTICAL COM INVERSÃO DE ELETROCALHA PERFURADA 300X100, CHAPA 16 -F.G.ELETROLÍTICO- FORNECIMENTO E INSTALAÇÃO</t>
  </si>
  <si>
    <t xml:space="preserve"> 2.11.22 </t>
  </si>
  <si>
    <t xml:space="preserve"> TCE-C00099 </t>
  </si>
  <si>
    <t>CURVA VERTICAL COM INVERSÃO DE ELETROCALHA LISA 50X50, CHAPA 16 -F.G.FOGO- FORNECIMENTO E INSTALAÇÃO, INCLUSIVE TAMPA</t>
  </si>
  <si>
    <t xml:space="preserve"> 2.11.23 </t>
  </si>
  <si>
    <t xml:space="preserve"> TCE-C00121 </t>
  </si>
  <si>
    <t>CURVA VERTICAL EXTERNA DE ELETROCALHA PERFURADA 50X50, CHAPA 16 -F.G.ELETROLÍTICO- FORNECIMENTO E INSTALAÇÃO</t>
  </si>
  <si>
    <t xml:space="preserve"> 2.11.24 </t>
  </si>
  <si>
    <t xml:space="preserve"> TCE-C00119 </t>
  </si>
  <si>
    <t>CURVA VERTICAL EXTERNA DE ELETROCALHA LISA 300X100, CHAPA 16 -F.G.FOGO- FORNECIMENTO E INSTALAÇÃO, INCLUSIVE TAMPA</t>
  </si>
  <si>
    <t xml:space="preserve"> 2.11.25 </t>
  </si>
  <si>
    <t xml:space="preserve"> TCE-C00132 </t>
  </si>
  <si>
    <t>CURVA VERTICAL INTERNA DE ELETROCALHA PERFURADA 50X50, CHAPA 16 -F.G.ELETROLÍTICO- FORNECIMENTO E INSTALAÇÃO</t>
  </si>
  <si>
    <t xml:space="preserve"> 2.11.26 </t>
  </si>
  <si>
    <t xml:space="preserve"> TCE-C00152 </t>
  </si>
  <si>
    <t>CURVA VERTICAL INTERNA DE ELETROCALHA LISA 300X100, CHAPA 16 -F.G.FOGO- FORNECIMENTO E INSTALAÇÃO, INCLUSIVE TAMPA</t>
  </si>
  <si>
    <t xml:space="preserve"> 2.11.27 </t>
  </si>
  <si>
    <t xml:space="preserve"> TCE-C00155 </t>
  </si>
  <si>
    <t>TEE HORIZONTAL DE ELETROCALHA PERFURADA 100X50, CHAPA 16 -F.G.ELETROLÍTICA- FORNECIMENTO E INSTALAÇÃO</t>
  </si>
  <si>
    <t xml:space="preserve"> 2.11.28 </t>
  </si>
  <si>
    <t xml:space="preserve"> TCE-C00174 </t>
  </si>
  <si>
    <t>TEE HORIZONTAL DE ELETROCALHA LISA 300X100, CHAPA 16 -F.G.FOGO- FORNECIMENTO E INSTALAÇÃO, INCLUSIVE TAMPA</t>
  </si>
  <si>
    <t xml:space="preserve"> 2.11.29 </t>
  </si>
  <si>
    <t xml:space="preserve"> TCE-C00176 </t>
  </si>
  <si>
    <t>TEE VERTICAL DE ELETROCALHA PERFURADA 100X50, CHAPA 16 -F.G.ELETROLÍTICA- FORNECIMENTO E INSTALAÇÃO</t>
  </si>
  <si>
    <t xml:space="preserve"> 2.11.30 </t>
  </si>
  <si>
    <t xml:space="preserve"> REF ORSE 9533 001 </t>
  </si>
  <si>
    <t>FLANGE METÁLICA PARA ELETROCALHA 100x50mm, CHAPA16, F.G.ELETROLÍTICA, FORNECIMENTO E INSTALAÇÃO</t>
  </si>
  <si>
    <t xml:space="preserve"> 2.11.31 </t>
  </si>
  <si>
    <t xml:space="preserve"> REF ORSE 9533 002 </t>
  </si>
  <si>
    <t>FLANGE METÁLICA PARA ELETROCALHA 300x100mm, CHAPA16, F.G.ELETROLÍTICA, FORNECIMENTO E INSTALAÇÃO</t>
  </si>
  <si>
    <t xml:space="preserve"> 2.11.32 </t>
  </si>
  <si>
    <t xml:space="preserve"> REF ORSE 9533 003 </t>
  </si>
  <si>
    <t>FLANGE METÁLICA PARA ELETROCALHA 50x50mm, CHAPA16, F.G.FOGO, FORNECIMENTO E INSTALAÇÃO</t>
  </si>
  <si>
    <t xml:space="preserve"> 2.11.33 </t>
  </si>
  <si>
    <t>SAÍDA HORIZONTAL DE ELETROCALHA PARA ELETRODUTO 3/4</t>
  </si>
  <si>
    <t xml:space="preserve"> 2.11.34 </t>
  </si>
  <si>
    <t xml:space="preserve"> REF ORSE 723 002 </t>
  </si>
  <si>
    <t>SAÍDA HORIZONTAL DE ELETROCALHA PARA ELETRODUTO 1</t>
  </si>
  <si>
    <t xml:space="preserve"> 2.11.35 </t>
  </si>
  <si>
    <t xml:space="preserve"> REF ORSE 723 003 </t>
  </si>
  <si>
    <t>SAÍDA HORIZONTAL DE ELETROCALHA PARA ELETRODUTO 1 1/4</t>
  </si>
  <si>
    <t xml:space="preserve"> 2.11.36 </t>
  </si>
  <si>
    <t xml:space="preserve"> REF ORSE 723 004 </t>
  </si>
  <si>
    <t>SAÍDA HORIZONTAL DE ELETROCALHA PARA ELETRODUTO 1 1/2</t>
  </si>
  <si>
    <t xml:space="preserve"> 2.12 </t>
  </si>
  <si>
    <t>CABEAMENTOS ELÉTRICOS E COMANDO AR CONDICIONADO</t>
  </si>
  <si>
    <t xml:space="preserve"> 2.12.1 </t>
  </si>
  <si>
    <t xml:space="preserve"> REF ORSE 12336 001 </t>
  </si>
  <si>
    <t>FORNECIMENTO E INSTALAÇÃO DE CABO DE COMANDO BLINDADO (SHIELDADO) AFT 2x18 AWG, 600V, ISOLAMENTO EM POLIOLEFINA</t>
  </si>
  <si>
    <t xml:space="preserve"> 2.12.2 </t>
  </si>
  <si>
    <t xml:space="preserve"> REF 91926 001 </t>
  </si>
  <si>
    <t>CABO DE COBRE FLEXÍVEL ISOLADO, 2,5 mm², ANTI-CHAMA 450/750 V, POLIOLEFINA, PARA CIRCUITOS TERMINAIS - FORNECIMENTO E INSTALAÇÃO. COR VERMELHO</t>
  </si>
  <si>
    <t xml:space="preserve"> 2.12.3 </t>
  </si>
  <si>
    <t xml:space="preserve"> REF 91926 002 </t>
  </si>
  <si>
    <t>CABO DE COBRE FLEXÍVEL ISOLADO, 2,5 mm², ANTI-CHAMA 450/750 V, POLIOLEFINA, PARA CIRCUITOS TERMINAIS - FORNECIMENTO E INSTALAÇÃO. COR BRANCO</t>
  </si>
  <si>
    <t xml:space="preserve"> 2.12.4 </t>
  </si>
  <si>
    <t xml:space="preserve"> REF 91926 003 </t>
  </si>
  <si>
    <t>CABO DE COBRE FLEXÍVEL ISOLADO, 2,5 mm², ANTI-CHAMA 450/750 V, POLIOLEFINA, PARA CIRCUITOS TERMINAIS - FORNECIMENTO E INSTALAÇÃO. COR PRETO</t>
  </si>
  <si>
    <t xml:space="preserve"> 2.12.5 </t>
  </si>
  <si>
    <t xml:space="preserve"> REF 91926 005 </t>
  </si>
  <si>
    <t>CABO DE COBRE FLEXÍVEL ISOLADO, 2,5 mm², ANTI-CHAMA 450/750 V, POLIOLEFINA, PARA CIRCUITOS TERMINAIS - FORNECIMENTO E INSTALAÇÃO. COR VERDE</t>
  </si>
  <si>
    <t xml:space="preserve"> 2.12.6 </t>
  </si>
  <si>
    <t xml:space="preserve"> REF SINAPI 91927 001 </t>
  </si>
  <si>
    <t>CABO DE COBRE FLEXÍVEL ISOLADO, 2,5 mm², ANTI-CHAMA 0,6/1,0 kV, HEPR90ºC. POLIOLEFINA. PARA CIRCUITOS TERMINAIS - FORNECIMENTO E INSTALAÇÃO. COR VERMELHA</t>
  </si>
  <si>
    <t xml:space="preserve"> 2.12.7 </t>
  </si>
  <si>
    <t xml:space="preserve"> REF SINAPI 91927 002 </t>
  </si>
  <si>
    <t>CABO DE COBRE FLEXÍVEL ISOLADO, 2,5 mm², ANTI-CHAMA 0,6/1,0 kV, HEPR90ºC. POLIOLEFINA. PARA CIRCUITOS TERMINAIS - FORNECIMENTO E INSTALAÇÃO. COR BRANCA</t>
  </si>
  <si>
    <t xml:space="preserve"> 2.12.8 </t>
  </si>
  <si>
    <t xml:space="preserve"> REF SINAPI 91927 003 </t>
  </si>
  <si>
    <t>CABO DE COBRE FLEXÍVEL ISOLADO, 2,5 mm², ANTI-CHAMA 0,6/1,0 kV, HEPR90ºC. POLIOLEFINA. PARA CIRCUITOS TERMINAIS - FORNECIMENTO E INSTALAÇÃO. COR PRETA</t>
  </si>
  <si>
    <t xml:space="preserve"> 2.12.9 </t>
  </si>
  <si>
    <t xml:space="preserve"> REF SINAPI 91927 005 </t>
  </si>
  <si>
    <t>CABO DE COBRE FLEXÍVEL ISOLADO, 2,5 mm², ANTI-CHAMA 0,6/1,0 kV, HEPR90ºC. POLIOLEFINA. PARA CIRCUITOS TERMINAIS - FORNECIMENTO E INSTALAÇÃO. COR VERDE</t>
  </si>
  <si>
    <t xml:space="preserve"> 2.12.10 </t>
  </si>
  <si>
    <t xml:space="preserve"> REF 91928 001 </t>
  </si>
  <si>
    <t>CABO DE COBRE FLEXÍVEL ISOLADO, 4 mm², ANTI-CHAMA 450/750 V, POLIOLEFINA, PARA CIRCUITOS TERMINAIS - FORNECIMENTO E INSTALAÇÃO. COR VERMELHO</t>
  </si>
  <si>
    <t xml:space="preserve"> 2.12.11 </t>
  </si>
  <si>
    <t xml:space="preserve"> REF 91928 002 </t>
  </si>
  <si>
    <t>CABO DE COBRE FLEXÍVEL ISOLADO, 4 mm², ANTI-CHAMA 450/750 V, POLIOLEFINA, PARA CIRCUITOS TERMINAIS - FORNECIMENTO E INSTALAÇÃO. COR BRANCO</t>
  </si>
  <si>
    <t xml:space="preserve"> 2.12.12 </t>
  </si>
  <si>
    <t xml:space="preserve"> REF 91928 005 </t>
  </si>
  <si>
    <t>CABO DE COBRE FLEXÍVEL ISOLADO, 4 mm², ANTI-CHAMA 450/750 V, POLIOLEFINA, PARA CIRCUITOS TERMINAIS - FORNECIMENTO E INSTALAÇÃO. COR VERDE</t>
  </si>
  <si>
    <t xml:space="preserve"> 2.12.13 </t>
  </si>
  <si>
    <t xml:space="preserve"> REF SINAPI 91931 001 </t>
  </si>
  <si>
    <t>CABO DE COBRE FLEXÍVEL ISOLADO, 6 mm², ANTI-CHAMA 0,6/1,0 kV, HEPR90ºC. POLIOLEFINA. PARA CIRCUITOS TERMINAIS - FORNECIMENTO E INSTALAÇÃO. COR VERMELHA</t>
  </si>
  <si>
    <t xml:space="preserve"> 2.12.14 </t>
  </si>
  <si>
    <t xml:space="preserve"> REF SINAPI 91931 002 </t>
  </si>
  <si>
    <t>CABO DE COBRE FLEXÍVEL ISOLADO, 6 mm², ANTI-CHAMA 0,6/1,0 kV, HEPR90ºC. POLIOLEFINA. PARA CIRCUITOS TERMINAIS - FORNECIMENTO E INSTALAÇÃO. COR BRANCA</t>
  </si>
  <si>
    <t xml:space="preserve"> 2.12.15 </t>
  </si>
  <si>
    <t xml:space="preserve"> REF SINAPI 91931 003 </t>
  </si>
  <si>
    <t>CABO DE COBRE FLEXÍVEL ISOLADO, 6 mm², ANTI-CHAMA 0,6/1,0 kV, HEPR90ºC. POLIOLEFINA. PARA CIRCUITOS TERMINAIS - FORNECIMENTO E INSTALAÇÃO. COR PRETA</t>
  </si>
  <si>
    <t xml:space="preserve"> 2.12.16 </t>
  </si>
  <si>
    <t xml:space="preserve"> REF SINAPI 91931 004 </t>
  </si>
  <si>
    <t>CABO DE COBRE FLEXÍVEL ISOLADO, 6 mm², ANTI-CHAMA 0,6/1,0 kV, HEPR90ºC. POLIOLEFINA. PARA CIRCUITOS TERMINAIS - FORNECIMENTO E INSTALAÇÃO. COR AZUL</t>
  </si>
  <si>
    <t xml:space="preserve"> 2.12.17 </t>
  </si>
  <si>
    <t xml:space="preserve"> REF SINAPI 91931 005 </t>
  </si>
  <si>
    <t>CABO DE COBRE FLEXÍVEL ISOLADO, 6 mm², ANTI-CHAMA 0,6/1,0 kV, HEPR90ºC. POLIOLEFINA. PARA CIRCUITOS TERMINAIS - FORNECIMENTO E INSTALAÇÃO. COR VERDE</t>
  </si>
  <si>
    <t xml:space="preserve"> 2.12.18 </t>
  </si>
  <si>
    <t xml:space="preserve"> REF SINAPI 91933 001 </t>
  </si>
  <si>
    <t>CABO DE COBRE FLEXÍVEL ISOLADO, 10 mm², ANTI-CHAMA 0,6/1,0 kV,  HEPR90ºC. POLIOLEFINA. PARA CIRCUITOS TERMINAIS - FORNECIMENTO E INSTALAÇÃO. COR VERMELHA</t>
  </si>
  <si>
    <t xml:space="preserve"> 2.12.19 </t>
  </si>
  <si>
    <t xml:space="preserve"> REF SINAPI 91933 002 </t>
  </si>
  <si>
    <t>CABO DE COBRE FLEXÍVEL ISOLADO, 10 mm², ANTI-CHAMA 0,6/1,0 kV,  HEPR90ºC. POLIOLEFINA. PARA CIRCUITOS TERMINAIS - FORNECIMENTO E INSTALAÇÃO. COR BRANCA</t>
  </si>
  <si>
    <t xml:space="preserve"> 2.12.20 </t>
  </si>
  <si>
    <t xml:space="preserve"> REF SINAPI 91933 003 </t>
  </si>
  <si>
    <t>CABO DE COBRE FLEXÍVEL ISOLADO, 10 mm², ANTI-CHAMA 0,6/1,0 kV,  HEPR90ºC. POLIOLEFINA. PARA CIRCUITOS TERMINAIS - FORNECIMENTO E INSTALAÇÃO. COR PRETA</t>
  </si>
  <si>
    <t xml:space="preserve"> 2.12.21 </t>
  </si>
  <si>
    <t xml:space="preserve"> REF SINAPI 91933 004 </t>
  </si>
  <si>
    <t>CABO DE COBRE FLEXÍVEL ISOLADO, 10 mm², ANTI-CHAMA 0,6/1,0 kV,  HEPR90ºC. POLIOLEFINA. PARA CIRCUITOS TERMINAIS - FORNECIMENTO E INSTALAÇÃO. COR AZUL</t>
  </si>
  <si>
    <t xml:space="preserve"> 2.12.22 </t>
  </si>
  <si>
    <t xml:space="preserve"> REF SINAPI 91933 005 </t>
  </si>
  <si>
    <t>CABO DE COBRE FLEXÍVEL ISOLADO, 10 mm², ANTI-CHAMA 0,6/1,0 kV,  HEPR90ºC. POLIOLEFINA. PARA CIRCUITOS TERMINAIS - FORNECIMENTO E INSTALAÇÃO. COR VERDE</t>
  </si>
  <si>
    <t xml:space="preserve"> 2.12.23 </t>
  </si>
  <si>
    <t xml:space="preserve"> REF SINAPI 91935 001 </t>
  </si>
  <si>
    <t>CABO DE COBRE FLEXÍVEL ISOLADO, 16 mm², ANTI-CHAMA 0,6/1,0 kV, HEPR90ºC. POLIOLEFINA. PARA CIRCUITOS TERMINAIS - FORNECIMENTO E INSTALAÇÃO. COR VERMELHA</t>
  </si>
  <si>
    <t xml:space="preserve"> 2.12.24 </t>
  </si>
  <si>
    <t xml:space="preserve"> REF SINAPI 91935 002 </t>
  </si>
  <si>
    <t>CABO DE COBRE FLEXÍVEL ISOLADO, 16 mm², ANTI-CHAMA 0,6/1,0 kV, HEPR90ºC. POLIOLEFINA. PARA CIRCUITOS TERMINAIS - FORNECIMENTO E INSTALAÇÃO. COR BRANCA</t>
  </si>
  <si>
    <t xml:space="preserve"> 2.12.25 </t>
  </si>
  <si>
    <t xml:space="preserve"> REF SINAPI 91935 003 </t>
  </si>
  <si>
    <t>CABO DE COBRE FLEXÍVEL ISOLADO, 16 mm², ANTI-CHAMA 0,6/1,0 kV, HEPR90ºC. POLIOLEFINA. PARA CIRCUITOS TERMINAIS - FORNECIMENTO E INSTALAÇÃO. COR PRETA</t>
  </si>
  <si>
    <t xml:space="preserve"> 2.12.26 </t>
  </si>
  <si>
    <t xml:space="preserve"> REF SINAPI 91935 004 </t>
  </si>
  <si>
    <t>CABO DE COBRE FLEXÍVEL ISOLADO, 16 mm², ANTI-CHAMA 0,6/1,0 kV, HEPR90ºC. POLIOLEFINA. PARA CIRCUITOS TERMINAIS - FORNECIMENTO E INSTALAÇÃO. COR AZUL</t>
  </si>
  <si>
    <t xml:space="preserve"> 2.12.27 </t>
  </si>
  <si>
    <t xml:space="preserve"> REF SINAPI 91935 005 </t>
  </si>
  <si>
    <t>CABO DE COBRE FLEXÍVEL ISOLADO, 16 mm², ANTI-CHAMA 0,6/1,0 kV, HEPR90ºC. POLIOLEFINA. PARA CIRCUITOS TERMINAIS - FORNECIMENTO E INSTALAÇÃO. COR VERDE</t>
  </si>
  <si>
    <t xml:space="preserve"> 2.12.28 </t>
  </si>
  <si>
    <t xml:space="preserve"> REF SINAPI 92984 001 </t>
  </si>
  <si>
    <t>CABO DE COBRE FLEXÍVEL ISOLADO, 25 mm², ANTI-CHAMA 0,6/1,0 kV, HEPR90ºC. POLIOLEFINA. PARA CIRCUITOS TERMINAIS - FORNECIMENTO E INSTALAÇÃO. COR VERMELHA</t>
  </si>
  <si>
    <t xml:space="preserve"> 2.12.29 </t>
  </si>
  <si>
    <t xml:space="preserve"> REF SINAPI 92984 002 </t>
  </si>
  <si>
    <t>CABO DE COBRE FLEXÍVEL ISOLADO, 25 mm², ANTI-CHAMA 0,6/1,0 kV, HEPR90ºC. POLIOLEFINA. PARA CIRCUITOS TERMINAIS - FORNECIMENTO E INSTALAÇÃO. COR BRANCA</t>
  </si>
  <si>
    <t xml:space="preserve"> 2.12.30 </t>
  </si>
  <si>
    <t xml:space="preserve"> REF SINAPI 92984 003 </t>
  </si>
  <si>
    <t>CABO DE COBRE FLEXÍVEL ISOLADO, 25 mm², ANTI-CHAMA 0,6/1,0 kV, HEPR90ºC. POLIOLEFINA. PARA CIRCUITOS TERMINAIS - FORNECIMENTO E INSTALAÇÃO. COR PRETA</t>
  </si>
  <si>
    <t xml:space="preserve"> 2.12.31 </t>
  </si>
  <si>
    <t xml:space="preserve"> REF SINAPI 92984 004 </t>
  </si>
  <si>
    <t>CABO DE COBRE FLEXÍVEL ISOLADO, 25 mm², ANTI-CHAMA 0,6/1,0 kV, HEPR90ºC. POLIOLEFINA. PARA CIRCUITOS TERMINAIS - FORNECIMENTO E INSTALAÇÃO. COR AZUL</t>
  </si>
  <si>
    <t xml:space="preserve"> 2.12.32 </t>
  </si>
  <si>
    <t xml:space="preserve"> REF SINAPI 92984 005 </t>
  </si>
  <si>
    <t>CABO DE COBRE FLEXÍVEL ISOLADO, 25 mm², ANTI-CHAMA 0,6/1,0 kV, HEPR90ºC. POLIOLEFINA. PARA CIRCUITOS TERMINAIS - FORNECIMENTO E INSTALAÇÃO. COR VERDE</t>
  </si>
  <si>
    <t xml:space="preserve"> 2.12.33 </t>
  </si>
  <si>
    <t xml:space="preserve"> REF SINAPI 92986 001 </t>
  </si>
  <si>
    <t>CABO DE COBRE FLEXÍVEL ISOLADO, 35 mm², ANTI-CHAMA 0,6/1,0 kV, HEPR90ºC. POLIOLEFINA. PARA CIRCUITOS TERMINAIS - FORNECIMENTO E INSTALAÇÃO. COR VERMELHA</t>
  </si>
  <si>
    <t xml:space="preserve"> 2.12.34 </t>
  </si>
  <si>
    <t xml:space="preserve"> REF SINAPI 92986 002 </t>
  </si>
  <si>
    <t>CABO DE COBRE FLEXÍVEL ISOLADO, 35 mm², ANTI-CHAMA 0,6/1,0 kV, HEPR90ºC. POLIOLEFINA. PARA CIRCUITOS TERMINAIS - FORNECIMENTO E INSTALAÇÃO. COR BRANCA</t>
  </si>
  <si>
    <t xml:space="preserve"> 2.12.35 </t>
  </si>
  <si>
    <t xml:space="preserve"> REF SINAPI 92986 003 </t>
  </si>
  <si>
    <t>CABO DE COBRE FLEXÍVEL ISOLADO, 35 mm², ANTI-CHAMA 0,6/1,0 kV, HEPR90ºC. POLIOLEFINA. PARA CIRCUITOS TERMINAIS - FORNECIMENTO E INSTALAÇÃO. COR PRETA</t>
  </si>
  <si>
    <t xml:space="preserve"> 2.12.36 </t>
  </si>
  <si>
    <t xml:space="preserve"> REF SINAPI 92986 004 </t>
  </si>
  <si>
    <t>CABO DE COBRE FLEXÍVEL ISOLADO, 35 mm², ANTI-CHAMA 0,6/1,0 kV, HEPR90ºC. POLIOLEFINA. PARA CIRCUITOS TERMINAIS - FORNECIMENTO E INSTALAÇÃO. COR AZUL</t>
  </si>
  <si>
    <t xml:space="preserve"> 2.12.37 </t>
  </si>
  <si>
    <t xml:space="preserve"> REF SINAPI 92996 001 </t>
  </si>
  <si>
    <t>CABO DE COBRE FLEXÍVEL ISOLADO, 150 mm², ANTI-CHAMA 0,6/1,0 kV, HEPR90ºC. POLIOLEFINA. PARA CIRCUITOS TERMINAIS - FORNECIMENTO E INSTALAÇÃO. COR PRETA COM IDENTIFICAÇÃO</t>
  </si>
  <si>
    <t xml:space="preserve"> 2.12.38 </t>
  </si>
  <si>
    <t xml:space="preserve"> REF IOPES 151439 001 </t>
  </si>
  <si>
    <t>CABO MÚLTIPLO, PARALELO, PP DE COBRE, 0,6/1kV, POLIOLEFINA, 3x2,5mm²</t>
  </si>
  <si>
    <t xml:space="preserve"> 2.12.39 </t>
  </si>
  <si>
    <t xml:space="preserve"> REF CPOS/CDHU 40.20.240 001 </t>
  </si>
  <si>
    <t>PLUGUE MACHO E FÊMEA DE TOMADA 2P+T 10A 250V</t>
  </si>
  <si>
    <t xml:space="preserve"> 2.12.40 </t>
  </si>
  <si>
    <t xml:space="preserve"> REF CPOS/CDHU 39.10.060 003 </t>
  </si>
  <si>
    <t>TERMINAL DE COMPRESSÃO PARA CABO DE 1,5 A 2,5mm²</t>
  </si>
  <si>
    <t xml:space="preserve"> 2.12.41 </t>
  </si>
  <si>
    <t xml:space="preserve"> REF CPOS/CDHU 39.10.060 001 </t>
  </si>
  <si>
    <t>TERMINAL DE COMPRESSÃO PARA CABO DE 6 A 10mm²</t>
  </si>
  <si>
    <t xml:space="preserve"> 2.12.42 </t>
  </si>
  <si>
    <t xml:space="preserve"> REF CPOS/CDHU 39.10.060 002 </t>
  </si>
  <si>
    <t>TERMINAL DE COMPRESSÃO PARA CABO DE 16mm²</t>
  </si>
  <si>
    <t xml:space="preserve"> 2.12.43 </t>
  </si>
  <si>
    <t xml:space="preserve"> REF CPOS/CDHU 39.10.120 001 </t>
  </si>
  <si>
    <t>TERMINAL DE COMPRESSÃO PARA CABO DE 25mm²</t>
  </si>
  <si>
    <t xml:space="preserve"> 2.12.44 </t>
  </si>
  <si>
    <t xml:space="preserve"> REF CPOS/CDHU 39.10.130 001 </t>
  </si>
  <si>
    <t>TERMINAL DE COMPRESSÃO PARA CABO DE 35mm²</t>
  </si>
  <si>
    <t xml:space="preserve"> 2.12.45 </t>
  </si>
  <si>
    <t xml:space="preserve"> REF CPOS/CDHU 39.10.250 001 </t>
  </si>
  <si>
    <t>TERMINAL DE COMPRESSÃO PARA CABO DE 150mm²</t>
  </si>
  <si>
    <t xml:space="preserve"> 2.12.46 </t>
  </si>
  <si>
    <t>PRENSA CABO DE NYLON PARA ELETRODUTO 1/2</t>
  </si>
  <si>
    <t xml:space="preserve"> 2.13 </t>
  </si>
  <si>
    <t>QUADROS ELÉTRICOS</t>
  </si>
  <si>
    <t xml:space="preserve"> 2.13.1 </t>
  </si>
  <si>
    <t xml:space="preserve"> 2.13.2 </t>
  </si>
  <si>
    <t xml:space="preserve"> 2.13.3 </t>
  </si>
  <si>
    <t xml:space="preserve"> 2.13.4 </t>
  </si>
  <si>
    <t xml:space="preserve"> 2.13.5 </t>
  </si>
  <si>
    <t xml:space="preserve"> 2.13.6 </t>
  </si>
  <si>
    <t xml:space="preserve"> 2.13.7 </t>
  </si>
  <si>
    <t xml:space="preserve"> REF SETOP INST-INT-005 004 </t>
  </si>
  <si>
    <t xml:space="preserve"> 2.13.8 </t>
  </si>
  <si>
    <t xml:space="preserve"> 2.13.9 </t>
  </si>
  <si>
    <t xml:space="preserve"> 2.13.10 </t>
  </si>
  <si>
    <t xml:space="preserve"> 2.14 </t>
  </si>
  <si>
    <t>TOMADAS, INTERRUPTORES, ACABAMENTOS ELÉTRICOS NOVO PAVIMENTO SUPERIOR</t>
  </si>
  <si>
    <t xml:space="preserve"> 2.14.1 </t>
  </si>
  <si>
    <t xml:space="preserve"> REF SETOP INST-INT-005 001 </t>
  </si>
  <si>
    <t>PONTO DE INTERRUPTOR SIMPLES (MÓDULO, SUPORTE, ESPELHO), INCLUINDO ELETRODUTO, CURVA, BOX E CAIXA DE PAREDE - FORNECIMENTO E INSTALAÇÃO</t>
  </si>
  <si>
    <t xml:space="preserve"> 2.14.2 </t>
  </si>
  <si>
    <t xml:space="preserve"> 2.14.3 </t>
  </si>
  <si>
    <t xml:space="preserve"> REF SETOP INST-INT-005 003 </t>
  </si>
  <si>
    <t>PONTO DE 2 INTERRUPTORES SIMPLES (MÓDULO, SUPORTE, ESPELHO), INCLUINDO ELETRODUTO, CURVA, BOX E CAIXA DE PAREDE - FORNECIMENTO E INSTALAÇÃO</t>
  </si>
  <si>
    <t xml:space="preserve"> 2.15 </t>
  </si>
  <si>
    <t>LUMINÁRIAS NOVAS PAVIMENTO SUPERIOR</t>
  </si>
  <si>
    <t xml:space="preserve"> 2.15.1 </t>
  </si>
  <si>
    <t xml:space="preserve"> REF AGETOP CIVIL 071691 001 </t>
  </si>
  <si>
    <t>FORNECIMENTO E INSTALAÇÃO DE LUMINÁRIA LED QUADRADA DE EMBUTIR (SPOT), ARO ANTIOFUSCANTE EM ALUMÍNIO, PINTURA ELETROSTÁTICA BRANCA, 9,5W ; 1020 lm ; 4000K; IRC&gt;80; COM REFLETOR DE ALUMÍNIO ANODIZADO, COM DRIVER BIVOLT FP 0,99; THD10%; IP20, INCLUSO CORTE NO FORRO E LÂMPADA</t>
  </si>
  <si>
    <t xml:space="preserve"> 2.15.2 </t>
  </si>
  <si>
    <t xml:space="preserve"> REF AGETOP CIVIL 071692 001 </t>
  </si>
  <si>
    <t>FORNECIMENTO E INSTALAÇÃO DE LUMINÁRIA LED TIPO PERFIL DE EMBUTIR, COM FITA LED 11mm, COMPRIMENTO DE 2m, EM ALUMÍNIO EXTRUDADO, 75W ; 4000K; IRC&gt;80; DIFUSOR POLICARBONATO LEITOSO COM TAMPA PLÁSTICA, COM DRIVER BIVOLT FP 0,99; THD10%; IP20, INCLUSO CORTE NO FORRO</t>
  </si>
  <si>
    <t xml:space="preserve"> 2.15.3 </t>
  </si>
  <si>
    <t xml:space="preserve"> REF AGETOP CIVIL 071692 002 </t>
  </si>
  <si>
    <t>FORNECIMENTO E INSTALAÇÃO DE LUMINÁRIA LED QUADRADA DE EMBUTIR, EM CHAPA AÇO FOSFATIZADA, PINTURA ELETROSTÁTICA BRANCA, 4x10W TUBOLED; 5000K; IRC&gt;80; COM REFLETOR E ALETAS DE ALUMÍNIO ANODIZADO, COM DRIVER BIVOLT FP 0,99; THD10%; IP20, INCLUSO CORTE NO FORRO E 4 LÂMPADAS</t>
  </si>
  <si>
    <t xml:space="preserve"> 2.15.4 </t>
  </si>
  <si>
    <t>RABICHO DE LUMINÁRIA SPOT 3,5m COM CABO 3x2,5mm² HEPR 1kV ATOX, INCLUSIVE PLUG MACHO E FÊMEA + 3 CONECTORES WAGO</t>
  </si>
  <si>
    <t xml:space="preserve"> 2.15.5 </t>
  </si>
  <si>
    <t xml:space="preserve"> TCE-I 00150 </t>
  </si>
  <si>
    <t>RABICHO DE LUMINÁRIA QUADRADA 2,5m COM CABO 3x2,5mm² HEPR 1kV ATOX, INCLUSIVE PLUG MACHO + CAIXA COM TOMADA EM CALHA E 3 CONECTORES WAGO</t>
  </si>
  <si>
    <t xml:space="preserve"> 2.16 </t>
  </si>
  <si>
    <t>FORRO, TRAMA, PERFIL NOVO PAVIMENTO SUPERIOR</t>
  </si>
  <si>
    <t xml:space="preserve"> 2.17 </t>
  </si>
  <si>
    <t>DAMPERS DE REGULAGEM</t>
  </si>
  <si>
    <t xml:space="preserve"> 2.17.1 </t>
  </si>
  <si>
    <t xml:space="preserve"> REF SBC 073420 001 </t>
  </si>
  <si>
    <t>FORNECIMENTO E INSTALAÇÃO DE DAMPER DE REGULAGEM LEVE DRV-OL (100)-200 X 200</t>
  </si>
  <si>
    <t xml:space="preserve"> 2.17.2 </t>
  </si>
  <si>
    <t xml:space="preserve"> REF SBC 073420 002 </t>
  </si>
  <si>
    <t>FORNECIMENTO E INSTALAÇÃO DE DAMPER DE REGULAGEM LEVE DRV-OL (100)-250 X 200</t>
  </si>
  <si>
    <t xml:space="preserve"> 2.17.3 </t>
  </si>
  <si>
    <t xml:space="preserve"> REF SBC 073420 003 </t>
  </si>
  <si>
    <t>FORNECIMENTO E INSTALAÇÃO DE DAMPER DE REGULAGEM LEVE DRV-OL (100)-300 X 200</t>
  </si>
  <si>
    <t xml:space="preserve"> 2.17.4 </t>
  </si>
  <si>
    <t xml:space="preserve"> REF SBC 073420 004 </t>
  </si>
  <si>
    <t>FORNECIMENTO E INSTALAÇÃO DE DAMPER DE REGULAGEM LEVE DRV-OL (100)-350 X 200</t>
  </si>
  <si>
    <t xml:space="preserve"> 2.17.5 </t>
  </si>
  <si>
    <t xml:space="preserve"> REF SBC 073420 005 </t>
  </si>
  <si>
    <t>FORNECIMENTO E INSTALAÇÃO DE DAMPER DE REGULAGEM LEVE DRV-OL (100)-400 X 200</t>
  </si>
  <si>
    <t xml:space="preserve"> 2.17.6 </t>
  </si>
  <si>
    <t xml:space="preserve"> REF SBC 073420 006 </t>
  </si>
  <si>
    <t>FORNECIMENTO E INSTALAÇÃO DE DAMPER DE REGULAGEM LEVE DRV-OL (100)-500 X 200</t>
  </si>
  <si>
    <t xml:space="preserve"> 2.17.7 </t>
  </si>
  <si>
    <t xml:space="preserve"> REF SBC 073420 007 </t>
  </si>
  <si>
    <t>FORNECIMENTO E INSTALAÇÃO DE DAMPER DE REGULAGEM LEVE DRV-OL (100)-600 X 200</t>
  </si>
  <si>
    <t xml:space="preserve"> 2.17.8 </t>
  </si>
  <si>
    <t xml:space="preserve"> REF SBC 073420 008 </t>
  </si>
  <si>
    <t>FORNECIMENTO E INSTALAÇÃO DE DAMPER DE REGULAGEM LEVE DRV-OL (100)-800 X 200</t>
  </si>
  <si>
    <t xml:space="preserve"> 2.18 </t>
  </si>
  <si>
    <t>INFRAESTRUTURA DE COMANDO DO AR</t>
  </si>
  <si>
    <t xml:space="preserve"> 2.18.1 </t>
  </si>
  <si>
    <t xml:space="preserve"> 2.18.2 </t>
  </si>
  <si>
    <t xml:space="preserve"> 2.18.3 </t>
  </si>
  <si>
    <t xml:space="preserve"> 2.19 </t>
  </si>
  <si>
    <t>FLUIDOS REFRIGERANTES PARA AR CONDICIONADO</t>
  </si>
  <si>
    <t xml:space="preserve"> 2.19.1 </t>
  </si>
  <si>
    <t xml:space="preserve"> REF SBC 004817 001 </t>
  </si>
  <si>
    <t>FLUIDO/GÁS REFRIGERANTE R410A , FORNECIMENTO E INSTALAÇÃO</t>
  </si>
  <si>
    <t xml:space="preserve"> 2.19.2 </t>
  </si>
  <si>
    <t xml:space="preserve"> REF SBC 004817 002 </t>
  </si>
  <si>
    <t>FLUIDO/GÁS REFRIGERANTE R141B , FORNECIMENTO E INSTALAÇÃO</t>
  </si>
  <si>
    <t xml:space="preserve"> 2.19.3 </t>
  </si>
  <si>
    <t xml:space="preserve"> REF ORSE 11788 002 </t>
  </si>
  <si>
    <t>LAVAGEM E/OU PRESSURIZAÇÃO DE LINHAS COM GÁS NITROGÊNIO (N2) PARA SISTEMAS DE CLIMATIZAÇÃO - FORNECIMENTO E INSTALAÇÃO</t>
  </si>
  <si>
    <t xml:space="preserve"> 2.19.4 </t>
  </si>
  <si>
    <t xml:space="preserve"> REF ORSE 11788 003 </t>
  </si>
  <si>
    <t>LAVAGEM E/OU PRESSURIZAÇÃO DE LINHAS COM GÁS OXIGÊNIO (O2) PARA SISTEMAS DE CLIMATIZAÇÃO - FORNECIMENTO E INSTALAÇÃO</t>
  </si>
  <si>
    <t xml:space="preserve"> 2.19.5 </t>
  </si>
  <si>
    <t xml:space="preserve"> REF ORSE 11788 004 </t>
  </si>
  <si>
    <t>LAVAGEM E/OU PRESSURIZAÇÃO DE LINHAS COM GÁS ACETILENO (ETINO, C2H2) PARA SISTEMAS DE CLIMATIZAÇÃO - FORNECIMENTO E INSTALAÇÃO</t>
  </si>
  <si>
    <t xml:space="preserve"> 2.20 </t>
  </si>
  <si>
    <t xml:space="preserve"> 2.20.1 </t>
  </si>
  <si>
    <t xml:space="preserve"> 2.21 </t>
  </si>
  <si>
    <t>CABEAMENTO PAVIMENTO SUPERIOR</t>
  </si>
  <si>
    <t xml:space="preserve"> 2.21.1 </t>
  </si>
  <si>
    <t xml:space="preserve"> 2.21.2 </t>
  </si>
  <si>
    <t xml:space="preserve"> 2.21.3 </t>
  </si>
  <si>
    <t xml:space="preserve"> 2.21.4 </t>
  </si>
  <si>
    <t xml:space="preserve"> REF 91926 004 </t>
  </si>
  <si>
    <t>CABO DE COBRE FLEXÍVEL ISOLADO, 2,5 mm², ANTI-CHAMA 450/750 V, POLIOLEFINA, PARA CIRCUITOS TERMINAIS - FORNECIMENTO E INSTALAÇÃO. COR AZUL</t>
  </si>
  <si>
    <t xml:space="preserve"> 2.21.5 </t>
  </si>
  <si>
    <t xml:space="preserve"> 2.21.6 </t>
  </si>
  <si>
    <t xml:space="preserve"> REF 91926 006 </t>
  </si>
  <si>
    <t>CABO DE COBRE FLEXÍVEL ISOLADO, 2,5 mm², ANTI-CHAMA 450/750 V, POLIOLEFINA, PARA CIRCUITOS TERMINAIS - FORNECIMENTO E INSTALAÇÃO. COR AMARELO</t>
  </si>
  <si>
    <t xml:space="preserve"> 2.21.7 </t>
  </si>
  <si>
    <t xml:space="preserve"> 2.21.8 </t>
  </si>
  <si>
    <t xml:space="preserve"> 2.21.9 </t>
  </si>
  <si>
    <t xml:space="preserve"> REF 91928 003 </t>
  </si>
  <si>
    <t>CABO DE COBRE FLEXÍVEL ISOLADO, 4 mm², ANTI-CHAMA 450/750 V, POLIOLEFINA, PARA CIRCUITOS TERMINAIS - FORNECIMENTO E INSTALAÇÃO. COR PRETO</t>
  </si>
  <si>
    <t xml:space="preserve"> 2.21.10 </t>
  </si>
  <si>
    <t xml:space="preserve"> REF 91928 004 </t>
  </si>
  <si>
    <t>CABO DE COBRE FLEXÍVEL ISOLADO, 4 mm², ANTI-CHAMA 450/750 V, POLIOLFINA, PARA CIRCUITOS TERMINAIS - FORNECIMENTO E INSTALAÇÃO. COR AZUL</t>
  </si>
  <si>
    <t xml:space="preserve"> 2.21.11 </t>
  </si>
  <si>
    <t xml:space="preserve"> 2.21.12 </t>
  </si>
  <si>
    <t xml:space="preserve"> REF SINAPI 91930 001 </t>
  </si>
  <si>
    <t>CABO DE COBRE FLEXÍVEL ISOLADO, 6 mm², ANTI-CHAMA 450/750 V, POLIOLEFINA, PARA CIRCUITOS TERMINAIS - FORNECIMENTO E INSTALAÇÃO. COR VERMELHA</t>
  </si>
  <si>
    <t xml:space="preserve"> 2.21.13 </t>
  </si>
  <si>
    <t xml:space="preserve"> REF SINAPI 91930 002 </t>
  </si>
  <si>
    <t>CABO DE COBRE FLEXÍVEL ISOLADO, 6 mm², ANTI-CHAMA 450/750 V, POLIOLEFINA, PARA CIRCUITOS TERMINAIS - FORNECIMENTO E INSTALAÇÃO. COR BRANCA</t>
  </si>
  <si>
    <t xml:space="preserve"> 2.21.14 </t>
  </si>
  <si>
    <t xml:space="preserve"> REF SINAPI 91930 003 </t>
  </si>
  <si>
    <t>CABO DE COBRE FLEXÍVEL ISOLADO, 6 mm², ANTI-CHAMA 450/750 V, POLIOLEFINA, PARA CIRCUITOS TERMINAIS - FORNECIMENTO E INSTALAÇÃO. COR PRETA</t>
  </si>
  <si>
    <t xml:space="preserve"> 2.21.15 </t>
  </si>
  <si>
    <t xml:space="preserve"> REF SINAPI 91930 004 </t>
  </si>
  <si>
    <t>CABO DE COBRE FLEXÍVEL ISOLADO, 6 mm², ANTI-CHAMA 450/750 V, POLIOLEFINA, PARA CIRCUITOS TERMINAIS - FORNECIMENTO E INSTALAÇÃO. COR AZUL</t>
  </si>
  <si>
    <t xml:space="preserve"> 2.21.16 </t>
  </si>
  <si>
    <t xml:space="preserve"> REF SINAPI 91930 005 </t>
  </si>
  <si>
    <t>CABO DE COBRE FLEXÍVEL ISOLADO, 6 mm², ANTI-CHAMA 450/750 V, POLIOLEFINA, PARA CIRCUITOS TERMINAIS - FORNECIMENTO E INSTALAÇÃO. COR VERDE</t>
  </si>
  <si>
    <t xml:space="preserve"> 2.21.17 </t>
  </si>
  <si>
    <t xml:space="preserve"> REF SINAPI 92990 001 </t>
  </si>
  <si>
    <t>CABO DE COBRE FLEXÍVEL ISOLADO, 70 mm², ANTI-CHAMA 0,6/1,0 kV, HEPR90ºC. POLIOLEFINA. PARA CIRCUITOS TERMINAIS - FORNECIMENTO E INSTALAÇÃO. COR PRETA COM IDENTIFICAÇÃO</t>
  </si>
  <si>
    <t xml:space="preserve"> 2.21.18 </t>
  </si>
  <si>
    <t xml:space="preserve"> REF SINAPI 92994 001 </t>
  </si>
  <si>
    <t>CABO DE COBRE FLEXÍVEL ISOLADO, 120 mm², ANTI-CHAMA 0,6/1,0 kV, HEPR90ºC. POLIOLEFINA. PARA CIRCUITOS TERMINAIS - FORNECIMENTO E INSTALAÇÃO. COR PRETA COM IDENTIFICAÇÃO</t>
  </si>
  <si>
    <t xml:space="preserve"> REF SETOP 48460 + SINAPI 97640 + SINAPI 96115 </t>
  </si>
  <si>
    <t xml:space="preserve"> 2.8.16 </t>
  </si>
  <si>
    <t xml:space="preserve"> REF SBC 061554 001 </t>
  </si>
  <si>
    <t>ELETRODUTO FLEXIVEL SEALTUBE 3"", INCLUSIVE SUPORTES, FIXAÇÃO E BOX</t>
  </si>
  <si>
    <t xml:space="preserve"> 2.8.17 </t>
  </si>
  <si>
    <t xml:space="preserve"> TCE-C 00178 </t>
  </si>
  <si>
    <t>CRUZETA HORIZONTAL DE ELETROCALHA PERFURADA 50X50, CHAPA 16 -F.G.ELETROLÍTICA- FORNECIMENTO E INSTALAÇÃO</t>
  </si>
  <si>
    <t xml:space="preserve"> 2.8.18 </t>
  </si>
  <si>
    <t xml:space="preserve"> TCE-C00154 </t>
  </si>
  <si>
    <t>TEE HORIZONTAL DE ELETROCALHA PERFURADA 50X50, CHAPA 16 -F.G.ELETROLÍTICA- FORNECIMENTO E INSTALAÇÃO</t>
  </si>
  <si>
    <t xml:space="preserve"> 2.8.19 </t>
  </si>
  <si>
    <t xml:space="preserve"> TCE-C00080 </t>
  </si>
  <si>
    <t>CURVA HORIZONTAL 90° DE ELETROCALHA PERFURADA 150X100, CHAPA 16 -F.G.ELETROLÍTICA- FORNECIMENTO E INSTALAÇÃO</t>
  </si>
  <si>
    <t xml:space="preserve"> 2.8.20 </t>
  </si>
  <si>
    <t xml:space="preserve"> 2.8.21 </t>
  </si>
  <si>
    <t xml:space="preserve"> TCE-C00128 </t>
  </si>
  <si>
    <t>CURVA VERTICAL EXTERNA DE ELETROCALHA PERFURADA 150X100, CHAPA 16 -F.G.ELETROLÍTICO- FORNECIMENTO E INSTALAÇÃO</t>
  </si>
  <si>
    <t xml:space="preserve"> 2.8.22 </t>
  </si>
  <si>
    <t xml:space="preserve"> REF ORSE 9533 004 </t>
  </si>
  <si>
    <t>FLANGE METÁLICA PARA ELETROCALHA 150x100mm, CHAPA16, F.G.ELETROLÍTICA, FORNECIMENTO E INSTALAÇÃO</t>
  </si>
  <si>
    <t xml:space="preserve"> 2.8.23 </t>
  </si>
  <si>
    <t xml:space="preserve"> REF ORSE 12578 001 </t>
  </si>
  <si>
    <t>SAÍDA LATERAL PARA ELETRODUTO DE DIÂMETRO Ø20MM EM PERFILADO</t>
  </si>
  <si>
    <t xml:space="preserve"> 2.8.24 </t>
  </si>
  <si>
    <t xml:space="preserve"> REF SBC 060525 </t>
  </si>
  <si>
    <t>EMENDA INTERNA ""T"" PARA PERFILADO 38x38mm</t>
  </si>
  <si>
    <t xml:space="preserve"> 2.8.25 </t>
  </si>
  <si>
    <t xml:space="preserve"> REF ORSE 12578 002 </t>
  </si>
  <si>
    <t>CURVA 90º HORIZONTAL OU VERTICAL PARA PERFILADO DIMENSÕES (38X38)MM</t>
  </si>
  <si>
    <t xml:space="preserve"> 2.8.26 </t>
  </si>
  <si>
    <t xml:space="preserve"> 063615 </t>
  </si>
  <si>
    <t>ACOPLAMENTO PARA PERFILADO 38x38mm</t>
  </si>
  <si>
    <t xml:space="preserve"> 2.10.10 </t>
  </si>
  <si>
    <t xml:space="preserve"> TCE-C 00035 </t>
  </si>
  <si>
    <t>FORNECIMENTO E INSTALAÇÃO DE KIT VÁLVULA DE INTERLIGAÇÃO PARA SPLITÃO VRF - PRLK096A0 (LG AHU EEV kit)</t>
  </si>
  <si>
    <t>PONTO DE 2 INTERRUPTORES PARALELOS (MÓDULO, SUPORTE, ESPELHO), INCLUINDO ELETRODUTO, CURVA, BOX E CAIXA DE PAREDE - FORNECIMENTO E INSTALAÇÃO</t>
  </si>
  <si>
    <t xml:space="preserve"> 2.16.1 </t>
  </si>
  <si>
    <t xml:space="preserve"> REF SBC 120715 001 </t>
  </si>
  <si>
    <t>FORRO MINERAL REMOVÍVEL 625 X 625mm - LAY IN, FORNECIMENTO E INSTALAÇÃO, INCLUSIVE TRAMA, LONGARINAS, TRAVESSAS, CANTONEIRAS E ARAME</t>
  </si>
  <si>
    <t xml:space="preserve"> REF SINAPI 91677 003 </t>
  </si>
  <si>
    <t>ENGENHEIRO ELETRICISTA COM ENCARGOS COMPLEMENTARES (ADICIONAL NOTURNO)</t>
  </si>
  <si>
    <t xml:space="preserve"> 1.1.1.4 </t>
  </si>
  <si>
    <t xml:space="preserve"> REF SINAPI 91677 004 </t>
  </si>
  <si>
    <t>ENGENHEIRO ELETRICISTA COM ENCARGOS COMPLEMENTARES (ADICIONAL NOTURNO COM HORA EXTRA 50%)</t>
  </si>
  <si>
    <t xml:space="preserve"> 1.1.1.5 </t>
  </si>
  <si>
    <t xml:space="preserve"> 1.1.1.6 </t>
  </si>
  <si>
    <t xml:space="preserve"> REF SINAPI 91677 005 </t>
  </si>
  <si>
    <t>ENGENHEIRO ELETRICISTA COM ENCARGOS COMPLEMENTARES (ADICIONAL NOTURNO COM HORA EXTRA 100%)</t>
  </si>
  <si>
    <t xml:space="preserve"> REF SINAPI 91677 006 </t>
  </si>
  <si>
    <t>ENGENHEIRO MECÂNICO COM ENCARGOS COMPLEMENTARES (ADICIONAL NOTURNO)</t>
  </si>
  <si>
    <t xml:space="preserve"> REF SINAPI 91677 007 </t>
  </si>
  <si>
    <t>ENGENHEIRO MECÂNICO COM ENCARGOS COMPLEMENTARES (ADICIONAL NOTURNO COM EXTRA 50%)</t>
  </si>
  <si>
    <t xml:space="preserve"> 1.1.2.4 </t>
  </si>
  <si>
    <t xml:space="preserve"> REF SINAPI 91677 008 </t>
  </si>
  <si>
    <t>ENGENHEIRO MECÂNICO COM ENCARGOS COMPLEMENTARES (ADICIONAL NOTURNO COM EXTRA 100%)</t>
  </si>
  <si>
    <t xml:space="preserve"> 90780 </t>
  </si>
  <si>
    <t xml:space="preserve"> 90766 </t>
  </si>
  <si>
    <t xml:space="preserve"> 88255 </t>
  </si>
  <si>
    <t>AUXILIAR TÉCNICO DE ENGENHARIA COM ENCARGOS COMPLEMENTARES</t>
  </si>
  <si>
    <t>ART (ANOTAÇÃO DE RESPONSABILIDADE TÉCNICA) - PROJETO, PLANEJAMENTO E EXECUÇÃO</t>
  </si>
  <si>
    <t xml:space="preserve"> TCE-I 00504 </t>
  </si>
  <si>
    <t>PAINEL STANDART PARA EQUIPAMENTO CASSETE 4 VIAS TR, TQ, ATENDENDO CICLO REVERSO (QUENTE/FRIO) . FORNECIMENTO E INSTALAÇÃO, MARCA REFERENCIA LG - MODELO: PT-QCHW0, OU EQUIVALENTE TÉCNICO</t>
  </si>
  <si>
    <t xml:space="preserve"> REF SBC 070908 008 </t>
  </si>
  <si>
    <t xml:space="preserve"> TCE-C 00177 </t>
  </si>
  <si>
    <t xml:space="preserve"> 2.11.37 </t>
  </si>
  <si>
    <t xml:space="preserve"> REF SBC 063646 </t>
  </si>
  <si>
    <t>LEITO - CURVA 90 TIPO MEDIO HORIZONTAL OU VERTICAL 300mm</t>
  </si>
  <si>
    <t xml:space="preserve"> 2.11.38 </t>
  </si>
  <si>
    <t xml:space="preserve"> REF SBC 063639 </t>
  </si>
  <si>
    <t>LEITO PARA CABOS TIPO MEDIO 300x100mm, INCLUSIVE SUPORTE E FIXAÇÕES</t>
  </si>
  <si>
    <t xml:space="preserve"> 2.22 </t>
  </si>
  <si>
    <t>TOMADAS, INTERRUPTORES, ACABAMENTOS ELÉTRICOS AR CONDICIONADO</t>
  </si>
  <si>
    <t xml:space="preserve"> 2.22.1 </t>
  </si>
  <si>
    <t xml:space="preserve"> ED-49116 </t>
  </si>
  <si>
    <t>CONJUNTO PARA CONDULETE DE 3/4" (20MM) COM UMA (1) TOMADA PADRÃO, TRÊS (3) POLOS, CORRENTE 10A, TENSÃO 250V, (2P+T/10A-250V) E PLACA DE UM (1) POSTO, INCLUSIVE FORNECIMENTO, INSTALAÇÃO, SUPORTE, MÓDULO E PLACA, EXCLUSIVE CONDULETE</t>
  </si>
  <si>
    <t xml:space="preserve"> 2.22.3 </t>
  </si>
  <si>
    <t xml:space="preserve"> ED-15735 </t>
  </si>
  <si>
    <t>CONJUNTO DE UM (1) INTERRUPTOR BIPOLAR SIMPLES, CORRENTE 10A, TENSÃO 250V, (10A-250V), COM PLACA 4"X2" DE UM (1) POSTO, INCLUSIVE FORNECIMENTO, INSTALAÇÃO, SUPORTE, MÓDULO E PLACA</t>
  </si>
  <si>
    <t xml:space="preserve"> 2.22.2 </t>
  </si>
  <si>
    <t xml:space="preserve"> 1.6.8 </t>
  </si>
  <si>
    <t xml:space="preserve"> REF SETOP 48460 + SINAPI 97640 </t>
  </si>
  <si>
    <t>REMOÇÃO MANUAL DE FORRO DE PLACAS (GESSO, MINERAL, FIBRA, ISOPOR, COLMEIA, PVC, ETC.), COM REAPROVEITAMENTO, INCLUSIVE AFASTAMENTO E EMPILHAMENTO</t>
  </si>
  <si>
    <t>CÓD. DE REF.
SINAPI AGO/23</t>
  </si>
  <si>
    <t xml:space="preserve"> REF SBC 210700 001 </t>
  </si>
  <si>
    <t>TESTE DE FUNCIONAMENTO DE LUMINARIA/REFLETOR, COM LIGAÇÃO, VERIFICAÇÃO CASO ACESA E AJUSTE DAS APAGADAS</t>
  </si>
  <si>
    <t>Remoção, verificação de funcionamento e reinstalação de Evaporadora para sistema VRF de ar condicionado, tipo Hi-wall, capacidade de 0,75 A 5 TR = 0,90 A 6 HP = 9.000 A 60.000BTU/h</t>
  </si>
  <si>
    <t>Remoção, verificação de funcionamento e reinstalação de Evaporadora para sistema VRF de ar condicionado, tipo cassete, capacidade de 0,75 A 5 TR = 0,90 A 6 HP = 9.000 A 60.000BTU/h</t>
  </si>
  <si>
    <t>FORNECIMENTO E INSTALAÇÃO DE UNIDADE CONDENSADORA DE SISTEMA VRF COM TÉCNOLOGIA DE 3 TUBOS - 24HP</t>
  </si>
  <si>
    <t>FORNECIMENTO E INSTALAÇÃO DE UNIDADE CONDENSADORA DE SISTEMA VRF COM TÉCNOLOGIA DE 3 TUBOS - 22HP</t>
  </si>
  <si>
    <t>FORNECIMENTO E INSTALAÇÃO DE UNIDADE CONDENSADORA DE SISTEMA VRF COM TÉCNOLOGIA DE 3 TUBOS - 20HP</t>
  </si>
  <si>
    <t>FORNECIMENTO E INSTALAÇÃO DE UNIDADE CONDENSADORA DE SISTEMA VRF COM TÉCNOLOGIA DE 3 TUBOS - 16HP</t>
  </si>
  <si>
    <t>FORNECIMENTO E INSTALAÇÃO DE UNIDADE CONDENSADORA DE SISTEMA VRF COM TÉCNOLOGIA DE 2 TUBOS - 24HP</t>
  </si>
  <si>
    <t>Fornecimento e Instalação de Evaporadora para sistema VRF de ar condicionado, tipo cassete, capacidade de 0,75 TR = 0,9 HP = 9.000 BTU/h</t>
  </si>
  <si>
    <t>Fornecimento e Instalação de Evaporadora para sistema VRF de ar condicionado, tipo cassete, capacidade de 1 TR = 1,20 HP = 12.000 BTU/h</t>
  </si>
  <si>
    <t>Fornecimento e Instalação de Evaporadora para sistema VRF de ar condicionado, tipo cassete, capacidade de 1,25 TR = 1,51 HP = 15.000 BTU/h</t>
  </si>
  <si>
    <t>Fornecimento e Instalação de Evaporadora para sistema VRF de ar condicionado, tipo cassete, capacidade de 1,5 TR = 1,81 HP = 18.000 BTU/h</t>
  </si>
  <si>
    <t>Fornecimento e Instalação de Evaporadora para sistema VRF de ar condicionado, tipo cassete, capacidade de 2 TR = 2,41 HP = 24.000 BTU/h</t>
  </si>
  <si>
    <t xml:space="preserve"> 2.3.15 </t>
  </si>
  <si>
    <t>FORNECIMENTO E INSTALAÇÃO DE UNIDADE CONDENSADORA DE SISTEMA VRF COM TÉCNOLOGIA DE 2 TUBOS - 30HP</t>
  </si>
  <si>
    <t xml:space="preserve"> TCE-C 00179 </t>
  </si>
  <si>
    <t>QUADRO ELÉTRICO DE AR CONDICIONADO PRÉDIO SEDE - QD-AC-COB</t>
  </si>
  <si>
    <t xml:space="preserve"> TCE-C 00180 </t>
  </si>
  <si>
    <t>QUADRO ELÉTRICO DE AR CONDICIONADO PRÉDIO SEDE - QD-AC-SUP</t>
  </si>
  <si>
    <t xml:space="preserve"> TCE-C 00181 </t>
  </si>
  <si>
    <t>QUADRO ELÉTRICO DE AR CONDICIONADO PRÉDIO SEDE - QD-AC-TER</t>
  </si>
  <si>
    <t xml:space="preserve"> TCE-C 00182 </t>
  </si>
  <si>
    <t>QUADRO ELÉTRICO DE AR CONDICIONADO PRÉDIO SEDE - QD-AC-INF</t>
  </si>
  <si>
    <t xml:space="preserve"> TCE-C 00183 </t>
  </si>
  <si>
    <t>QUADRO ELÉTRICO DE AR CONDICIONADO PRÉDIO SEDE - QD-AC-SUB</t>
  </si>
  <si>
    <t xml:space="preserve"> TCE-C 00184 </t>
  </si>
  <si>
    <t>QUADRO ELÉTRICO DE AR CONDICIONADO PRÉDIO SEDE - QD-AC-UC</t>
  </si>
  <si>
    <t xml:space="preserve"> TCE-C 00185 </t>
  </si>
  <si>
    <t>QUADRO ELÉTRICO DE AR CONDICIONADO PRÉDIO SEDE - QDG-AC</t>
  </si>
  <si>
    <t xml:space="preserve"> TCE-C 00189 </t>
  </si>
  <si>
    <t>QUADRO ELÉTRICO DE DISTRIBUIÇÃO PRÉDIO SEDE - QD-SUP</t>
  </si>
  <si>
    <t xml:space="preserve"> TCE-C 00190 </t>
  </si>
  <si>
    <t>QUADRO ELÉTRICO DE ILUMINAÇÃO PRÉDIO SEDE - QD-IL-SUP</t>
  </si>
  <si>
    <t xml:space="preserve"> TCE-C 00191 </t>
  </si>
  <si>
    <t>REFORMA DE QUADRO ELÉTRICO DO AR CONDICIONADO PRÉDIO SEDE - QDG-EXISTENTE</t>
  </si>
  <si>
    <t>EQUIPAMENTOS DE CLIMATIZAÇÃO PROVISÓRIOS PARA PAV. SUPERIOR</t>
  </si>
  <si>
    <t xml:space="preserve"> TCE-C 00192 </t>
  </si>
  <si>
    <t>FORNECIMENTO E INSTALAÇÃO DE AR CONDICIONADO PORTÁTIL MONOFÁSICO 110V, QUENTE E FRIO, 12.000 a 18.000BTU, COM CONTROLE REMOTO - INCLUSIVE TRANSPORTE</t>
  </si>
  <si>
    <t xml:space="preserve"> 2.3.9 </t>
  </si>
  <si>
    <t xml:space="preserve"> REVITALIZAÇÃO DO SISTEMA DE CLIMATIZAÇÃO DO EDIFÍCIO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</si>
</sst>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\-??_);_(@_)"/>
    <numFmt numFmtId="165" formatCode="\$#,##0\ ;&quot;($&quot;#,##0\)"/>
    <numFmt numFmtId="166" formatCode="_([$€-2]* #,##0.00_);_([$€-2]* \(#,##0.00\);_([$€-2]* \-??_)"/>
    <numFmt numFmtId="167" formatCode="_(&quot;R$ &quot;* #,##0.00_);_(&quot;R$ &quot;* \(#,##0.00\);_(&quot;R$ &quot;* \-??_);_(@_)"/>
    <numFmt numFmtId="168" formatCode="_-&quot;R$ &quot;* #,##0.00_-;&quot;-R$ &quot;* #,##0.00_-;_-&quot;R$ &quot;* \-??_-;_-@_-"/>
    <numFmt numFmtId="169" formatCode="_-* #,##0.00_-;\-* #,##0.00_-;_-* \-??_-;_-@_-"/>
    <numFmt numFmtId="173" formatCode="&quot;R$ &quot;#,##0.00"/>
    <numFmt numFmtId="187" formatCode="_-* #,##0.000_-;\-* #,##0.000_-;_-* &quot;-&quot;??_-;_-@_-"/>
  </numFmts>
  <fonts count="4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8"/>
      <name val="Arial Narrow"/>
      <family val="2"/>
    </font>
    <font>
      <i/>
      <sz val="13"/>
      <name val="Arial Narrow"/>
      <family val="2"/>
    </font>
    <font>
      <b/>
      <i/>
      <sz val="11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8"/>
      <name val="Arial"/>
      <family val="2"/>
    </font>
    <font>
      <b/>
      <sz val="6"/>
      <name val="Arial Narrow"/>
      <family val="2"/>
    </font>
    <font>
      <sz val="6"/>
      <name val="Arial Narrow"/>
      <family val="2"/>
    </font>
    <font>
      <b/>
      <sz val="13"/>
      <name val="Arial Narrow"/>
      <family val="2"/>
    </font>
    <font>
      <sz val="14"/>
      <name val="Arial Narrow"/>
      <family val="2"/>
    </font>
    <font>
      <sz val="12"/>
      <name val="Arial"/>
      <family val="2"/>
    </font>
    <font>
      <i/>
      <sz val="14"/>
      <name val="Arial Narrow"/>
      <family val="2"/>
    </font>
    <font>
      <sz val="13"/>
      <name val="Arial Narrow"/>
      <family val="2"/>
    </font>
    <font>
      <b/>
      <i/>
      <sz val="14"/>
      <name val="Arial Narrow"/>
      <family val="2"/>
    </font>
    <font>
      <i/>
      <sz val="12"/>
      <name val="Arial Narrow"/>
      <family val="2"/>
    </font>
    <font>
      <b/>
      <sz val="10"/>
      <color indexed="9"/>
      <name val="Arial Narrow"/>
      <family val="2"/>
    </font>
    <font>
      <sz val="6"/>
      <name val="Arial"/>
      <family val="2"/>
    </font>
    <font>
      <b/>
      <sz val="12"/>
      <color indexed="9"/>
      <name val="Arial Narrow"/>
      <family val="2"/>
    </font>
    <font>
      <sz val="10"/>
      <name val="Arial"/>
      <family val="2"/>
    </font>
    <font>
      <sz val="11"/>
      <name val="Arial"/>
      <family val="1"/>
    </font>
    <font>
      <b/>
      <sz val="12"/>
      <color theme="1"/>
      <name val="Arial Narrow"/>
      <family val="2"/>
    </font>
    <font>
      <sz val="12"/>
      <color theme="0"/>
      <name val="Arial Narrow"/>
      <family val="2"/>
    </font>
    <font>
      <i/>
      <sz val="12"/>
      <color theme="0"/>
      <name val="Arial Narrow"/>
      <family val="2"/>
    </font>
    <font>
      <b/>
      <sz val="13"/>
      <color rgb="FFFF0000"/>
      <name val="Arial Narrow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31"/>
        <bgColor indexed="47"/>
      </patternFill>
    </fill>
    <fill>
      <patternFill patternType="solid">
        <fgColor indexed="41"/>
        <b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3"/>
        <bgColor indexed="52"/>
      </patternFill>
    </fill>
    <fill>
      <patternFill patternType="solid">
        <fgColor indexed="56"/>
        <bgColor indexed="59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63"/>
        <bgColor indexed="59"/>
      </patternFill>
    </fill>
    <fill>
      <patternFill patternType="solid">
        <fgColor indexed="8"/>
        <bgColor indexed="59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1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" fillId="10" borderId="0" applyNumberFormat="0" applyBorder="0" applyAlignment="0" applyProtection="0"/>
    <xf numFmtId="0" fontId="4" fillId="19" borderId="1" applyNumberFormat="0" applyAlignment="0" applyProtection="0"/>
    <xf numFmtId="0" fontId="5" fillId="20" borderId="2" applyNumberFormat="0" applyAlignment="0" applyProtection="0"/>
    <xf numFmtId="3" fontId="36" fillId="0" borderId="0" applyFill="0" applyBorder="0" applyAlignment="0" applyProtection="0"/>
    <xf numFmtId="165" fontId="36" fillId="0" borderId="0" applyFill="0" applyBorder="0" applyAlignment="0" applyProtection="0"/>
    <xf numFmtId="0" fontId="36" fillId="0" borderId="0" applyFill="0" applyBorder="0" applyAlignment="0" applyProtection="0"/>
    <xf numFmtId="166" fontId="36" fillId="0" borderId="0" applyFill="0" applyBorder="0" applyAlignment="0" applyProtection="0"/>
    <xf numFmtId="0" fontId="6" fillId="0" borderId="0" applyNumberFormat="0" applyFill="0" applyBorder="0" applyAlignment="0" applyProtection="0"/>
    <xf numFmtId="2" fontId="36" fillId="0" borderId="0" applyFill="0" applyBorder="0" applyAlignment="0" applyProtection="0"/>
    <xf numFmtId="0" fontId="7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11" borderId="1" applyNumberFormat="0" applyAlignment="0" applyProtection="0"/>
    <xf numFmtId="0" fontId="12" fillId="0" borderId="4" applyNumberFormat="0" applyFill="0" applyAlignment="0" applyProtection="0"/>
    <xf numFmtId="167" fontId="36" fillId="0" borderId="0" applyFill="0" applyBorder="0" applyAlignment="0" applyProtection="0"/>
    <xf numFmtId="167" fontId="36" fillId="0" borderId="0" applyFill="0" applyBorder="0" applyAlignment="0" applyProtection="0"/>
    <xf numFmtId="168" fontId="36" fillId="0" borderId="0" applyFill="0" applyBorder="0" applyAlignment="0" applyProtection="0"/>
    <xf numFmtId="168" fontId="36" fillId="0" borderId="0" applyFill="0" applyBorder="0" applyAlignment="0" applyProtection="0"/>
    <xf numFmtId="168" fontId="36" fillId="0" borderId="0" applyFill="0" applyBorder="0" applyAlignment="0" applyProtection="0"/>
    <xf numFmtId="0" fontId="13" fillId="1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4" fillId="0" borderId="0"/>
    <xf numFmtId="0" fontId="36" fillId="4" borderId="5" applyNumberFormat="0" applyAlignment="0" applyProtection="0"/>
    <xf numFmtId="0" fontId="36" fillId="4" borderId="5" applyNumberFormat="0" applyAlignment="0" applyProtection="0"/>
    <xf numFmtId="0" fontId="36" fillId="4" borderId="5" applyNumberFormat="0" applyAlignment="0" applyProtection="0"/>
    <xf numFmtId="0" fontId="15" fillId="19" borderId="6" applyNumberFormat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0" fontId="16" fillId="0" borderId="0" applyNumberFormat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169" fontId="36" fillId="0" borderId="0" applyFill="0" applyBorder="0" applyAlignment="0" applyProtection="0"/>
    <xf numFmtId="169" fontId="36" fillId="0" borderId="0" applyFill="0" applyBorder="0" applyAlignment="0" applyProtection="0"/>
    <xf numFmtId="164" fontId="36" fillId="0" borderId="0" applyFill="0" applyBorder="0" applyAlignment="0" applyProtection="0"/>
    <xf numFmtId="164" fontId="36" fillId="0" borderId="0" applyFill="0" applyBorder="0" applyAlignment="0" applyProtection="0"/>
    <xf numFmtId="169" fontId="36" fillId="0" borderId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187">
    <xf numFmtId="0" fontId="0" fillId="0" borderId="0" xfId="0"/>
    <xf numFmtId="0" fontId="0" fillId="19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19" borderId="0" xfId="0" applyFill="1" applyAlignment="1">
      <alignment vertical="center" wrapText="1"/>
    </xf>
    <xf numFmtId="0" fontId="25" fillId="19" borderId="0" xfId="0" applyFont="1" applyFill="1" applyAlignment="1">
      <alignment vertical="center" wrapText="1"/>
    </xf>
    <xf numFmtId="0" fontId="25" fillId="0" borderId="0" xfId="0" applyFont="1" applyAlignment="1">
      <alignment vertical="center" wrapText="1"/>
    </xf>
    <xf numFmtId="0" fontId="27" fillId="19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19" borderId="0" xfId="0" applyFont="1" applyFill="1" applyAlignment="1">
      <alignment vertical="center" wrapText="1"/>
    </xf>
    <xf numFmtId="0" fontId="28" fillId="0" borderId="0" xfId="0" applyFont="1" applyAlignment="1">
      <alignment vertical="center" wrapText="1"/>
    </xf>
    <xf numFmtId="4" fontId="0" fillId="19" borderId="0" xfId="0" applyNumberFormat="1" applyFill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vertical="center" wrapText="1"/>
    </xf>
    <xf numFmtId="10" fontId="0" fillId="0" borderId="0" xfId="86" applyNumberFormat="1" applyFont="1" applyFill="1" applyBorder="1" applyAlignment="1" applyProtection="1">
      <alignment vertical="center" wrapText="1"/>
    </xf>
    <xf numFmtId="10" fontId="26" fillId="0" borderId="0" xfId="86" applyNumberFormat="1" applyFont="1" applyFill="1" applyBorder="1" applyAlignment="1" applyProtection="1">
      <alignment horizontal="center" vertical="top"/>
    </xf>
    <xf numFmtId="10" fontId="31" fillId="0" borderId="0" xfId="86" applyNumberFormat="1" applyFont="1" applyFill="1" applyBorder="1" applyAlignment="1" applyProtection="1">
      <alignment horizontal="center" vertical="center"/>
    </xf>
    <xf numFmtId="0" fontId="34" fillId="19" borderId="0" xfId="0" applyFont="1" applyFill="1" applyAlignment="1">
      <alignment vertical="center" wrapText="1"/>
    </xf>
    <xf numFmtId="0" fontId="34" fillId="0" borderId="0" xfId="0" applyFont="1" applyAlignment="1">
      <alignment vertical="center" wrapText="1"/>
    </xf>
    <xf numFmtId="2" fontId="0" fillId="19" borderId="0" xfId="0" applyNumberFormat="1" applyFill="1" applyAlignment="1">
      <alignment horizontal="center" vertical="center" wrapText="1"/>
    </xf>
    <xf numFmtId="4" fontId="0" fillId="19" borderId="0" xfId="0" applyNumberFormat="1" applyFill="1" applyAlignment="1">
      <alignment horizontal="right" vertical="center" wrapText="1"/>
    </xf>
    <xf numFmtId="10" fontId="0" fillId="19" borderId="0" xfId="86" applyNumberFormat="1" applyFont="1" applyFill="1" applyBorder="1" applyAlignment="1" applyProtection="1">
      <alignment vertical="center" wrapText="1"/>
    </xf>
    <xf numFmtId="0" fontId="23" fillId="0" borderId="0" xfId="71" applyFont="1" applyAlignment="1">
      <alignment horizontal="justify" vertical="center" wrapText="1"/>
    </xf>
    <xf numFmtId="0" fontId="24" fillId="0" borderId="10" xfId="0" applyFont="1" applyBorder="1" applyAlignment="1">
      <alignment horizontal="center" wrapText="1"/>
    </xf>
    <xf numFmtId="173" fontId="24" fillId="0" borderId="10" xfId="0" applyNumberFormat="1" applyFont="1" applyBorder="1" applyAlignment="1">
      <alignment horizontal="center" wrapText="1"/>
    </xf>
    <xf numFmtId="173" fontId="24" fillId="0" borderId="11" xfId="0" applyNumberFormat="1" applyFont="1" applyBorder="1" applyAlignment="1">
      <alignment horizontal="center" wrapText="1"/>
    </xf>
    <xf numFmtId="0" fontId="22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2" fontId="22" fillId="0" borderId="12" xfId="101" applyNumberFormat="1" applyFont="1" applyFill="1" applyBorder="1" applyAlignment="1" applyProtection="1">
      <alignment horizontal="center" vertical="center" wrapText="1"/>
    </xf>
    <xf numFmtId="164" fontId="22" fillId="0" borderId="12" xfId="101" applyFont="1" applyFill="1" applyBorder="1" applyAlignment="1" applyProtection="1">
      <alignment horizontal="right" vertical="center" wrapText="1"/>
    </xf>
    <xf numFmtId="4" fontId="33" fillId="21" borderId="12" xfId="0" applyNumberFormat="1" applyFont="1" applyFill="1" applyBorder="1" applyAlignment="1">
      <alignment horizontal="center" vertical="center" wrapText="1"/>
    </xf>
    <xf numFmtId="2" fontId="35" fillId="22" borderId="12" xfId="101" applyNumberFormat="1" applyFont="1" applyFill="1" applyBorder="1" applyAlignment="1" applyProtection="1">
      <alignment horizontal="center" vertical="center" wrapText="1"/>
    </xf>
    <xf numFmtId="164" fontId="35" fillId="22" borderId="12" xfId="101" applyFont="1" applyFill="1" applyBorder="1" applyAlignment="1" applyProtection="1">
      <alignment horizontal="right" vertical="center" wrapText="1"/>
    </xf>
    <xf numFmtId="0" fontId="35" fillId="22" borderId="12" xfId="0" applyFont="1" applyFill="1" applyBorder="1" applyAlignment="1">
      <alignment horizontal="left" vertical="center" wrapText="1"/>
    </xf>
    <xf numFmtId="0" fontId="33" fillId="21" borderId="19" xfId="0" applyFont="1" applyFill="1" applyBorder="1" applyAlignment="1">
      <alignment horizontal="center" vertical="center" wrapText="1"/>
    </xf>
    <xf numFmtId="0" fontId="33" fillId="21" borderId="20" xfId="0" applyFont="1" applyFill="1" applyBorder="1" applyAlignment="1">
      <alignment horizontal="center" vertical="center" wrapText="1"/>
    </xf>
    <xf numFmtId="0" fontId="35" fillId="22" borderId="12" xfId="0" applyFont="1" applyFill="1" applyBorder="1" applyAlignment="1">
      <alignment vertical="center" wrapText="1"/>
    </xf>
    <xf numFmtId="1" fontId="0" fillId="19" borderId="0" xfId="0" applyNumberForma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25" fillId="0" borderId="0" xfId="0" applyNumberFormat="1" applyFont="1" applyAlignment="1">
      <alignment vertical="center" wrapText="1"/>
    </xf>
    <xf numFmtId="2" fontId="27" fillId="0" borderId="0" xfId="0" applyNumberFormat="1" applyFont="1" applyAlignment="1">
      <alignment vertical="center" wrapText="1"/>
    </xf>
    <xf numFmtId="2" fontId="28" fillId="0" borderId="0" xfId="0" applyNumberFormat="1" applyFont="1" applyAlignment="1">
      <alignment vertical="center" wrapText="1"/>
    </xf>
    <xf numFmtId="2" fontId="34" fillId="0" borderId="0" xfId="0" applyNumberFormat="1" applyFont="1" applyAlignment="1">
      <alignment vertical="center" wrapText="1"/>
    </xf>
    <xf numFmtId="2" fontId="0" fillId="0" borderId="0" xfId="0" applyNumberFormat="1" applyAlignment="1">
      <alignment vertical="center" wrapText="1"/>
    </xf>
    <xf numFmtId="2" fontId="0" fillId="19" borderId="0" xfId="0" applyNumberFormat="1" applyFill="1" applyAlignment="1">
      <alignment vertical="center" wrapText="1"/>
    </xf>
    <xf numFmtId="0" fontId="0" fillId="19" borderId="0" xfId="0" applyFill="1" applyAlignment="1">
      <alignment vertical="center"/>
    </xf>
    <xf numFmtId="43" fontId="0" fillId="0" borderId="0" xfId="0" applyNumberFormat="1"/>
    <xf numFmtId="9" fontId="36" fillId="0" borderId="0" xfId="86"/>
    <xf numFmtId="9" fontId="0" fillId="0" borderId="0" xfId="0" applyNumberFormat="1"/>
    <xf numFmtId="164" fontId="22" fillId="0" borderId="12" xfId="101" applyFont="1" applyFill="1" applyBorder="1" applyAlignment="1" applyProtection="1">
      <alignment horizontal="center" vertical="center" wrapText="1"/>
    </xf>
    <xf numFmtId="43" fontId="0" fillId="19" borderId="0" xfId="0" applyNumberFormat="1" applyFill="1" applyAlignment="1">
      <alignment vertical="center"/>
    </xf>
    <xf numFmtId="0" fontId="23" fillId="19" borderId="0" xfId="0" applyFont="1" applyFill="1" applyAlignment="1">
      <alignment vertical="center" wrapText="1"/>
    </xf>
    <xf numFmtId="0" fontId="23" fillId="19" borderId="0" xfId="0" applyFont="1" applyFill="1" applyAlignment="1">
      <alignment horizontal="right" vertical="center" wrapText="1"/>
    </xf>
    <xf numFmtId="0" fontId="23" fillId="19" borderId="0" xfId="0" applyFont="1" applyFill="1" applyAlignment="1">
      <alignment horizontal="right" vertical="center"/>
    </xf>
    <xf numFmtId="0" fontId="27" fillId="19" borderId="0" xfId="0" applyFont="1" applyFill="1" applyAlignment="1">
      <alignment horizontal="right" vertical="center" wrapText="1"/>
    </xf>
    <xf numFmtId="0" fontId="28" fillId="19" borderId="0" xfId="0" applyFont="1" applyFill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0" fillId="19" borderId="0" xfId="0" applyFill="1" applyAlignment="1">
      <alignment horizontal="right" vertical="center" wrapText="1"/>
    </xf>
    <xf numFmtId="2" fontId="22" fillId="0" borderId="12" xfId="101" applyNumberFormat="1" applyFont="1" applyFill="1" applyBorder="1" applyAlignment="1" applyProtection="1">
      <alignment horizontal="left" vertical="center" wrapText="1"/>
    </xf>
    <xf numFmtId="1" fontId="0" fillId="19" borderId="0" xfId="0" applyNumberFormat="1" applyFill="1" applyAlignment="1">
      <alignment horizontal="right" vertical="center" wrapText="1"/>
    </xf>
    <xf numFmtId="0" fontId="27" fillId="19" borderId="24" xfId="0" applyFont="1" applyFill="1" applyBorder="1" applyAlignment="1">
      <alignment horizontal="right" vertical="center" wrapText="1"/>
    </xf>
    <xf numFmtId="0" fontId="28" fillId="19" borderId="24" xfId="0" applyFont="1" applyFill="1" applyBorder="1" applyAlignment="1">
      <alignment horizontal="right" vertical="center" wrapText="1"/>
    </xf>
    <xf numFmtId="0" fontId="34" fillId="0" borderId="24" xfId="0" applyFont="1" applyBorder="1" applyAlignment="1">
      <alignment horizontal="right" vertical="center" wrapText="1"/>
    </xf>
    <xf numFmtId="0" fontId="0" fillId="19" borderId="24" xfId="0" applyFill="1" applyBorder="1" applyAlignment="1">
      <alignment horizontal="right" vertical="center" wrapText="1"/>
    </xf>
    <xf numFmtId="0" fontId="23" fillId="19" borderId="18" xfId="0" applyFont="1" applyFill="1" applyBorder="1" applyAlignment="1">
      <alignment horizontal="right" vertical="center" wrapText="1"/>
    </xf>
    <xf numFmtId="0" fontId="27" fillId="19" borderId="18" xfId="0" applyFont="1" applyFill="1" applyBorder="1" applyAlignment="1">
      <alignment horizontal="right" vertical="center" wrapText="1"/>
    </xf>
    <xf numFmtId="0" fontId="28" fillId="19" borderId="18" xfId="0" applyFont="1" applyFill="1" applyBorder="1" applyAlignment="1">
      <alignment horizontal="right" vertical="center" wrapText="1"/>
    </xf>
    <xf numFmtId="0" fontId="34" fillId="0" borderId="18" xfId="0" applyFont="1" applyBorder="1" applyAlignment="1">
      <alignment horizontal="right" vertical="center" wrapText="1"/>
    </xf>
    <xf numFmtId="0" fontId="0" fillId="19" borderId="18" xfId="0" applyFill="1" applyBorder="1" applyAlignment="1">
      <alignment horizontal="right" vertical="center" wrapText="1"/>
    </xf>
    <xf numFmtId="0" fontId="27" fillId="19" borderId="24" xfId="0" applyFont="1" applyFill="1" applyBorder="1" applyAlignment="1">
      <alignment vertical="center" wrapText="1"/>
    </xf>
    <xf numFmtId="0" fontId="28" fillId="19" borderId="24" xfId="0" applyFont="1" applyFill="1" applyBorder="1" applyAlignment="1">
      <alignment vertical="center" wrapText="1"/>
    </xf>
    <xf numFmtId="0" fontId="0" fillId="19" borderId="24" xfId="0" applyFill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23" fillId="19" borderId="24" xfId="0" applyFont="1" applyFill="1" applyBorder="1" applyAlignment="1">
      <alignment horizontal="right" vertical="center"/>
    </xf>
    <xf numFmtId="2" fontId="0" fillId="19" borderId="24" xfId="0" applyNumberFormat="1" applyFill="1" applyBorder="1" applyAlignment="1">
      <alignment horizontal="right" vertical="center" wrapText="1"/>
    </xf>
    <xf numFmtId="0" fontId="23" fillId="19" borderId="18" xfId="0" applyFont="1" applyFill="1" applyBorder="1" applyAlignment="1">
      <alignment horizontal="right" vertical="center"/>
    </xf>
    <xf numFmtId="2" fontId="0" fillId="19" borderId="18" xfId="0" applyNumberFormat="1" applyFill="1" applyBorder="1" applyAlignment="1">
      <alignment horizontal="right" vertical="center" wrapText="1"/>
    </xf>
    <xf numFmtId="0" fontId="25" fillId="0" borderId="24" xfId="0" applyFont="1" applyBorder="1" applyAlignment="1">
      <alignment vertical="center" wrapText="1"/>
    </xf>
    <xf numFmtId="43" fontId="34" fillId="0" borderId="0" xfId="0" applyNumberFormat="1" applyFont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quotePrefix="1" applyNumberFormat="1"/>
    <xf numFmtId="0" fontId="23" fillId="19" borderId="24" xfId="0" applyFont="1" applyFill="1" applyBorder="1" applyAlignment="1">
      <alignment horizontal="center" vertical="center" wrapText="1"/>
    </xf>
    <xf numFmtId="0" fontId="23" fillId="19" borderId="0" xfId="0" applyFont="1" applyFill="1" applyAlignment="1">
      <alignment horizontal="center" vertical="center" wrapText="1"/>
    </xf>
    <xf numFmtId="0" fontId="23" fillId="19" borderId="18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19" borderId="18" xfId="0" applyFill="1" applyBorder="1" applyAlignment="1">
      <alignment horizontal="center" vertical="center" wrapText="1"/>
    </xf>
    <xf numFmtId="0" fontId="0" fillId="19" borderId="24" xfId="0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19" borderId="0" xfId="0" applyFont="1" applyFill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19" borderId="0" xfId="0" applyFont="1" applyFill="1" applyAlignment="1">
      <alignment horizontal="center" vertical="center" wrapText="1"/>
    </xf>
    <xf numFmtId="0" fontId="27" fillId="19" borderId="24" xfId="0" applyFont="1" applyFill="1" applyBorder="1" applyAlignment="1">
      <alignment horizontal="center" vertical="center" wrapText="1"/>
    </xf>
    <xf numFmtId="0" fontId="27" fillId="19" borderId="18" xfId="0" applyFont="1" applyFill="1" applyBorder="1" applyAlignment="1">
      <alignment horizontal="center" vertical="center" wrapText="1"/>
    </xf>
    <xf numFmtId="10" fontId="27" fillId="19" borderId="0" xfId="86" applyNumberFormat="1" applyFont="1" applyFill="1" applyBorder="1" applyAlignment="1" applyProtection="1">
      <alignment horizontal="center" vertical="center" wrapText="1"/>
    </xf>
    <xf numFmtId="10" fontId="27" fillId="19" borderId="24" xfId="86" applyNumberFormat="1" applyFont="1" applyFill="1" applyBorder="1" applyAlignment="1" applyProtection="1">
      <alignment horizontal="center" vertical="center" wrapText="1"/>
    </xf>
    <xf numFmtId="10" fontId="27" fillId="19" borderId="18" xfId="86" applyNumberFormat="1" applyFont="1" applyFill="1" applyBorder="1" applyAlignment="1" applyProtection="1">
      <alignment horizontal="center" vertical="center" wrapText="1"/>
    </xf>
    <xf numFmtId="0" fontId="28" fillId="19" borderId="24" xfId="0" applyFont="1" applyFill="1" applyBorder="1" applyAlignment="1">
      <alignment horizontal="center" vertical="center" wrapText="1"/>
    </xf>
    <xf numFmtId="0" fontId="28" fillId="19" borderId="0" xfId="0" applyFont="1" applyFill="1" applyAlignment="1">
      <alignment horizontal="center" vertical="center" wrapText="1"/>
    </xf>
    <xf numFmtId="0" fontId="28" fillId="19" borderId="18" xfId="0" applyFont="1" applyFill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19" borderId="0" xfId="0" applyFont="1" applyFill="1" applyAlignment="1">
      <alignment horizontal="center" vertical="center" wrapText="1"/>
    </xf>
    <xf numFmtId="0" fontId="34" fillId="19" borderId="18" xfId="0" applyFont="1" applyFill="1" applyBorder="1" applyAlignment="1">
      <alignment horizontal="center" vertical="center" wrapText="1"/>
    </xf>
    <xf numFmtId="0" fontId="34" fillId="19" borderId="24" xfId="0" applyFont="1" applyFill="1" applyBorder="1" applyAlignment="1">
      <alignment horizontal="center" vertical="center" wrapText="1"/>
    </xf>
    <xf numFmtId="2" fontId="0" fillId="19" borderId="24" xfId="0" applyNumberFormat="1" applyFill="1" applyBorder="1" applyAlignment="1">
      <alignment horizontal="center" vertical="center" wrapText="1"/>
    </xf>
    <xf numFmtId="2" fontId="0" fillId="19" borderId="18" xfId="0" applyNumberForma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" fontId="24" fillId="0" borderId="9" xfId="0" applyNumberFormat="1" applyFont="1" applyBorder="1" applyAlignment="1">
      <alignment horizontal="center" wrapText="1"/>
    </xf>
    <xf numFmtId="1" fontId="17" fillId="0" borderId="7" xfId="0" applyNumberFormat="1" applyFont="1" applyBorder="1" applyAlignment="1">
      <alignment horizontal="center" wrapText="1"/>
    </xf>
    <xf numFmtId="1" fontId="22" fillId="0" borderId="13" xfId="0" applyNumberFormat="1" applyFont="1" applyBorder="1" applyAlignment="1">
      <alignment horizontal="center" vertical="center" wrapText="1"/>
    </xf>
    <xf numFmtId="1" fontId="38" fillId="22" borderId="13" xfId="0" applyNumberFormat="1" applyFont="1" applyFill="1" applyBorder="1" applyAlignment="1">
      <alignment vertical="center" wrapText="1"/>
    </xf>
    <xf numFmtId="1" fontId="38" fillId="22" borderId="15" xfId="0" applyNumberFormat="1" applyFont="1" applyFill="1" applyBorder="1" applyAlignment="1">
      <alignment vertical="center" wrapText="1"/>
    </xf>
    <xf numFmtId="2" fontId="24" fillId="0" borderId="10" xfId="0" applyNumberFormat="1" applyFont="1" applyBorder="1" applyAlignment="1">
      <alignment horizontal="center" wrapText="1"/>
    </xf>
    <xf numFmtId="4" fontId="24" fillId="0" borderId="10" xfId="0" applyNumberFormat="1" applyFont="1" applyBorder="1" applyAlignment="1">
      <alignment horizontal="right" wrapText="1"/>
    </xf>
    <xf numFmtId="10" fontId="24" fillId="0" borderId="10" xfId="86" applyNumberFormat="1" applyFont="1" applyFill="1" applyBorder="1" applyAlignment="1" applyProtection="1">
      <alignment horizontal="center" wrapText="1"/>
    </xf>
    <xf numFmtId="2" fontId="22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right" vertical="top" wrapText="1"/>
    </xf>
    <xf numFmtId="0" fontId="27" fillId="19" borderId="8" xfId="0" applyFont="1" applyFill="1" applyBorder="1" applyAlignment="1">
      <alignment vertical="center" wrapText="1"/>
    </xf>
    <xf numFmtId="10" fontId="32" fillId="0" borderId="0" xfId="0" applyNumberFormat="1" applyFont="1" applyAlignment="1">
      <alignment horizontal="left" vertical="center" wrapText="1"/>
    </xf>
    <xf numFmtId="4" fontId="31" fillId="0" borderId="0" xfId="0" applyNumberFormat="1" applyFont="1" applyAlignment="1">
      <alignment horizontal="right" vertical="center"/>
    </xf>
    <xf numFmtId="2" fontId="29" fillId="0" borderId="0" xfId="0" applyNumberFormat="1" applyFont="1" applyAlignment="1">
      <alignment horizontal="center" vertical="center" wrapText="1"/>
    </xf>
    <xf numFmtId="4" fontId="30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0" fontId="32" fillId="0" borderId="8" xfId="0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right" vertical="center" wrapText="1"/>
    </xf>
    <xf numFmtId="0" fontId="32" fillId="0" borderId="0" xfId="0" applyFont="1" applyAlignment="1">
      <alignment horizontal="right" vertical="center"/>
    </xf>
    <xf numFmtId="0" fontId="40" fillId="0" borderId="0" xfId="0" applyFont="1" applyAlignment="1">
      <alignment horizontal="right" vertical="center" wrapText="1"/>
    </xf>
    <xf numFmtId="10" fontId="40" fillId="0" borderId="8" xfId="0" applyNumberFormat="1" applyFont="1" applyBorder="1" applyAlignment="1">
      <alignment horizontal="left" vertical="center" wrapText="1"/>
    </xf>
    <xf numFmtId="4" fontId="33" fillId="21" borderId="14" xfId="0" applyNumberFormat="1" applyFont="1" applyFill="1" applyBorder="1" applyAlignment="1">
      <alignment horizontal="center" vertical="center" wrapText="1"/>
    </xf>
    <xf numFmtId="164" fontId="22" fillId="0" borderId="14" xfId="101" applyFont="1" applyFill="1" applyBorder="1" applyAlignment="1" applyProtection="1">
      <alignment horizontal="right" vertical="center" wrapText="1"/>
    </xf>
    <xf numFmtId="164" fontId="35" fillId="22" borderId="14" xfId="101" applyFont="1" applyFill="1" applyBorder="1" applyAlignment="1" applyProtection="1">
      <alignment horizontal="right" vertical="center" wrapText="1"/>
    </xf>
    <xf numFmtId="2" fontId="35" fillId="22" borderId="16" xfId="101" applyNumberFormat="1" applyFont="1" applyFill="1" applyBorder="1" applyAlignment="1" applyProtection="1">
      <alignment horizontal="center" vertical="center" wrapText="1"/>
    </xf>
    <xf numFmtId="164" fontId="35" fillId="22" borderId="16" xfId="101" applyFont="1" applyFill="1" applyBorder="1" applyAlignment="1" applyProtection="1">
      <alignment horizontal="right" vertical="center" wrapText="1"/>
    </xf>
    <xf numFmtId="164" fontId="35" fillId="22" borderId="17" xfId="10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horizontal="center" wrapText="1"/>
    </xf>
    <xf numFmtId="4" fontId="31" fillId="0" borderId="0" xfId="0" applyNumberFormat="1" applyFont="1" applyAlignment="1">
      <alignment vertical="center" wrapText="1"/>
    </xf>
    <xf numFmtId="4" fontId="19" fillId="0" borderId="0" xfId="0" applyNumberFormat="1" applyFont="1" applyAlignment="1">
      <alignment horizontal="left" vertical="center" wrapText="1"/>
    </xf>
    <xf numFmtId="0" fontId="35" fillId="22" borderId="16" xfId="0" applyFont="1" applyFill="1" applyBorder="1" applyAlignment="1">
      <alignment vertical="center" wrapText="1"/>
    </xf>
    <xf numFmtId="0" fontId="35" fillId="22" borderId="16" xfId="0" applyFont="1" applyFill="1" applyBorder="1" applyAlignment="1">
      <alignment horizontal="left" vertical="center" wrapText="1"/>
    </xf>
    <xf numFmtId="10" fontId="21" fillId="0" borderId="0" xfId="0" applyNumberFormat="1" applyFont="1" applyAlignment="1">
      <alignment horizontal="left" vertical="center" wrapText="1"/>
    </xf>
    <xf numFmtId="43" fontId="0" fillId="0" borderId="0" xfId="0" applyNumberFormat="1" applyAlignment="1">
      <alignment vertical="center" wrapText="1"/>
    </xf>
    <xf numFmtId="187" fontId="0" fillId="0" borderId="0" xfId="0" applyNumberFormat="1" applyAlignment="1">
      <alignment vertical="center" wrapText="1"/>
    </xf>
    <xf numFmtId="164" fontId="22" fillId="23" borderId="12" xfId="101" applyFont="1" applyFill="1" applyBorder="1" applyAlignment="1" applyProtection="1">
      <alignment horizontal="right" vertical="center" wrapText="1"/>
    </xf>
    <xf numFmtId="4" fontId="20" fillId="0" borderId="7" xfId="0" applyNumberFormat="1" applyFont="1" applyBorder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164" fontId="35" fillId="22" borderId="28" xfId="101" applyFont="1" applyFill="1" applyBorder="1" applyAlignment="1" applyProtection="1">
      <alignment horizontal="right" vertical="center" wrapText="1"/>
    </xf>
    <xf numFmtId="164" fontId="35" fillId="22" borderId="25" xfId="101" applyFont="1" applyFill="1" applyBorder="1" applyAlignment="1" applyProtection="1">
      <alignment horizontal="right" vertical="center" wrapText="1"/>
    </xf>
    <xf numFmtId="4" fontId="33" fillId="21" borderId="12" xfId="0" applyNumberFormat="1" applyFont="1" applyFill="1" applyBorder="1" applyAlignment="1">
      <alignment horizontal="center" vertical="center" wrapText="1"/>
    </xf>
    <xf numFmtId="4" fontId="33" fillId="21" borderId="14" xfId="0" applyNumberFormat="1" applyFont="1" applyFill="1" applyBorder="1" applyAlignment="1">
      <alignment horizontal="center" vertical="center" wrapText="1"/>
    </xf>
    <xf numFmtId="4" fontId="41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164" fontId="35" fillId="22" borderId="21" xfId="101" applyFont="1" applyFill="1" applyBorder="1" applyAlignment="1" applyProtection="1">
      <alignment horizontal="right" vertical="center" wrapText="1"/>
    </xf>
    <xf numFmtId="164" fontId="35" fillId="22" borderId="22" xfId="101" applyFont="1" applyFill="1" applyBorder="1" applyAlignment="1" applyProtection="1">
      <alignment horizontal="right" vertical="center" wrapText="1"/>
    </xf>
    <xf numFmtId="164" fontId="35" fillId="22" borderId="23" xfId="101" applyFont="1" applyFill="1" applyBorder="1" applyAlignment="1" applyProtection="1">
      <alignment horizontal="right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33" fillId="21" borderId="19" xfId="0" applyFont="1" applyFill="1" applyBorder="1" applyAlignment="1">
      <alignment horizontal="center" vertical="center" wrapText="1"/>
    </xf>
    <xf numFmtId="0" fontId="33" fillId="21" borderId="20" xfId="0" applyFont="1" applyFill="1" applyBorder="1" applyAlignment="1">
      <alignment horizontal="center" vertical="center" wrapText="1"/>
    </xf>
    <xf numFmtId="4" fontId="33" fillId="21" borderId="19" xfId="0" applyNumberFormat="1" applyFont="1" applyFill="1" applyBorder="1" applyAlignment="1">
      <alignment horizontal="center" vertical="center" wrapText="1"/>
    </xf>
    <xf numFmtId="4" fontId="33" fillId="21" borderId="20" xfId="0" applyNumberFormat="1" applyFont="1" applyFill="1" applyBorder="1" applyAlignment="1">
      <alignment horizontal="center" vertical="center" wrapText="1"/>
    </xf>
    <xf numFmtId="0" fontId="23" fillId="19" borderId="24" xfId="0" applyFont="1" applyFill="1" applyBorder="1" applyAlignment="1">
      <alignment horizontal="center" vertical="center"/>
    </xf>
    <xf numFmtId="0" fontId="23" fillId="19" borderId="0" xfId="0" applyFont="1" applyFill="1" applyAlignment="1">
      <alignment horizontal="center" vertical="center"/>
    </xf>
    <xf numFmtId="0" fontId="23" fillId="19" borderId="18" xfId="0" applyFont="1" applyFill="1" applyBorder="1" applyAlignment="1">
      <alignment horizontal="center" vertical="center"/>
    </xf>
    <xf numFmtId="1" fontId="20" fillId="0" borderId="7" xfId="0" applyNumberFormat="1" applyFont="1" applyBorder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1" fontId="20" fillId="0" borderId="0" xfId="0" applyNumberFormat="1" applyFont="1" applyAlignment="1">
      <alignment horizontal="center" wrapText="1"/>
    </xf>
    <xf numFmtId="4" fontId="20" fillId="0" borderId="0" xfId="0" applyNumberFormat="1" applyFont="1" applyAlignment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 wrapText="1"/>
    </xf>
    <xf numFmtId="1" fontId="33" fillId="21" borderId="26" xfId="0" applyNumberFormat="1" applyFont="1" applyFill="1" applyBorder="1" applyAlignment="1">
      <alignment horizontal="center" vertical="center" wrapText="1"/>
    </xf>
    <xf numFmtId="1" fontId="33" fillId="21" borderId="27" xfId="0" applyNumberFormat="1" applyFont="1" applyFill="1" applyBorder="1" applyAlignment="1">
      <alignment horizontal="center" vertical="center" wrapText="1"/>
    </xf>
    <xf numFmtId="2" fontId="33" fillId="21" borderId="19" xfId="0" applyNumberFormat="1" applyFont="1" applyFill="1" applyBorder="1" applyAlignment="1">
      <alignment horizontal="center" vertical="center" wrapText="1"/>
    </xf>
    <xf numFmtId="2" fontId="33" fillId="21" borderId="20" xfId="0" applyNumberFormat="1" applyFont="1" applyFill="1" applyBorder="1" applyAlignment="1">
      <alignment horizontal="center" vertical="center" wrapText="1"/>
    </xf>
  </cellXfs>
  <cellStyles count="114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Accent1" xfId="37" xr:uid="{00000000-0005-0000-0000-000024000000}"/>
    <cellStyle name="60% - Accent2" xfId="38" xr:uid="{00000000-0005-0000-0000-000025000000}"/>
    <cellStyle name="60% - Accent3" xfId="39" xr:uid="{00000000-0005-0000-0000-000026000000}"/>
    <cellStyle name="60% - Accent4" xfId="40" xr:uid="{00000000-0005-0000-0000-000027000000}"/>
    <cellStyle name="60% - Accent5" xfId="41" xr:uid="{00000000-0005-0000-0000-000028000000}"/>
    <cellStyle name="60% - Accent6" xfId="42" xr:uid="{00000000-0005-0000-0000-000029000000}"/>
    <cellStyle name="Accent1" xfId="43" xr:uid="{00000000-0005-0000-0000-00002A000000}"/>
    <cellStyle name="Accent2" xfId="44" xr:uid="{00000000-0005-0000-0000-00002B000000}"/>
    <cellStyle name="Accent3" xfId="45" xr:uid="{00000000-0005-0000-0000-00002C000000}"/>
    <cellStyle name="Accent4" xfId="46" xr:uid="{00000000-0005-0000-0000-00002D000000}"/>
    <cellStyle name="Accent5" xfId="47" xr:uid="{00000000-0005-0000-0000-00002E000000}"/>
    <cellStyle name="Accent6" xfId="48" xr:uid="{00000000-0005-0000-0000-00002F000000}"/>
    <cellStyle name="Bad" xfId="49" xr:uid="{00000000-0005-0000-0000-000030000000}"/>
    <cellStyle name="Calculation" xfId="50" xr:uid="{00000000-0005-0000-0000-000031000000}"/>
    <cellStyle name="Check Cell" xfId="51" xr:uid="{00000000-0005-0000-0000-000032000000}"/>
    <cellStyle name="Comma0" xfId="52" xr:uid="{00000000-0005-0000-0000-000034000000}"/>
    <cellStyle name="Currency0" xfId="53" xr:uid="{00000000-0005-0000-0000-000035000000}"/>
    <cellStyle name="Date" xfId="54" xr:uid="{00000000-0005-0000-0000-000036000000}"/>
    <cellStyle name="Euro" xfId="55" xr:uid="{00000000-0005-0000-0000-000037000000}"/>
    <cellStyle name="Explanatory Text" xfId="56" xr:uid="{00000000-0005-0000-0000-000038000000}"/>
    <cellStyle name="Fixed" xfId="57" xr:uid="{00000000-0005-0000-0000-000039000000}"/>
    <cellStyle name="Good" xfId="58" xr:uid="{00000000-0005-0000-0000-00003A000000}"/>
    <cellStyle name="Heading 1" xfId="59" xr:uid="{00000000-0005-0000-0000-00003B000000}"/>
    <cellStyle name="Heading 2" xfId="60" xr:uid="{00000000-0005-0000-0000-00003C000000}"/>
    <cellStyle name="Heading 3" xfId="61" xr:uid="{00000000-0005-0000-0000-00003D000000}"/>
    <cellStyle name="Heading 4" xfId="62" xr:uid="{00000000-0005-0000-0000-00003E000000}"/>
    <cellStyle name="Input" xfId="63" xr:uid="{00000000-0005-0000-0000-00003F000000}"/>
    <cellStyle name="Linked Cell" xfId="64" xr:uid="{00000000-0005-0000-0000-000040000000}"/>
    <cellStyle name="Moeda 2" xfId="65" xr:uid="{00000000-0005-0000-0000-000042000000}"/>
    <cellStyle name="Moeda 2 2" xfId="66" xr:uid="{00000000-0005-0000-0000-000043000000}"/>
    <cellStyle name="Moeda 3" xfId="67" xr:uid="{00000000-0005-0000-0000-000044000000}"/>
    <cellStyle name="Moeda 3 2" xfId="68" xr:uid="{00000000-0005-0000-0000-000045000000}"/>
    <cellStyle name="Moeda 4" xfId="69" xr:uid="{00000000-0005-0000-0000-000046000000}"/>
    <cellStyle name="Neutral" xfId="70" xr:uid="{00000000-0005-0000-0000-000047000000}"/>
    <cellStyle name="Normal" xfId="0" builtinId="0"/>
    <cellStyle name="Normal 2" xfId="71" xr:uid="{00000000-0005-0000-0000-000049000000}"/>
    <cellStyle name="Normal 2 3" xfId="72" xr:uid="{00000000-0005-0000-0000-00004A000000}"/>
    <cellStyle name="Normal 3" xfId="73" xr:uid="{00000000-0005-0000-0000-00004B000000}"/>
    <cellStyle name="Normal 3 2" xfId="74" xr:uid="{00000000-0005-0000-0000-00004C000000}"/>
    <cellStyle name="Normal 4" xfId="75" xr:uid="{00000000-0005-0000-0000-00004D000000}"/>
    <cellStyle name="Normal 4 2" xfId="76" xr:uid="{00000000-0005-0000-0000-00004E000000}"/>
    <cellStyle name="Normal 5" xfId="77" xr:uid="{00000000-0005-0000-0000-00004F000000}"/>
    <cellStyle name="Normal 5 2" xfId="78" xr:uid="{00000000-0005-0000-0000-000050000000}"/>
    <cellStyle name="Normal 5 2 2" xfId="79" xr:uid="{00000000-0005-0000-0000-000051000000}"/>
    <cellStyle name="Normal 5 5" xfId="80" xr:uid="{00000000-0005-0000-0000-000052000000}"/>
    <cellStyle name="Normal 6" xfId="81" xr:uid="{00000000-0005-0000-0000-000053000000}"/>
    <cellStyle name="Normal 7" xfId="111" xr:uid="{AFC332A6-3CD8-4777-9B06-8EC653E68EAD}"/>
    <cellStyle name="Nota 2" xfId="82" xr:uid="{00000000-0005-0000-0000-000055000000}"/>
    <cellStyle name="Nota 2 2" xfId="83" xr:uid="{00000000-0005-0000-0000-000056000000}"/>
    <cellStyle name="Note" xfId="84" xr:uid="{00000000-0005-0000-0000-000057000000}"/>
    <cellStyle name="Output" xfId="85" xr:uid="{00000000-0005-0000-0000-000058000000}"/>
    <cellStyle name="Porcentagem" xfId="86" builtinId="5"/>
    <cellStyle name="Porcentagem 2" xfId="87" xr:uid="{00000000-0005-0000-0000-00005B000000}"/>
    <cellStyle name="Porcentagem 2 2" xfId="88" xr:uid="{00000000-0005-0000-0000-00005C000000}"/>
    <cellStyle name="Porcentagem 2 3" xfId="89" xr:uid="{00000000-0005-0000-0000-00005D000000}"/>
    <cellStyle name="Porcentagem 2 3 2" xfId="90" xr:uid="{00000000-0005-0000-0000-00005E000000}"/>
    <cellStyle name="Porcentagem 3" xfId="91" xr:uid="{00000000-0005-0000-0000-00005F000000}"/>
    <cellStyle name="Porcentagem 3 2" xfId="92" xr:uid="{00000000-0005-0000-0000-000060000000}"/>
    <cellStyle name="Porcentagem 4" xfId="93" xr:uid="{00000000-0005-0000-0000-000061000000}"/>
    <cellStyle name="Porcentagem 4 2" xfId="94" xr:uid="{00000000-0005-0000-0000-000062000000}"/>
    <cellStyle name="Porcentagem 5" xfId="112" xr:uid="{62A1BD7F-5471-4F3B-AB04-0408B0E5DBCE}"/>
    <cellStyle name="Separador de milhares 2" xfId="95" xr:uid="{00000000-0005-0000-0000-000063000000}"/>
    <cellStyle name="Separador de milhares 3" xfId="96" xr:uid="{00000000-0005-0000-0000-000064000000}"/>
    <cellStyle name="Separador de milhares 3 2" xfId="97" xr:uid="{00000000-0005-0000-0000-000065000000}"/>
    <cellStyle name="Separador de milhares 4" xfId="98" xr:uid="{00000000-0005-0000-0000-000066000000}"/>
    <cellStyle name="Separador de milhares 4 2" xfId="99" xr:uid="{00000000-0005-0000-0000-000067000000}"/>
    <cellStyle name="Title" xfId="100" xr:uid="{00000000-0005-0000-0000-000069000000}"/>
    <cellStyle name="Vírgula" xfId="101" builtinId="3"/>
    <cellStyle name="Vírgula 2" xfId="102" xr:uid="{00000000-0005-0000-0000-00006B000000}"/>
    <cellStyle name="Vírgula 2 2" xfId="103" xr:uid="{00000000-0005-0000-0000-00006C000000}"/>
    <cellStyle name="Vírgula 2 2 2" xfId="104" xr:uid="{00000000-0005-0000-0000-00006D000000}"/>
    <cellStyle name="Vírgula 3" xfId="105" xr:uid="{00000000-0005-0000-0000-00006E000000}"/>
    <cellStyle name="Vírgula 3 2" xfId="106" xr:uid="{00000000-0005-0000-0000-00006F000000}"/>
    <cellStyle name="Vírgula 4" xfId="107" xr:uid="{00000000-0005-0000-0000-000070000000}"/>
    <cellStyle name="Vírgula 4 2" xfId="108" xr:uid="{00000000-0005-0000-0000-000071000000}"/>
    <cellStyle name="Vírgula 5" xfId="109" xr:uid="{00000000-0005-0000-0000-000072000000}"/>
    <cellStyle name="Vírgula 6" xfId="113" xr:uid="{42DABB2B-53E3-49F2-B83C-43D9726610B1}"/>
    <cellStyle name="Warning Text" xfId="110" xr:uid="{00000000-0005-0000-0000-000073000000}"/>
  </cellStyles>
  <dxfs count="7">
    <dxf>
      <font>
        <b/>
        <i val="0"/>
        <color theme="1"/>
      </font>
      <fill>
        <patternFill>
          <bgColor theme="8" tint="0.79998168889431442"/>
        </patternFill>
      </fill>
    </dxf>
    <dxf>
      <font>
        <b/>
        <i val="0"/>
        <color auto="1"/>
      </font>
      <fill>
        <patternFill>
          <bgColor theme="8" tint="0.59996337778862885"/>
        </patternFill>
      </fill>
    </dxf>
    <dxf>
      <font>
        <b/>
        <i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499984740745262"/>
        </patternFill>
      </fill>
    </dxf>
    <dxf>
      <font>
        <b val="0"/>
        <i val="0"/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7777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AEAEA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212121"/>
      <rgbColor rgb="00993300"/>
      <rgbColor rgb="00993366"/>
      <rgbColor rgb="00333399"/>
      <rgbColor rgb="00333333"/>
    </indexedColors>
    <mruColors>
      <color rgb="FF00CC99"/>
      <color rgb="FF009999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AP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828675</xdr:colOff>
      <xdr:row>0</xdr:row>
      <xdr:rowOff>85725</xdr:rowOff>
    </xdr:from>
    <xdr:to>
      <xdr:col>5</xdr:col>
      <xdr:colOff>2648876</xdr:colOff>
      <xdr:row>2</xdr:row>
      <xdr:rowOff>2512</xdr:rowOff>
    </xdr:to>
    <xdr:pic>
      <xdr:nvPicPr>
        <xdr:cNvPr id="3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E4FD88-0E97-4CCF-95C6-ABE2C3EB1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028825" y="85725"/>
          <a:ext cx="1820201" cy="575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2">
    <tabColor theme="7"/>
    <pageSetUpPr fitToPage="1"/>
  </sheetPr>
  <dimension ref="A1:DF1048258"/>
  <sheetViews>
    <sheetView showGridLines="0" tabSelected="1" topLeftCell="C1" zoomScale="85" zoomScaleNormal="85" zoomScaleSheetLayoutView="115" workbookViewId="0">
      <pane ySplit="8" topLeftCell="A9" activePane="bottomLeft" state="frozen"/>
      <selection activeCell="C1" sqref="C1"/>
      <selection pane="bottomLeft" activeCell="C9" sqref="C9"/>
    </sheetView>
  </sheetViews>
  <sheetFormatPr defaultColWidth="0" defaultRowHeight="13.2" zeroHeight="1" x14ac:dyDescent="0.25"/>
  <cols>
    <col min="1" max="1" width="10.88671875" style="3" hidden="1" customWidth="1"/>
    <col min="2" max="2" width="3.44140625" style="44" hidden="1" customWidth="1"/>
    <col min="3" max="3" width="6.109375" style="39" bestFit="1" customWidth="1"/>
    <col min="4" max="4" width="11.88671875" style="2" bestFit="1" customWidth="1"/>
    <col min="5" max="5" width="6" style="2" hidden="1" customWidth="1"/>
    <col min="6" max="6" width="55.88671875" style="3" customWidth="1"/>
    <col min="7" max="7" width="6.5546875" style="13" bestFit="1" customWidth="1"/>
    <col min="8" max="8" width="7.88671875" style="14" bestFit="1" customWidth="1"/>
    <col min="9" max="9" width="14.5546875" style="14" bestFit="1" customWidth="1"/>
    <col min="10" max="10" width="9.109375" style="14" bestFit="1" customWidth="1"/>
    <col min="11" max="11" width="8.6640625" style="14" bestFit="1" customWidth="1"/>
    <col min="12" max="12" width="11.88671875" style="4" bestFit="1" customWidth="1"/>
    <col min="13" max="14" width="10.88671875" style="4" bestFit="1" customWidth="1"/>
    <col min="15" max="15" width="11" style="15" customWidth="1"/>
    <col min="16" max="16" width="13.33203125" style="4" bestFit="1" customWidth="1"/>
    <col min="17" max="17" width="13.6640625" style="5" hidden="1" customWidth="1"/>
    <col min="18" max="18" width="13.33203125" style="5" hidden="1" customWidth="1"/>
    <col min="19" max="19" width="8.33203125" style="5" hidden="1" customWidth="1"/>
    <col min="20" max="20" width="20.6640625" style="5" hidden="1" customWidth="1"/>
    <col min="21" max="21" width="11.33203125" style="5" hidden="1" customWidth="1"/>
    <col min="22" max="23" width="12.88671875" style="5" hidden="1" customWidth="1"/>
    <col min="24" max="24" width="13.33203125" style="5" hidden="1" customWidth="1"/>
    <col min="25" max="26" width="1.5546875" style="5" hidden="1" customWidth="1"/>
    <col min="27" max="27" width="6" style="5" hidden="1" customWidth="1"/>
    <col min="28" max="28" width="1.5546875" style="5" hidden="1" customWidth="1"/>
    <col min="29" max="29" width="9.5546875" style="5" hidden="1" customWidth="1"/>
    <col min="30" max="30" width="10.5546875" style="5" hidden="1" customWidth="1"/>
    <col min="31" max="31" width="9" style="5" hidden="1" customWidth="1"/>
    <col min="32" max="34" width="11.5546875" style="5" hidden="1" customWidth="1"/>
    <col min="35" max="35" width="1.5546875" hidden="1" customWidth="1"/>
    <col min="36" max="36" width="9.5546875" hidden="1" customWidth="1"/>
    <col min="37" max="37" width="10.5546875" hidden="1" customWidth="1"/>
    <col min="38" max="38" width="9" hidden="1" customWidth="1"/>
    <col min="39" max="41" width="11.5546875" style="5" hidden="1" customWidth="1"/>
    <col min="42" max="42" width="1.5546875" style="5" hidden="1" customWidth="1"/>
    <col min="43" max="44" width="11.5546875" style="5" hidden="1" customWidth="1"/>
    <col min="45" max="45" width="9" style="5" hidden="1" customWidth="1"/>
    <col min="46" max="48" width="11.5546875" style="5" hidden="1" customWidth="1"/>
    <col min="49" max="49" width="1.5546875" style="5" hidden="1" customWidth="1"/>
    <col min="50" max="51" width="11.5546875" style="5" hidden="1" customWidth="1"/>
    <col min="52" max="52" width="9" style="5" hidden="1" customWidth="1"/>
    <col min="53" max="54" width="11.5546875" style="5" hidden="1" customWidth="1"/>
    <col min="55" max="55" width="11.5546875" style="3" hidden="1" customWidth="1"/>
    <col min="56" max="56" width="1.5546875" style="3" hidden="1" customWidth="1"/>
    <col min="57" max="58" width="11.5546875" style="3" hidden="1" customWidth="1"/>
    <col min="59" max="59" width="9" style="3" hidden="1" customWidth="1"/>
    <col min="60" max="62" width="11.5546875" style="3" hidden="1" customWidth="1"/>
    <col min="63" max="70" width="9.109375" style="3" hidden="1" customWidth="1"/>
    <col min="71" max="71" width="11.109375" style="3" customWidth="1"/>
    <col min="72" max="72" width="13" style="3" hidden="1" customWidth="1"/>
    <col min="73" max="82" width="9.109375" style="3" hidden="1" customWidth="1"/>
    <col min="83" max="83" width="11.5546875" style="3" hidden="1" customWidth="1"/>
    <col min="84" max="110" width="0" style="3" hidden="1" customWidth="1"/>
    <col min="111" max="16384" width="9.109375" style="3" hidden="1"/>
  </cols>
  <sheetData>
    <row r="1" spans="1:71" s="7" customFormat="1" ht="17.25" customHeight="1" x14ac:dyDescent="0.15">
      <c r="B1" s="40"/>
      <c r="C1" s="120"/>
      <c r="D1" s="24"/>
      <c r="E1" s="24"/>
      <c r="F1" s="24" t="s">
        <v>0</v>
      </c>
      <c r="G1" s="125"/>
      <c r="H1" s="126"/>
      <c r="I1" s="126"/>
      <c r="J1" s="126"/>
      <c r="K1" s="126"/>
      <c r="L1" s="25"/>
      <c r="M1" s="24"/>
      <c r="N1" s="24"/>
      <c r="O1" s="127"/>
      <c r="P1" s="26"/>
      <c r="Q1" s="6"/>
      <c r="R1" s="78"/>
      <c r="S1" s="6"/>
      <c r="T1" s="6"/>
      <c r="U1" s="6"/>
      <c r="V1" s="6"/>
      <c r="W1" s="6"/>
      <c r="X1" s="65" t="s">
        <v>4</v>
      </c>
      <c r="Y1" s="53"/>
      <c r="Z1" s="53"/>
      <c r="AA1" s="54" t="s">
        <v>5</v>
      </c>
      <c r="AB1" s="54"/>
      <c r="AC1" s="74"/>
      <c r="AD1" s="76"/>
      <c r="AE1" s="174" t="s">
        <v>6</v>
      </c>
      <c r="AF1" s="175"/>
      <c r="AG1" s="175"/>
      <c r="AH1" s="176"/>
      <c r="AI1" s="81"/>
      <c r="AJ1" s="80"/>
      <c r="AK1" s="82"/>
      <c r="AL1" s="167" t="s">
        <v>7</v>
      </c>
      <c r="AM1" s="168"/>
      <c r="AN1" s="168"/>
      <c r="AO1" s="169"/>
      <c r="AP1" s="94"/>
      <c r="AQ1" s="95"/>
      <c r="AR1" s="96"/>
      <c r="AS1" s="167" t="s">
        <v>8</v>
      </c>
      <c r="AT1" s="168"/>
      <c r="AU1" s="168"/>
      <c r="AV1" s="169"/>
      <c r="AW1" s="97"/>
      <c r="AX1" s="95"/>
      <c r="AY1" s="96"/>
      <c r="AZ1" s="167" t="s">
        <v>9</v>
      </c>
      <c r="BA1" s="168"/>
      <c r="BB1" s="168"/>
      <c r="BC1" s="169"/>
      <c r="BD1" s="94"/>
      <c r="BE1" s="95"/>
      <c r="BF1" s="96"/>
      <c r="BG1" s="167" t="s">
        <v>10</v>
      </c>
      <c r="BH1" s="168"/>
      <c r="BI1" s="168"/>
      <c r="BJ1" s="169"/>
      <c r="BK1" s="94"/>
      <c r="BL1" s="94"/>
      <c r="BM1" s="94"/>
      <c r="BN1" s="167" t="s">
        <v>11</v>
      </c>
      <c r="BO1" s="168"/>
      <c r="BP1" s="168"/>
      <c r="BQ1" s="169"/>
    </row>
    <row r="2" spans="1:71" s="9" customFormat="1" ht="35.25" customHeight="1" x14ac:dyDescent="0.2">
      <c r="B2" s="41"/>
      <c r="C2" s="121"/>
      <c r="D2" s="147"/>
      <c r="E2" s="147"/>
      <c r="F2" s="148"/>
      <c r="G2" s="128"/>
      <c r="H2" s="129"/>
      <c r="I2" s="162" t="s">
        <v>12</v>
      </c>
      <c r="J2" s="163"/>
      <c r="K2" s="163"/>
      <c r="L2" s="163"/>
      <c r="M2" s="163"/>
      <c r="N2" s="163"/>
      <c r="O2" s="16"/>
      <c r="P2" s="130"/>
      <c r="Q2" s="8"/>
      <c r="R2" s="70"/>
      <c r="S2" s="8"/>
      <c r="T2" s="8"/>
      <c r="U2" s="8"/>
      <c r="V2" s="8"/>
      <c r="W2" s="8"/>
      <c r="X2" s="66"/>
      <c r="Y2" s="55"/>
      <c r="Z2" s="55"/>
      <c r="AA2" s="55"/>
      <c r="AB2" s="55"/>
      <c r="AC2" s="61"/>
      <c r="AD2" s="66"/>
      <c r="AE2" s="85" t="s">
        <v>13</v>
      </c>
      <c r="AF2" s="86" t="s">
        <v>14</v>
      </c>
      <c r="AG2" s="86" t="s">
        <v>15</v>
      </c>
      <c r="AH2" s="87" t="s">
        <v>16</v>
      </c>
      <c r="AI2" s="88"/>
      <c r="AJ2" s="98"/>
      <c r="AK2" s="99"/>
      <c r="AL2" s="85" t="s">
        <v>13</v>
      </c>
      <c r="AM2" s="86" t="s">
        <v>14</v>
      </c>
      <c r="AN2" s="86" t="s">
        <v>15</v>
      </c>
      <c r="AO2" s="87" t="s">
        <v>16</v>
      </c>
      <c r="AP2" s="100"/>
      <c r="AQ2" s="101"/>
      <c r="AR2" s="102"/>
      <c r="AS2" s="85" t="s">
        <v>13</v>
      </c>
      <c r="AT2" s="86" t="s">
        <v>14</v>
      </c>
      <c r="AU2" s="86" t="s">
        <v>15</v>
      </c>
      <c r="AV2" s="87" t="s">
        <v>16</v>
      </c>
      <c r="AW2" s="100"/>
      <c r="AX2" s="101"/>
      <c r="AY2" s="102"/>
      <c r="AZ2" s="85" t="s">
        <v>13</v>
      </c>
      <c r="BA2" s="86" t="s">
        <v>14</v>
      </c>
      <c r="BB2" s="86" t="s">
        <v>15</v>
      </c>
      <c r="BC2" s="87" t="s">
        <v>16</v>
      </c>
      <c r="BD2" s="88"/>
      <c r="BE2" s="101"/>
      <c r="BF2" s="102"/>
      <c r="BG2" s="85" t="s">
        <v>13</v>
      </c>
      <c r="BH2" s="86" t="s">
        <v>14</v>
      </c>
      <c r="BI2" s="86" t="s">
        <v>15</v>
      </c>
      <c r="BJ2" s="87" t="s">
        <v>16</v>
      </c>
      <c r="BK2" s="88"/>
      <c r="BL2" s="88"/>
      <c r="BM2" s="88"/>
      <c r="BN2" s="85" t="s">
        <v>13</v>
      </c>
      <c r="BO2" s="86" t="s">
        <v>14</v>
      </c>
      <c r="BP2" s="86" t="s">
        <v>15</v>
      </c>
      <c r="BQ2" s="87" t="s">
        <v>16</v>
      </c>
    </row>
    <row r="3" spans="1:71" s="9" customFormat="1" ht="15" customHeight="1" x14ac:dyDescent="0.25">
      <c r="B3" s="41"/>
      <c r="C3" s="177" t="s">
        <v>1267</v>
      </c>
      <c r="D3" s="178"/>
      <c r="E3" s="179"/>
      <c r="F3" s="178"/>
      <c r="G3" s="178"/>
      <c r="H3" s="178"/>
      <c r="O3" s="17"/>
      <c r="P3" s="130"/>
      <c r="Q3" s="8"/>
      <c r="R3" s="70"/>
      <c r="S3" s="8"/>
      <c r="T3" s="8"/>
      <c r="U3" s="8"/>
      <c r="V3" s="8"/>
      <c r="W3" s="8"/>
      <c r="X3" s="66"/>
      <c r="Y3" s="55"/>
      <c r="Z3" s="55"/>
      <c r="AA3" s="55"/>
      <c r="AB3" s="55"/>
      <c r="AC3" s="61"/>
      <c r="AD3" s="66"/>
      <c r="AE3" s="101"/>
      <c r="AF3" s="100"/>
      <c r="AG3" s="100"/>
      <c r="AH3" s="102"/>
      <c r="AI3" s="88"/>
      <c r="AJ3" s="98"/>
      <c r="AK3" s="99"/>
      <c r="AL3" s="98"/>
      <c r="AM3" s="100"/>
      <c r="AN3" s="100"/>
      <c r="AO3" s="102"/>
      <c r="AP3" s="100"/>
      <c r="AQ3" s="101"/>
      <c r="AR3" s="102"/>
      <c r="AS3" s="101"/>
      <c r="AT3" s="100"/>
      <c r="AU3" s="100"/>
      <c r="AV3" s="102"/>
      <c r="AW3" s="100"/>
      <c r="AX3" s="101"/>
      <c r="AY3" s="102"/>
      <c r="AZ3" s="101"/>
      <c r="BA3" s="100"/>
      <c r="BB3" s="100"/>
      <c r="BC3" s="99"/>
      <c r="BD3" s="88"/>
      <c r="BE3" s="101"/>
      <c r="BF3" s="102"/>
      <c r="BG3" s="98"/>
      <c r="BH3" s="88"/>
      <c r="BI3" s="88"/>
      <c r="BJ3" s="99"/>
      <c r="BK3" s="88"/>
      <c r="BL3" s="88"/>
      <c r="BM3" s="88"/>
      <c r="BN3" s="88"/>
      <c r="BO3" s="88"/>
      <c r="BP3" s="88"/>
      <c r="BQ3" s="88"/>
    </row>
    <row r="4" spans="1:71" s="9" customFormat="1" ht="15" customHeight="1" x14ac:dyDescent="0.25">
      <c r="B4" s="41"/>
      <c r="C4" s="177"/>
      <c r="D4" s="178"/>
      <c r="E4" s="179"/>
      <c r="F4" s="178"/>
      <c r="G4" s="178"/>
      <c r="H4" s="178"/>
      <c r="I4" s="135" t="s">
        <v>17</v>
      </c>
      <c r="J4" s="152">
        <v>0.72680000000000011</v>
      </c>
      <c r="K4" s="132"/>
      <c r="L4" s="180" t="s">
        <v>18</v>
      </c>
      <c r="M4" s="180"/>
      <c r="N4" s="180"/>
      <c r="O4" s="180"/>
      <c r="P4" s="130"/>
      <c r="Q4" s="8"/>
      <c r="R4" s="70"/>
      <c r="S4" s="8"/>
      <c r="T4" s="8"/>
      <c r="U4" s="8"/>
      <c r="V4" s="8"/>
      <c r="W4" s="8"/>
      <c r="X4" s="66"/>
      <c r="Y4" s="55"/>
      <c r="Z4" s="55"/>
      <c r="AA4" s="55"/>
      <c r="AB4" s="55"/>
      <c r="AC4" s="61"/>
      <c r="AD4" s="66"/>
      <c r="AE4" s="101"/>
      <c r="AF4" s="100"/>
      <c r="AG4" s="100"/>
      <c r="AH4" s="102"/>
      <c r="AI4" s="88"/>
      <c r="AJ4" s="98"/>
      <c r="AK4" s="99"/>
      <c r="AL4" s="98"/>
      <c r="AM4" s="100"/>
      <c r="AN4" s="100"/>
      <c r="AO4" s="102"/>
      <c r="AP4" s="100"/>
      <c r="AQ4" s="101"/>
      <c r="AR4" s="102"/>
      <c r="AS4" s="101"/>
      <c r="AT4" s="100"/>
      <c r="AU4" s="100"/>
      <c r="AV4" s="102"/>
      <c r="AW4" s="100"/>
      <c r="AX4" s="101"/>
      <c r="AY4" s="102"/>
      <c r="AZ4" s="101"/>
      <c r="BA4" s="100"/>
      <c r="BB4" s="100"/>
      <c r="BC4" s="99"/>
      <c r="BD4" s="88"/>
      <c r="BE4" s="101"/>
      <c r="BF4" s="102"/>
      <c r="BG4" s="98"/>
      <c r="BH4" s="88"/>
      <c r="BI4" s="88"/>
      <c r="BJ4" s="99"/>
      <c r="BK4" s="88"/>
      <c r="BL4" s="88"/>
      <c r="BM4" s="88"/>
      <c r="BN4" s="88"/>
      <c r="BO4" s="88"/>
      <c r="BP4" s="88"/>
      <c r="BQ4" s="88"/>
    </row>
    <row r="5" spans="1:71" s="9" customFormat="1" ht="18" x14ac:dyDescent="0.25">
      <c r="B5" s="41"/>
      <c r="C5" s="156" t="s">
        <v>19</v>
      </c>
      <c r="D5" s="157"/>
      <c r="E5" s="182"/>
      <c r="F5" s="157"/>
      <c r="G5" s="157"/>
      <c r="H5" s="157"/>
      <c r="I5" s="135" t="s">
        <v>20</v>
      </c>
      <c r="J5" s="152">
        <v>1.1699754000000002</v>
      </c>
      <c r="K5" s="135"/>
      <c r="L5" s="181">
        <f>P1003</f>
        <v>0</v>
      </c>
      <c r="M5" s="181"/>
      <c r="N5" s="181"/>
      <c r="O5" s="181"/>
      <c r="P5" s="136"/>
      <c r="Q5" s="8"/>
      <c r="R5" s="70"/>
      <c r="S5" s="8"/>
      <c r="T5" s="8"/>
      <c r="U5" s="8"/>
      <c r="V5" s="8"/>
      <c r="W5" s="8"/>
      <c r="X5" s="66"/>
      <c r="Y5" s="55"/>
      <c r="Z5" s="55"/>
      <c r="AA5" s="55"/>
      <c r="AB5" s="55"/>
      <c r="AC5" s="61"/>
      <c r="AD5" s="66"/>
      <c r="AE5" s="101"/>
      <c r="AF5" s="100"/>
      <c r="AG5" s="100"/>
      <c r="AH5" s="102"/>
      <c r="AI5" s="88"/>
      <c r="AJ5" s="98"/>
      <c r="AK5" s="99"/>
      <c r="AL5" s="98"/>
      <c r="AM5" s="100"/>
      <c r="AN5" s="100"/>
      <c r="AO5" s="102"/>
      <c r="AP5" s="100"/>
      <c r="AQ5" s="101"/>
      <c r="AR5" s="102"/>
      <c r="AS5" s="101"/>
      <c r="AT5" s="100"/>
      <c r="AU5" s="100"/>
      <c r="AV5" s="102"/>
      <c r="AW5" s="100"/>
      <c r="AX5" s="101"/>
      <c r="AY5" s="102"/>
      <c r="AZ5" s="101"/>
      <c r="BA5" s="100"/>
      <c r="BB5" s="100"/>
      <c r="BC5" s="99"/>
      <c r="BD5" s="88"/>
      <c r="BE5" s="101"/>
      <c r="BF5" s="102"/>
      <c r="BG5" s="98"/>
      <c r="BH5" s="88"/>
      <c r="BI5" s="88"/>
      <c r="BJ5" s="99"/>
      <c r="BK5" s="88"/>
      <c r="BL5" s="88"/>
      <c r="BM5" s="88"/>
      <c r="BN5" s="88"/>
      <c r="BO5" s="88"/>
      <c r="BP5" s="88"/>
      <c r="BQ5" s="88"/>
    </row>
    <row r="6" spans="1:71" s="9" customFormat="1" ht="18" x14ac:dyDescent="0.2">
      <c r="B6" s="41"/>
      <c r="C6" s="121"/>
      <c r="D6" s="147"/>
      <c r="E6" s="147"/>
      <c r="F6" s="149"/>
      <c r="G6" s="133"/>
      <c r="H6" s="134"/>
      <c r="I6" s="135" t="s">
        <v>21</v>
      </c>
      <c r="J6" s="152">
        <v>0.2253</v>
      </c>
      <c r="K6" s="137"/>
      <c r="L6" s="137"/>
      <c r="M6" s="138"/>
      <c r="N6" s="131"/>
      <c r="O6" s="139"/>
      <c r="P6" s="140"/>
      <c r="Q6" s="8"/>
      <c r="R6" s="70"/>
      <c r="S6" s="8"/>
      <c r="T6" s="8"/>
      <c r="U6" s="8"/>
      <c r="V6" s="8"/>
      <c r="W6" s="8"/>
      <c r="X6" s="66"/>
      <c r="Y6" s="55"/>
      <c r="Z6" s="55"/>
      <c r="AA6" s="55"/>
      <c r="AB6" s="55"/>
      <c r="AC6" s="61"/>
      <c r="AD6" s="66"/>
      <c r="AE6" s="101"/>
      <c r="AF6" s="100"/>
      <c r="AG6" s="100"/>
      <c r="AH6" s="102"/>
      <c r="AI6" s="88"/>
      <c r="AJ6" s="98"/>
      <c r="AK6" s="99"/>
      <c r="AL6" s="98"/>
      <c r="AM6" s="100"/>
      <c r="AN6" s="100"/>
      <c r="AO6" s="102"/>
      <c r="AP6" s="103"/>
      <c r="AQ6" s="104"/>
      <c r="AR6" s="105"/>
      <c r="AS6" s="101"/>
      <c r="AT6" s="100"/>
      <c r="AU6" s="100"/>
      <c r="AV6" s="102"/>
      <c r="AW6" s="100"/>
      <c r="AX6" s="104"/>
      <c r="AY6" s="105"/>
      <c r="AZ6" s="101"/>
      <c r="BA6" s="100"/>
      <c r="BB6" s="100"/>
      <c r="BC6" s="99"/>
      <c r="BD6" s="88"/>
      <c r="BE6" s="104"/>
      <c r="BF6" s="105"/>
      <c r="BG6" s="98"/>
      <c r="BH6" s="88"/>
      <c r="BI6" s="88"/>
      <c r="BJ6" s="99"/>
      <c r="BK6" s="88"/>
      <c r="BL6" s="88"/>
      <c r="BM6" s="88"/>
      <c r="BN6" s="88"/>
      <c r="BO6" s="88"/>
      <c r="BP6" s="88"/>
      <c r="BQ6" s="88"/>
    </row>
    <row r="7" spans="1:71" s="11" customFormat="1" ht="25.5" customHeight="1" x14ac:dyDescent="0.25">
      <c r="B7" s="42"/>
      <c r="C7" s="183" t="s">
        <v>1</v>
      </c>
      <c r="D7" s="170" t="s">
        <v>1226</v>
      </c>
      <c r="E7" s="35"/>
      <c r="F7" s="170" t="s">
        <v>2</v>
      </c>
      <c r="G7" s="185" t="s">
        <v>22</v>
      </c>
      <c r="H7" s="172" t="s">
        <v>23</v>
      </c>
      <c r="I7" s="160" t="s">
        <v>24</v>
      </c>
      <c r="J7" s="160"/>
      <c r="K7" s="160"/>
      <c r="L7" s="160" t="s">
        <v>25</v>
      </c>
      <c r="M7" s="160"/>
      <c r="N7" s="160"/>
      <c r="O7" s="160" t="s">
        <v>26</v>
      </c>
      <c r="P7" s="161"/>
      <c r="Q7" s="10"/>
      <c r="R7" s="71"/>
      <c r="S7" s="10"/>
      <c r="T7" s="10"/>
      <c r="U7" s="10"/>
      <c r="V7" s="10"/>
      <c r="W7" s="10"/>
      <c r="X7" s="67"/>
      <c r="Y7" s="56"/>
      <c r="Z7" s="56"/>
      <c r="AA7" s="56"/>
      <c r="AB7" s="56"/>
      <c r="AC7" s="62"/>
      <c r="AD7" s="67"/>
      <c r="AE7" s="106"/>
      <c r="AF7" s="107"/>
      <c r="AG7" s="107"/>
      <c r="AH7" s="108"/>
      <c r="AI7" s="89"/>
      <c r="AJ7" s="109"/>
      <c r="AK7" s="110"/>
      <c r="AL7" s="109"/>
      <c r="AM7" s="107"/>
      <c r="AN7" s="107"/>
      <c r="AO7" s="108"/>
      <c r="AP7" s="107"/>
      <c r="AQ7" s="106"/>
      <c r="AR7" s="108"/>
      <c r="AS7" s="106"/>
      <c r="AT7" s="107"/>
      <c r="AU7" s="107"/>
      <c r="AV7" s="108"/>
      <c r="AW7" s="107"/>
      <c r="AX7" s="106"/>
      <c r="AY7" s="108"/>
      <c r="AZ7" s="106"/>
      <c r="BA7" s="107"/>
      <c r="BB7" s="107"/>
      <c r="BC7" s="110"/>
      <c r="BD7" s="89"/>
      <c r="BE7" s="106"/>
      <c r="BF7" s="108"/>
      <c r="BG7" s="109"/>
      <c r="BH7" s="89"/>
      <c r="BI7" s="89"/>
      <c r="BJ7" s="110"/>
      <c r="BK7" s="89"/>
      <c r="BL7" s="89"/>
      <c r="BM7" s="89"/>
      <c r="BN7" s="89"/>
      <c r="BO7" s="89"/>
      <c r="BP7" s="89"/>
      <c r="BQ7" s="89"/>
    </row>
    <row r="8" spans="1:71" s="19" customFormat="1" ht="27.6" x14ac:dyDescent="0.25">
      <c r="B8" s="43"/>
      <c r="C8" s="184"/>
      <c r="D8" s="171"/>
      <c r="E8" s="36"/>
      <c r="F8" s="171"/>
      <c r="G8" s="186"/>
      <c r="H8" s="173"/>
      <c r="I8" s="31" t="s">
        <v>27</v>
      </c>
      <c r="J8" s="31" t="s">
        <v>28</v>
      </c>
      <c r="K8" s="31" t="s">
        <v>29</v>
      </c>
      <c r="L8" s="31" t="s">
        <v>27</v>
      </c>
      <c r="M8" s="31" t="s">
        <v>28</v>
      </c>
      <c r="N8" s="31" t="s">
        <v>29</v>
      </c>
      <c r="O8" s="31" t="s">
        <v>30</v>
      </c>
      <c r="P8" s="141" t="s">
        <v>31</v>
      </c>
      <c r="Q8" s="18"/>
      <c r="R8" s="73"/>
      <c r="S8" s="18"/>
      <c r="T8" s="18"/>
      <c r="U8" s="18"/>
      <c r="V8" s="18"/>
      <c r="W8" s="18"/>
      <c r="X8" s="68"/>
      <c r="Y8" s="57"/>
      <c r="Z8" s="57"/>
      <c r="AA8" s="57"/>
      <c r="AB8" s="57"/>
      <c r="AC8" s="63"/>
      <c r="AD8" s="68"/>
      <c r="AE8" s="111"/>
      <c r="AF8" s="90"/>
      <c r="AG8" s="90"/>
      <c r="AH8" s="112"/>
      <c r="AI8" s="90"/>
      <c r="AJ8" s="111"/>
      <c r="AK8" s="112"/>
      <c r="AL8" s="111"/>
      <c r="AM8" s="113"/>
      <c r="AN8" s="113"/>
      <c r="AO8" s="114"/>
      <c r="AP8" s="113"/>
      <c r="AQ8" s="115"/>
      <c r="AR8" s="114"/>
      <c r="AS8" s="115"/>
      <c r="AT8" s="113"/>
      <c r="AU8" s="113"/>
      <c r="AV8" s="114"/>
      <c r="AW8" s="113"/>
      <c r="AX8" s="115"/>
      <c r="AY8" s="114"/>
      <c r="AZ8" s="115"/>
      <c r="BA8" s="113"/>
      <c r="BB8" s="113"/>
      <c r="BC8" s="112"/>
      <c r="BD8" s="90"/>
      <c r="BE8" s="115"/>
      <c r="BF8" s="114"/>
      <c r="BG8" s="111"/>
      <c r="BH8" s="90"/>
      <c r="BI8" s="90"/>
      <c r="BJ8" s="112"/>
      <c r="BK8" s="90"/>
      <c r="BL8" s="90"/>
      <c r="BM8" s="90"/>
      <c r="BN8" s="90"/>
      <c r="BO8" s="90"/>
      <c r="BP8" s="90"/>
      <c r="BQ8" s="90"/>
    </row>
    <row r="9" spans="1:71" ht="13.8" x14ac:dyDescent="0.25">
      <c r="A9" s="79">
        <f>P9+(ROW(A9)/1000000000)</f>
        <v>8.9999999999999995E-9</v>
      </c>
      <c r="C9" s="122" t="s">
        <v>32</v>
      </c>
      <c r="D9" s="28"/>
      <c r="E9" s="28"/>
      <c r="F9" s="27" t="s">
        <v>140</v>
      </c>
      <c r="G9" s="29"/>
      <c r="H9" s="30"/>
      <c r="I9" s="30"/>
      <c r="J9" s="30"/>
      <c r="K9" s="30" t="str">
        <f t="shared" ref="K9" si="0">IF(D9="","",J9+I9)</f>
        <v/>
      </c>
      <c r="L9" s="30">
        <f t="shared" ref="L9" si="1">IF(AE9=0,AC9,IF(AND(D9="",AL9=0),AM10,IF(AS9=0,AT10,IF(AZ9=0,BA10,IF(BG9=0,BH10,IF(BN9=0,BO10,H9*I9))))))</f>
        <v>0</v>
      </c>
      <c r="M9" s="30">
        <f t="shared" ref="M9" si="2">IF(AE9=0,AD9,IF(AND(D9="",AL9=0),AN10,IF(AS9=0,AU10,IF(AZ9=0,BB10,IF(BG9=0,BI10,IF(BN9=0,BP10,H9*J9))))))</f>
        <v>0</v>
      </c>
      <c r="N9" s="30">
        <f>IFERROR(L9+M9,"")</f>
        <v>0</v>
      </c>
      <c r="O9" s="30">
        <f t="shared" ref="O9" si="3">IFERROR(N9*$J$6,"")</f>
        <v>0</v>
      </c>
      <c r="P9" s="142">
        <f t="shared" ref="P9" si="4">IFERROR(N9+O9,"")</f>
        <v>0</v>
      </c>
      <c r="Q9" s="5">
        <f>ROW()</f>
        <v>9</v>
      </c>
      <c r="R9" s="72" t="b">
        <f t="shared" ref="R9" si="5">F9=""</f>
        <v>0</v>
      </c>
      <c r="S9" s="46" t="str">
        <f t="shared" ref="S9" si="6">TRIM(C9)</f>
        <v>1</v>
      </c>
      <c r="T9" s="46" t="str">
        <f t="shared" ref="T9" si="7">F9</f>
        <v>ESTRUTURA OPERACIONAL</v>
      </c>
      <c r="U9" s="51">
        <f t="shared" ref="U9" si="8">L9*(1+$J$6)</f>
        <v>0</v>
      </c>
      <c r="V9" s="51">
        <f t="shared" ref="V9" si="9">M9*(1+$J$6)</f>
        <v>0</v>
      </c>
      <c r="W9" s="51">
        <f>P9</f>
        <v>0</v>
      </c>
      <c r="X9" s="69" t="b">
        <f t="shared" ref="X9" si="10">ISBLANK(D9)</f>
        <v>1</v>
      </c>
      <c r="Y9" s="58"/>
      <c r="Z9" s="58" t="s">
        <v>3</v>
      </c>
      <c r="AA9" s="60">
        <f>LEN(C9)-LEN(SUBSTITUTE(C9,".",""))</f>
        <v>0</v>
      </c>
      <c r="AB9" s="60"/>
      <c r="AC9" s="75">
        <f t="shared" ref="AC9" si="11">IF(AE9=0,AF10,IF(D9="","",H9*I9))</f>
        <v>0</v>
      </c>
      <c r="AD9" s="77">
        <f t="shared" ref="AD9" si="12">IF(AE9=0,AG10,IF(D9="","",H9*J9))</f>
        <v>0</v>
      </c>
      <c r="AE9" s="93">
        <f t="shared" ref="AE9" si="13">IF(AND(D9="",AA9=0),0,1)</f>
        <v>0</v>
      </c>
      <c r="AF9" s="1">
        <f t="shared" ref="AF9" si="14">IFERROR(IF($AE9=1,AC9+AF10,0),AF10)</f>
        <v>0</v>
      </c>
      <c r="AG9" s="1">
        <f t="shared" ref="AG9" si="15">IFERROR(IF($AE9=1,AD9+AG10,0),AG10)</f>
        <v>0</v>
      </c>
      <c r="AH9" s="92">
        <f>AF9+AG9</f>
        <v>0</v>
      </c>
      <c r="AI9" s="90"/>
      <c r="AJ9" s="116">
        <f t="shared" ref="AJ9" si="16">IF(AL9=0,AM10,IF(D9="",0,H9*I9))</f>
        <v>0</v>
      </c>
      <c r="AK9" s="117">
        <f t="shared" ref="AK9" si="17">IF(AL9=0,AN10,IF(D9="",0,H9*J9))</f>
        <v>0</v>
      </c>
      <c r="AL9" s="118">
        <f t="shared" ref="AL9" si="18">IF(AND(AA9=1,D9=""),0,IF(AA9=0,2,1))</f>
        <v>2</v>
      </c>
      <c r="AM9" s="1">
        <f t="shared" ref="AM9" si="19">IFERROR(IF(AL9=1,AJ9+AM10,IF(AA9=0,AJ9,0)),0)</f>
        <v>0</v>
      </c>
      <c r="AN9" s="1">
        <f t="shared" ref="AN9" si="20">IFERROR(IF(AL9=1,AK9+AN10,IF(AA9=0,AK9,0)),0)</f>
        <v>0</v>
      </c>
      <c r="AO9" s="92">
        <f>AM9+AN9</f>
        <v>0</v>
      </c>
      <c r="AP9" s="1"/>
      <c r="AQ9" s="93">
        <f t="shared" ref="AQ9" si="21">IF(AS9=0,AT10,IF(D9="",0,H9*I9))</f>
        <v>0</v>
      </c>
      <c r="AR9" s="92">
        <f t="shared" ref="AR9" si="22">IF(AS9=0,AU10,IF(D9="",0,H9*J9))</f>
        <v>0</v>
      </c>
      <c r="AS9" s="93">
        <f>IF(AND(AA9=2,D9=""),0,IF(AA9=0,2,IF(AA9=1,2,1)))</f>
        <v>2</v>
      </c>
      <c r="AT9" s="1">
        <f t="shared" ref="AT9" si="23">IFERROR(IF(AS9=1,AQ9+AT10,IF(AA9=0,AQ9,0)),0)</f>
        <v>0</v>
      </c>
      <c r="AU9" s="1">
        <f t="shared" ref="AU9" si="24">IFERROR(IF(AS9=1,AR9+AU10,IF(AA9=0,AR9,0)),0)</f>
        <v>0</v>
      </c>
      <c r="AV9" s="92">
        <f>AT9+AU9</f>
        <v>0</v>
      </c>
      <c r="AW9" s="1"/>
      <c r="AX9" s="93">
        <f t="shared" ref="AX9" si="25">IF(AZ9=0,BA10,IF(D9="",0,H9*I9))</f>
        <v>0</v>
      </c>
      <c r="AY9" s="92">
        <f t="shared" ref="AY9" si="26">IF(AZ9=0,BB10,IF(D9="",0,H9*J9))</f>
        <v>0</v>
      </c>
      <c r="AZ9" s="93">
        <f t="shared" ref="AZ9" si="27">IF(AND(AA9=3,D9=""),0,IF(AA9=0,2,1))</f>
        <v>2</v>
      </c>
      <c r="BA9" s="1">
        <f t="shared" ref="BA9" si="28">IFERROR(IF(AZ9=1,AX9+BA10,IF(AA9=0,AX9,0)),0)</f>
        <v>0</v>
      </c>
      <c r="BB9" s="1">
        <f t="shared" ref="BB9" si="29">IFERROR(IF(AZ9=1,AY9+BB10,IF(AA9=0,AY9,0)),0)</f>
        <v>0</v>
      </c>
      <c r="BC9" s="92">
        <f>BA9+BB9</f>
        <v>0</v>
      </c>
      <c r="BD9" s="2"/>
      <c r="BE9" s="93">
        <f t="shared" ref="BE9" si="30">IF(BG9=0,BH10,IF(D9="",0,H9*I9))</f>
        <v>0</v>
      </c>
      <c r="BF9" s="92">
        <f t="shared" ref="BF9" si="31">IF(BG9=0,BI10,IF(D9="",0,H9*J9))</f>
        <v>0</v>
      </c>
      <c r="BG9" s="91">
        <f t="shared" ref="BG9" si="32">IF(AND(AA9=4,D9=""),0,IF(D9&lt;&gt;"",1,2))</f>
        <v>2</v>
      </c>
      <c r="BH9" s="2">
        <f>IFERROR(IF(BG9=1,BE9+BH10,IF(AA9=0,BE9,0)),0)</f>
        <v>0</v>
      </c>
      <c r="BI9" s="2">
        <f>IFERROR(IF(BG9=1,BF9+BI10,IF(AA9=0,BF9,0)),0)</f>
        <v>0</v>
      </c>
      <c r="BJ9" s="92">
        <f>BH9+BI9</f>
        <v>0</v>
      </c>
      <c r="BK9" s="2"/>
      <c r="BL9" s="93">
        <f t="shared" ref="BL9" si="33">IF(BN9=0,BO10,IF(D9="",0,H9*I9))</f>
        <v>0</v>
      </c>
      <c r="BM9" s="92">
        <f t="shared" ref="BM9" si="34">IF(BO9=0,BP10,IF(D9="",0,H9*J9))</f>
        <v>0</v>
      </c>
      <c r="BN9" s="91">
        <f t="shared" ref="BN9" si="35">IF(AND(AA9=4,D9=""),0,IF(D9&lt;&gt;"",1,2))</f>
        <v>2</v>
      </c>
      <c r="BO9" s="2">
        <f>IFERROR(IF(BN9=1,BL9+BO10,IF(AA9=0,BE9,0)),0)</f>
        <v>0</v>
      </c>
      <c r="BP9" s="2">
        <f>IFERROR(IF(BN9=1,BM9+BP10,IF(AA9=0,BM9,0)),0)</f>
        <v>0</v>
      </c>
      <c r="BQ9" s="92">
        <f>BH9+BI9</f>
        <v>0</v>
      </c>
    </row>
    <row r="10" spans="1:71" ht="13.8" x14ac:dyDescent="0.25">
      <c r="A10" s="79">
        <f t="shared" ref="A10:A73" si="36">P10+(ROW(A10)/1000000000)</f>
        <v>1E-8</v>
      </c>
      <c r="C10" s="122" t="s">
        <v>33</v>
      </c>
      <c r="D10" s="28"/>
      <c r="E10" s="28"/>
      <c r="F10" s="27" t="s">
        <v>44</v>
      </c>
      <c r="G10" s="29"/>
      <c r="H10" s="30">
        <v>4</v>
      </c>
      <c r="I10" s="30"/>
      <c r="J10" s="30"/>
      <c r="K10" s="30" t="str">
        <f t="shared" ref="K10:K73" si="37">IF(D10="","",J10+I10)</f>
        <v/>
      </c>
      <c r="L10" s="30">
        <f t="shared" ref="L10:L73" si="38">IF(AE10=0,AC10,IF(AND(D10="",AL10=0),AM11,IF(AS10=0,AT11,IF(AZ10=0,BA11,IF(BG10=0,BH11,IF(BN10=0,BO11,H10*I10))))))</f>
        <v>0</v>
      </c>
      <c r="M10" s="30">
        <f t="shared" ref="M10:M73" si="39">IF(AE10=0,AD10,IF(AND(D10="",AL10=0),AN11,IF(AS10=0,AU11,IF(AZ10=0,BB11,IF(BG10=0,BI11,IF(BN10=0,BP11,H10*J10))))))</f>
        <v>0</v>
      </c>
      <c r="N10" s="30">
        <f t="shared" ref="N10:N73" si="40">IFERROR(L10+M10,"")</f>
        <v>0</v>
      </c>
      <c r="O10" s="30">
        <f t="shared" ref="O10:O73" si="41">IFERROR(N10*$J$6,"")</f>
        <v>0</v>
      </c>
      <c r="P10" s="142">
        <f t="shared" ref="P10:P73" si="42">IFERROR(N10+O10,"")</f>
        <v>0</v>
      </c>
      <c r="Q10" s="5">
        <f>ROW()</f>
        <v>10</v>
      </c>
      <c r="R10" s="72" t="b">
        <f t="shared" ref="R10:R73" si="43">F10=""</f>
        <v>0</v>
      </c>
      <c r="S10" s="46" t="str">
        <f t="shared" ref="S10:S73" si="44">TRIM(C10)</f>
        <v>1.1</v>
      </c>
      <c r="T10" s="46" t="str">
        <f t="shared" ref="T10:T73" si="45">F10</f>
        <v>ADMINISTRAÇÃO LOCAL</v>
      </c>
      <c r="U10" s="51">
        <f t="shared" ref="U10:U73" si="46">L10*(1+$J$6)</f>
        <v>0</v>
      </c>
      <c r="V10" s="51">
        <f t="shared" ref="V10:V73" si="47">M10*(1+$J$6)</f>
        <v>0</v>
      </c>
      <c r="W10" s="51">
        <f t="shared" ref="W10:W73" si="48">P10</f>
        <v>0</v>
      </c>
      <c r="X10" s="69" t="b">
        <f t="shared" ref="X10:X73" si="49">ISBLANK(D10)</f>
        <v>1</v>
      </c>
      <c r="Y10" s="58"/>
      <c r="Z10" s="58" t="s">
        <v>3</v>
      </c>
      <c r="AA10" s="60">
        <f t="shared" ref="AA10:AA73" si="50">LEN(C10)-LEN(SUBSTITUTE(C10,".",""))</f>
        <v>1</v>
      </c>
      <c r="AB10" s="60"/>
      <c r="AC10" s="75" t="str">
        <f t="shared" ref="AC10:AC73" si="51">IF(AE10=0,AF11,IF(D10="","",H10*I10))</f>
        <v/>
      </c>
      <c r="AD10" s="77" t="str">
        <f t="shared" ref="AD10:AD73" si="52">IF(AE10=0,AG11,IF(D10="","",H10*J10))</f>
        <v/>
      </c>
      <c r="AE10" s="93">
        <f t="shared" ref="AE10:AE73" si="53">IF(AND(D10="",AA10=0),0,1)</f>
        <v>1</v>
      </c>
      <c r="AF10" s="1">
        <f t="shared" ref="AF10:AF73" si="54">IFERROR(IF($AE10=1,AC10+AF11,0),AF11)</f>
        <v>0</v>
      </c>
      <c r="AG10" s="1">
        <f t="shared" ref="AG10:AG73" si="55">IFERROR(IF($AE10=1,AD10+AG11,0),AG11)</f>
        <v>0</v>
      </c>
      <c r="AH10" s="92">
        <f t="shared" ref="AH10:AH73" si="56">AF10+AG10</f>
        <v>0</v>
      </c>
      <c r="AI10" s="90"/>
      <c r="AJ10" s="116">
        <f t="shared" ref="AJ10:AJ73" si="57">IF(AL10=0,AM11,IF(D10="",0,H10*I10))</f>
        <v>0</v>
      </c>
      <c r="AK10" s="117">
        <f t="shared" ref="AK10:AK73" si="58">IF(AL10=0,AN11,IF(D10="",0,H10*J10))</f>
        <v>0</v>
      </c>
      <c r="AL10" s="118">
        <f t="shared" ref="AL10:AL73" si="59">IF(AND(AA10=1,D10=""),0,IF(AA10=0,2,1))</f>
        <v>0</v>
      </c>
      <c r="AM10" s="1">
        <f t="shared" ref="AM10:AM73" si="60">IFERROR(IF(AL10=1,AJ10+AM11,IF(AA10=0,AJ10,0)),0)</f>
        <v>0</v>
      </c>
      <c r="AN10" s="1">
        <f t="shared" ref="AN10:AN73" si="61">IFERROR(IF(AL10=1,AK10+AN11,IF(AA10=0,AK10,0)),0)</f>
        <v>0</v>
      </c>
      <c r="AO10" s="92">
        <f t="shared" ref="AO10:AO73" si="62">AM10+AN10</f>
        <v>0</v>
      </c>
      <c r="AP10" s="1"/>
      <c r="AQ10" s="93">
        <f t="shared" ref="AQ10:AQ73" si="63">IF(AS10=0,AT11,IF(D10="",0,H10*I10))</f>
        <v>0</v>
      </c>
      <c r="AR10" s="92">
        <f t="shared" ref="AR10:AR73" si="64">IF(AS10=0,AU11,IF(D10="",0,H10*J10))</f>
        <v>0</v>
      </c>
      <c r="AS10" s="93">
        <f t="shared" ref="AS10:AS73" si="65">IF(AND(AA10=2,D10=""),0,IF(AA10=0,2,IF(AA10=1,2,1)))</f>
        <v>2</v>
      </c>
      <c r="AT10" s="1">
        <f t="shared" ref="AT10:AT73" si="66">IFERROR(IF(AS10=1,AQ10+AT11,IF(AA10=0,AQ10,0)),0)</f>
        <v>0</v>
      </c>
      <c r="AU10" s="1">
        <f t="shared" ref="AU10:AU73" si="67">IFERROR(IF(AS10=1,AR10+AU11,IF(AA10=0,AR10,0)),0)</f>
        <v>0</v>
      </c>
      <c r="AV10" s="92">
        <f t="shared" ref="AV10:AV73" si="68">AT10+AU10</f>
        <v>0</v>
      </c>
      <c r="AW10" s="1"/>
      <c r="AX10" s="93">
        <f t="shared" ref="AX10:AX73" si="69">IF(AZ10=0,BA11,IF(D10="",0,H10*I10))</f>
        <v>0</v>
      </c>
      <c r="AY10" s="92">
        <f t="shared" ref="AY10:AY73" si="70">IF(AZ10=0,BB11,IF(D10="",0,H10*J10))</f>
        <v>0</v>
      </c>
      <c r="AZ10" s="93">
        <f t="shared" ref="AZ10:AZ73" si="71">IF(AND(AA10=3,D10=""),0,IF(AA10=0,2,1))</f>
        <v>1</v>
      </c>
      <c r="BA10" s="1">
        <f t="shared" ref="BA10:BA73" si="72">IFERROR(IF(AZ10=1,AX10+BA11,IF(AA10=0,AX10,0)),0)</f>
        <v>0</v>
      </c>
      <c r="BB10" s="1">
        <f t="shared" ref="BB10:BB73" si="73">IFERROR(IF(AZ10=1,AY10+BB11,IF(AA10=0,AY10,0)),0)</f>
        <v>0</v>
      </c>
      <c r="BC10" s="92">
        <f t="shared" ref="BC10:BC73" si="74">BA10+BB10</f>
        <v>0</v>
      </c>
      <c r="BD10" s="2"/>
      <c r="BE10" s="93">
        <f t="shared" ref="BE10:BE73" si="75">IF(BG10=0,BH11,IF(D10="",0,H10*I10))</f>
        <v>0</v>
      </c>
      <c r="BF10" s="92">
        <f t="shared" ref="BF10:BF73" si="76">IF(BG10=0,BI11,IF(D10="",0,H10*J10))</f>
        <v>0</v>
      </c>
      <c r="BG10" s="91">
        <f t="shared" ref="BG10:BG73" si="77">IF(AND(AA10=4,D10=""),0,IF(D10&lt;&gt;"",1,2))</f>
        <v>2</v>
      </c>
      <c r="BH10" s="2">
        <f t="shared" ref="BH10:BH73" si="78">IFERROR(IF(BG10=1,BE10+BH11,IF(AA10=0,BE10,0)),0)</f>
        <v>0</v>
      </c>
      <c r="BI10" s="2">
        <f t="shared" ref="BI10:BI73" si="79">IFERROR(IF(BG10=1,BF10+BI11,IF(AA10=0,BF10,0)),0)</f>
        <v>0</v>
      </c>
      <c r="BJ10" s="92">
        <f t="shared" ref="BJ10:BJ73" si="80">BH10+BI10</f>
        <v>0</v>
      </c>
      <c r="BK10" s="2"/>
      <c r="BL10" s="93">
        <f t="shared" ref="BL10:BL73" si="81">IF(BN10=0,BO11,IF(D10="",0,H10*I10))</f>
        <v>0</v>
      </c>
      <c r="BM10" s="92">
        <f t="shared" ref="BM10:BM73" si="82">IF(BO10=0,BP11,IF(D10="",0,H10*J10))</f>
        <v>0</v>
      </c>
      <c r="BN10" s="91">
        <f t="shared" ref="BN10:BN73" si="83">IF(AND(AA10=4,D10=""),0,IF(D10&lt;&gt;"",1,2))</f>
        <v>2</v>
      </c>
      <c r="BO10" s="2">
        <f t="shared" ref="BO10:BO73" si="84">IFERROR(IF(BN10=1,BL10+BO11,IF(AA10=0,BE10,0)),0)</f>
        <v>0</v>
      </c>
      <c r="BP10" s="2">
        <f t="shared" ref="BP10:BP73" si="85">IFERROR(IF(BN10=1,BM10+BP11,IF(AA10=0,BM10,0)),0)</f>
        <v>0</v>
      </c>
      <c r="BQ10" s="92">
        <f t="shared" ref="BQ10:BQ73" si="86">BH10+BI10</f>
        <v>0</v>
      </c>
    </row>
    <row r="11" spans="1:71" ht="13.8" x14ac:dyDescent="0.25">
      <c r="A11" s="79">
        <f t="shared" si="36"/>
        <v>1.0999999999999999E-8</v>
      </c>
      <c r="C11" s="122" t="s">
        <v>34</v>
      </c>
      <c r="D11" s="28"/>
      <c r="E11" s="28"/>
      <c r="F11" s="27" t="s">
        <v>141</v>
      </c>
      <c r="G11" s="29"/>
      <c r="H11" s="30"/>
      <c r="I11" s="30"/>
      <c r="J11" s="30"/>
      <c r="K11" s="30" t="str">
        <f t="shared" si="37"/>
        <v/>
      </c>
      <c r="L11" s="30">
        <f t="shared" si="38"/>
        <v>0</v>
      </c>
      <c r="M11" s="30">
        <f t="shared" si="39"/>
        <v>0</v>
      </c>
      <c r="N11" s="30">
        <f t="shared" si="40"/>
        <v>0</v>
      </c>
      <c r="O11" s="30">
        <f t="shared" si="41"/>
        <v>0</v>
      </c>
      <c r="P11" s="142">
        <f t="shared" si="42"/>
        <v>0</v>
      </c>
      <c r="Q11" s="5">
        <f>ROW()</f>
        <v>11</v>
      </c>
      <c r="R11" s="72" t="b">
        <f t="shared" si="43"/>
        <v>0</v>
      </c>
      <c r="S11" s="46" t="str">
        <f t="shared" si="44"/>
        <v>1.1.1</v>
      </c>
      <c r="T11" s="46" t="str">
        <f t="shared" si="45"/>
        <v>ENGENHEIRO ELETRICISTA</v>
      </c>
      <c r="U11" s="51">
        <f t="shared" si="46"/>
        <v>0</v>
      </c>
      <c r="V11" s="51">
        <f t="shared" si="47"/>
        <v>0</v>
      </c>
      <c r="W11" s="51">
        <f t="shared" si="48"/>
        <v>0</v>
      </c>
      <c r="X11" s="69" t="b">
        <f t="shared" si="49"/>
        <v>1</v>
      </c>
      <c r="Y11" s="58"/>
      <c r="Z11" s="58" t="s">
        <v>3</v>
      </c>
      <c r="AA11" s="60">
        <f t="shared" si="50"/>
        <v>2</v>
      </c>
      <c r="AB11" s="60"/>
      <c r="AC11" s="75" t="str">
        <f t="shared" si="51"/>
        <v/>
      </c>
      <c r="AD11" s="77" t="str">
        <f t="shared" si="52"/>
        <v/>
      </c>
      <c r="AE11" s="93">
        <f t="shared" si="53"/>
        <v>1</v>
      </c>
      <c r="AF11" s="1">
        <f t="shared" si="54"/>
        <v>0</v>
      </c>
      <c r="AG11" s="1">
        <f t="shared" si="55"/>
        <v>0</v>
      </c>
      <c r="AH11" s="92">
        <f t="shared" si="56"/>
        <v>0</v>
      </c>
      <c r="AI11" s="90"/>
      <c r="AJ11" s="116">
        <f t="shared" si="57"/>
        <v>0</v>
      </c>
      <c r="AK11" s="117">
        <f t="shared" si="58"/>
        <v>0</v>
      </c>
      <c r="AL11" s="118">
        <f t="shared" si="59"/>
        <v>1</v>
      </c>
      <c r="AM11" s="1">
        <f t="shared" si="60"/>
        <v>0</v>
      </c>
      <c r="AN11" s="1">
        <f t="shared" si="61"/>
        <v>0</v>
      </c>
      <c r="AO11" s="92">
        <f t="shared" si="62"/>
        <v>0</v>
      </c>
      <c r="AP11" s="1"/>
      <c r="AQ11" s="93">
        <f t="shared" si="63"/>
        <v>0</v>
      </c>
      <c r="AR11" s="92">
        <f t="shared" si="64"/>
        <v>0</v>
      </c>
      <c r="AS11" s="93">
        <f t="shared" si="65"/>
        <v>0</v>
      </c>
      <c r="AT11" s="1">
        <f t="shared" si="66"/>
        <v>0</v>
      </c>
      <c r="AU11" s="1">
        <f t="shared" si="67"/>
        <v>0</v>
      </c>
      <c r="AV11" s="92">
        <f t="shared" si="68"/>
        <v>0</v>
      </c>
      <c r="AW11" s="1"/>
      <c r="AX11" s="93">
        <f t="shared" si="69"/>
        <v>0</v>
      </c>
      <c r="AY11" s="92">
        <f t="shared" si="70"/>
        <v>0</v>
      </c>
      <c r="AZ11" s="93">
        <f t="shared" si="71"/>
        <v>1</v>
      </c>
      <c r="BA11" s="1">
        <f t="shared" si="72"/>
        <v>0</v>
      </c>
      <c r="BB11" s="1">
        <f t="shared" si="73"/>
        <v>0</v>
      </c>
      <c r="BC11" s="92">
        <f t="shared" si="74"/>
        <v>0</v>
      </c>
      <c r="BD11" s="2"/>
      <c r="BE11" s="93">
        <f t="shared" si="75"/>
        <v>0</v>
      </c>
      <c r="BF11" s="92">
        <f t="shared" si="76"/>
        <v>0</v>
      </c>
      <c r="BG11" s="91">
        <f t="shared" si="77"/>
        <v>2</v>
      </c>
      <c r="BH11" s="2">
        <f t="shared" si="78"/>
        <v>0</v>
      </c>
      <c r="BI11" s="2">
        <f t="shared" si="79"/>
        <v>0</v>
      </c>
      <c r="BJ11" s="92">
        <f t="shared" si="80"/>
        <v>0</v>
      </c>
      <c r="BK11" s="2"/>
      <c r="BL11" s="93">
        <f t="shared" si="81"/>
        <v>0</v>
      </c>
      <c r="BM11" s="92">
        <f t="shared" si="82"/>
        <v>0</v>
      </c>
      <c r="BN11" s="91">
        <f t="shared" si="83"/>
        <v>2</v>
      </c>
      <c r="BO11" s="2">
        <f t="shared" si="84"/>
        <v>0</v>
      </c>
      <c r="BP11" s="2">
        <f t="shared" si="85"/>
        <v>0</v>
      </c>
      <c r="BQ11" s="92">
        <f t="shared" si="86"/>
        <v>0</v>
      </c>
    </row>
    <row r="12" spans="1:71" ht="13.8" x14ac:dyDescent="0.25">
      <c r="A12" s="79">
        <f t="shared" si="36"/>
        <v>1.2E-8</v>
      </c>
      <c r="C12" s="122" t="s">
        <v>142</v>
      </c>
      <c r="D12" s="28" t="s">
        <v>143</v>
      </c>
      <c r="E12" s="28" t="s">
        <v>46</v>
      </c>
      <c r="F12" s="27" t="s">
        <v>144</v>
      </c>
      <c r="G12" s="29" t="s">
        <v>47</v>
      </c>
      <c r="H12" s="30">
        <v>1496</v>
      </c>
      <c r="I12" s="155"/>
      <c r="J12" s="155"/>
      <c r="K12" s="30">
        <f t="shared" si="37"/>
        <v>0</v>
      </c>
      <c r="L12" s="30">
        <f t="shared" si="38"/>
        <v>0</v>
      </c>
      <c r="M12" s="30">
        <f t="shared" si="39"/>
        <v>0</v>
      </c>
      <c r="N12" s="30">
        <f t="shared" si="40"/>
        <v>0</v>
      </c>
      <c r="O12" s="30">
        <f t="shared" si="41"/>
        <v>0</v>
      </c>
      <c r="P12" s="142">
        <f t="shared" si="42"/>
        <v>0</v>
      </c>
      <c r="Q12" s="5">
        <f>ROW()</f>
        <v>12</v>
      </c>
      <c r="R12" s="72" t="b">
        <f t="shared" si="43"/>
        <v>0</v>
      </c>
      <c r="S12" s="46" t="str">
        <f t="shared" si="44"/>
        <v>1.1.1.1</v>
      </c>
      <c r="T12" s="46" t="str">
        <f t="shared" si="45"/>
        <v>ENGENHEIRO ELETRICISTA COM ENCARGOS COMPLEMENTARES</v>
      </c>
      <c r="U12" s="51">
        <f t="shared" si="46"/>
        <v>0</v>
      </c>
      <c r="V12" s="51">
        <f t="shared" si="47"/>
        <v>0</v>
      </c>
      <c r="W12" s="51">
        <f t="shared" si="48"/>
        <v>0</v>
      </c>
      <c r="X12" s="69" t="b">
        <f t="shared" si="49"/>
        <v>0</v>
      </c>
      <c r="Y12" s="58"/>
      <c r="Z12" s="58" t="s">
        <v>3</v>
      </c>
      <c r="AA12" s="60">
        <f t="shared" si="50"/>
        <v>3</v>
      </c>
      <c r="AB12" s="60"/>
      <c r="AC12" s="75">
        <f t="shared" si="51"/>
        <v>0</v>
      </c>
      <c r="AD12" s="77">
        <f t="shared" si="52"/>
        <v>0</v>
      </c>
      <c r="AE12" s="93">
        <f t="shared" si="53"/>
        <v>1</v>
      </c>
      <c r="AF12" s="1">
        <f t="shared" si="54"/>
        <v>0</v>
      </c>
      <c r="AG12" s="1">
        <f t="shared" si="55"/>
        <v>0</v>
      </c>
      <c r="AH12" s="92">
        <f t="shared" si="56"/>
        <v>0</v>
      </c>
      <c r="AI12" s="90"/>
      <c r="AJ12" s="116">
        <f t="shared" si="57"/>
        <v>0</v>
      </c>
      <c r="AK12" s="117">
        <f t="shared" si="58"/>
        <v>0</v>
      </c>
      <c r="AL12" s="118">
        <f t="shared" si="59"/>
        <v>1</v>
      </c>
      <c r="AM12" s="1">
        <f t="shared" si="60"/>
        <v>0</v>
      </c>
      <c r="AN12" s="1">
        <f t="shared" si="61"/>
        <v>0</v>
      </c>
      <c r="AO12" s="92">
        <f t="shared" si="62"/>
        <v>0</v>
      </c>
      <c r="AP12" s="1"/>
      <c r="AQ12" s="93">
        <f t="shared" si="63"/>
        <v>0</v>
      </c>
      <c r="AR12" s="92">
        <f t="shared" si="64"/>
        <v>0</v>
      </c>
      <c r="AS12" s="93">
        <f t="shared" si="65"/>
        <v>1</v>
      </c>
      <c r="AT12" s="1">
        <f t="shared" si="66"/>
        <v>0</v>
      </c>
      <c r="AU12" s="1">
        <f t="shared" si="67"/>
        <v>0</v>
      </c>
      <c r="AV12" s="92">
        <f t="shared" si="68"/>
        <v>0</v>
      </c>
      <c r="AW12" s="1"/>
      <c r="AX12" s="93">
        <f t="shared" si="69"/>
        <v>0</v>
      </c>
      <c r="AY12" s="92">
        <f t="shared" si="70"/>
        <v>0</v>
      </c>
      <c r="AZ12" s="93">
        <f t="shared" si="71"/>
        <v>1</v>
      </c>
      <c r="BA12" s="1">
        <f t="shared" si="72"/>
        <v>0</v>
      </c>
      <c r="BB12" s="1">
        <f t="shared" si="73"/>
        <v>0</v>
      </c>
      <c r="BC12" s="92">
        <f t="shared" si="74"/>
        <v>0</v>
      </c>
      <c r="BD12" s="2"/>
      <c r="BE12" s="93">
        <f t="shared" si="75"/>
        <v>0</v>
      </c>
      <c r="BF12" s="92">
        <f t="shared" si="76"/>
        <v>0</v>
      </c>
      <c r="BG12" s="91">
        <f t="shared" si="77"/>
        <v>1</v>
      </c>
      <c r="BH12" s="2">
        <f t="shared" si="78"/>
        <v>0</v>
      </c>
      <c r="BI12" s="2">
        <f t="shared" si="79"/>
        <v>0</v>
      </c>
      <c r="BJ12" s="92">
        <f t="shared" si="80"/>
        <v>0</v>
      </c>
      <c r="BK12" s="2"/>
      <c r="BL12" s="93">
        <f t="shared" si="81"/>
        <v>0</v>
      </c>
      <c r="BM12" s="92">
        <f t="shared" si="82"/>
        <v>0</v>
      </c>
      <c r="BN12" s="91">
        <f t="shared" si="83"/>
        <v>1</v>
      </c>
      <c r="BO12" s="2">
        <f t="shared" si="84"/>
        <v>0</v>
      </c>
      <c r="BP12" s="2">
        <f t="shared" si="85"/>
        <v>0</v>
      </c>
      <c r="BQ12" s="92">
        <f t="shared" si="86"/>
        <v>0</v>
      </c>
    </row>
    <row r="13" spans="1:71" ht="27.6" x14ac:dyDescent="0.25">
      <c r="A13" s="79">
        <f t="shared" si="36"/>
        <v>1.3000000000000001E-8</v>
      </c>
      <c r="C13" s="122" t="s">
        <v>145</v>
      </c>
      <c r="D13" s="28" t="s">
        <v>1183</v>
      </c>
      <c r="E13" s="28" t="s">
        <v>35</v>
      </c>
      <c r="F13" s="27" t="s">
        <v>1184</v>
      </c>
      <c r="G13" s="29" t="s">
        <v>47</v>
      </c>
      <c r="H13" s="30">
        <v>616</v>
      </c>
      <c r="I13" s="155"/>
      <c r="J13" s="155"/>
      <c r="K13" s="30">
        <f t="shared" si="37"/>
        <v>0</v>
      </c>
      <c r="L13" s="30">
        <f t="shared" si="38"/>
        <v>0</v>
      </c>
      <c r="M13" s="30">
        <f t="shared" si="39"/>
        <v>0</v>
      </c>
      <c r="N13" s="30">
        <f t="shared" si="40"/>
        <v>0</v>
      </c>
      <c r="O13" s="30">
        <f t="shared" si="41"/>
        <v>0</v>
      </c>
      <c r="P13" s="142">
        <f t="shared" si="42"/>
        <v>0</v>
      </c>
      <c r="Q13" s="5">
        <f>ROW()</f>
        <v>13</v>
      </c>
      <c r="R13" s="72" t="b">
        <f t="shared" si="43"/>
        <v>0</v>
      </c>
      <c r="S13" s="46" t="str">
        <f t="shared" si="44"/>
        <v>1.1.1.2</v>
      </c>
      <c r="T13" s="46" t="str">
        <f t="shared" si="45"/>
        <v>ENGENHEIRO ELETRICISTA COM ENCARGOS COMPLEMENTARES (ADICIONAL NOTURNO)</v>
      </c>
      <c r="U13" s="51">
        <f t="shared" si="46"/>
        <v>0</v>
      </c>
      <c r="V13" s="51">
        <f t="shared" si="47"/>
        <v>0</v>
      </c>
      <c r="W13" s="51">
        <f t="shared" si="48"/>
        <v>0</v>
      </c>
      <c r="X13" s="69" t="b">
        <f t="shared" si="49"/>
        <v>0</v>
      </c>
      <c r="Y13" s="58"/>
      <c r="Z13" s="58" t="s">
        <v>3</v>
      </c>
      <c r="AA13" s="60">
        <f t="shared" si="50"/>
        <v>3</v>
      </c>
      <c r="AB13" s="60"/>
      <c r="AC13" s="75">
        <f t="shared" si="51"/>
        <v>0</v>
      </c>
      <c r="AD13" s="77">
        <f t="shared" si="52"/>
        <v>0</v>
      </c>
      <c r="AE13" s="93">
        <f t="shared" si="53"/>
        <v>1</v>
      </c>
      <c r="AF13" s="1">
        <f t="shared" si="54"/>
        <v>0</v>
      </c>
      <c r="AG13" s="1">
        <f t="shared" si="55"/>
        <v>0</v>
      </c>
      <c r="AH13" s="92">
        <f t="shared" si="56"/>
        <v>0</v>
      </c>
      <c r="AI13" s="90"/>
      <c r="AJ13" s="116">
        <f t="shared" si="57"/>
        <v>0</v>
      </c>
      <c r="AK13" s="117">
        <f t="shared" si="58"/>
        <v>0</v>
      </c>
      <c r="AL13" s="118">
        <f t="shared" si="59"/>
        <v>1</v>
      </c>
      <c r="AM13" s="1">
        <f t="shared" si="60"/>
        <v>0</v>
      </c>
      <c r="AN13" s="1">
        <f t="shared" si="61"/>
        <v>0</v>
      </c>
      <c r="AO13" s="92">
        <f t="shared" si="62"/>
        <v>0</v>
      </c>
      <c r="AP13" s="1"/>
      <c r="AQ13" s="93">
        <f t="shared" si="63"/>
        <v>0</v>
      </c>
      <c r="AR13" s="92">
        <f t="shared" si="64"/>
        <v>0</v>
      </c>
      <c r="AS13" s="93">
        <f t="shared" si="65"/>
        <v>1</v>
      </c>
      <c r="AT13" s="1">
        <f t="shared" si="66"/>
        <v>0</v>
      </c>
      <c r="AU13" s="1">
        <f t="shared" si="67"/>
        <v>0</v>
      </c>
      <c r="AV13" s="92">
        <f t="shared" si="68"/>
        <v>0</v>
      </c>
      <c r="AW13" s="1"/>
      <c r="AX13" s="93">
        <f t="shared" si="69"/>
        <v>0</v>
      </c>
      <c r="AY13" s="92">
        <f t="shared" si="70"/>
        <v>0</v>
      </c>
      <c r="AZ13" s="93">
        <f t="shared" si="71"/>
        <v>1</v>
      </c>
      <c r="BA13" s="1">
        <f t="shared" si="72"/>
        <v>0</v>
      </c>
      <c r="BB13" s="1">
        <f t="shared" si="73"/>
        <v>0</v>
      </c>
      <c r="BC13" s="92">
        <f t="shared" si="74"/>
        <v>0</v>
      </c>
      <c r="BD13" s="2"/>
      <c r="BE13" s="93">
        <f t="shared" si="75"/>
        <v>0</v>
      </c>
      <c r="BF13" s="92">
        <f t="shared" si="76"/>
        <v>0</v>
      </c>
      <c r="BG13" s="91">
        <f t="shared" si="77"/>
        <v>1</v>
      </c>
      <c r="BH13" s="2">
        <f t="shared" si="78"/>
        <v>0</v>
      </c>
      <c r="BI13" s="2">
        <f t="shared" si="79"/>
        <v>0</v>
      </c>
      <c r="BJ13" s="92">
        <f t="shared" si="80"/>
        <v>0</v>
      </c>
      <c r="BK13" s="2"/>
      <c r="BL13" s="93">
        <f t="shared" si="81"/>
        <v>0</v>
      </c>
      <c r="BM13" s="92">
        <f t="shared" si="82"/>
        <v>0</v>
      </c>
      <c r="BN13" s="91">
        <f t="shared" si="83"/>
        <v>1</v>
      </c>
      <c r="BO13" s="2">
        <f t="shared" si="84"/>
        <v>0</v>
      </c>
      <c r="BP13" s="2">
        <f t="shared" si="85"/>
        <v>0</v>
      </c>
      <c r="BQ13" s="92">
        <f t="shared" si="86"/>
        <v>0</v>
      </c>
      <c r="BS13" s="153"/>
    </row>
    <row r="14" spans="1:71" ht="27.6" x14ac:dyDescent="0.25">
      <c r="A14" s="79">
        <f t="shared" si="36"/>
        <v>1.4E-8</v>
      </c>
      <c r="C14" s="122" t="s">
        <v>148</v>
      </c>
      <c r="D14" s="28" t="s">
        <v>146</v>
      </c>
      <c r="E14" s="28" t="s">
        <v>35</v>
      </c>
      <c r="F14" s="27" t="s">
        <v>147</v>
      </c>
      <c r="G14" s="29" t="s">
        <v>47</v>
      </c>
      <c r="H14" s="30">
        <v>272</v>
      </c>
      <c r="I14" s="155"/>
      <c r="J14" s="155"/>
      <c r="K14" s="30">
        <f t="shared" si="37"/>
        <v>0</v>
      </c>
      <c r="L14" s="30">
        <f t="shared" si="38"/>
        <v>0</v>
      </c>
      <c r="M14" s="30">
        <f t="shared" si="39"/>
        <v>0</v>
      </c>
      <c r="N14" s="30">
        <f t="shared" si="40"/>
        <v>0</v>
      </c>
      <c r="O14" s="30">
        <f t="shared" si="41"/>
        <v>0</v>
      </c>
      <c r="P14" s="142">
        <f t="shared" si="42"/>
        <v>0</v>
      </c>
      <c r="Q14" s="5">
        <f>ROW()</f>
        <v>14</v>
      </c>
      <c r="R14" s="72" t="b">
        <f t="shared" si="43"/>
        <v>0</v>
      </c>
      <c r="S14" s="46" t="str">
        <f t="shared" si="44"/>
        <v>1.1.1.3</v>
      </c>
      <c r="T14" s="46" t="str">
        <f t="shared" si="45"/>
        <v>ENGENHEIRO ELETRICISTA COM ENCARGOS COMPLEMENTARES (HORA EXTRA 50%)</v>
      </c>
      <c r="U14" s="51">
        <f t="shared" si="46"/>
        <v>0</v>
      </c>
      <c r="V14" s="51">
        <f t="shared" si="47"/>
        <v>0</v>
      </c>
      <c r="W14" s="51">
        <f t="shared" si="48"/>
        <v>0</v>
      </c>
      <c r="X14" s="69" t="b">
        <f t="shared" si="49"/>
        <v>0</v>
      </c>
      <c r="Y14" s="58"/>
      <c r="Z14" s="58" t="s">
        <v>3</v>
      </c>
      <c r="AA14" s="60">
        <f t="shared" si="50"/>
        <v>3</v>
      </c>
      <c r="AB14" s="60"/>
      <c r="AC14" s="75">
        <f t="shared" si="51"/>
        <v>0</v>
      </c>
      <c r="AD14" s="77">
        <f t="shared" si="52"/>
        <v>0</v>
      </c>
      <c r="AE14" s="93">
        <f t="shared" si="53"/>
        <v>1</v>
      </c>
      <c r="AF14" s="1">
        <f t="shared" si="54"/>
        <v>0</v>
      </c>
      <c r="AG14" s="1">
        <f t="shared" si="55"/>
        <v>0</v>
      </c>
      <c r="AH14" s="92">
        <f t="shared" si="56"/>
        <v>0</v>
      </c>
      <c r="AI14" s="90"/>
      <c r="AJ14" s="116">
        <f t="shared" si="57"/>
        <v>0</v>
      </c>
      <c r="AK14" s="117">
        <f t="shared" si="58"/>
        <v>0</v>
      </c>
      <c r="AL14" s="118">
        <f t="shared" si="59"/>
        <v>1</v>
      </c>
      <c r="AM14" s="1">
        <f t="shared" si="60"/>
        <v>0</v>
      </c>
      <c r="AN14" s="1">
        <f t="shared" si="61"/>
        <v>0</v>
      </c>
      <c r="AO14" s="92">
        <f t="shared" si="62"/>
        <v>0</v>
      </c>
      <c r="AP14" s="1"/>
      <c r="AQ14" s="93">
        <f t="shared" si="63"/>
        <v>0</v>
      </c>
      <c r="AR14" s="92">
        <f t="shared" si="64"/>
        <v>0</v>
      </c>
      <c r="AS14" s="93">
        <f t="shared" si="65"/>
        <v>1</v>
      </c>
      <c r="AT14" s="1">
        <f t="shared" si="66"/>
        <v>0</v>
      </c>
      <c r="AU14" s="1">
        <f t="shared" si="67"/>
        <v>0</v>
      </c>
      <c r="AV14" s="92">
        <f t="shared" si="68"/>
        <v>0</v>
      </c>
      <c r="AW14" s="1"/>
      <c r="AX14" s="93">
        <f t="shared" si="69"/>
        <v>0</v>
      </c>
      <c r="AY14" s="92">
        <f t="shared" si="70"/>
        <v>0</v>
      </c>
      <c r="AZ14" s="93">
        <f t="shared" si="71"/>
        <v>1</v>
      </c>
      <c r="BA14" s="1">
        <f t="shared" si="72"/>
        <v>0</v>
      </c>
      <c r="BB14" s="1">
        <f t="shared" si="73"/>
        <v>0</v>
      </c>
      <c r="BC14" s="92">
        <f t="shared" si="74"/>
        <v>0</v>
      </c>
      <c r="BD14" s="2"/>
      <c r="BE14" s="93">
        <f t="shared" si="75"/>
        <v>0</v>
      </c>
      <c r="BF14" s="92">
        <f t="shared" si="76"/>
        <v>0</v>
      </c>
      <c r="BG14" s="91">
        <f t="shared" si="77"/>
        <v>1</v>
      </c>
      <c r="BH14" s="2">
        <f t="shared" si="78"/>
        <v>0</v>
      </c>
      <c r="BI14" s="2">
        <f t="shared" si="79"/>
        <v>0</v>
      </c>
      <c r="BJ14" s="92">
        <f t="shared" si="80"/>
        <v>0</v>
      </c>
      <c r="BK14" s="2"/>
      <c r="BL14" s="93">
        <f t="shared" si="81"/>
        <v>0</v>
      </c>
      <c r="BM14" s="92">
        <f t="shared" si="82"/>
        <v>0</v>
      </c>
      <c r="BN14" s="91">
        <f t="shared" si="83"/>
        <v>1</v>
      </c>
      <c r="BO14" s="2">
        <f t="shared" si="84"/>
        <v>0</v>
      </c>
      <c r="BP14" s="2">
        <f t="shared" si="85"/>
        <v>0</v>
      </c>
      <c r="BQ14" s="92">
        <f t="shared" si="86"/>
        <v>0</v>
      </c>
    </row>
    <row r="15" spans="1:71" ht="27.6" x14ac:dyDescent="0.25">
      <c r="A15" s="79">
        <f t="shared" si="36"/>
        <v>1.4999999999999999E-8</v>
      </c>
      <c r="C15" s="122" t="s">
        <v>1185</v>
      </c>
      <c r="D15" s="28" t="s">
        <v>1186</v>
      </c>
      <c r="E15" s="28" t="s">
        <v>35</v>
      </c>
      <c r="F15" s="27" t="s">
        <v>1187</v>
      </c>
      <c r="G15" s="29" t="s">
        <v>47</v>
      </c>
      <c r="H15" s="30">
        <v>112</v>
      </c>
      <c r="I15" s="155"/>
      <c r="J15" s="155"/>
      <c r="K15" s="30">
        <f t="shared" si="37"/>
        <v>0</v>
      </c>
      <c r="L15" s="30">
        <f t="shared" si="38"/>
        <v>0</v>
      </c>
      <c r="M15" s="30">
        <f t="shared" si="39"/>
        <v>0</v>
      </c>
      <c r="N15" s="30">
        <f t="shared" si="40"/>
        <v>0</v>
      </c>
      <c r="O15" s="30">
        <f t="shared" si="41"/>
        <v>0</v>
      </c>
      <c r="P15" s="142">
        <f t="shared" si="42"/>
        <v>0</v>
      </c>
      <c r="Q15" s="5">
        <f>ROW()</f>
        <v>15</v>
      </c>
      <c r="R15" s="72" t="b">
        <f t="shared" si="43"/>
        <v>0</v>
      </c>
      <c r="S15" s="46" t="str">
        <f t="shared" si="44"/>
        <v>1.1.1.4</v>
      </c>
      <c r="T15" s="46" t="str">
        <f t="shared" si="45"/>
        <v>ENGENHEIRO ELETRICISTA COM ENCARGOS COMPLEMENTARES (ADICIONAL NOTURNO COM HORA EXTRA 50%)</v>
      </c>
      <c r="U15" s="51">
        <f t="shared" si="46"/>
        <v>0</v>
      </c>
      <c r="V15" s="51">
        <f t="shared" si="47"/>
        <v>0</v>
      </c>
      <c r="W15" s="51">
        <f t="shared" si="48"/>
        <v>0</v>
      </c>
      <c r="X15" s="69" t="b">
        <f t="shared" si="49"/>
        <v>0</v>
      </c>
      <c r="Y15" s="58"/>
      <c r="Z15" s="58" t="s">
        <v>3</v>
      </c>
      <c r="AA15" s="60">
        <f t="shared" si="50"/>
        <v>3</v>
      </c>
      <c r="AB15" s="60"/>
      <c r="AC15" s="75">
        <f t="shared" si="51"/>
        <v>0</v>
      </c>
      <c r="AD15" s="77">
        <f t="shared" si="52"/>
        <v>0</v>
      </c>
      <c r="AE15" s="93">
        <f t="shared" si="53"/>
        <v>1</v>
      </c>
      <c r="AF15" s="1">
        <f t="shared" si="54"/>
        <v>0</v>
      </c>
      <c r="AG15" s="1">
        <f t="shared" si="55"/>
        <v>0</v>
      </c>
      <c r="AH15" s="92">
        <f t="shared" si="56"/>
        <v>0</v>
      </c>
      <c r="AI15" s="90"/>
      <c r="AJ15" s="116">
        <f t="shared" si="57"/>
        <v>0</v>
      </c>
      <c r="AK15" s="117">
        <f t="shared" si="58"/>
        <v>0</v>
      </c>
      <c r="AL15" s="118">
        <f t="shared" si="59"/>
        <v>1</v>
      </c>
      <c r="AM15" s="1">
        <f t="shared" si="60"/>
        <v>0</v>
      </c>
      <c r="AN15" s="1">
        <f t="shared" si="61"/>
        <v>0</v>
      </c>
      <c r="AO15" s="92">
        <f t="shared" si="62"/>
        <v>0</v>
      </c>
      <c r="AP15" s="1"/>
      <c r="AQ15" s="93">
        <f t="shared" si="63"/>
        <v>0</v>
      </c>
      <c r="AR15" s="92">
        <f t="shared" si="64"/>
        <v>0</v>
      </c>
      <c r="AS15" s="93">
        <f t="shared" si="65"/>
        <v>1</v>
      </c>
      <c r="AT15" s="1">
        <f t="shared" si="66"/>
        <v>0</v>
      </c>
      <c r="AU15" s="1">
        <f t="shared" si="67"/>
        <v>0</v>
      </c>
      <c r="AV15" s="92">
        <f t="shared" si="68"/>
        <v>0</v>
      </c>
      <c r="AW15" s="1"/>
      <c r="AX15" s="93">
        <f t="shared" si="69"/>
        <v>0</v>
      </c>
      <c r="AY15" s="92">
        <f t="shared" si="70"/>
        <v>0</v>
      </c>
      <c r="AZ15" s="93">
        <f t="shared" si="71"/>
        <v>1</v>
      </c>
      <c r="BA15" s="1">
        <f t="shared" si="72"/>
        <v>0</v>
      </c>
      <c r="BB15" s="1">
        <f t="shared" si="73"/>
        <v>0</v>
      </c>
      <c r="BC15" s="92">
        <f t="shared" si="74"/>
        <v>0</v>
      </c>
      <c r="BD15" s="2"/>
      <c r="BE15" s="93">
        <f t="shared" si="75"/>
        <v>0</v>
      </c>
      <c r="BF15" s="92">
        <f t="shared" si="76"/>
        <v>0</v>
      </c>
      <c r="BG15" s="91">
        <f t="shared" si="77"/>
        <v>1</v>
      </c>
      <c r="BH15" s="2">
        <f t="shared" si="78"/>
        <v>0</v>
      </c>
      <c r="BI15" s="2">
        <f t="shared" si="79"/>
        <v>0</v>
      </c>
      <c r="BJ15" s="92">
        <f t="shared" si="80"/>
        <v>0</v>
      </c>
      <c r="BK15" s="2"/>
      <c r="BL15" s="93">
        <f t="shared" si="81"/>
        <v>0</v>
      </c>
      <c r="BM15" s="92">
        <f t="shared" si="82"/>
        <v>0</v>
      </c>
      <c r="BN15" s="91">
        <f t="shared" si="83"/>
        <v>1</v>
      </c>
      <c r="BO15" s="2">
        <f t="shared" si="84"/>
        <v>0</v>
      </c>
      <c r="BP15" s="2">
        <f t="shared" si="85"/>
        <v>0</v>
      </c>
      <c r="BQ15" s="92">
        <f t="shared" si="86"/>
        <v>0</v>
      </c>
    </row>
    <row r="16" spans="1:71" ht="27.6" x14ac:dyDescent="0.25">
      <c r="A16" s="79">
        <f t="shared" si="36"/>
        <v>1.6000000000000001E-8</v>
      </c>
      <c r="C16" s="122" t="s">
        <v>1188</v>
      </c>
      <c r="D16" s="28" t="s">
        <v>149</v>
      </c>
      <c r="E16" s="28" t="s">
        <v>35</v>
      </c>
      <c r="F16" s="27" t="s">
        <v>150</v>
      </c>
      <c r="G16" s="29" t="s">
        <v>47</v>
      </c>
      <c r="H16" s="30">
        <v>272</v>
      </c>
      <c r="I16" s="155"/>
      <c r="J16" s="155"/>
      <c r="K16" s="30">
        <f t="shared" si="37"/>
        <v>0</v>
      </c>
      <c r="L16" s="30">
        <f t="shared" si="38"/>
        <v>0</v>
      </c>
      <c r="M16" s="30">
        <f t="shared" si="39"/>
        <v>0</v>
      </c>
      <c r="N16" s="30">
        <f t="shared" si="40"/>
        <v>0</v>
      </c>
      <c r="O16" s="30">
        <f t="shared" si="41"/>
        <v>0</v>
      </c>
      <c r="P16" s="142">
        <f t="shared" si="42"/>
        <v>0</v>
      </c>
      <c r="Q16" s="5">
        <f>ROW()</f>
        <v>16</v>
      </c>
      <c r="R16" s="72" t="b">
        <f t="shared" si="43"/>
        <v>0</v>
      </c>
      <c r="S16" s="46" t="str">
        <f t="shared" si="44"/>
        <v>1.1.1.5</v>
      </c>
      <c r="T16" s="46" t="str">
        <f t="shared" si="45"/>
        <v>ENGENHEIRO ELETRICISTA COM ENCARGOS COMPLEMENTARES (HORA EXTRA 100%)</v>
      </c>
      <c r="U16" s="51">
        <f t="shared" si="46"/>
        <v>0</v>
      </c>
      <c r="V16" s="51">
        <f t="shared" si="47"/>
        <v>0</v>
      </c>
      <c r="W16" s="51">
        <f t="shared" si="48"/>
        <v>0</v>
      </c>
      <c r="X16" s="69" t="b">
        <f t="shared" si="49"/>
        <v>0</v>
      </c>
      <c r="Y16" s="58"/>
      <c r="Z16" s="58" t="s">
        <v>3</v>
      </c>
      <c r="AA16" s="60">
        <f t="shared" si="50"/>
        <v>3</v>
      </c>
      <c r="AB16" s="60"/>
      <c r="AC16" s="75">
        <f t="shared" si="51"/>
        <v>0</v>
      </c>
      <c r="AD16" s="77">
        <f t="shared" si="52"/>
        <v>0</v>
      </c>
      <c r="AE16" s="93">
        <f t="shared" si="53"/>
        <v>1</v>
      </c>
      <c r="AF16" s="1">
        <f t="shared" si="54"/>
        <v>0</v>
      </c>
      <c r="AG16" s="1">
        <f t="shared" si="55"/>
        <v>0</v>
      </c>
      <c r="AH16" s="92">
        <f t="shared" si="56"/>
        <v>0</v>
      </c>
      <c r="AI16" s="90"/>
      <c r="AJ16" s="116">
        <f t="shared" si="57"/>
        <v>0</v>
      </c>
      <c r="AK16" s="117">
        <f t="shared" si="58"/>
        <v>0</v>
      </c>
      <c r="AL16" s="118">
        <f t="shared" si="59"/>
        <v>1</v>
      </c>
      <c r="AM16" s="1">
        <f t="shared" si="60"/>
        <v>0</v>
      </c>
      <c r="AN16" s="1">
        <f t="shared" si="61"/>
        <v>0</v>
      </c>
      <c r="AO16" s="92">
        <f t="shared" si="62"/>
        <v>0</v>
      </c>
      <c r="AP16" s="1"/>
      <c r="AQ16" s="93">
        <f t="shared" si="63"/>
        <v>0</v>
      </c>
      <c r="AR16" s="92">
        <f t="shared" si="64"/>
        <v>0</v>
      </c>
      <c r="AS16" s="93">
        <f t="shared" si="65"/>
        <v>1</v>
      </c>
      <c r="AT16" s="1">
        <f t="shared" si="66"/>
        <v>0</v>
      </c>
      <c r="AU16" s="1">
        <f t="shared" si="67"/>
        <v>0</v>
      </c>
      <c r="AV16" s="92">
        <f t="shared" si="68"/>
        <v>0</v>
      </c>
      <c r="AW16" s="1"/>
      <c r="AX16" s="93">
        <f t="shared" si="69"/>
        <v>0</v>
      </c>
      <c r="AY16" s="92">
        <f t="shared" si="70"/>
        <v>0</v>
      </c>
      <c r="AZ16" s="93">
        <f t="shared" si="71"/>
        <v>1</v>
      </c>
      <c r="BA16" s="1">
        <f t="shared" si="72"/>
        <v>0</v>
      </c>
      <c r="BB16" s="1">
        <f t="shared" si="73"/>
        <v>0</v>
      </c>
      <c r="BC16" s="92">
        <f t="shared" si="74"/>
        <v>0</v>
      </c>
      <c r="BD16" s="2"/>
      <c r="BE16" s="93">
        <f t="shared" si="75"/>
        <v>0</v>
      </c>
      <c r="BF16" s="92">
        <f t="shared" si="76"/>
        <v>0</v>
      </c>
      <c r="BG16" s="91">
        <f t="shared" si="77"/>
        <v>1</v>
      </c>
      <c r="BH16" s="2">
        <f t="shared" si="78"/>
        <v>0</v>
      </c>
      <c r="BI16" s="2">
        <f t="shared" si="79"/>
        <v>0</v>
      </c>
      <c r="BJ16" s="92">
        <f t="shared" si="80"/>
        <v>0</v>
      </c>
      <c r="BK16" s="2"/>
      <c r="BL16" s="93">
        <f t="shared" si="81"/>
        <v>0</v>
      </c>
      <c r="BM16" s="92">
        <f t="shared" si="82"/>
        <v>0</v>
      </c>
      <c r="BN16" s="91">
        <f t="shared" si="83"/>
        <v>1</v>
      </c>
      <c r="BO16" s="2">
        <f t="shared" si="84"/>
        <v>0</v>
      </c>
      <c r="BP16" s="2">
        <f t="shared" si="85"/>
        <v>0</v>
      </c>
      <c r="BQ16" s="92">
        <f t="shared" si="86"/>
        <v>0</v>
      </c>
    </row>
    <row r="17" spans="1:69" ht="27.6" x14ac:dyDescent="0.25">
      <c r="A17" s="79">
        <f t="shared" si="36"/>
        <v>1.7E-8</v>
      </c>
      <c r="C17" s="122" t="s">
        <v>1189</v>
      </c>
      <c r="D17" s="28" t="s">
        <v>1190</v>
      </c>
      <c r="E17" s="28" t="s">
        <v>35</v>
      </c>
      <c r="F17" s="27" t="s">
        <v>1191</v>
      </c>
      <c r="G17" s="29" t="s">
        <v>47</v>
      </c>
      <c r="H17" s="30">
        <v>112</v>
      </c>
      <c r="I17" s="155"/>
      <c r="J17" s="155"/>
      <c r="K17" s="30">
        <f t="shared" si="37"/>
        <v>0</v>
      </c>
      <c r="L17" s="30">
        <f t="shared" si="38"/>
        <v>0</v>
      </c>
      <c r="M17" s="30">
        <f t="shared" si="39"/>
        <v>0</v>
      </c>
      <c r="N17" s="30">
        <f t="shared" si="40"/>
        <v>0</v>
      </c>
      <c r="O17" s="30">
        <f t="shared" si="41"/>
        <v>0</v>
      </c>
      <c r="P17" s="142">
        <f t="shared" si="42"/>
        <v>0</v>
      </c>
      <c r="Q17" s="5">
        <f>ROW()</f>
        <v>17</v>
      </c>
      <c r="R17" s="72" t="b">
        <f t="shared" si="43"/>
        <v>0</v>
      </c>
      <c r="S17" s="46" t="str">
        <f t="shared" si="44"/>
        <v>1.1.1.6</v>
      </c>
      <c r="T17" s="46" t="str">
        <f t="shared" si="45"/>
        <v>ENGENHEIRO ELETRICISTA COM ENCARGOS COMPLEMENTARES (ADICIONAL NOTURNO COM HORA EXTRA 100%)</v>
      </c>
      <c r="U17" s="51">
        <f t="shared" si="46"/>
        <v>0</v>
      </c>
      <c r="V17" s="51">
        <f t="shared" si="47"/>
        <v>0</v>
      </c>
      <c r="W17" s="51">
        <f t="shared" si="48"/>
        <v>0</v>
      </c>
      <c r="X17" s="69" t="b">
        <f t="shared" si="49"/>
        <v>0</v>
      </c>
      <c r="Y17" s="58"/>
      <c r="Z17" s="58" t="s">
        <v>3</v>
      </c>
      <c r="AA17" s="60">
        <f t="shared" si="50"/>
        <v>3</v>
      </c>
      <c r="AB17" s="60"/>
      <c r="AC17" s="75">
        <f t="shared" si="51"/>
        <v>0</v>
      </c>
      <c r="AD17" s="77">
        <f t="shared" si="52"/>
        <v>0</v>
      </c>
      <c r="AE17" s="93">
        <f t="shared" si="53"/>
        <v>1</v>
      </c>
      <c r="AF17" s="1">
        <f t="shared" si="54"/>
        <v>0</v>
      </c>
      <c r="AG17" s="1">
        <f t="shared" si="55"/>
        <v>0</v>
      </c>
      <c r="AH17" s="92">
        <f t="shared" si="56"/>
        <v>0</v>
      </c>
      <c r="AI17" s="90"/>
      <c r="AJ17" s="116">
        <f t="shared" si="57"/>
        <v>0</v>
      </c>
      <c r="AK17" s="117">
        <f t="shared" si="58"/>
        <v>0</v>
      </c>
      <c r="AL17" s="118">
        <f t="shared" si="59"/>
        <v>1</v>
      </c>
      <c r="AM17" s="1">
        <f t="shared" si="60"/>
        <v>0</v>
      </c>
      <c r="AN17" s="1">
        <f t="shared" si="61"/>
        <v>0</v>
      </c>
      <c r="AO17" s="92">
        <f t="shared" si="62"/>
        <v>0</v>
      </c>
      <c r="AP17" s="1"/>
      <c r="AQ17" s="93">
        <f t="shared" si="63"/>
        <v>0</v>
      </c>
      <c r="AR17" s="92">
        <f t="shared" si="64"/>
        <v>0</v>
      </c>
      <c r="AS17" s="93">
        <f t="shared" si="65"/>
        <v>1</v>
      </c>
      <c r="AT17" s="1">
        <f t="shared" si="66"/>
        <v>0</v>
      </c>
      <c r="AU17" s="1">
        <f t="shared" si="67"/>
        <v>0</v>
      </c>
      <c r="AV17" s="92">
        <f t="shared" si="68"/>
        <v>0</v>
      </c>
      <c r="AW17" s="1"/>
      <c r="AX17" s="93">
        <f t="shared" si="69"/>
        <v>0</v>
      </c>
      <c r="AY17" s="92">
        <f t="shared" si="70"/>
        <v>0</v>
      </c>
      <c r="AZ17" s="93">
        <f t="shared" si="71"/>
        <v>1</v>
      </c>
      <c r="BA17" s="1">
        <f t="shared" si="72"/>
        <v>0</v>
      </c>
      <c r="BB17" s="1">
        <f t="shared" si="73"/>
        <v>0</v>
      </c>
      <c r="BC17" s="92">
        <f t="shared" si="74"/>
        <v>0</v>
      </c>
      <c r="BD17" s="2"/>
      <c r="BE17" s="93">
        <f t="shared" si="75"/>
        <v>0</v>
      </c>
      <c r="BF17" s="92">
        <f t="shared" si="76"/>
        <v>0</v>
      </c>
      <c r="BG17" s="91">
        <f t="shared" si="77"/>
        <v>1</v>
      </c>
      <c r="BH17" s="2">
        <f t="shared" si="78"/>
        <v>0</v>
      </c>
      <c r="BI17" s="2">
        <f t="shared" si="79"/>
        <v>0</v>
      </c>
      <c r="BJ17" s="92">
        <f t="shared" si="80"/>
        <v>0</v>
      </c>
      <c r="BK17" s="2"/>
      <c r="BL17" s="93">
        <f t="shared" si="81"/>
        <v>0</v>
      </c>
      <c r="BM17" s="92">
        <f t="shared" si="82"/>
        <v>0</v>
      </c>
      <c r="BN17" s="91">
        <f t="shared" si="83"/>
        <v>1</v>
      </c>
      <c r="BO17" s="2">
        <f t="shared" si="84"/>
        <v>0</v>
      </c>
      <c r="BP17" s="2">
        <f t="shared" si="85"/>
        <v>0</v>
      </c>
      <c r="BQ17" s="92">
        <f t="shared" si="86"/>
        <v>0</v>
      </c>
    </row>
    <row r="18" spans="1:69" ht="13.8" x14ac:dyDescent="0.25">
      <c r="A18" s="79">
        <f t="shared" si="36"/>
        <v>1.7999999999999999E-8</v>
      </c>
      <c r="C18" s="122" t="s">
        <v>36</v>
      </c>
      <c r="D18" s="28"/>
      <c r="E18" s="28"/>
      <c r="F18" s="27" t="s">
        <v>151</v>
      </c>
      <c r="G18" s="29"/>
      <c r="H18" s="30"/>
      <c r="I18" s="30"/>
      <c r="J18" s="30"/>
      <c r="K18" s="30" t="str">
        <f t="shared" si="37"/>
        <v/>
      </c>
      <c r="L18" s="30">
        <f t="shared" si="38"/>
        <v>0</v>
      </c>
      <c r="M18" s="30">
        <f t="shared" si="39"/>
        <v>0</v>
      </c>
      <c r="N18" s="30">
        <f t="shared" si="40"/>
        <v>0</v>
      </c>
      <c r="O18" s="30">
        <f t="shared" si="41"/>
        <v>0</v>
      </c>
      <c r="P18" s="142">
        <f t="shared" si="42"/>
        <v>0</v>
      </c>
      <c r="Q18" s="5">
        <f>ROW()</f>
        <v>18</v>
      </c>
      <c r="R18" s="72" t="b">
        <f t="shared" si="43"/>
        <v>0</v>
      </c>
      <c r="S18" s="46" t="str">
        <f t="shared" si="44"/>
        <v>1.1.2</v>
      </c>
      <c r="T18" s="46" t="str">
        <f t="shared" si="45"/>
        <v>ENGENHEIRO MECÂNICO</v>
      </c>
      <c r="U18" s="51">
        <f t="shared" si="46"/>
        <v>0</v>
      </c>
      <c r="V18" s="51">
        <f t="shared" si="47"/>
        <v>0</v>
      </c>
      <c r="W18" s="51">
        <f t="shared" si="48"/>
        <v>0</v>
      </c>
      <c r="X18" s="69" t="b">
        <f t="shared" si="49"/>
        <v>1</v>
      </c>
      <c r="Y18" s="58"/>
      <c r="Z18" s="58" t="s">
        <v>3</v>
      </c>
      <c r="AA18" s="60">
        <f t="shared" si="50"/>
        <v>2</v>
      </c>
      <c r="AB18" s="60"/>
      <c r="AC18" s="75" t="str">
        <f t="shared" si="51"/>
        <v/>
      </c>
      <c r="AD18" s="77" t="str">
        <f t="shared" si="52"/>
        <v/>
      </c>
      <c r="AE18" s="93">
        <f t="shared" si="53"/>
        <v>1</v>
      </c>
      <c r="AF18" s="1">
        <f t="shared" si="54"/>
        <v>0</v>
      </c>
      <c r="AG18" s="1">
        <f t="shared" si="55"/>
        <v>0</v>
      </c>
      <c r="AH18" s="92">
        <f t="shared" si="56"/>
        <v>0</v>
      </c>
      <c r="AI18" s="90"/>
      <c r="AJ18" s="116">
        <f t="shared" si="57"/>
        <v>0</v>
      </c>
      <c r="AK18" s="117">
        <f t="shared" si="58"/>
        <v>0</v>
      </c>
      <c r="AL18" s="118">
        <f t="shared" si="59"/>
        <v>1</v>
      </c>
      <c r="AM18" s="1">
        <f t="shared" si="60"/>
        <v>0</v>
      </c>
      <c r="AN18" s="1">
        <f t="shared" si="61"/>
        <v>0</v>
      </c>
      <c r="AO18" s="92">
        <f t="shared" si="62"/>
        <v>0</v>
      </c>
      <c r="AP18" s="1"/>
      <c r="AQ18" s="93">
        <f t="shared" si="63"/>
        <v>0</v>
      </c>
      <c r="AR18" s="92">
        <f t="shared" si="64"/>
        <v>0</v>
      </c>
      <c r="AS18" s="93">
        <f t="shared" si="65"/>
        <v>0</v>
      </c>
      <c r="AT18" s="1">
        <f t="shared" si="66"/>
        <v>0</v>
      </c>
      <c r="AU18" s="1">
        <f t="shared" si="67"/>
        <v>0</v>
      </c>
      <c r="AV18" s="92">
        <f t="shared" si="68"/>
        <v>0</v>
      </c>
      <c r="AW18" s="1"/>
      <c r="AX18" s="93">
        <f t="shared" si="69"/>
        <v>0</v>
      </c>
      <c r="AY18" s="92">
        <f t="shared" si="70"/>
        <v>0</v>
      </c>
      <c r="AZ18" s="93">
        <f t="shared" si="71"/>
        <v>1</v>
      </c>
      <c r="BA18" s="1">
        <f t="shared" si="72"/>
        <v>0</v>
      </c>
      <c r="BB18" s="1">
        <f t="shared" si="73"/>
        <v>0</v>
      </c>
      <c r="BC18" s="92">
        <f t="shared" si="74"/>
        <v>0</v>
      </c>
      <c r="BD18" s="2"/>
      <c r="BE18" s="93">
        <f t="shared" si="75"/>
        <v>0</v>
      </c>
      <c r="BF18" s="92">
        <f t="shared" si="76"/>
        <v>0</v>
      </c>
      <c r="BG18" s="91">
        <f t="shared" si="77"/>
        <v>2</v>
      </c>
      <c r="BH18" s="2">
        <f t="shared" si="78"/>
        <v>0</v>
      </c>
      <c r="BI18" s="2">
        <f t="shared" si="79"/>
        <v>0</v>
      </c>
      <c r="BJ18" s="92">
        <f t="shared" si="80"/>
        <v>0</v>
      </c>
      <c r="BK18" s="2"/>
      <c r="BL18" s="93">
        <f t="shared" si="81"/>
        <v>0</v>
      </c>
      <c r="BM18" s="92">
        <f t="shared" si="82"/>
        <v>0</v>
      </c>
      <c r="BN18" s="91">
        <f t="shared" si="83"/>
        <v>2</v>
      </c>
      <c r="BO18" s="2">
        <f t="shared" si="84"/>
        <v>0</v>
      </c>
      <c r="BP18" s="2">
        <f t="shared" si="85"/>
        <v>0</v>
      </c>
      <c r="BQ18" s="92">
        <f t="shared" si="86"/>
        <v>0</v>
      </c>
    </row>
    <row r="19" spans="1:69" ht="27.6" x14ac:dyDescent="0.25">
      <c r="A19" s="79">
        <f t="shared" si="36"/>
        <v>1.9000000000000001E-8</v>
      </c>
      <c r="C19" s="122" t="s">
        <v>152</v>
      </c>
      <c r="D19" s="28" t="s">
        <v>153</v>
      </c>
      <c r="E19" s="28" t="s">
        <v>35</v>
      </c>
      <c r="F19" s="27" t="s">
        <v>154</v>
      </c>
      <c r="G19" s="29" t="s">
        <v>47</v>
      </c>
      <c r="H19" s="30">
        <v>1496</v>
      </c>
      <c r="I19" s="155"/>
      <c r="J19" s="155"/>
      <c r="K19" s="30">
        <f t="shared" si="37"/>
        <v>0</v>
      </c>
      <c r="L19" s="30">
        <f t="shared" si="38"/>
        <v>0</v>
      </c>
      <c r="M19" s="30">
        <f t="shared" si="39"/>
        <v>0</v>
      </c>
      <c r="N19" s="30">
        <f t="shared" si="40"/>
        <v>0</v>
      </c>
      <c r="O19" s="30">
        <f t="shared" si="41"/>
        <v>0</v>
      </c>
      <c r="P19" s="142">
        <f t="shared" si="42"/>
        <v>0</v>
      </c>
      <c r="Q19" s="5">
        <f>ROW()</f>
        <v>19</v>
      </c>
      <c r="R19" s="72" t="b">
        <f t="shared" si="43"/>
        <v>0</v>
      </c>
      <c r="S19" s="46" t="str">
        <f t="shared" si="44"/>
        <v>1.1.2.1</v>
      </c>
      <c r="T19" s="46" t="str">
        <f t="shared" si="45"/>
        <v>ENGENHEIRO MECÂNICO COM ENCARGOS COMPLEMENTARES</v>
      </c>
      <c r="U19" s="51">
        <f t="shared" si="46"/>
        <v>0</v>
      </c>
      <c r="V19" s="51">
        <f t="shared" si="47"/>
        <v>0</v>
      </c>
      <c r="W19" s="51">
        <f t="shared" si="48"/>
        <v>0</v>
      </c>
      <c r="X19" s="69" t="b">
        <f t="shared" si="49"/>
        <v>0</v>
      </c>
      <c r="Y19" s="58"/>
      <c r="Z19" s="58" t="s">
        <v>3</v>
      </c>
      <c r="AA19" s="60">
        <f t="shared" si="50"/>
        <v>3</v>
      </c>
      <c r="AB19" s="60"/>
      <c r="AC19" s="75">
        <f t="shared" si="51"/>
        <v>0</v>
      </c>
      <c r="AD19" s="77">
        <f t="shared" si="52"/>
        <v>0</v>
      </c>
      <c r="AE19" s="93">
        <f t="shared" si="53"/>
        <v>1</v>
      </c>
      <c r="AF19" s="1">
        <f t="shared" si="54"/>
        <v>0</v>
      </c>
      <c r="AG19" s="1">
        <f t="shared" si="55"/>
        <v>0</v>
      </c>
      <c r="AH19" s="92">
        <f t="shared" si="56"/>
        <v>0</v>
      </c>
      <c r="AI19" s="90"/>
      <c r="AJ19" s="116">
        <f t="shared" si="57"/>
        <v>0</v>
      </c>
      <c r="AK19" s="117">
        <f t="shared" si="58"/>
        <v>0</v>
      </c>
      <c r="AL19" s="118">
        <f t="shared" si="59"/>
        <v>1</v>
      </c>
      <c r="AM19" s="1">
        <f t="shared" si="60"/>
        <v>0</v>
      </c>
      <c r="AN19" s="1">
        <f t="shared" si="61"/>
        <v>0</v>
      </c>
      <c r="AO19" s="92">
        <f t="shared" si="62"/>
        <v>0</v>
      </c>
      <c r="AP19" s="1"/>
      <c r="AQ19" s="93">
        <f t="shared" si="63"/>
        <v>0</v>
      </c>
      <c r="AR19" s="92">
        <f t="shared" si="64"/>
        <v>0</v>
      </c>
      <c r="AS19" s="93">
        <f t="shared" si="65"/>
        <v>1</v>
      </c>
      <c r="AT19" s="1">
        <f t="shared" si="66"/>
        <v>0</v>
      </c>
      <c r="AU19" s="1">
        <f t="shared" si="67"/>
        <v>0</v>
      </c>
      <c r="AV19" s="92">
        <f t="shared" si="68"/>
        <v>0</v>
      </c>
      <c r="AW19" s="1"/>
      <c r="AX19" s="93">
        <f t="shared" si="69"/>
        <v>0</v>
      </c>
      <c r="AY19" s="92">
        <f t="shared" si="70"/>
        <v>0</v>
      </c>
      <c r="AZ19" s="93">
        <f t="shared" si="71"/>
        <v>1</v>
      </c>
      <c r="BA19" s="1">
        <f t="shared" si="72"/>
        <v>0</v>
      </c>
      <c r="BB19" s="1">
        <f t="shared" si="73"/>
        <v>0</v>
      </c>
      <c r="BC19" s="92">
        <f t="shared" si="74"/>
        <v>0</v>
      </c>
      <c r="BD19" s="2"/>
      <c r="BE19" s="93">
        <f t="shared" si="75"/>
        <v>0</v>
      </c>
      <c r="BF19" s="92">
        <f t="shared" si="76"/>
        <v>0</v>
      </c>
      <c r="BG19" s="91">
        <f t="shared" si="77"/>
        <v>1</v>
      </c>
      <c r="BH19" s="2">
        <f t="shared" si="78"/>
        <v>0</v>
      </c>
      <c r="BI19" s="2">
        <f t="shared" si="79"/>
        <v>0</v>
      </c>
      <c r="BJ19" s="92">
        <f t="shared" si="80"/>
        <v>0</v>
      </c>
      <c r="BK19" s="2"/>
      <c r="BL19" s="93">
        <f t="shared" si="81"/>
        <v>0</v>
      </c>
      <c r="BM19" s="92">
        <f t="shared" si="82"/>
        <v>0</v>
      </c>
      <c r="BN19" s="91">
        <f t="shared" si="83"/>
        <v>1</v>
      </c>
      <c r="BO19" s="2">
        <f t="shared" si="84"/>
        <v>0</v>
      </c>
      <c r="BP19" s="2">
        <f t="shared" si="85"/>
        <v>0</v>
      </c>
      <c r="BQ19" s="92">
        <f t="shared" si="86"/>
        <v>0</v>
      </c>
    </row>
    <row r="20" spans="1:69" ht="27.6" x14ac:dyDescent="0.25">
      <c r="A20" s="79">
        <f t="shared" si="36"/>
        <v>2E-8</v>
      </c>
      <c r="C20" s="122" t="s">
        <v>155</v>
      </c>
      <c r="D20" s="28" t="s">
        <v>156</v>
      </c>
      <c r="E20" s="28" t="s">
        <v>35</v>
      </c>
      <c r="F20" s="27" t="s">
        <v>157</v>
      </c>
      <c r="G20" s="29" t="s">
        <v>47</v>
      </c>
      <c r="H20" s="30">
        <v>272</v>
      </c>
      <c r="I20" s="155"/>
      <c r="J20" s="155"/>
      <c r="K20" s="30">
        <f t="shared" si="37"/>
        <v>0</v>
      </c>
      <c r="L20" s="30">
        <f t="shared" si="38"/>
        <v>0</v>
      </c>
      <c r="M20" s="30">
        <f t="shared" si="39"/>
        <v>0</v>
      </c>
      <c r="N20" s="30">
        <f t="shared" si="40"/>
        <v>0</v>
      </c>
      <c r="O20" s="30">
        <f t="shared" si="41"/>
        <v>0</v>
      </c>
      <c r="P20" s="142">
        <f t="shared" si="42"/>
        <v>0</v>
      </c>
      <c r="Q20" s="5">
        <f>ROW()</f>
        <v>20</v>
      </c>
      <c r="R20" s="72" t="b">
        <f t="shared" si="43"/>
        <v>0</v>
      </c>
      <c r="S20" s="46" t="str">
        <f t="shared" si="44"/>
        <v>1.1.2.2</v>
      </c>
      <c r="T20" s="46" t="str">
        <f t="shared" si="45"/>
        <v>ENGENHEIRO MECÂNICO COM ENCARGOS COMPLEMENTARES (HORA EXTRA 50%)</v>
      </c>
      <c r="U20" s="51">
        <f t="shared" si="46"/>
        <v>0</v>
      </c>
      <c r="V20" s="51">
        <f t="shared" si="47"/>
        <v>0</v>
      </c>
      <c r="W20" s="51">
        <f t="shared" si="48"/>
        <v>0</v>
      </c>
      <c r="X20" s="69" t="b">
        <f t="shared" si="49"/>
        <v>0</v>
      </c>
      <c r="Y20" s="58"/>
      <c r="Z20" s="58" t="s">
        <v>3</v>
      </c>
      <c r="AA20" s="60">
        <f t="shared" si="50"/>
        <v>3</v>
      </c>
      <c r="AB20" s="60"/>
      <c r="AC20" s="75">
        <f t="shared" si="51"/>
        <v>0</v>
      </c>
      <c r="AD20" s="77">
        <f t="shared" si="52"/>
        <v>0</v>
      </c>
      <c r="AE20" s="93">
        <f t="shared" si="53"/>
        <v>1</v>
      </c>
      <c r="AF20" s="1">
        <f t="shared" si="54"/>
        <v>0</v>
      </c>
      <c r="AG20" s="1">
        <f t="shared" si="55"/>
        <v>0</v>
      </c>
      <c r="AH20" s="92">
        <f t="shared" si="56"/>
        <v>0</v>
      </c>
      <c r="AI20" s="90"/>
      <c r="AJ20" s="116">
        <f t="shared" si="57"/>
        <v>0</v>
      </c>
      <c r="AK20" s="117">
        <f t="shared" si="58"/>
        <v>0</v>
      </c>
      <c r="AL20" s="118">
        <f t="shared" si="59"/>
        <v>1</v>
      </c>
      <c r="AM20" s="1">
        <f t="shared" si="60"/>
        <v>0</v>
      </c>
      <c r="AN20" s="1">
        <f t="shared" si="61"/>
        <v>0</v>
      </c>
      <c r="AO20" s="92">
        <f t="shared" si="62"/>
        <v>0</v>
      </c>
      <c r="AP20" s="1"/>
      <c r="AQ20" s="93">
        <f t="shared" si="63"/>
        <v>0</v>
      </c>
      <c r="AR20" s="92">
        <f t="shared" si="64"/>
        <v>0</v>
      </c>
      <c r="AS20" s="93">
        <f t="shared" si="65"/>
        <v>1</v>
      </c>
      <c r="AT20" s="1">
        <f t="shared" si="66"/>
        <v>0</v>
      </c>
      <c r="AU20" s="1">
        <f t="shared" si="67"/>
        <v>0</v>
      </c>
      <c r="AV20" s="92">
        <f t="shared" si="68"/>
        <v>0</v>
      </c>
      <c r="AW20" s="1"/>
      <c r="AX20" s="93">
        <f t="shared" si="69"/>
        <v>0</v>
      </c>
      <c r="AY20" s="92">
        <f t="shared" si="70"/>
        <v>0</v>
      </c>
      <c r="AZ20" s="93">
        <f t="shared" si="71"/>
        <v>1</v>
      </c>
      <c r="BA20" s="1">
        <f t="shared" si="72"/>
        <v>0</v>
      </c>
      <c r="BB20" s="1">
        <f t="shared" si="73"/>
        <v>0</v>
      </c>
      <c r="BC20" s="92">
        <f t="shared" si="74"/>
        <v>0</v>
      </c>
      <c r="BD20" s="2"/>
      <c r="BE20" s="93">
        <f t="shared" si="75"/>
        <v>0</v>
      </c>
      <c r="BF20" s="92">
        <f t="shared" si="76"/>
        <v>0</v>
      </c>
      <c r="BG20" s="91">
        <f t="shared" si="77"/>
        <v>1</v>
      </c>
      <c r="BH20" s="2">
        <f t="shared" si="78"/>
        <v>0</v>
      </c>
      <c r="BI20" s="2">
        <f t="shared" si="79"/>
        <v>0</v>
      </c>
      <c r="BJ20" s="92">
        <f t="shared" si="80"/>
        <v>0</v>
      </c>
      <c r="BK20" s="2"/>
      <c r="BL20" s="93">
        <f t="shared" si="81"/>
        <v>0</v>
      </c>
      <c r="BM20" s="92">
        <f t="shared" si="82"/>
        <v>0</v>
      </c>
      <c r="BN20" s="91">
        <f t="shared" si="83"/>
        <v>1</v>
      </c>
      <c r="BO20" s="2">
        <f t="shared" si="84"/>
        <v>0</v>
      </c>
      <c r="BP20" s="2">
        <f t="shared" si="85"/>
        <v>0</v>
      </c>
      <c r="BQ20" s="92">
        <f t="shared" si="86"/>
        <v>0</v>
      </c>
    </row>
    <row r="21" spans="1:69" ht="27.6" x14ac:dyDescent="0.25">
      <c r="A21" s="79">
        <f t="shared" si="36"/>
        <v>2.0999999999999999E-8</v>
      </c>
      <c r="C21" s="122" t="s">
        <v>155</v>
      </c>
      <c r="D21" s="28" t="s">
        <v>1192</v>
      </c>
      <c r="E21" s="28" t="s">
        <v>35</v>
      </c>
      <c r="F21" s="27" t="s">
        <v>1193</v>
      </c>
      <c r="G21" s="29" t="s">
        <v>47</v>
      </c>
      <c r="H21" s="30">
        <v>616</v>
      </c>
      <c r="I21" s="155"/>
      <c r="J21" s="155"/>
      <c r="K21" s="30">
        <f t="shared" si="37"/>
        <v>0</v>
      </c>
      <c r="L21" s="30">
        <f t="shared" si="38"/>
        <v>0</v>
      </c>
      <c r="M21" s="30">
        <f t="shared" si="39"/>
        <v>0</v>
      </c>
      <c r="N21" s="30">
        <f t="shared" si="40"/>
        <v>0</v>
      </c>
      <c r="O21" s="30">
        <f t="shared" si="41"/>
        <v>0</v>
      </c>
      <c r="P21" s="142">
        <f t="shared" si="42"/>
        <v>0</v>
      </c>
      <c r="Q21" s="5">
        <f>ROW()</f>
        <v>21</v>
      </c>
      <c r="R21" s="72" t="b">
        <f t="shared" si="43"/>
        <v>0</v>
      </c>
      <c r="S21" s="46" t="str">
        <f t="shared" si="44"/>
        <v>1.1.2.2</v>
      </c>
      <c r="T21" s="46" t="str">
        <f t="shared" si="45"/>
        <v>ENGENHEIRO MECÂNICO COM ENCARGOS COMPLEMENTARES (ADICIONAL NOTURNO)</v>
      </c>
      <c r="U21" s="51">
        <f t="shared" si="46"/>
        <v>0</v>
      </c>
      <c r="V21" s="51">
        <f t="shared" si="47"/>
        <v>0</v>
      </c>
      <c r="W21" s="51">
        <f t="shared" si="48"/>
        <v>0</v>
      </c>
      <c r="X21" s="69" t="b">
        <f t="shared" si="49"/>
        <v>0</v>
      </c>
      <c r="Y21" s="58"/>
      <c r="Z21" s="58" t="s">
        <v>3</v>
      </c>
      <c r="AA21" s="60">
        <f t="shared" si="50"/>
        <v>3</v>
      </c>
      <c r="AB21" s="60"/>
      <c r="AC21" s="75">
        <f t="shared" si="51"/>
        <v>0</v>
      </c>
      <c r="AD21" s="77">
        <f t="shared" si="52"/>
        <v>0</v>
      </c>
      <c r="AE21" s="93">
        <f t="shared" si="53"/>
        <v>1</v>
      </c>
      <c r="AF21" s="1">
        <f t="shared" si="54"/>
        <v>0</v>
      </c>
      <c r="AG21" s="1">
        <f t="shared" si="55"/>
        <v>0</v>
      </c>
      <c r="AH21" s="92">
        <f t="shared" si="56"/>
        <v>0</v>
      </c>
      <c r="AI21" s="90"/>
      <c r="AJ21" s="116">
        <f t="shared" si="57"/>
        <v>0</v>
      </c>
      <c r="AK21" s="117">
        <f t="shared" si="58"/>
        <v>0</v>
      </c>
      <c r="AL21" s="118">
        <f t="shared" si="59"/>
        <v>1</v>
      </c>
      <c r="AM21" s="1">
        <f t="shared" si="60"/>
        <v>0</v>
      </c>
      <c r="AN21" s="1">
        <f t="shared" si="61"/>
        <v>0</v>
      </c>
      <c r="AO21" s="92">
        <f t="shared" si="62"/>
        <v>0</v>
      </c>
      <c r="AP21" s="1"/>
      <c r="AQ21" s="93">
        <f t="shared" si="63"/>
        <v>0</v>
      </c>
      <c r="AR21" s="92">
        <f t="shared" si="64"/>
        <v>0</v>
      </c>
      <c r="AS21" s="93">
        <f t="shared" si="65"/>
        <v>1</v>
      </c>
      <c r="AT21" s="1">
        <f t="shared" si="66"/>
        <v>0</v>
      </c>
      <c r="AU21" s="1">
        <f t="shared" si="67"/>
        <v>0</v>
      </c>
      <c r="AV21" s="92">
        <f t="shared" si="68"/>
        <v>0</v>
      </c>
      <c r="AW21" s="1"/>
      <c r="AX21" s="93">
        <f t="shared" si="69"/>
        <v>0</v>
      </c>
      <c r="AY21" s="92">
        <f t="shared" si="70"/>
        <v>0</v>
      </c>
      <c r="AZ21" s="93">
        <f t="shared" si="71"/>
        <v>1</v>
      </c>
      <c r="BA21" s="1">
        <f t="shared" si="72"/>
        <v>0</v>
      </c>
      <c r="BB21" s="1">
        <f t="shared" si="73"/>
        <v>0</v>
      </c>
      <c r="BC21" s="92">
        <f t="shared" si="74"/>
        <v>0</v>
      </c>
      <c r="BD21" s="2"/>
      <c r="BE21" s="93">
        <f t="shared" si="75"/>
        <v>0</v>
      </c>
      <c r="BF21" s="92">
        <f t="shared" si="76"/>
        <v>0</v>
      </c>
      <c r="BG21" s="91">
        <f t="shared" si="77"/>
        <v>1</v>
      </c>
      <c r="BH21" s="2">
        <f t="shared" si="78"/>
        <v>0</v>
      </c>
      <c r="BI21" s="2">
        <f t="shared" si="79"/>
        <v>0</v>
      </c>
      <c r="BJ21" s="92">
        <f t="shared" si="80"/>
        <v>0</v>
      </c>
      <c r="BK21" s="2"/>
      <c r="BL21" s="93">
        <f t="shared" si="81"/>
        <v>0</v>
      </c>
      <c r="BM21" s="92">
        <f t="shared" si="82"/>
        <v>0</v>
      </c>
      <c r="BN21" s="91">
        <f t="shared" si="83"/>
        <v>1</v>
      </c>
      <c r="BO21" s="2">
        <f t="shared" si="84"/>
        <v>0</v>
      </c>
      <c r="BP21" s="2">
        <f t="shared" si="85"/>
        <v>0</v>
      </c>
      <c r="BQ21" s="92">
        <f t="shared" si="86"/>
        <v>0</v>
      </c>
    </row>
    <row r="22" spans="1:69" ht="27.6" x14ac:dyDescent="0.25">
      <c r="A22" s="79">
        <f t="shared" si="36"/>
        <v>2.1999999999999998E-8</v>
      </c>
      <c r="C22" s="122" t="s">
        <v>158</v>
      </c>
      <c r="D22" s="28" t="s">
        <v>159</v>
      </c>
      <c r="E22" s="28" t="s">
        <v>35</v>
      </c>
      <c r="F22" s="27" t="s">
        <v>160</v>
      </c>
      <c r="G22" s="29" t="s">
        <v>47</v>
      </c>
      <c r="H22" s="30">
        <v>272</v>
      </c>
      <c r="I22" s="155"/>
      <c r="J22" s="155"/>
      <c r="K22" s="30">
        <f t="shared" si="37"/>
        <v>0</v>
      </c>
      <c r="L22" s="30">
        <f t="shared" si="38"/>
        <v>0</v>
      </c>
      <c r="M22" s="30">
        <f t="shared" si="39"/>
        <v>0</v>
      </c>
      <c r="N22" s="30">
        <f t="shared" si="40"/>
        <v>0</v>
      </c>
      <c r="O22" s="30">
        <f t="shared" si="41"/>
        <v>0</v>
      </c>
      <c r="P22" s="142">
        <f t="shared" si="42"/>
        <v>0</v>
      </c>
      <c r="Q22" s="5">
        <f>ROW()</f>
        <v>22</v>
      </c>
      <c r="R22" s="72" t="b">
        <f t="shared" si="43"/>
        <v>0</v>
      </c>
      <c r="S22" s="46" t="str">
        <f t="shared" si="44"/>
        <v>1.1.2.3</v>
      </c>
      <c r="T22" s="46" t="str">
        <f t="shared" si="45"/>
        <v>ENGENHEIRO MECÂNICO COM ENCARGOS COMPLEMENTARES (HORA EXTRA 100%)</v>
      </c>
      <c r="U22" s="51">
        <f t="shared" si="46"/>
        <v>0</v>
      </c>
      <c r="V22" s="51">
        <f t="shared" si="47"/>
        <v>0</v>
      </c>
      <c r="W22" s="51">
        <f t="shared" si="48"/>
        <v>0</v>
      </c>
      <c r="X22" s="69" t="b">
        <f t="shared" si="49"/>
        <v>0</v>
      </c>
      <c r="Y22" s="58"/>
      <c r="Z22" s="58" t="s">
        <v>3</v>
      </c>
      <c r="AA22" s="60">
        <f t="shared" si="50"/>
        <v>3</v>
      </c>
      <c r="AB22" s="60"/>
      <c r="AC22" s="75">
        <f t="shared" si="51"/>
        <v>0</v>
      </c>
      <c r="AD22" s="77">
        <f t="shared" si="52"/>
        <v>0</v>
      </c>
      <c r="AE22" s="93">
        <f t="shared" si="53"/>
        <v>1</v>
      </c>
      <c r="AF22" s="1">
        <f t="shared" si="54"/>
        <v>0</v>
      </c>
      <c r="AG22" s="1">
        <f t="shared" si="55"/>
        <v>0</v>
      </c>
      <c r="AH22" s="92">
        <f t="shared" si="56"/>
        <v>0</v>
      </c>
      <c r="AI22" s="90"/>
      <c r="AJ22" s="116">
        <f t="shared" si="57"/>
        <v>0</v>
      </c>
      <c r="AK22" s="117">
        <f t="shared" si="58"/>
        <v>0</v>
      </c>
      <c r="AL22" s="118">
        <f t="shared" si="59"/>
        <v>1</v>
      </c>
      <c r="AM22" s="1">
        <f t="shared" si="60"/>
        <v>0</v>
      </c>
      <c r="AN22" s="1">
        <f t="shared" si="61"/>
        <v>0</v>
      </c>
      <c r="AO22" s="92">
        <f t="shared" si="62"/>
        <v>0</v>
      </c>
      <c r="AP22" s="1"/>
      <c r="AQ22" s="93">
        <f t="shared" si="63"/>
        <v>0</v>
      </c>
      <c r="AR22" s="92">
        <f t="shared" si="64"/>
        <v>0</v>
      </c>
      <c r="AS22" s="93">
        <f t="shared" si="65"/>
        <v>1</v>
      </c>
      <c r="AT22" s="1">
        <f t="shared" si="66"/>
        <v>0</v>
      </c>
      <c r="AU22" s="1">
        <f t="shared" si="67"/>
        <v>0</v>
      </c>
      <c r="AV22" s="92">
        <f t="shared" si="68"/>
        <v>0</v>
      </c>
      <c r="AW22" s="1"/>
      <c r="AX22" s="93">
        <f t="shared" si="69"/>
        <v>0</v>
      </c>
      <c r="AY22" s="92">
        <f t="shared" si="70"/>
        <v>0</v>
      </c>
      <c r="AZ22" s="93">
        <f t="shared" si="71"/>
        <v>1</v>
      </c>
      <c r="BA22" s="1">
        <f t="shared" si="72"/>
        <v>0</v>
      </c>
      <c r="BB22" s="1">
        <f t="shared" si="73"/>
        <v>0</v>
      </c>
      <c r="BC22" s="92">
        <f t="shared" si="74"/>
        <v>0</v>
      </c>
      <c r="BD22" s="2"/>
      <c r="BE22" s="93">
        <f t="shared" si="75"/>
        <v>0</v>
      </c>
      <c r="BF22" s="92">
        <f t="shared" si="76"/>
        <v>0</v>
      </c>
      <c r="BG22" s="91">
        <f t="shared" si="77"/>
        <v>1</v>
      </c>
      <c r="BH22" s="2">
        <f t="shared" si="78"/>
        <v>0</v>
      </c>
      <c r="BI22" s="2">
        <f t="shared" si="79"/>
        <v>0</v>
      </c>
      <c r="BJ22" s="92">
        <f t="shared" si="80"/>
        <v>0</v>
      </c>
      <c r="BK22" s="2"/>
      <c r="BL22" s="93">
        <f t="shared" si="81"/>
        <v>0</v>
      </c>
      <c r="BM22" s="92">
        <f t="shared" si="82"/>
        <v>0</v>
      </c>
      <c r="BN22" s="91">
        <f t="shared" si="83"/>
        <v>1</v>
      </c>
      <c r="BO22" s="2">
        <f t="shared" si="84"/>
        <v>0</v>
      </c>
      <c r="BP22" s="2">
        <f t="shared" si="85"/>
        <v>0</v>
      </c>
      <c r="BQ22" s="92">
        <f t="shared" si="86"/>
        <v>0</v>
      </c>
    </row>
    <row r="23" spans="1:69" ht="27.6" x14ac:dyDescent="0.25">
      <c r="A23" s="79">
        <f t="shared" si="36"/>
        <v>2.3000000000000001E-8</v>
      </c>
      <c r="C23" s="122" t="s">
        <v>158</v>
      </c>
      <c r="D23" s="28" t="s">
        <v>1194</v>
      </c>
      <c r="E23" s="28" t="s">
        <v>35</v>
      </c>
      <c r="F23" s="27" t="s">
        <v>1195</v>
      </c>
      <c r="G23" s="29" t="s">
        <v>47</v>
      </c>
      <c r="H23" s="30">
        <v>112</v>
      </c>
      <c r="I23" s="155"/>
      <c r="J23" s="155"/>
      <c r="K23" s="30">
        <f t="shared" si="37"/>
        <v>0</v>
      </c>
      <c r="L23" s="30">
        <f t="shared" si="38"/>
        <v>0</v>
      </c>
      <c r="M23" s="30">
        <f t="shared" si="39"/>
        <v>0</v>
      </c>
      <c r="N23" s="30">
        <f t="shared" si="40"/>
        <v>0</v>
      </c>
      <c r="O23" s="30">
        <f t="shared" si="41"/>
        <v>0</v>
      </c>
      <c r="P23" s="142">
        <f t="shared" si="42"/>
        <v>0</v>
      </c>
      <c r="Q23" s="5">
        <f>ROW()</f>
        <v>23</v>
      </c>
      <c r="R23" s="72" t="b">
        <f t="shared" si="43"/>
        <v>0</v>
      </c>
      <c r="S23" s="46" t="str">
        <f t="shared" si="44"/>
        <v>1.1.2.3</v>
      </c>
      <c r="T23" s="46" t="str">
        <f t="shared" si="45"/>
        <v>ENGENHEIRO MECÂNICO COM ENCARGOS COMPLEMENTARES (ADICIONAL NOTURNO COM EXTRA 50%)</v>
      </c>
      <c r="U23" s="51">
        <f t="shared" si="46"/>
        <v>0</v>
      </c>
      <c r="V23" s="51">
        <f t="shared" si="47"/>
        <v>0</v>
      </c>
      <c r="W23" s="51">
        <f t="shared" si="48"/>
        <v>0</v>
      </c>
      <c r="X23" s="69" t="b">
        <f t="shared" si="49"/>
        <v>0</v>
      </c>
      <c r="Y23" s="58"/>
      <c r="Z23" s="58" t="s">
        <v>3</v>
      </c>
      <c r="AA23" s="60">
        <f t="shared" si="50"/>
        <v>3</v>
      </c>
      <c r="AB23" s="60"/>
      <c r="AC23" s="75">
        <f t="shared" si="51"/>
        <v>0</v>
      </c>
      <c r="AD23" s="77">
        <f t="shared" si="52"/>
        <v>0</v>
      </c>
      <c r="AE23" s="93">
        <f t="shared" si="53"/>
        <v>1</v>
      </c>
      <c r="AF23" s="1">
        <f t="shared" si="54"/>
        <v>0</v>
      </c>
      <c r="AG23" s="1">
        <f t="shared" si="55"/>
        <v>0</v>
      </c>
      <c r="AH23" s="92">
        <f t="shared" si="56"/>
        <v>0</v>
      </c>
      <c r="AI23" s="90"/>
      <c r="AJ23" s="116">
        <f t="shared" si="57"/>
        <v>0</v>
      </c>
      <c r="AK23" s="117">
        <f t="shared" si="58"/>
        <v>0</v>
      </c>
      <c r="AL23" s="118">
        <f t="shared" si="59"/>
        <v>1</v>
      </c>
      <c r="AM23" s="1">
        <f t="shared" si="60"/>
        <v>0</v>
      </c>
      <c r="AN23" s="1">
        <f t="shared" si="61"/>
        <v>0</v>
      </c>
      <c r="AO23" s="92">
        <f t="shared" si="62"/>
        <v>0</v>
      </c>
      <c r="AP23" s="1"/>
      <c r="AQ23" s="93">
        <f t="shared" si="63"/>
        <v>0</v>
      </c>
      <c r="AR23" s="92">
        <f t="shared" si="64"/>
        <v>0</v>
      </c>
      <c r="AS23" s="93">
        <f t="shared" si="65"/>
        <v>1</v>
      </c>
      <c r="AT23" s="1">
        <f t="shared" si="66"/>
        <v>0</v>
      </c>
      <c r="AU23" s="1">
        <f t="shared" si="67"/>
        <v>0</v>
      </c>
      <c r="AV23" s="92">
        <f t="shared" si="68"/>
        <v>0</v>
      </c>
      <c r="AW23" s="1"/>
      <c r="AX23" s="93">
        <f t="shared" si="69"/>
        <v>0</v>
      </c>
      <c r="AY23" s="92">
        <f t="shared" si="70"/>
        <v>0</v>
      </c>
      <c r="AZ23" s="93">
        <f t="shared" si="71"/>
        <v>1</v>
      </c>
      <c r="BA23" s="1">
        <f t="shared" si="72"/>
        <v>0</v>
      </c>
      <c r="BB23" s="1">
        <f t="shared" si="73"/>
        <v>0</v>
      </c>
      <c r="BC23" s="92">
        <f t="shared" si="74"/>
        <v>0</v>
      </c>
      <c r="BD23" s="2"/>
      <c r="BE23" s="93">
        <f t="shared" si="75"/>
        <v>0</v>
      </c>
      <c r="BF23" s="92">
        <f t="shared" si="76"/>
        <v>0</v>
      </c>
      <c r="BG23" s="91">
        <f t="shared" si="77"/>
        <v>1</v>
      </c>
      <c r="BH23" s="2">
        <f t="shared" si="78"/>
        <v>0</v>
      </c>
      <c r="BI23" s="2">
        <f t="shared" si="79"/>
        <v>0</v>
      </c>
      <c r="BJ23" s="92">
        <f t="shared" si="80"/>
        <v>0</v>
      </c>
      <c r="BK23" s="2"/>
      <c r="BL23" s="93">
        <f t="shared" si="81"/>
        <v>0</v>
      </c>
      <c r="BM23" s="92">
        <f t="shared" si="82"/>
        <v>0</v>
      </c>
      <c r="BN23" s="91">
        <f t="shared" si="83"/>
        <v>1</v>
      </c>
      <c r="BO23" s="2">
        <f t="shared" si="84"/>
        <v>0</v>
      </c>
      <c r="BP23" s="2">
        <f t="shared" si="85"/>
        <v>0</v>
      </c>
      <c r="BQ23" s="92">
        <f t="shared" si="86"/>
        <v>0</v>
      </c>
    </row>
    <row r="24" spans="1:69" ht="27.6" x14ac:dyDescent="0.25">
      <c r="A24" s="79">
        <f t="shared" si="36"/>
        <v>2.4E-8</v>
      </c>
      <c r="C24" s="122" t="s">
        <v>1196</v>
      </c>
      <c r="D24" s="28" t="s">
        <v>1197</v>
      </c>
      <c r="E24" s="28" t="s">
        <v>35</v>
      </c>
      <c r="F24" s="27" t="s">
        <v>1198</v>
      </c>
      <c r="G24" s="29" t="s">
        <v>47</v>
      </c>
      <c r="H24" s="30">
        <v>112</v>
      </c>
      <c r="I24" s="155"/>
      <c r="J24" s="155"/>
      <c r="K24" s="30">
        <f t="shared" si="37"/>
        <v>0</v>
      </c>
      <c r="L24" s="30">
        <f t="shared" si="38"/>
        <v>0</v>
      </c>
      <c r="M24" s="30">
        <f t="shared" si="39"/>
        <v>0</v>
      </c>
      <c r="N24" s="30">
        <f t="shared" si="40"/>
        <v>0</v>
      </c>
      <c r="O24" s="30">
        <f t="shared" si="41"/>
        <v>0</v>
      </c>
      <c r="P24" s="142">
        <f t="shared" si="42"/>
        <v>0</v>
      </c>
      <c r="Q24" s="5">
        <f>ROW()</f>
        <v>24</v>
      </c>
      <c r="R24" s="72" t="b">
        <f t="shared" si="43"/>
        <v>0</v>
      </c>
      <c r="S24" s="46" t="str">
        <f t="shared" si="44"/>
        <v>1.1.2.4</v>
      </c>
      <c r="T24" s="46" t="str">
        <f t="shared" si="45"/>
        <v>ENGENHEIRO MECÂNICO COM ENCARGOS COMPLEMENTARES (ADICIONAL NOTURNO COM EXTRA 100%)</v>
      </c>
      <c r="U24" s="51">
        <f t="shared" si="46"/>
        <v>0</v>
      </c>
      <c r="V24" s="51">
        <f t="shared" si="47"/>
        <v>0</v>
      </c>
      <c r="W24" s="51">
        <f t="shared" si="48"/>
        <v>0</v>
      </c>
      <c r="X24" s="69" t="b">
        <f t="shared" si="49"/>
        <v>0</v>
      </c>
      <c r="Y24" s="58"/>
      <c r="Z24" s="58" t="s">
        <v>3</v>
      </c>
      <c r="AA24" s="60">
        <f t="shared" si="50"/>
        <v>3</v>
      </c>
      <c r="AB24" s="60"/>
      <c r="AC24" s="75">
        <f t="shared" si="51"/>
        <v>0</v>
      </c>
      <c r="AD24" s="77">
        <f t="shared" si="52"/>
        <v>0</v>
      </c>
      <c r="AE24" s="93">
        <f t="shared" si="53"/>
        <v>1</v>
      </c>
      <c r="AF24" s="1">
        <f t="shared" si="54"/>
        <v>0</v>
      </c>
      <c r="AG24" s="1">
        <f t="shared" si="55"/>
        <v>0</v>
      </c>
      <c r="AH24" s="92">
        <f t="shared" si="56"/>
        <v>0</v>
      </c>
      <c r="AI24" s="90"/>
      <c r="AJ24" s="116">
        <f t="shared" si="57"/>
        <v>0</v>
      </c>
      <c r="AK24" s="117">
        <f t="shared" si="58"/>
        <v>0</v>
      </c>
      <c r="AL24" s="118">
        <f t="shared" si="59"/>
        <v>1</v>
      </c>
      <c r="AM24" s="1">
        <f t="shared" si="60"/>
        <v>0</v>
      </c>
      <c r="AN24" s="1">
        <f t="shared" si="61"/>
        <v>0</v>
      </c>
      <c r="AO24" s="92">
        <f t="shared" si="62"/>
        <v>0</v>
      </c>
      <c r="AP24" s="1"/>
      <c r="AQ24" s="93">
        <f t="shared" si="63"/>
        <v>0</v>
      </c>
      <c r="AR24" s="92">
        <f t="shared" si="64"/>
        <v>0</v>
      </c>
      <c r="AS24" s="93">
        <f t="shared" si="65"/>
        <v>1</v>
      </c>
      <c r="AT24" s="1">
        <f t="shared" si="66"/>
        <v>0</v>
      </c>
      <c r="AU24" s="1">
        <f t="shared" si="67"/>
        <v>0</v>
      </c>
      <c r="AV24" s="92">
        <f t="shared" si="68"/>
        <v>0</v>
      </c>
      <c r="AW24" s="1"/>
      <c r="AX24" s="93">
        <f t="shared" si="69"/>
        <v>0</v>
      </c>
      <c r="AY24" s="92">
        <f t="shared" si="70"/>
        <v>0</v>
      </c>
      <c r="AZ24" s="93">
        <f t="shared" si="71"/>
        <v>1</v>
      </c>
      <c r="BA24" s="1">
        <f t="shared" si="72"/>
        <v>0</v>
      </c>
      <c r="BB24" s="1">
        <f t="shared" si="73"/>
        <v>0</v>
      </c>
      <c r="BC24" s="92">
        <f t="shared" si="74"/>
        <v>0</v>
      </c>
      <c r="BD24" s="2"/>
      <c r="BE24" s="93">
        <f t="shared" si="75"/>
        <v>0</v>
      </c>
      <c r="BF24" s="92">
        <f t="shared" si="76"/>
        <v>0</v>
      </c>
      <c r="BG24" s="91">
        <f t="shared" si="77"/>
        <v>1</v>
      </c>
      <c r="BH24" s="2">
        <f t="shared" si="78"/>
        <v>0</v>
      </c>
      <c r="BI24" s="2">
        <f t="shared" si="79"/>
        <v>0</v>
      </c>
      <c r="BJ24" s="92">
        <f t="shared" si="80"/>
        <v>0</v>
      </c>
      <c r="BK24" s="2"/>
      <c r="BL24" s="93">
        <f t="shared" si="81"/>
        <v>0</v>
      </c>
      <c r="BM24" s="92">
        <f t="shared" si="82"/>
        <v>0</v>
      </c>
      <c r="BN24" s="91">
        <f t="shared" si="83"/>
        <v>1</v>
      </c>
      <c r="BO24" s="2">
        <f t="shared" si="84"/>
        <v>0</v>
      </c>
      <c r="BP24" s="2">
        <f t="shared" si="85"/>
        <v>0</v>
      </c>
      <c r="BQ24" s="92">
        <f t="shared" si="86"/>
        <v>0</v>
      </c>
    </row>
    <row r="25" spans="1:69" ht="13.8" x14ac:dyDescent="0.25">
      <c r="A25" s="79">
        <f t="shared" si="36"/>
        <v>2.4999999999999999E-8</v>
      </c>
      <c r="C25" s="122" t="s">
        <v>37</v>
      </c>
      <c r="D25" s="28"/>
      <c r="E25" s="28"/>
      <c r="F25" s="27" t="s">
        <v>161</v>
      </c>
      <c r="G25" s="29"/>
      <c r="H25" s="30"/>
      <c r="I25" s="30"/>
      <c r="J25" s="30"/>
      <c r="K25" s="30" t="str">
        <f t="shared" si="37"/>
        <v/>
      </c>
      <c r="L25" s="30">
        <f t="shared" si="38"/>
        <v>0</v>
      </c>
      <c r="M25" s="30">
        <f t="shared" si="39"/>
        <v>0</v>
      </c>
      <c r="N25" s="30">
        <f t="shared" si="40"/>
        <v>0</v>
      </c>
      <c r="O25" s="30">
        <f t="shared" si="41"/>
        <v>0</v>
      </c>
      <c r="P25" s="142">
        <f t="shared" si="42"/>
        <v>0</v>
      </c>
      <c r="Q25" s="5">
        <f>ROW()</f>
        <v>25</v>
      </c>
      <c r="R25" s="72" t="b">
        <f t="shared" si="43"/>
        <v>0</v>
      </c>
      <c r="S25" s="46" t="str">
        <f t="shared" si="44"/>
        <v>1.1.3</v>
      </c>
      <c r="T25" s="46" t="str">
        <f t="shared" si="45"/>
        <v>MESTRE DE OBRAS</v>
      </c>
      <c r="U25" s="51">
        <f t="shared" si="46"/>
        <v>0</v>
      </c>
      <c r="V25" s="51">
        <f t="shared" si="47"/>
        <v>0</v>
      </c>
      <c r="W25" s="51">
        <f t="shared" si="48"/>
        <v>0</v>
      </c>
      <c r="X25" s="69" t="b">
        <f t="shared" si="49"/>
        <v>1</v>
      </c>
      <c r="Y25" s="58"/>
      <c r="Z25" s="58" t="s">
        <v>3</v>
      </c>
      <c r="AA25" s="60">
        <f t="shared" si="50"/>
        <v>2</v>
      </c>
      <c r="AB25" s="60"/>
      <c r="AC25" s="75" t="str">
        <f t="shared" si="51"/>
        <v/>
      </c>
      <c r="AD25" s="77" t="str">
        <f t="shared" si="52"/>
        <v/>
      </c>
      <c r="AE25" s="93">
        <f t="shared" si="53"/>
        <v>1</v>
      </c>
      <c r="AF25" s="1">
        <f t="shared" si="54"/>
        <v>0</v>
      </c>
      <c r="AG25" s="1">
        <f t="shared" si="55"/>
        <v>0</v>
      </c>
      <c r="AH25" s="92">
        <f t="shared" si="56"/>
        <v>0</v>
      </c>
      <c r="AI25" s="90"/>
      <c r="AJ25" s="116">
        <f t="shared" si="57"/>
        <v>0</v>
      </c>
      <c r="AK25" s="117">
        <f t="shared" si="58"/>
        <v>0</v>
      </c>
      <c r="AL25" s="118">
        <f t="shared" si="59"/>
        <v>1</v>
      </c>
      <c r="AM25" s="1">
        <f t="shared" si="60"/>
        <v>0</v>
      </c>
      <c r="AN25" s="1">
        <f t="shared" si="61"/>
        <v>0</v>
      </c>
      <c r="AO25" s="92">
        <f t="shared" si="62"/>
        <v>0</v>
      </c>
      <c r="AP25" s="1"/>
      <c r="AQ25" s="93">
        <f t="shared" si="63"/>
        <v>0</v>
      </c>
      <c r="AR25" s="92">
        <f t="shared" si="64"/>
        <v>0</v>
      </c>
      <c r="AS25" s="93">
        <f t="shared" si="65"/>
        <v>0</v>
      </c>
      <c r="AT25" s="1">
        <f t="shared" si="66"/>
        <v>0</v>
      </c>
      <c r="AU25" s="1">
        <f t="shared" si="67"/>
        <v>0</v>
      </c>
      <c r="AV25" s="92">
        <f t="shared" si="68"/>
        <v>0</v>
      </c>
      <c r="AW25" s="1"/>
      <c r="AX25" s="93">
        <f t="shared" si="69"/>
        <v>0</v>
      </c>
      <c r="AY25" s="92">
        <f t="shared" si="70"/>
        <v>0</v>
      </c>
      <c r="AZ25" s="93">
        <f t="shared" si="71"/>
        <v>1</v>
      </c>
      <c r="BA25" s="1">
        <f t="shared" si="72"/>
        <v>0</v>
      </c>
      <c r="BB25" s="1">
        <f t="shared" si="73"/>
        <v>0</v>
      </c>
      <c r="BC25" s="92">
        <f t="shared" si="74"/>
        <v>0</v>
      </c>
      <c r="BD25" s="2"/>
      <c r="BE25" s="93">
        <f t="shared" si="75"/>
        <v>0</v>
      </c>
      <c r="BF25" s="92">
        <f t="shared" si="76"/>
        <v>0</v>
      </c>
      <c r="BG25" s="91">
        <f t="shared" si="77"/>
        <v>2</v>
      </c>
      <c r="BH25" s="2">
        <f t="shared" si="78"/>
        <v>0</v>
      </c>
      <c r="BI25" s="2">
        <f t="shared" si="79"/>
        <v>0</v>
      </c>
      <c r="BJ25" s="92">
        <f t="shared" si="80"/>
        <v>0</v>
      </c>
      <c r="BK25" s="2"/>
      <c r="BL25" s="93">
        <f t="shared" si="81"/>
        <v>0</v>
      </c>
      <c r="BM25" s="92">
        <f t="shared" si="82"/>
        <v>0</v>
      </c>
      <c r="BN25" s="91">
        <f t="shared" si="83"/>
        <v>2</v>
      </c>
      <c r="BO25" s="2">
        <f t="shared" si="84"/>
        <v>0</v>
      </c>
      <c r="BP25" s="2">
        <f t="shared" si="85"/>
        <v>0</v>
      </c>
      <c r="BQ25" s="92">
        <f t="shared" si="86"/>
        <v>0</v>
      </c>
    </row>
    <row r="26" spans="1:69" ht="13.8" x14ac:dyDescent="0.25">
      <c r="A26" s="79">
        <f t="shared" si="36"/>
        <v>2.6000000000000001E-8</v>
      </c>
      <c r="C26" s="122" t="s">
        <v>162</v>
      </c>
      <c r="D26" s="28" t="s">
        <v>1199</v>
      </c>
      <c r="E26" s="28" t="s">
        <v>46</v>
      </c>
      <c r="F26" s="27" t="s">
        <v>49</v>
      </c>
      <c r="G26" s="29" t="s">
        <v>47</v>
      </c>
      <c r="H26" s="30">
        <v>1496</v>
      </c>
      <c r="I26" s="155"/>
      <c r="J26" s="155"/>
      <c r="K26" s="30">
        <f t="shared" si="37"/>
        <v>0</v>
      </c>
      <c r="L26" s="30">
        <f t="shared" si="38"/>
        <v>0</v>
      </c>
      <c r="M26" s="30">
        <f t="shared" si="39"/>
        <v>0</v>
      </c>
      <c r="N26" s="30">
        <f t="shared" si="40"/>
        <v>0</v>
      </c>
      <c r="O26" s="30">
        <f t="shared" si="41"/>
        <v>0</v>
      </c>
      <c r="P26" s="142">
        <f t="shared" si="42"/>
        <v>0</v>
      </c>
      <c r="Q26" s="5">
        <f>ROW()</f>
        <v>26</v>
      </c>
      <c r="R26" s="72" t="b">
        <f t="shared" si="43"/>
        <v>0</v>
      </c>
      <c r="S26" s="46" t="str">
        <f t="shared" si="44"/>
        <v>1.1.3.1</v>
      </c>
      <c r="T26" s="46" t="str">
        <f t="shared" si="45"/>
        <v>MESTRE DE OBRAS COM ENCARGOS COMPLEMENTARES</v>
      </c>
      <c r="U26" s="51">
        <f t="shared" si="46"/>
        <v>0</v>
      </c>
      <c r="V26" s="51">
        <f t="shared" si="47"/>
        <v>0</v>
      </c>
      <c r="W26" s="51">
        <f t="shared" si="48"/>
        <v>0</v>
      </c>
      <c r="X26" s="69" t="b">
        <f t="shared" si="49"/>
        <v>0</v>
      </c>
      <c r="Y26" s="58"/>
      <c r="Z26" s="58" t="s">
        <v>3</v>
      </c>
      <c r="AA26" s="60">
        <f t="shared" si="50"/>
        <v>3</v>
      </c>
      <c r="AB26" s="60"/>
      <c r="AC26" s="75">
        <f t="shared" si="51"/>
        <v>0</v>
      </c>
      <c r="AD26" s="77">
        <f t="shared" si="52"/>
        <v>0</v>
      </c>
      <c r="AE26" s="93">
        <f t="shared" si="53"/>
        <v>1</v>
      </c>
      <c r="AF26" s="1">
        <f t="shared" si="54"/>
        <v>0</v>
      </c>
      <c r="AG26" s="1">
        <f t="shared" si="55"/>
        <v>0</v>
      </c>
      <c r="AH26" s="92">
        <f t="shared" si="56"/>
        <v>0</v>
      </c>
      <c r="AI26" s="90"/>
      <c r="AJ26" s="116">
        <f t="shared" si="57"/>
        <v>0</v>
      </c>
      <c r="AK26" s="117">
        <f t="shared" si="58"/>
        <v>0</v>
      </c>
      <c r="AL26" s="118">
        <f t="shared" si="59"/>
        <v>1</v>
      </c>
      <c r="AM26" s="1">
        <f t="shared" si="60"/>
        <v>0</v>
      </c>
      <c r="AN26" s="1">
        <f t="shared" si="61"/>
        <v>0</v>
      </c>
      <c r="AO26" s="92">
        <f t="shared" si="62"/>
        <v>0</v>
      </c>
      <c r="AP26" s="1"/>
      <c r="AQ26" s="93">
        <f t="shared" si="63"/>
        <v>0</v>
      </c>
      <c r="AR26" s="92">
        <f t="shared" si="64"/>
        <v>0</v>
      </c>
      <c r="AS26" s="93">
        <f t="shared" si="65"/>
        <v>1</v>
      </c>
      <c r="AT26" s="1">
        <f t="shared" si="66"/>
        <v>0</v>
      </c>
      <c r="AU26" s="1">
        <f t="shared" si="67"/>
        <v>0</v>
      </c>
      <c r="AV26" s="92">
        <f t="shared" si="68"/>
        <v>0</v>
      </c>
      <c r="AW26" s="1"/>
      <c r="AX26" s="93">
        <f t="shared" si="69"/>
        <v>0</v>
      </c>
      <c r="AY26" s="92">
        <f t="shared" si="70"/>
        <v>0</v>
      </c>
      <c r="AZ26" s="93">
        <f t="shared" si="71"/>
        <v>1</v>
      </c>
      <c r="BA26" s="1">
        <f t="shared" si="72"/>
        <v>0</v>
      </c>
      <c r="BB26" s="1">
        <f t="shared" si="73"/>
        <v>0</v>
      </c>
      <c r="BC26" s="92">
        <f t="shared" si="74"/>
        <v>0</v>
      </c>
      <c r="BD26" s="2"/>
      <c r="BE26" s="93">
        <f t="shared" si="75"/>
        <v>0</v>
      </c>
      <c r="BF26" s="92">
        <f t="shared" si="76"/>
        <v>0</v>
      </c>
      <c r="BG26" s="91">
        <f t="shared" si="77"/>
        <v>1</v>
      </c>
      <c r="BH26" s="2">
        <f t="shared" si="78"/>
        <v>0</v>
      </c>
      <c r="BI26" s="2">
        <f t="shared" si="79"/>
        <v>0</v>
      </c>
      <c r="BJ26" s="92">
        <f t="shared" si="80"/>
        <v>0</v>
      </c>
      <c r="BK26" s="2"/>
      <c r="BL26" s="93">
        <f t="shared" si="81"/>
        <v>0</v>
      </c>
      <c r="BM26" s="92">
        <f t="shared" si="82"/>
        <v>0</v>
      </c>
      <c r="BN26" s="91">
        <f t="shared" si="83"/>
        <v>1</v>
      </c>
      <c r="BO26" s="2">
        <f t="shared" si="84"/>
        <v>0</v>
      </c>
      <c r="BP26" s="2">
        <f t="shared" si="85"/>
        <v>0</v>
      </c>
      <c r="BQ26" s="92">
        <f t="shared" si="86"/>
        <v>0</v>
      </c>
    </row>
    <row r="27" spans="1:69" ht="27.6" x14ac:dyDescent="0.25">
      <c r="A27" s="79">
        <f t="shared" si="36"/>
        <v>2.7E-8</v>
      </c>
      <c r="C27" s="122" t="s">
        <v>163</v>
      </c>
      <c r="D27" s="28" t="s">
        <v>168</v>
      </c>
      <c r="E27" s="28" t="s">
        <v>35</v>
      </c>
      <c r="F27" s="27" t="s">
        <v>56</v>
      </c>
      <c r="G27" s="29" t="s">
        <v>47</v>
      </c>
      <c r="H27" s="30">
        <v>616</v>
      </c>
      <c r="I27" s="155"/>
      <c r="J27" s="155"/>
      <c r="K27" s="30">
        <f t="shared" si="37"/>
        <v>0</v>
      </c>
      <c r="L27" s="30">
        <f t="shared" si="38"/>
        <v>0</v>
      </c>
      <c r="M27" s="30">
        <f t="shared" si="39"/>
        <v>0</v>
      </c>
      <c r="N27" s="30">
        <f t="shared" si="40"/>
        <v>0</v>
      </c>
      <c r="O27" s="30">
        <f t="shared" si="41"/>
        <v>0</v>
      </c>
      <c r="P27" s="142">
        <f t="shared" si="42"/>
        <v>0</v>
      </c>
      <c r="Q27" s="5">
        <f>ROW()</f>
        <v>27</v>
      </c>
      <c r="R27" s="72" t="b">
        <f t="shared" si="43"/>
        <v>0</v>
      </c>
      <c r="S27" s="46" t="str">
        <f t="shared" si="44"/>
        <v>1.1.3.2</v>
      </c>
      <c r="T27" s="46" t="str">
        <f t="shared" si="45"/>
        <v>MESTRE DE OBRAS COM ENCARGOS COMPLEMENTARES (ADICIONAL NOTURNO)</v>
      </c>
      <c r="U27" s="51">
        <f t="shared" si="46"/>
        <v>0</v>
      </c>
      <c r="V27" s="51">
        <f t="shared" si="47"/>
        <v>0</v>
      </c>
      <c r="W27" s="51">
        <f t="shared" si="48"/>
        <v>0</v>
      </c>
      <c r="X27" s="69" t="b">
        <f t="shared" si="49"/>
        <v>0</v>
      </c>
      <c r="Y27" s="58"/>
      <c r="Z27" s="58" t="s">
        <v>3</v>
      </c>
      <c r="AA27" s="60">
        <f t="shared" si="50"/>
        <v>3</v>
      </c>
      <c r="AB27" s="60"/>
      <c r="AC27" s="75">
        <f t="shared" si="51"/>
        <v>0</v>
      </c>
      <c r="AD27" s="77">
        <f t="shared" si="52"/>
        <v>0</v>
      </c>
      <c r="AE27" s="93">
        <f t="shared" si="53"/>
        <v>1</v>
      </c>
      <c r="AF27" s="1">
        <f t="shared" si="54"/>
        <v>0</v>
      </c>
      <c r="AG27" s="1">
        <f t="shared" si="55"/>
        <v>0</v>
      </c>
      <c r="AH27" s="92">
        <f t="shared" si="56"/>
        <v>0</v>
      </c>
      <c r="AI27" s="90"/>
      <c r="AJ27" s="116">
        <f t="shared" si="57"/>
        <v>0</v>
      </c>
      <c r="AK27" s="117">
        <f t="shared" si="58"/>
        <v>0</v>
      </c>
      <c r="AL27" s="118">
        <f t="shared" si="59"/>
        <v>1</v>
      </c>
      <c r="AM27" s="1">
        <f t="shared" si="60"/>
        <v>0</v>
      </c>
      <c r="AN27" s="1">
        <f t="shared" si="61"/>
        <v>0</v>
      </c>
      <c r="AO27" s="92">
        <f t="shared" si="62"/>
        <v>0</v>
      </c>
      <c r="AP27" s="1"/>
      <c r="AQ27" s="93">
        <f t="shared" si="63"/>
        <v>0</v>
      </c>
      <c r="AR27" s="92">
        <f t="shared" si="64"/>
        <v>0</v>
      </c>
      <c r="AS27" s="93">
        <f t="shared" si="65"/>
        <v>1</v>
      </c>
      <c r="AT27" s="1">
        <f t="shared" si="66"/>
        <v>0</v>
      </c>
      <c r="AU27" s="1">
        <f t="shared" si="67"/>
        <v>0</v>
      </c>
      <c r="AV27" s="92">
        <f t="shared" si="68"/>
        <v>0</v>
      </c>
      <c r="AW27" s="1"/>
      <c r="AX27" s="93">
        <f t="shared" si="69"/>
        <v>0</v>
      </c>
      <c r="AY27" s="92">
        <f t="shared" si="70"/>
        <v>0</v>
      </c>
      <c r="AZ27" s="93">
        <f t="shared" si="71"/>
        <v>1</v>
      </c>
      <c r="BA27" s="1">
        <f t="shared" si="72"/>
        <v>0</v>
      </c>
      <c r="BB27" s="1">
        <f t="shared" si="73"/>
        <v>0</v>
      </c>
      <c r="BC27" s="92">
        <f t="shared" si="74"/>
        <v>0</v>
      </c>
      <c r="BD27" s="2"/>
      <c r="BE27" s="93">
        <f t="shared" si="75"/>
        <v>0</v>
      </c>
      <c r="BF27" s="92">
        <f t="shared" si="76"/>
        <v>0</v>
      </c>
      <c r="BG27" s="91">
        <f t="shared" si="77"/>
        <v>1</v>
      </c>
      <c r="BH27" s="2">
        <f t="shared" si="78"/>
        <v>0</v>
      </c>
      <c r="BI27" s="2">
        <f t="shared" si="79"/>
        <v>0</v>
      </c>
      <c r="BJ27" s="92">
        <f t="shared" si="80"/>
        <v>0</v>
      </c>
      <c r="BK27" s="2"/>
      <c r="BL27" s="93">
        <f t="shared" si="81"/>
        <v>0</v>
      </c>
      <c r="BM27" s="92">
        <f t="shared" si="82"/>
        <v>0</v>
      </c>
      <c r="BN27" s="91">
        <f t="shared" si="83"/>
        <v>1</v>
      </c>
      <c r="BO27" s="2">
        <f t="shared" si="84"/>
        <v>0</v>
      </c>
      <c r="BP27" s="2">
        <f t="shared" si="85"/>
        <v>0</v>
      </c>
      <c r="BQ27" s="92">
        <f t="shared" si="86"/>
        <v>0</v>
      </c>
    </row>
    <row r="28" spans="1:69" ht="27.6" x14ac:dyDescent="0.25">
      <c r="A28" s="79">
        <f t="shared" si="36"/>
        <v>2.7999999999999999E-8</v>
      </c>
      <c r="C28" s="122" t="s">
        <v>165</v>
      </c>
      <c r="D28" s="28" t="s">
        <v>164</v>
      </c>
      <c r="E28" s="28" t="s">
        <v>35</v>
      </c>
      <c r="F28" s="27" t="s">
        <v>52</v>
      </c>
      <c r="G28" s="29" t="s">
        <v>47</v>
      </c>
      <c r="H28" s="30">
        <v>272</v>
      </c>
      <c r="I28" s="155"/>
      <c r="J28" s="155"/>
      <c r="K28" s="30">
        <f t="shared" si="37"/>
        <v>0</v>
      </c>
      <c r="L28" s="30">
        <f t="shared" si="38"/>
        <v>0</v>
      </c>
      <c r="M28" s="30">
        <f t="shared" si="39"/>
        <v>0</v>
      </c>
      <c r="N28" s="30">
        <f t="shared" si="40"/>
        <v>0</v>
      </c>
      <c r="O28" s="30">
        <f t="shared" si="41"/>
        <v>0</v>
      </c>
      <c r="P28" s="142">
        <f t="shared" si="42"/>
        <v>0</v>
      </c>
      <c r="Q28" s="5">
        <f>ROW()</f>
        <v>28</v>
      </c>
      <c r="R28" s="72" t="b">
        <f t="shared" si="43"/>
        <v>0</v>
      </c>
      <c r="S28" s="46" t="str">
        <f t="shared" si="44"/>
        <v>1.1.3.3</v>
      </c>
      <c r="T28" s="46" t="str">
        <f t="shared" si="45"/>
        <v>MESTRE DE OBRAS COM ENCARGOS COMPLEMENTARES (HORA EXTRA 50%)</v>
      </c>
      <c r="U28" s="51">
        <f t="shared" si="46"/>
        <v>0</v>
      </c>
      <c r="V28" s="51">
        <f t="shared" si="47"/>
        <v>0</v>
      </c>
      <c r="W28" s="51">
        <f t="shared" si="48"/>
        <v>0</v>
      </c>
      <c r="X28" s="69" t="b">
        <f t="shared" si="49"/>
        <v>0</v>
      </c>
      <c r="Y28" s="58"/>
      <c r="Z28" s="58" t="s">
        <v>3</v>
      </c>
      <c r="AA28" s="60">
        <f t="shared" si="50"/>
        <v>3</v>
      </c>
      <c r="AB28" s="60"/>
      <c r="AC28" s="75">
        <f t="shared" si="51"/>
        <v>0</v>
      </c>
      <c r="AD28" s="77">
        <f t="shared" si="52"/>
        <v>0</v>
      </c>
      <c r="AE28" s="93">
        <f t="shared" si="53"/>
        <v>1</v>
      </c>
      <c r="AF28" s="1">
        <f t="shared" si="54"/>
        <v>0</v>
      </c>
      <c r="AG28" s="1">
        <f t="shared" si="55"/>
        <v>0</v>
      </c>
      <c r="AH28" s="92">
        <f t="shared" si="56"/>
        <v>0</v>
      </c>
      <c r="AI28" s="90"/>
      <c r="AJ28" s="116">
        <f t="shared" si="57"/>
        <v>0</v>
      </c>
      <c r="AK28" s="117">
        <f t="shared" si="58"/>
        <v>0</v>
      </c>
      <c r="AL28" s="118">
        <f t="shared" si="59"/>
        <v>1</v>
      </c>
      <c r="AM28" s="1">
        <f t="shared" si="60"/>
        <v>0</v>
      </c>
      <c r="AN28" s="1">
        <f t="shared" si="61"/>
        <v>0</v>
      </c>
      <c r="AO28" s="92">
        <f t="shared" si="62"/>
        <v>0</v>
      </c>
      <c r="AP28" s="1"/>
      <c r="AQ28" s="93">
        <f t="shared" si="63"/>
        <v>0</v>
      </c>
      <c r="AR28" s="92">
        <f t="shared" si="64"/>
        <v>0</v>
      </c>
      <c r="AS28" s="93">
        <f t="shared" si="65"/>
        <v>1</v>
      </c>
      <c r="AT28" s="1">
        <f t="shared" si="66"/>
        <v>0</v>
      </c>
      <c r="AU28" s="1">
        <f t="shared" si="67"/>
        <v>0</v>
      </c>
      <c r="AV28" s="92">
        <f t="shared" si="68"/>
        <v>0</v>
      </c>
      <c r="AW28" s="1"/>
      <c r="AX28" s="93">
        <f t="shared" si="69"/>
        <v>0</v>
      </c>
      <c r="AY28" s="92">
        <f t="shared" si="70"/>
        <v>0</v>
      </c>
      <c r="AZ28" s="93">
        <f t="shared" si="71"/>
        <v>1</v>
      </c>
      <c r="BA28" s="1">
        <f t="shared" si="72"/>
        <v>0</v>
      </c>
      <c r="BB28" s="1">
        <f t="shared" si="73"/>
        <v>0</v>
      </c>
      <c r="BC28" s="92">
        <f t="shared" si="74"/>
        <v>0</v>
      </c>
      <c r="BD28" s="2"/>
      <c r="BE28" s="93">
        <f t="shared" si="75"/>
        <v>0</v>
      </c>
      <c r="BF28" s="92">
        <f t="shared" si="76"/>
        <v>0</v>
      </c>
      <c r="BG28" s="91">
        <f t="shared" si="77"/>
        <v>1</v>
      </c>
      <c r="BH28" s="2">
        <f t="shared" si="78"/>
        <v>0</v>
      </c>
      <c r="BI28" s="2">
        <f t="shared" si="79"/>
        <v>0</v>
      </c>
      <c r="BJ28" s="92">
        <f t="shared" si="80"/>
        <v>0</v>
      </c>
      <c r="BK28" s="2"/>
      <c r="BL28" s="93">
        <f t="shared" si="81"/>
        <v>0</v>
      </c>
      <c r="BM28" s="92">
        <f t="shared" si="82"/>
        <v>0</v>
      </c>
      <c r="BN28" s="91">
        <f t="shared" si="83"/>
        <v>1</v>
      </c>
      <c r="BO28" s="2">
        <f t="shared" si="84"/>
        <v>0</v>
      </c>
      <c r="BP28" s="2">
        <f t="shared" si="85"/>
        <v>0</v>
      </c>
      <c r="BQ28" s="92">
        <f t="shared" si="86"/>
        <v>0</v>
      </c>
    </row>
    <row r="29" spans="1:69" ht="27.6" x14ac:dyDescent="0.25">
      <c r="A29" s="79">
        <f t="shared" si="36"/>
        <v>2.9000000000000002E-8</v>
      </c>
      <c r="C29" s="122" t="s">
        <v>167</v>
      </c>
      <c r="D29" s="28" t="s">
        <v>170</v>
      </c>
      <c r="E29" s="28" t="s">
        <v>35</v>
      </c>
      <c r="F29" s="27" t="s">
        <v>58</v>
      </c>
      <c r="G29" s="29" t="s">
        <v>47</v>
      </c>
      <c r="H29" s="30">
        <v>112</v>
      </c>
      <c r="I29" s="155"/>
      <c r="J29" s="155"/>
      <c r="K29" s="30">
        <f t="shared" si="37"/>
        <v>0</v>
      </c>
      <c r="L29" s="30">
        <f t="shared" si="38"/>
        <v>0</v>
      </c>
      <c r="M29" s="30">
        <f t="shared" si="39"/>
        <v>0</v>
      </c>
      <c r="N29" s="30">
        <f t="shared" si="40"/>
        <v>0</v>
      </c>
      <c r="O29" s="30">
        <f t="shared" si="41"/>
        <v>0</v>
      </c>
      <c r="P29" s="142">
        <f t="shared" si="42"/>
        <v>0</v>
      </c>
      <c r="Q29" s="5">
        <f>ROW()</f>
        <v>29</v>
      </c>
      <c r="R29" s="72" t="b">
        <f t="shared" si="43"/>
        <v>0</v>
      </c>
      <c r="S29" s="46" t="str">
        <f t="shared" si="44"/>
        <v>1.1.3.4</v>
      </c>
      <c r="T29" s="46" t="str">
        <f t="shared" si="45"/>
        <v>MESTRE DE OBRAS COM ENCARGOS COMPLEMENTARES (ADICIONAL NOTURNO COM HORA EXTRA 50%)</v>
      </c>
      <c r="U29" s="51">
        <f t="shared" si="46"/>
        <v>0</v>
      </c>
      <c r="V29" s="51">
        <f t="shared" si="47"/>
        <v>0</v>
      </c>
      <c r="W29" s="51">
        <f t="shared" si="48"/>
        <v>0</v>
      </c>
      <c r="X29" s="69" t="b">
        <f t="shared" si="49"/>
        <v>0</v>
      </c>
      <c r="Y29" s="58"/>
      <c r="Z29" s="58" t="s">
        <v>3</v>
      </c>
      <c r="AA29" s="60">
        <f t="shared" si="50"/>
        <v>3</v>
      </c>
      <c r="AB29" s="60"/>
      <c r="AC29" s="75">
        <f t="shared" si="51"/>
        <v>0</v>
      </c>
      <c r="AD29" s="77">
        <f t="shared" si="52"/>
        <v>0</v>
      </c>
      <c r="AE29" s="93">
        <f t="shared" si="53"/>
        <v>1</v>
      </c>
      <c r="AF29" s="1">
        <f t="shared" si="54"/>
        <v>0</v>
      </c>
      <c r="AG29" s="1">
        <f t="shared" si="55"/>
        <v>0</v>
      </c>
      <c r="AH29" s="92">
        <f t="shared" si="56"/>
        <v>0</v>
      </c>
      <c r="AI29" s="90"/>
      <c r="AJ29" s="116">
        <f t="shared" si="57"/>
        <v>0</v>
      </c>
      <c r="AK29" s="117">
        <f t="shared" si="58"/>
        <v>0</v>
      </c>
      <c r="AL29" s="118">
        <f t="shared" si="59"/>
        <v>1</v>
      </c>
      <c r="AM29" s="1">
        <f t="shared" si="60"/>
        <v>0</v>
      </c>
      <c r="AN29" s="1">
        <f t="shared" si="61"/>
        <v>0</v>
      </c>
      <c r="AO29" s="92">
        <f t="shared" si="62"/>
        <v>0</v>
      </c>
      <c r="AP29" s="1"/>
      <c r="AQ29" s="93">
        <f t="shared" si="63"/>
        <v>0</v>
      </c>
      <c r="AR29" s="92">
        <f t="shared" si="64"/>
        <v>0</v>
      </c>
      <c r="AS29" s="93">
        <f t="shared" si="65"/>
        <v>1</v>
      </c>
      <c r="AT29" s="1">
        <f t="shared" si="66"/>
        <v>0</v>
      </c>
      <c r="AU29" s="1">
        <f t="shared" si="67"/>
        <v>0</v>
      </c>
      <c r="AV29" s="92">
        <f t="shared" si="68"/>
        <v>0</v>
      </c>
      <c r="AW29" s="1"/>
      <c r="AX29" s="93">
        <f t="shared" si="69"/>
        <v>0</v>
      </c>
      <c r="AY29" s="92">
        <f t="shared" si="70"/>
        <v>0</v>
      </c>
      <c r="AZ29" s="93">
        <f t="shared" si="71"/>
        <v>1</v>
      </c>
      <c r="BA29" s="1">
        <f t="shared" si="72"/>
        <v>0</v>
      </c>
      <c r="BB29" s="1">
        <f t="shared" si="73"/>
        <v>0</v>
      </c>
      <c r="BC29" s="92">
        <f t="shared" si="74"/>
        <v>0</v>
      </c>
      <c r="BD29" s="2"/>
      <c r="BE29" s="93">
        <f t="shared" si="75"/>
        <v>0</v>
      </c>
      <c r="BF29" s="92">
        <f t="shared" si="76"/>
        <v>0</v>
      </c>
      <c r="BG29" s="91">
        <f t="shared" si="77"/>
        <v>1</v>
      </c>
      <c r="BH29" s="2">
        <f t="shared" si="78"/>
        <v>0</v>
      </c>
      <c r="BI29" s="2">
        <f t="shared" si="79"/>
        <v>0</v>
      </c>
      <c r="BJ29" s="92">
        <f t="shared" si="80"/>
        <v>0</v>
      </c>
      <c r="BK29" s="2"/>
      <c r="BL29" s="93">
        <f t="shared" si="81"/>
        <v>0</v>
      </c>
      <c r="BM29" s="92">
        <f t="shared" si="82"/>
        <v>0</v>
      </c>
      <c r="BN29" s="91">
        <f t="shared" si="83"/>
        <v>1</v>
      </c>
      <c r="BO29" s="2">
        <f t="shared" si="84"/>
        <v>0</v>
      </c>
      <c r="BP29" s="2">
        <f t="shared" si="85"/>
        <v>0</v>
      </c>
      <c r="BQ29" s="92">
        <f t="shared" si="86"/>
        <v>0</v>
      </c>
    </row>
    <row r="30" spans="1:69" ht="27.6" x14ac:dyDescent="0.25">
      <c r="A30" s="79">
        <f t="shared" si="36"/>
        <v>2.9999999999999997E-8</v>
      </c>
      <c r="C30" s="122" t="s">
        <v>169</v>
      </c>
      <c r="D30" s="28" t="s">
        <v>166</v>
      </c>
      <c r="E30" s="28" t="s">
        <v>35</v>
      </c>
      <c r="F30" s="27" t="s">
        <v>54</v>
      </c>
      <c r="G30" s="29" t="s">
        <v>47</v>
      </c>
      <c r="H30" s="30">
        <v>272</v>
      </c>
      <c r="I30" s="155"/>
      <c r="J30" s="155"/>
      <c r="K30" s="30">
        <f t="shared" si="37"/>
        <v>0</v>
      </c>
      <c r="L30" s="30">
        <f t="shared" si="38"/>
        <v>0</v>
      </c>
      <c r="M30" s="30">
        <f t="shared" si="39"/>
        <v>0</v>
      </c>
      <c r="N30" s="30">
        <f t="shared" si="40"/>
        <v>0</v>
      </c>
      <c r="O30" s="30">
        <f t="shared" si="41"/>
        <v>0</v>
      </c>
      <c r="P30" s="142">
        <f t="shared" si="42"/>
        <v>0</v>
      </c>
      <c r="Q30" s="5">
        <f>ROW()</f>
        <v>30</v>
      </c>
      <c r="R30" s="72" t="b">
        <f t="shared" si="43"/>
        <v>0</v>
      </c>
      <c r="S30" s="46" t="str">
        <f t="shared" si="44"/>
        <v>1.1.3.5</v>
      </c>
      <c r="T30" s="46" t="str">
        <f t="shared" si="45"/>
        <v>MESTRE DE OBRAS COM ENCARGOS COMPLEMENTARES (HORA EXTRA 100%)</v>
      </c>
      <c r="U30" s="51">
        <f t="shared" si="46"/>
        <v>0</v>
      </c>
      <c r="V30" s="51">
        <f t="shared" si="47"/>
        <v>0</v>
      </c>
      <c r="W30" s="51">
        <f t="shared" si="48"/>
        <v>0</v>
      </c>
      <c r="X30" s="69" t="b">
        <f t="shared" si="49"/>
        <v>0</v>
      </c>
      <c r="Y30" s="58"/>
      <c r="Z30" s="58" t="s">
        <v>3</v>
      </c>
      <c r="AA30" s="60">
        <f t="shared" si="50"/>
        <v>3</v>
      </c>
      <c r="AB30" s="60"/>
      <c r="AC30" s="75">
        <f t="shared" si="51"/>
        <v>0</v>
      </c>
      <c r="AD30" s="77">
        <f t="shared" si="52"/>
        <v>0</v>
      </c>
      <c r="AE30" s="93">
        <f t="shared" si="53"/>
        <v>1</v>
      </c>
      <c r="AF30" s="1">
        <f t="shared" si="54"/>
        <v>0</v>
      </c>
      <c r="AG30" s="1">
        <f t="shared" si="55"/>
        <v>0</v>
      </c>
      <c r="AH30" s="92">
        <f t="shared" si="56"/>
        <v>0</v>
      </c>
      <c r="AI30" s="90"/>
      <c r="AJ30" s="116">
        <f t="shared" si="57"/>
        <v>0</v>
      </c>
      <c r="AK30" s="117">
        <f t="shared" si="58"/>
        <v>0</v>
      </c>
      <c r="AL30" s="118">
        <f t="shared" si="59"/>
        <v>1</v>
      </c>
      <c r="AM30" s="1">
        <f t="shared" si="60"/>
        <v>0</v>
      </c>
      <c r="AN30" s="1">
        <f t="shared" si="61"/>
        <v>0</v>
      </c>
      <c r="AO30" s="92">
        <f t="shared" si="62"/>
        <v>0</v>
      </c>
      <c r="AP30" s="1"/>
      <c r="AQ30" s="93">
        <f t="shared" si="63"/>
        <v>0</v>
      </c>
      <c r="AR30" s="92">
        <f t="shared" si="64"/>
        <v>0</v>
      </c>
      <c r="AS30" s="93">
        <f t="shared" si="65"/>
        <v>1</v>
      </c>
      <c r="AT30" s="1">
        <f t="shared" si="66"/>
        <v>0</v>
      </c>
      <c r="AU30" s="1">
        <f t="shared" si="67"/>
        <v>0</v>
      </c>
      <c r="AV30" s="92">
        <f t="shared" si="68"/>
        <v>0</v>
      </c>
      <c r="AW30" s="1"/>
      <c r="AX30" s="93">
        <f t="shared" si="69"/>
        <v>0</v>
      </c>
      <c r="AY30" s="92">
        <f t="shared" si="70"/>
        <v>0</v>
      </c>
      <c r="AZ30" s="93">
        <f t="shared" si="71"/>
        <v>1</v>
      </c>
      <c r="BA30" s="1">
        <f t="shared" si="72"/>
        <v>0</v>
      </c>
      <c r="BB30" s="1">
        <f t="shared" si="73"/>
        <v>0</v>
      </c>
      <c r="BC30" s="92">
        <f t="shared" si="74"/>
        <v>0</v>
      </c>
      <c r="BD30" s="2"/>
      <c r="BE30" s="93">
        <f t="shared" si="75"/>
        <v>0</v>
      </c>
      <c r="BF30" s="92">
        <f t="shared" si="76"/>
        <v>0</v>
      </c>
      <c r="BG30" s="91">
        <f t="shared" si="77"/>
        <v>1</v>
      </c>
      <c r="BH30" s="2">
        <f t="shared" si="78"/>
        <v>0</v>
      </c>
      <c r="BI30" s="2">
        <f t="shared" si="79"/>
        <v>0</v>
      </c>
      <c r="BJ30" s="92">
        <f t="shared" si="80"/>
        <v>0</v>
      </c>
      <c r="BK30" s="2"/>
      <c r="BL30" s="93">
        <f t="shared" si="81"/>
        <v>0</v>
      </c>
      <c r="BM30" s="92">
        <f t="shared" si="82"/>
        <v>0</v>
      </c>
      <c r="BN30" s="91">
        <f t="shared" si="83"/>
        <v>1</v>
      </c>
      <c r="BO30" s="2">
        <f t="shared" si="84"/>
        <v>0</v>
      </c>
      <c r="BP30" s="2">
        <f t="shared" si="85"/>
        <v>0</v>
      </c>
      <c r="BQ30" s="92">
        <f t="shared" si="86"/>
        <v>0</v>
      </c>
    </row>
    <row r="31" spans="1:69" ht="27.6" x14ac:dyDescent="0.25">
      <c r="A31" s="79">
        <f t="shared" si="36"/>
        <v>3.1E-8</v>
      </c>
      <c r="C31" s="122" t="s">
        <v>171</v>
      </c>
      <c r="D31" s="28" t="s">
        <v>172</v>
      </c>
      <c r="E31" s="28" t="s">
        <v>35</v>
      </c>
      <c r="F31" s="27" t="s">
        <v>60</v>
      </c>
      <c r="G31" s="29" t="s">
        <v>47</v>
      </c>
      <c r="H31" s="30">
        <v>112</v>
      </c>
      <c r="I31" s="155"/>
      <c r="J31" s="155"/>
      <c r="K31" s="30">
        <f t="shared" si="37"/>
        <v>0</v>
      </c>
      <c r="L31" s="30">
        <f t="shared" si="38"/>
        <v>0</v>
      </c>
      <c r="M31" s="30">
        <f t="shared" si="39"/>
        <v>0</v>
      </c>
      <c r="N31" s="30">
        <f t="shared" si="40"/>
        <v>0</v>
      </c>
      <c r="O31" s="30">
        <f t="shared" si="41"/>
        <v>0</v>
      </c>
      <c r="P31" s="142">
        <f t="shared" si="42"/>
        <v>0</v>
      </c>
      <c r="Q31" s="5">
        <f>ROW()</f>
        <v>31</v>
      </c>
      <c r="R31" s="72" t="b">
        <f t="shared" si="43"/>
        <v>0</v>
      </c>
      <c r="S31" s="46" t="str">
        <f t="shared" si="44"/>
        <v>1.1.3.6</v>
      </c>
      <c r="T31" s="46" t="str">
        <f t="shared" si="45"/>
        <v>MESTRE DE OBRAS COM ENCARGOS COMPLEMENTARES (ADICIONAL NOTURNO COM HORA EXTRA 100%)</v>
      </c>
      <c r="U31" s="51">
        <f t="shared" si="46"/>
        <v>0</v>
      </c>
      <c r="V31" s="51">
        <f t="shared" si="47"/>
        <v>0</v>
      </c>
      <c r="W31" s="51">
        <f t="shared" si="48"/>
        <v>0</v>
      </c>
      <c r="X31" s="69" t="b">
        <f t="shared" si="49"/>
        <v>0</v>
      </c>
      <c r="Y31" s="58"/>
      <c r="Z31" s="58" t="s">
        <v>3</v>
      </c>
      <c r="AA31" s="60">
        <f t="shared" si="50"/>
        <v>3</v>
      </c>
      <c r="AB31" s="60"/>
      <c r="AC31" s="75">
        <f t="shared" si="51"/>
        <v>0</v>
      </c>
      <c r="AD31" s="77">
        <f t="shared" si="52"/>
        <v>0</v>
      </c>
      <c r="AE31" s="93">
        <f t="shared" si="53"/>
        <v>1</v>
      </c>
      <c r="AF31" s="1">
        <f t="shared" si="54"/>
        <v>0</v>
      </c>
      <c r="AG31" s="1">
        <f t="shared" si="55"/>
        <v>0</v>
      </c>
      <c r="AH31" s="92">
        <f t="shared" si="56"/>
        <v>0</v>
      </c>
      <c r="AI31" s="90"/>
      <c r="AJ31" s="116">
        <f t="shared" si="57"/>
        <v>0</v>
      </c>
      <c r="AK31" s="117">
        <f t="shared" si="58"/>
        <v>0</v>
      </c>
      <c r="AL31" s="118">
        <f t="shared" si="59"/>
        <v>1</v>
      </c>
      <c r="AM31" s="1">
        <f t="shared" si="60"/>
        <v>0</v>
      </c>
      <c r="AN31" s="1">
        <f t="shared" si="61"/>
        <v>0</v>
      </c>
      <c r="AO31" s="92">
        <f t="shared" si="62"/>
        <v>0</v>
      </c>
      <c r="AP31" s="1"/>
      <c r="AQ31" s="93">
        <f t="shared" si="63"/>
        <v>0</v>
      </c>
      <c r="AR31" s="92">
        <f t="shared" si="64"/>
        <v>0</v>
      </c>
      <c r="AS31" s="93">
        <f t="shared" si="65"/>
        <v>1</v>
      </c>
      <c r="AT31" s="1">
        <f t="shared" si="66"/>
        <v>0</v>
      </c>
      <c r="AU31" s="1">
        <f t="shared" si="67"/>
        <v>0</v>
      </c>
      <c r="AV31" s="92">
        <f t="shared" si="68"/>
        <v>0</v>
      </c>
      <c r="AW31" s="1"/>
      <c r="AX31" s="93">
        <f t="shared" si="69"/>
        <v>0</v>
      </c>
      <c r="AY31" s="92">
        <f t="shared" si="70"/>
        <v>0</v>
      </c>
      <c r="AZ31" s="93">
        <f t="shared" si="71"/>
        <v>1</v>
      </c>
      <c r="BA31" s="1">
        <f t="shared" si="72"/>
        <v>0</v>
      </c>
      <c r="BB31" s="1">
        <f t="shared" si="73"/>
        <v>0</v>
      </c>
      <c r="BC31" s="92">
        <f t="shared" si="74"/>
        <v>0</v>
      </c>
      <c r="BD31" s="2"/>
      <c r="BE31" s="93">
        <f t="shared" si="75"/>
        <v>0</v>
      </c>
      <c r="BF31" s="92">
        <f t="shared" si="76"/>
        <v>0</v>
      </c>
      <c r="BG31" s="91">
        <f t="shared" si="77"/>
        <v>1</v>
      </c>
      <c r="BH31" s="2">
        <f t="shared" si="78"/>
        <v>0</v>
      </c>
      <c r="BI31" s="2">
        <f t="shared" si="79"/>
        <v>0</v>
      </c>
      <c r="BJ31" s="92">
        <f t="shared" si="80"/>
        <v>0</v>
      </c>
      <c r="BK31" s="2"/>
      <c r="BL31" s="93">
        <f t="shared" si="81"/>
        <v>0</v>
      </c>
      <c r="BM31" s="92">
        <f t="shared" si="82"/>
        <v>0</v>
      </c>
      <c r="BN31" s="91">
        <f t="shared" si="83"/>
        <v>1</v>
      </c>
      <c r="BO31" s="2">
        <f t="shared" si="84"/>
        <v>0</v>
      </c>
      <c r="BP31" s="2">
        <f t="shared" si="85"/>
        <v>0</v>
      </c>
      <c r="BQ31" s="92">
        <f t="shared" si="86"/>
        <v>0</v>
      </c>
    </row>
    <row r="32" spans="1:69" ht="13.8" x14ac:dyDescent="0.25">
      <c r="A32" s="79">
        <f t="shared" si="36"/>
        <v>3.2000000000000002E-8</v>
      </c>
      <c r="C32" s="122" t="s">
        <v>38</v>
      </c>
      <c r="D32" s="28"/>
      <c r="E32" s="28"/>
      <c r="F32" s="27" t="s">
        <v>173</v>
      </c>
      <c r="G32" s="29"/>
      <c r="H32" s="30"/>
      <c r="I32" s="30"/>
      <c r="J32" s="30"/>
      <c r="K32" s="30" t="str">
        <f t="shared" si="37"/>
        <v/>
      </c>
      <c r="L32" s="30">
        <f t="shared" si="38"/>
        <v>0</v>
      </c>
      <c r="M32" s="30">
        <f t="shared" si="39"/>
        <v>0</v>
      </c>
      <c r="N32" s="30">
        <f t="shared" si="40"/>
        <v>0</v>
      </c>
      <c r="O32" s="30">
        <f t="shared" si="41"/>
        <v>0</v>
      </c>
      <c r="P32" s="142">
        <f t="shared" si="42"/>
        <v>0</v>
      </c>
      <c r="Q32" s="5">
        <f>ROW()</f>
        <v>32</v>
      </c>
      <c r="R32" s="72" t="b">
        <f t="shared" si="43"/>
        <v>0</v>
      </c>
      <c r="S32" s="46" t="str">
        <f t="shared" si="44"/>
        <v>1.1.4</v>
      </c>
      <c r="T32" s="46" t="str">
        <f t="shared" si="45"/>
        <v>TÉCNICO EM SEGURANÇA DO TRABALHO</v>
      </c>
      <c r="U32" s="51">
        <f t="shared" si="46"/>
        <v>0</v>
      </c>
      <c r="V32" s="51">
        <f t="shared" si="47"/>
        <v>0</v>
      </c>
      <c r="W32" s="51">
        <f t="shared" si="48"/>
        <v>0</v>
      </c>
      <c r="X32" s="69" t="b">
        <f t="shared" si="49"/>
        <v>1</v>
      </c>
      <c r="Y32" s="58"/>
      <c r="Z32" s="58" t="s">
        <v>3</v>
      </c>
      <c r="AA32" s="60">
        <f t="shared" si="50"/>
        <v>2</v>
      </c>
      <c r="AB32" s="60"/>
      <c r="AC32" s="75" t="str">
        <f t="shared" si="51"/>
        <v/>
      </c>
      <c r="AD32" s="77" t="str">
        <f t="shared" si="52"/>
        <v/>
      </c>
      <c r="AE32" s="93">
        <f t="shared" si="53"/>
        <v>1</v>
      </c>
      <c r="AF32" s="1">
        <f t="shared" si="54"/>
        <v>0</v>
      </c>
      <c r="AG32" s="1">
        <f t="shared" si="55"/>
        <v>0</v>
      </c>
      <c r="AH32" s="92">
        <f t="shared" si="56"/>
        <v>0</v>
      </c>
      <c r="AI32" s="90"/>
      <c r="AJ32" s="116">
        <f t="shared" si="57"/>
        <v>0</v>
      </c>
      <c r="AK32" s="117">
        <f t="shared" si="58"/>
        <v>0</v>
      </c>
      <c r="AL32" s="118">
        <f t="shared" si="59"/>
        <v>1</v>
      </c>
      <c r="AM32" s="1">
        <f t="shared" si="60"/>
        <v>0</v>
      </c>
      <c r="AN32" s="1">
        <f t="shared" si="61"/>
        <v>0</v>
      </c>
      <c r="AO32" s="92">
        <f t="shared" si="62"/>
        <v>0</v>
      </c>
      <c r="AP32" s="1"/>
      <c r="AQ32" s="93">
        <f t="shared" si="63"/>
        <v>0</v>
      </c>
      <c r="AR32" s="92">
        <f t="shared" si="64"/>
        <v>0</v>
      </c>
      <c r="AS32" s="93">
        <f t="shared" si="65"/>
        <v>0</v>
      </c>
      <c r="AT32" s="1">
        <f t="shared" si="66"/>
        <v>0</v>
      </c>
      <c r="AU32" s="1">
        <f t="shared" si="67"/>
        <v>0</v>
      </c>
      <c r="AV32" s="92">
        <f t="shared" si="68"/>
        <v>0</v>
      </c>
      <c r="AW32" s="1"/>
      <c r="AX32" s="93">
        <f t="shared" si="69"/>
        <v>0</v>
      </c>
      <c r="AY32" s="92">
        <f t="shared" si="70"/>
        <v>0</v>
      </c>
      <c r="AZ32" s="93">
        <f t="shared" si="71"/>
        <v>1</v>
      </c>
      <c r="BA32" s="1">
        <f t="shared" si="72"/>
        <v>0</v>
      </c>
      <c r="BB32" s="1">
        <f t="shared" si="73"/>
        <v>0</v>
      </c>
      <c r="BC32" s="92">
        <f t="shared" si="74"/>
        <v>0</v>
      </c>
      <c r="BD32" s="2"/>
      <c r="BE32" s="93">
        <f t="shared" si="75"/>
        <v>0</v>
      </c>
      <c r="BF32" s="92">
        <f t="shared" si="76"/>
        <v>0</v>
      </c>
      <c r="BG32" s="91">
        <f t="shared" si="77"/>
        <v>2</v>
      </c>
      <c r="BH32" s="2">
        <f t="shared" si="78"/>
        <v>0</v>
      </c>
      <c r="BI32" s="2">
        <f t="shared" si="79"/>
        <v>0</v>
      </c>
      <c r="BJ32" s="92">
        <f t="shared" si="80"/>
        <v>0</v>
      </c>
      <c r="BK32" s="2"/>
      <c r="BL32" s="93">
        <f t="shared" si="81"/>
        <v>0</v>
      </c>
      <c r="BM32" s="92">
        <f t="shared" si="82"/>
        <v>0</v>
      </c>
      <c r="BN32" s="91">
        <f t="shared" si="83"/>
        <v>2</v>
      </c>
      <c r="BO32" s="2">
        <f t="shared" si="84"/>
        <v>0</v>
      </c>
      <c r="BP32" s="2">
        <f t="shared" si="85"/>
        <v>0</v>
      </c>
      <c r="BQ32" s="92">
        <f t="shared" si="86"/>
        <v>0</v>
      </c>
    </row>
    <row r="33" spans="1:69" ht="27.6" x14ac:dyDescent="0.25">
      <c r="A33" s="79">
        <f t="shared" si="36"/>
        <v>3.2999999999999998E-8</v>
      </c>
      <c r="C33" s="122" t="s">
        <v>174</v>
      </c>
      <c r="D33" s="28" t="s">
        <v>175</v>
      </c>
      <c r="E33" s="28" t="s">
        <v>46</v>
      </c>
      <c r="F33" s="27" t="s">
        <v>62</v>
      </c>
      <c r="G33" s="29" t="s">
        <v>47</v>
      </c>
      <c r="H33" s="30">
        <v>1496</v>
      </c>
      <c r="I33" s="155"/>
      <c r="J33" s="155"/>
      <c r="K33" s="30">
        <f t="shared" si="37"/>
        <v>0</v>
      </c>
      <c r="L33" s="30">
        <f t="shared" si="38"/>
        <v>0</v>
      </c>
      <c r="M33" s="30">
        <f t="shared" si="39"/>
        <v>0</v>
      </c>
      <c r="N33" s="30">
        <f t="shared" si="40"/>
        <v>0</v>
      </c>
      <c r="O33" s="30">
        <f t="shared" si="41"/>
        <v>0</v>
      </c>
      <c r="P33" s="142">
        <f t="shared" si="42"/>
        <v>0</v>
      </c>
      <c r="Q33" s="5">
        <f>ROW()</f>
        <v>33</v>
      </c>
      <c r="R33" s="72" t="b">
        <f t="shared" si="43"/>
        <v>0</v>
      </c>
      <c r="S33" s="46" t="str">
        <f t="shared" si="44"/>
        <v>1.1.4.1</v>
      </c>
      <c r="T33" s="46" t="str">
        <f t="shared" si="45"/>
        <v>TÉCNICO EM SEGURANÇA DO TRABALHO COM ENCARGOS COMPLEMENTARES</v>
      </c>
      <c r="U33" s="51">
        <f t="shared" si="46"/>
        <v>0</v>
      </c>
      <c r="V33" s="51">
        <f t="shared" si="47"/>
        <v>0</v>
      </c>
      <c r="W33" s="51">
        <f t="shared" si="48"/>
        <v>0</v>
      </c>
      <c r="X33" s="69" t="b">
        <f t="shared" si="49"/>
        <v>0</v>
      </c>
      <c r="Y33" s="58"/>
      <c r="Z33" s="58" t="s">
        <v>3</v>
      </c>
      <c r="AA33" s="60">
        <f t="shared" si="50"/>
        <v>3</v>
      </c>
      <c r="AB33" s="60"/>
      <c r="AC33" s="75">
        <f t="shared" si="51"/>
        <v>0</v>
      </c>
      <c r="AD33" s="77">
        <f t="shared" si="52"/>
        <v>0</v>
      </c>
      <c r="AE33" s="93">
        <f t="shared" si="53"/>
        <v>1</v>
      </c>
      <c r="AF33" s="1">
        <f t="shared" si="54"/>
        <v>0</v>
      </c>
      <c r="AG33" s="1">
        <f t="shared" si="55"/>
        <v>0</v>
      </c>
      <c r="AH33" s="92">
        <f t="shared" si="56"/>
        <v>0</v>
      </c>
      <c r="AI33" s="90"/>
      <c r="AJ33" s="116">
        <f t="shared" si="57"/>
        <v>0</v>
      </c>
      <c r="AK33" s="117">
        <f t="shared" si="58"/>
        <v>0</v>
      </c>
      <c r="AL33" s="118">
        <f t="shared" si="59"/>
        <v>1</v>
      </c>
      <c r="AM33" s="1">
        <f t="shared" si="60"/>
        <v>0</v>
      </c>
      <c r="AN33" s="1">
        <f t="shared" si="61"/>
        <v>0</v>
      </c>
      <c r="AO33" s="92">
        <f t="shared" si="62"/>
        <v>0</v>
      </c>
      <c r="AP33" s="1"/>
      <c r="AQ33" s="93">
        <f t="shared" si="63"/>
        <v>0</v>
      </c>
      <c r="AR33" s="92">
        <f t="shared" si="64"/>
        <v>0</v>
      </c>
      <c r="AS33" s="93">
        <f t="shared" si="65"/>
        <v>1</v>
      </c>
      <c r="AT33" s="1">
        <f t="shared" si="66"/>
        <v>0</v>
      </c>
      <c r="AU33" s="1">
        <f t="shared" si="67"/>
        <v>0</v>
      </c>
      <c r="AV33" s="92">
        <f t="shared" si="68"/>
        <v>0</v>
      </c>
      <c r="AW33" s="1"/>
      <c r="AX33" s="93">
        <f t="shared" si="69"/>
        <v>0</v>
      </c>
      <c r="AY33" s="92">
        <f t="shared" si="70"/>
        <v>0</v>
      </c>
      <c r="AZ33" s="93">
        <f t="shared" si="71"/>
        <v>1</v>
      </c>
      <c r="BA33" s="1">
        <f t="shared" si="72"/>
        <v>0</v>
      </c>
      <c r="BB33" s="1">
        <f t="shared" si="73"/>
        <v>0</v>
      </c>
      <c r="BC33" s="92">
        <f t="shared" si="74"/>
        <v>0</v>
      </c>
      <c r="BD33" s="2"/>
      <c r="BE33" s="93">
        <f t="shared" si="75"/>
        <v>0</v>
      </c>
      <c r="BF33" s="92">
        <f t="shared" si="76"/>
        <v>0</v>
      </c>
      <c r="BG33" s="91">
        <f t="shared" si="77"/>
        <v>1</v>
      </c>
      <c r="BH33" s="2">
        <f t="shared" si="78"/>
        <v>0</v>
      </c>
      <c r="BI33" s="2">
        <f t="shared" si="79"/>
        <v>0</v>
      </c>
      <c r="BJ33" s="92">
        <f t="shared" si="80"/>
        <v>0</v>
      </c>
      <c r="BK33" s="2"/>
      <c r="BL33" s="93">
        <f t="shared" si="81"/>
        <v>0</v>
      </c>
      <c r="BM33" s="92">
        <f t="shared" si="82"/>
        <v>0</v>
      </c>
      <c r="BN33" s="91">
        <f t="shared" si="83"/>
        <v>1</v>
      </c>
      <c r="BO33" s="2">
        <f t="shared" si="84"/>
        <v>0</v>
      </c>
      <c r="BP33" s="2">
        <f t="shared" si="85"/>
        <v>0</v>
      </c>
      <c r="BQ33" s="92">
        <f t="shared" si="86"/>
        <v>0</v>
      </c>
    </row>
    <row r="34" spans="1:69" ht="27.6" x14ac:dyDescent="0.25">
      <c r="A34" s="79">
        <f t="shared" si="36"/>
        <v>3.4E-8</v>
      </c>
      <c r="C34" s="122" t="s">
        <v>176</v>
      </c>
      <c r="D34" s="28" t="s">
        <v>181</v>
      </c>
      <c r="E34" s="28" t="s">
        <v>35</v>
      </c>
      <c r="F34" s="27" t="s">
        <v>68</v>
      </c>
      <c r="G34" s="29" t="s">
        <v>47</v>
      </c>
      <c r="H34" s="30">
        <v>616</v>
      </c>
      <c r="I34" s="155"/>
      <c r="J34" s="155"/>
      <c r="K34" s="30">
        <f t="shared" si="37"/>
        <v>0</v>
      </c>
      <c r="L34" s="30">
        <f t="shared" si="38"/>
        <v>0</v>
      </c>
      <c r="M34" s="30">
        <f t="shared" si="39"/>
        <v>0</v>
      </c>
      <c r="N34" s="30">
        <f t="shared" si="40"/>
        <v>0</v>
      </c>
      <c r="O34" s="30">
        <f t="shared" si="41"/>
        <v>0</v>
      </c>
      <c r="P34" s="142">
        <f t="shared" si="42"/>
        <v>0</v>
      </c>
      <c r="Q34" s="5">
        <f>ROW()</f>
        <v>34</v>
      </c>
      <c r="R34" s="72" t="b">
        <f t="shared" si="43"/>
        <v>0</v>
      </c>
      <c r="S34" s="46" t="str">
        <f t="shared" si="44"/>
        <v>1.1.4.2</v>
      </c>
      <c r="T34" s="46" t="str">
        <f t="shared" si="45"/>
        <v>TÉCNICO EM SEGURANÇA DO TRABALHO COM ENCARGOS COMPLEMENTARES (ADICIONAL NOTURNO)</v>
      </c>
      <c r="U34" s="51">
        <f t="shared" si="46"/>
        <v>0</v>
      </c>
      <c r="V34" s="51">
        <f t="shared" si="47"/>
        <v>0</v>
      </c>
      <c r="W34" s="51">
        <f t="shared" si="48"/>
        <v>0</v>
      </c>
      <c r="X34" s="69" t="b">
        <f t="shared" si="49"/>
        <v>0</v>
      </c>
      <c r="Y34" s="58"/>
      <c r="Z34" s="58" t="s">
        <v>3</v>
      </c>
      <c r="AA34" s="60">
        <f t="shared" si="50"/>
        <v>3</v>
      </c>
      <c r="AB34" s="60"/>
      <c r="AC34" s="75">
        <f t="shared" si="51"/>
        <v>0</v>
      </c>
      <c r="AD34" s="77">
        <f t="shared" si="52"/>
        <v>0</v>
      </c>
      <c r="AE34" s="93">
        <f t="shared" si="53"/>
        <v>1</v>
      </c>
      <c r="AF34" s="1">
        <f t="shared" si="54"/>
        <v>0</v>
      </c>
      <c r="AG34" s="1">
        <f t="shared" si="55"/>
        <v>0</v>
      </c>
      <c r="AH34" s="92">
        <f t="shared" si="56"/>
        <v>0</v>
      </c>
      <c r="AI34" s="90"/>
      <c r="AJ34" s="116">
        <f t="shared" si="57"/>
        <v>0</v>
      </c>
      <c r="AK34" s="117">
        <f t="shared" si="58"/>
        <v>0</v>
      </c>
      <c r="AL34" s="118">
        <f t="shared" si="59"/>
        <v>1</v>
      </c>
      <c r="AM34" s="1">
        <f t="shared" si="60"/>
        <v>0</v>
      </c>
      <c r="AN34" s="1">
        <f t="shared" si="61"/>
        <v>0</v>
      </c>
      <c r="AO34" s="92">
        <f t="shared" si="62"/>
        <v>0</v>
      </c>
      <c r="AP34" s="1"/>
      <c r="AQ34" s="93">
        <f t="shared" si="63"/>
        <v>0</v>
      </c>
      <c r="AR34" s="92">
        <f t="shared" si="64"/>
        <v>0</v>
      </c>
      <c r="AS34" s="93">
        <f t="shared" si="65"/>
        <v>1</v>
      </c>
      <c r="AT34" s="1">
        <f t="shared" si="66"/>
        <v>0</v>
      </c>
      <c r="AU34" s="1">
        <f t="shared" si="67"/>
        <v>0</v>
      </c>
      <c r="AV34" s="92">
        <f t="shared" si="68"/>
        <v>0</v>
      </c>
      <c r="AW34" s="1"/>
      <c r="AX34" s="93">
        <f t="shared" si="69"/>
        <v>0</v>
      </c>
      <c r="AY34" s="92">
        <f t="shared" si="70"/>
        <v>0</v>
      </c>
      <c r="AZ34" s="93">
        <f t="shared" si="71"/>
        <v>1</v>
      </c>
      <c r="BA34" s="1">
        <f t="shared" si="72"/>
        <v>0</v>
      </c>
      <c r="BB34" s="1">
        <f t="shared" si="73"/>
        <v>0</v>
      </c>
      <c r="BC34" s="92">
        <f t="shared" si="74"/>
        <v>0</v>
      </c>
      <c r="BD34" s="2"/>
      <c r="BE34" s="93">
        <f t="shared" si="75"/>
        <v>0</v>
      </c>
      <c r="BF34" s="92">
        <f t="shared" si="76"/>
        <v>0</v>
      </c>
      <c r="BG34" s="91">
        <f t="shared" si="77"/>
        <v>1</v>
      </c>
      <c r="BH34" s="2">
        <f t="shared" si="78"/>
        <v>0</v>
      </c>
      <c r="BI34" s="2">
        <f t="shared" si="79"/>
        <v>0</v>
      </c>
      <c r="BJ34" s="92">
        <f t="shared" si="80"/>
        <v>0</v>
      </c>
      <c r="BK34" s="2"/>
      <c r="BL34" s="93">
        <f t="shared" si="81"/>
        <v>0</v>
      </c>
      <c r="BM34" s="92">
        <f t="shared" si="82"/>
        <v>0</v>
      </c>
      <c r="BN34" s="91">
        <f t="shared" si="83"/>
        <v>1</v>
      </c>
      <c r="BO34" s="2">
        <f t="shared" si="84"/>
        <v>0</v>
      </c>
      <c r="BP34" s="2">
        <f t="shared" si="85"/>
        <v>0</v>
      </c>
      <c r="BQ34" s="92">
        <f t="shared" si="86"/>
        <v>0</v>
      </c>
    </row>
    <row r="35" spans="1:69" ht="27.6" x14ac:dyDescent="0.25">
      <c r="A35" s="79">
        <f t="shared" si="36"/>
        <v>3.5000000000000002E-8</v>
      </c>
      <c r="C35" s="122" t="s">
        <v>178</v>
      </c>
      <c r="D35" s="28" t="s">
        <v>177</v>
      </c>
      <c r="E35" s="28" t="s">
        <v>35</v>
      </c>
      <c r="F35" s="27" t="s">
        <v>64</v>
      </c>
      <c r="G35" s="29" t="s">
        <v>47</v>
      </c>
      <c r="H35" s="30">
        <v>272</v>
      </c>
      <c r="I35" s="155"/>
      <c r="J35" s="155"/>
      <c r="K35" s="30">
        <f t="shared" si="37"/>
        <v>0</v>
      </c>
      <c r="L35" s="30">
        <f t="shared" si="38"/>
        <v>0</v>
      </c>
      <c r="M35" s="30">
        <f t="shared" si="39"/>
        <v>0</v>
      </c>
      <c r="N35" s="30">
        <f t="shared" si="40"/>
        <v>0</v>
      </c>
      <c r="O35" s="30">
        <f t="shared" si="41"/>
        <v>0</v>
      </c>
      <c r="P35" s="142">
        <f t="shared" si="42"/>
        <v>0</v>
      </c>
      <c r="Q35" s="5">
        <f>ROW()</f>
        <v>35</v>
      </c>
      <c r="R35" s="72" t="b">
        <f t="shared" si="43"/>
        <v>0</v>
      </c>
      <c r="S35" s="46" t="str">
        <f t="shared" si="44"/>
        <v>1.1.4.3</v>
      </c>
      <c r="T35" s="46" t="str">
        <f t="shared" si="45"/>
        <v>TÉCNICO EM SEGURANÇA DO TRABALHO COM ENCARGOS COMPLEMENTARES (HORA EXTRA 50%)</v>
      </c>
      <c r="U35" s="51">
        <f t="shared" si="46"/>
        <v>0</v>
      </c>
      <c r="V35" s="51">
        <f t="shared" si="47"/>
        <v>0</v>
      </c>
      <c r="W35" s="51">
        <f t="shared" si="48"/>
        <v>0</v>
      </c>
      <c r="X35" s="69" t="b">
        <f t="shared" si="49"/>
        <v>0</v>
      </c>
      <c r="Y35" s="58"/>
      <c r="Z35" s="58" t="s">
        <v>3</v>
      </c>
      <c r="AA35" s="60">
        <f t="shared" si="50"/>
        <v>3</v>
      </c>
      <c r="AB35" s="60"/>
      <c r="AC35" s="75">
        <f t="shared" si="51"/>
        <v>0</v>
      </c>
      <c r="AD35" s="77">
        <f t="shared" si="52"/>
        <v>0</v>
      </c>
      <c r="AE35" s="93">
        <f t="shared" si="53"/>
        <v>1</v>
      </c>
      <c r="AF35" s="1">
        <f t="shared" si="54"/>
        <v>0</v>
      </c>
      <c r="AG35" s="1">
        <f t="shared" si="55"/>
        <v>0</v>
      </c>
      <c r="AH35" s="92">
        <f t="shared" si="56"/>
        <v>0</v>
      </c>
      <c r="AI35" s="90"/>
      <c r="AJ35" s="116">
        <f t="shared" si="57"/>
        <v>0</v>
      </c>
      <c r="AK35" s="117">
        <f t="shared" si="58"/>
        <v>0</v>
      </c>
      <c r="AL35" s="118">
        <f t="shared" si="59"/>
        <v>1</v>
      </c>
      <c r="AM35" s="1">
        <f t="shared" si="60"/>
        <v>0</v>
      </c>
      <c r="AN35" s="1">
        <f t="shared" si="61"/>
        <v>0</v>
      </c>
      <c r="AO35" s="92">
        <f t="shared" si="62"/>
        <v>0</v>
      </c>
      <c r="AP35" s="1"/>
      <c r="AQ35" s="93">
        <f t="shared" si="63"/>
        <v>0</v>
      </c>
      <c r="AR35" s="92">
        <f t="shared" si="64"/>
        <v>0</v>
      </c>
      <c r="AS35" s="93">
        <f t="shared" si="65"/>
        <v>1</v>
      </c>
      <c r="AT35" s="1">
        <f t="shared" si="66"/>
        <v>0</v>
      </c>
      <c r="AU35" s="1">
        <f t="shared" si="67"/>
        <v>0</v>
      </c>
      <c r="AV35" s="92">
        <f t="shared" si="68"/>
        <v>0</v>
      </c>
      <c r="AW35" s="1"/>
      <c r="AX35" s="93">
        <f t="shared" si="69"/>
        <v>0</v>
      </c>
      <c r="AY35" s="92">
        <f t="shared" si="70"/>
        <v>0</v>
      </c>
      <c r="AZ35" s="93">
        <f t="shared" si="71"/>
        <v>1</v>
      </c>
      <c r="BA35" s="1">
        <f t="shared" si="72"/>
        <v>0</v>
      </c>
      <c r="BB35" s="1">
        <f t="shared" si="73"/>
        <v>0</v>
      </c>
      <c r="BC35" s="92">
        <f t="shared" si="74"/>
        <v>0</v>
      </c>
      <c r="BD35" s="2"/>
      <c r="BE35" s="93">
        <f t="shared" si="75"/>
        <v>0</v>
      </c>
      <c r="BF35" s="92">
        <f t="shared" si="76"/>
        <v>0</v>
      </c>
      <c r="BG35" s="91">
        <f t="shared" si="77"/>
        <v>1</v>
      </c>
      <c r="BH35" s="2">
        <f t="shared" si="78"/>
        <v>0</v>
      </c>
      <c r="BI35" s="2">
        <f t="shared" si="79"/>
        <v>0</v>
      </c>
      <c r="BJ35" s="92">
        <f t="shared" si="80"/>
        <v>0</v>
      </c>
      <c r="BK35" s="2"/>
      <c r="BL35" s="93">
        <f t="shared" si="81"/>
        <v>0</v>
      </c>
      <c r="BM35" s="92">
        <f t="shared" si="82"/>
        <v>0</v>
      </c>
      <c r="BN35" s="91">
        <f t="shared" si="83"/>
        <v>1</v>
      </c>
      <c r="BO35" s="2">
        <f t="shared" si="84"/>
        <v>0</v>
      </c>
      <c r="BP35" s="2">
        <f t="shared" si="85"/>
        <v>0</v>
      </c>
      <c r="BQ35" s="92">
        <f t="shared" si="86"/>
        <v>0</v>
      </c>
    </row>
    <row r="36" spans="1:69" ht="27.6" x14ac:dyDescent="0.25">
      <c r="A36" s="79">
        <f t="shared" si="36"/>
        <v>3.5999999999999998E-8</v>
      </c>
      <c r="C36" s="122" t="s">
        <v>180</v>
      </c>
      <c r="D36" s="28" t="s">
        <v>183</v>
      </c>
      <c r="E36" s="28" t="s">
        <v>35</v>
      </c>
      <c r="F36" s="27" t="s">
        <v>70</v>
      </c>
      <c r="G36" s="29" t="s">
        <v>47</v>
      </c>
      <c r="H36" s="30">
        <v>112</v>
      </c>
      <c r="I36" s="155"/>
      <c r="J36" s="155"/>
      <c r="K36" s="30">
        <f t="shared" si="37"/>
        <v>0</v>
      </c>
      <c r="L36" s="30">
        <f t="shared" si="38"/>
        <v>0</v>
      </c>
      <c r="M36" s="30">
        <f t="shared" si="39"/>
        <v>0</v>
      </c>
      <c r="N36" s="30">
        <f t="shared" si="40"/>
        <v>0</v>
      </c>
      <c r="O36" s="30">
        <f t="shared" si="41"/>
        <v>0</v>
      </c>
      <c r="P36" s="142">
        <f t="shared" si="42"/>
        <v>0</v>
      </c>
      <c r="Q36" s="5">
        <f>ROW()</f>
        <v>36</v>
      </c>
      <c r="R36" s="72" t="b">
        <f t="shared" si="43"/>
        <v>0</v>
      </c>
      <c r="S36" s="46" t="str">
        <f t="shared" si="44"/>
        <v>1.1.4.4</v>
      </c>
      <c r="T36" s="46" t="str">
        <f t="shared" si="45"/>
        <v>TÉCNICO EM SEGURANÇA DO TRABALHO COM ENCARGOS COMPLEMENTARES (ADICIONAL NOTURNO COM HORA EXTRA 50%)</v>
      </c>
      <c r="U36" s="51">
        <f t="shared" si="46"/>
        <v>0</v>
      </c>
      <c r="V36" s="51">
        <f t="shared" si="47"/>
        <v>0</v>
      </c>
      <c r="W36" s="51">
        <f t="shared" si="48"/>
        <v>0</v>
      </c>
      <c r="X36" s="69" t="b">
        <f t="shared" si="49"/>
        <v>0</v>
      </c>
      <c r="Y36" s="58"/>
      <c r="Z36" s="58" t="s">
        <v>3</v>
      </c>
      <c r="AA36" s="60">
        <f t="shared" si="50"/>
        <v>3</v>
      </c>
      <c r="AB36" s="60"/>
      <c r="AC36" s="75">
        <f t="shared" si="51"/>
        <v>0</v>
      </c>
      <c r="AD36" s="77">
        <f t="shared" si="52"/>
        <v>0</v>
      </c>
      <c r="AE36" s="93">
        <f t="shared" si="53"/>
        <v>1</v>
      </c>
      <c r="AF36" s="1">
        <f t="shared" si="54"/>
        <v>0</v>
      </c>
      <c r="AG36" s="1">
        <f t="shared" si="55"/>
        <v>0</v>
      </c>
      <c r="AH36" s="92">
        <f t="shared" si="56"/>
        <v>0</v>
      </c>
      <c r="AI36" s="90"/>
      <c r="AJ36" s="116">
        <f t="shared" si="57"/>
        <v>0</v>
      </c>
      <c r="AK36" s="117">
        <f t="shared" si="58"/>
        <v>0</v>
      </c>
      <c r="AL36" s="118">
        <f t="shared" si="59"/>
        <v>1</v>
      </c>
      <c r="AM36" s="1">
        <f t="shared" si="60"/>
        <v>0</v>
      </c>
      <c r="AN36" s="1">
        <f t="shared" si="61"/>
        <v>0</v>
      </c>
      <c r="AO36" s="92">
        <f t="shared" si="62"/>
        <v>0</v>
      </c>
      <c r="AP36" s="1"/>
      <c r="AQ36" s="93">
        <f t="shared" si="63"/>
        <v>0</v>
      </c>
      <c r="AR36" s="92">
        <f t="shared" si="64"/>
        <v>0</v>
      </c>
      <c r="AS36" s="93">
        <f t="shared" si="65"/>
        <v>1</v>
      </c>
      <c r="AT36" s="1">
        <f t="shared" si="66"/>
        <v>0</v>
      </c>
      <c r="AU36" s="1">
        <f t="shared" si="67"/>
        <v>0</v>
      </c>
      <c r="AV36" s="92">
        <f t="shared" si="68"/>
        <v>0</v>
      </c>
      <c r="AW36" s="1"/>
      <c r="AX36" s="93">
        <f t="shared" si="69"/>
        <v>0</v>
      </c>
      <c r="AY36" s="92">
        <f t="shared" si="70"/>
        <v>0</v>
      </c>
      <c r="AZ36" s="93">
        <f t="shared" si="71"/>
        <v>1</v>
      </c>
      <c r="BA36" s="1">
        <f t="shared" si="72"/>
        <v>0</v>
      </c>
      <c r="BB36" s="1">
        <f t="shared" si="73"/>
        <v>0</v>
      </c>
      <c r="BC36" s="92">
        <f t="shared" si="74"/>
        <v>0</v>
      </c>
      <c r="BD36" s="2"/>
      <c r="BE36" s="93">
        <f t="shared" si="75"/>
        <v>0</v>
      </c>
      <c r="BF36" s="92">
        <f t="shared" si="76"/>
        <v>0</v>
      </c>
      <c r="BG36" s="91">
        <f t="shared" si="77"/>
        <v>1</v>
      </c>
      <c r="BH36" s="2">
        <f t="shared" si="78"/>
        <v>0</v>
      </c>
      <c r="BI36" s="2">
        <f t="shared" si="79"/>
        <v>0</v>
      </c>
      <c r="BJ36" s="92">
        <f t="shared" si="80"/>
        <v>0</v>
      </c>
      <c r="BK36" s="2"/>
      <c r="BL36" s="93">
        <f t="shared" si="81"/>
        <v>0</v>
      </c>
      <c r="BM36" s="92">
        <f t="shared" si="82"/>
        <v>0</v>
      </c>
      <c r="BN36" s="91">
        <f t="shared" si="83"/>
        <v>1</v>
      </c>
      <c r="BO36" s="2">
        <f t="shared" si="84"/>
        <v>0</v>
      </c>
      <c r="BP36" s="2">
        <f t="shared" si="85"/>
        <v>0</v>
      </c>
      <c r="BQ36" s="92">
        <f t="shared" si="86"/>
        <v>0</v>
      </c>
    </row>
    <row r="37" spans="1:69" ht="27.6" x14ac:dyDescent="0.25">
      <c r="A37" s="79">
        <f t="shared" si="36"/>
        <v>3.7E-8</v>
      </c>
      <c r="C37" s="122" t="s">
        <v>182</v>
      </c>
      <c r="D37" s="28" t="s">
        <v>179</v>
      </c>
      <c r="E37" s="28" t="s">
        <v>35</v>
      </c>
      <c r="F37" s="27" t="s">
        <v>66</v>
      </c>
      <c r="G37" s="29" t="s">
        <v>47</v>
      </c>
      <c r="H37" s="30">
        <v>272</v>
      </c>
      <c r="I37" s="155"/>
      <c r="J37" s="155"/>
      <c r="K37" s="30">
        <f t="shared" si="37"/>
        <v>0</v>
      </c>
      <c r="L37" s="30">
        <f t="shared" si="38"/>
        <v>0</v>
      </c>
      <c r="M37" s="30">
        <f t="shared" si="39"/>
        <v>0</v>
      </c>
      <c r="N37" s="30">
        <f t="shared" si="40"/>
        <v>0</v>
      </c>
      <c r="O37" s="30">
        <f t="shared" si="41"/>
        <v>0</v>
      </c>
      <c r="P37" s="142">
        <f t="shared" si="42"/>
        <v>0</v>
      </c>
      <c r="Q37" s="5">
        <f>ROW()</f>
        <v>37</v>
      </c>
      <c r="R37" s="72" t="b">
        <f t="shared" si="43"/>
        <v>0</v>
      </c>
      <c r="S37" s="46" t="str">
        <f t="shared" si="44"/>
        <v>1.1.4.5</v>
      </c>
      <c r="T37" s="46" t="str">
        <f t="shared" si="45"/>
        <v>TÉCNICO EM SEGURANÇA DO TRABALHO COM ENCARGOS COMPLEMENTARES (HORA EXTRA 100%)</v>
      </c>
      <c r="U37" s="51">
        <f t="shared" si="46"/>
        <v>0</v>
      </c>
      <c r="V37" s="51">
        <f t="shared" si="47"/>
        <v>0</v>
      </c>
      <c r="W37" s="51">
        <f t="shared" si="48"/>
        <v>0</v>
      </c>
      <c r="X37" s="69" t="b">
        <f t="shared" si="49"/>
        <v>0</v>
      </c>
      <c r="Y37" s="58"/>
      <c r="Z37" s="58" t="s">
        <v>3</v>
      </c>
      <c r="AA37" s="60">
        <f t="shared" si="50"/>
        <v>3</v>
      </c>
      <c r="AB37" s="60"/>
      <c r="AC37" s="75">
        <f t="shared" si="51"/>
        <v>0</v>
      </c>
      <c r="AD37" s="77">
        <f t="shared" si="52"/>
        <v>0</v>
      </c>
      <c r="AE37" s="93">
        <f t="shared" si="53"/>
        <v>1</v>
      </c>
      <c r="AF37" s="1">
        <f t="shared" si="54"/>
        <v>0</v>
      </c>
      <c r="AG37" s="1">
        <f t="shared" si="55"/>
        <v>0</v>
      </c>
      <c r="AH37" s="92">
        <f t="shared" si="56"/>
        <v>0</v>
      </c>
      <c r="AI37" s="90"/>
      <c r="AJ37" s="116">
        <f t="shared" si="57"/>
        <v>0</v>
      </c>
      <c r="AK37" s="117">
        <f t="shared" si="58"/>
        <v>0</v>
      </c>
      <c r="AL37" s="118">
        <f t="shared" si="59"/>
        <v>1</v>
      </c>
      <c r="AM37" s="1">
        <f t="shared" si="60"/>
        <v>0</v>
      </c>
      <c r="AN37" s="1">
        <f t="shared" si="61"/>
        <v>0</v>
      </c>
      <c r="AO37" s="92">
        <f t="shared" si="62"/>
        <v>0</v>
      </c>
      <c r="AP37" s="1"/>
      <c r="AQ37" s="93">
        <f t="shared" si="63"/>
        <v>0</v>
      </c>
      <c r="AR37" s="92">
        <f t="shared" si="64"/>
        <v>0</v>
      </c>
      <c r="AS37" s="93">
        <f t="shared" si="65"/>
        <v>1</v>
      </c>
      <c r="AT37" s="1">
        <f t="shared" si="66"/>
        <v>0</v>
      </c>
      <c r="AU37" s="1">
        <f t="shared" si="67"/>
        <v>0</v>
      </c>
      <c r="AV37" s="92">
        <f t="shared" si="68"/>
        <v>0</v>
      </c>
      <c r="AW37" s="1"/>
      <c r="AX37" s="93">
        <f t="shared" si="69"/>
        <v>0</v>
      </c>
      <c r="AY37" s="92">
        <f t="shared" si="70"/>
        <v>0</v>
      </c>
      <c r="AZ37" s="93">
        <f t="shared" si="71"/>
        <v>1</v>
      </c>
      <c r="BA37" s="1">
        <f t="shared" si="72"/>
        <v>0</v>
      </c>
      <c r="BB37" s="1">
        <f t="shared" si="73"/>
        <v>0</v>
      </c>
      <c r="BC37" s="92">
        <f t="shared" si="74"/>
        <v>0</v>
      </c>
      <c r="BD37" s="2"/>
      <c r="BE37" s="93">
        <f t="shared" si="75"/>
        <v>0</v>
      </c>
      <c r="BF37" s="92">
        <f t="shared" si="76"/>
        <v>0</v>
      </c>
      <c r="BG37" s="91">
        <f t="shared" si="77"/>
        <v>1</v>
      </c>
      <c r="BH37" s="2">
        <f t="shared" si="78"/>
        <v>0</v>
      </c>
      <c r="BI37" s="2">
        <f t="shared" si="79"/>
        <v>0</v>
      </c>
      <c r="BJ37" s="92">
        <f t="shared" si="80"/>
        <v>0</v>
      </c>
      <c r="BK37" s="2"/>
      <c r="BL37" s="93">
        <f t="shared" si="81"/>
        <v>0</v>
      </c>
      <c r="BM37" s="92">
        <f t="shared" si="82"/>
        <v>0</v>
      </c>
      <c r="BN37" s="91">
        <f t="shared" si="83"/>
        <v>1</v>
      </c>
      <c r="BO37" s="2">
        <f t="shared" si="84"/>
        <v>0</v>
      </c>
      <c r="BP37" s="2">
        <f t="shared" si="85"/>
        <v>0</v>
      </c>
      <c r="BQ37" s="92">
        <f t="shared" si="86"/>
        <v>0</v>
      </c>
    </row>
    <row r="38" spans="1:69" ht="27.6" x14ac:dyDescent="0.25">
      <c r="A38" s="79">
        <f t="shared" si="36"/>
        <v>3.8000000000000003E-8</v>
      </c>
      <c r="C38" s="122" t="s">
        <v>184</v>
      </c>
      <c r="D38" s="28" t="s">
        <v>185</v>
      </c>
      <c r="E38" s="28" t="s">
        <v>35</v>
      </c>
      <c r="F38" s="27" t="s">
        <v>72</v>
      </c>
      <c r="G38" s="29" t="s">
        <v>47</v>
      </c>
      <c r="H38" s="30">
        <v>112</v>
      </c>
      <c r="I38" s="155"/>
      <c r="J38" s="155"/>
      <c r="K38" s="30">
        <f t="shared" si="37"/>
        <v>0</v>
      </c>
      <c r="L38" s="30">
        <f t="shared" si="38"/>
        <v>0</v>
      </c>
      <c r="M38" s="30">
        <f t="shared" si="39"/>
        <v>0</v>
      </c>
      <c r="N38" s="30">
        <f t="shared" si="40"/>
        <v>0</v>
      </c>
      <c r="O38" s="30">
        <f t="shared" si="41"/>
        <v>0</v>
      </c>
      <c r="P38" s="142">
        <f t="shared" si="42"/>
        <v>0</v>
      </c>
      <c r="Q38" s="5">
        <f>ROW()</f>
        <v>38</v>
      </c>
      <c r="R38" s="72" t="b">
        <f t="shared" si="43"/>
        <v>0</v>
      </c>
      <c r="S38" s="46" t="str">
        <f t="shared" si="44"/>
        <v>1.1.4.6</v>
      </c>
      <c r="T38" s="46" t="str">
        <f t="shared" si="45"/>
        <v>TÉCNICO EM SEGURANÇA DO TRABALHO COM ENCARGOS COMPLEMENTARES (ADICIONAL NOTURNO COM HORA EXTRA 100%)</v>
      </c>
      <c r="U38" s="51">
        <f t="shared" si="46"/>
        <v>0</v>
      </c>
      <c r="V38" s="51">
        <f t="shared" si="47"/>
        <v>0</v>
      </c>
      <c r="W38" s="51">
        <f t="shared" si="48"/>
        <v>0</v>
      </c>
      <c r="X38" s="69" t="b">
        <f t="shared" si="49"/>
        <v>0</v>
      </c>
      <c r="Y38" s="58"/>
      <c r="Z38" s="58" t="s">
        <v>3</v>
      </c>
      <c r="AA38" s="60">
        <f t="shared" si="50"/>
        <v>3</v>
      </c>
      <c r="AB38" s="60"/>
      <c r="AC38" s="75">
        <f t="shared" si="51"/>
        <v>0</v>
      </c>
      <c r="AD38" s="77">
        <f t="shared" si="52"/>
        <v>0</v>
      </c>
      <c r="AE38" s="93">
        <f t="shared" si="53"/>
        <v>1</v>
      </c>
      <c r="AF38" s="1">
        <f t="shared" si="54"/>
        <v>0</v>
      </c>
      <c r="AG38" s="1">
        <f t="shared" si="55"/>
        <v>0</v>
      </c>
      <c r="AH38" s="92">
        <f t="shared" si="56"/>
        <v>0</v>
      </c>
      <c r="AI38" s="90"/>
      <c r="AJ38" s="116">
        <f t="shared" si="57"/>
        <v>0</v>
      </c>
      <c r="AK38" s="117">
        <f t="shared" si="58"/>
        <v>0</v>
      </c>
      <c r="AL38" s="118">
        <f t="shared" si="59"/>
        <v>1</v>
      </c>
      <c r="AM38" s="1">
        <f t="shared" si="60"/>
        <v>0</v>
      </c>
      <c r="AN38" s="1">
        <f t="shared" si="61"/>
        <v>0</v>
      </c>
      <c r="AO38" s="92">
        <f t="shared" si="62"/>
        <v>0</v>
      </c>
      <c r="AP38" s="1"/>
      <c r="AQ38" s="93">
        <f t="shared" si="63"/>
        <v>0</v>
      </c>
      <c r="AR38" s="92">
        <f t="shared" si="64"/>
        <v>0</v>
      </c>
      <c r="AS38" s="93">
        <f t="shared" si="65"/>
        <v>1</v>
      </c>
      <c r="AT38" s="1">
        <f t="shared" si="66"/>
        <v>0</v>
      </c>
      <c r="AU38" s="1">
        <f t="shared" si="67"/>
        <v>0</v>
      </c>
      <c r="AV38" s="92">
        <f t="shared" si="68"/>
        <v>0</v>
      </c>
      <c r="AW38" s="1"/>
      <c r="AX38" s="93">
        <f t="shared" si="69"/>
        <v>0</v>
      </c>
      <c r="AY38" s="92">
        <f t="shared" si="70"/>
        <v>0</v>
      </c>
      <c r="AZ38" s="93">
        <f t="shared" si="71"/>
        <v>1</v>
      </c>
      <c r="BA38" s="1">
        <f t="shared" si="72"/>
        <v>0</v>
      </c>
      <c r="BB38" s="1">
        <f t="shared" si="73"/>
        <v>0</v>
      </c>
      <c r="BC38" s="92">
        <f t="shared" si="74"/>
        <v>0</v>
      </c>
      <c r="BD38" s="2"/>
      <c r="BE38" s="93">
        <f t="shared" si="75"/>
        <v>0</v>
      </c>
      <c r="BF38" s="92">
        <f t="shared" si="76"/>
        <v>0</v>
      </c>
      <c r="BG38" s="91">
        <f t="shared" si="77"/>
        <v>1</v>
      </c>
      <c r="BH38" s="2">
        <f t="shared" si="78"/>
        <v>0</v>
      </c>
      <c r="BI38" s="2">
        <f t="shared" si="79"/>
        <v>0</v>
      </c>
      <c r="BJ38" s="92">
        <f t="shared" si="80"/>
        <v>0</v>
      </c>
      <c r="BK38" s="2"/>
      <c r="BL38" s="93">
        <f t="shared" si="81"/>
        <v>0</v>
      </c>
      <c r="BM38" s="92">
        <f t="shared" si="82"/>
        <v>0</v>
      </c>
      <c r="BN38" s="91">
        <f t="shared" si="83"/>
        <v>1</v>
      </c>
      <c r="BO38" s="2">
        <f t="shared" si="84"/>
        <v>0</v>
      </c>
      <c r="BP38" s="2">
        <f t="shared" si="85"/>
        <v>0</v>
      </c>
      <c r="BQ38" s="92">
        <f t="shared" si="86"/>
        <v>0</v>
      </c>
    </row>
    <row r="39" spans="1:69" ht="13.8" x14ac:dyDescent="0.25">
      <c r="A39" s="79">
        <f t="shared" si="36"/>
        <v>3.8999999999999998E-8</v>
      </c>
      <c r="C39" s="122" t="s">
        <v>40</v>
      </c>
      <c r="D39" s="28"/>
      <c r="E39" s="28"/>
      <c r="F39" s="27" t="s">
        <v>186</v>
      </c>
      <c r="G39" s="29"/>
      <c r="H39" s="30"/>
      <c r="I39" s="30"/>
      <c r="J39" s="30"/>
      <c r="K39" s="30" t="str">
        <f t="shared" si="37"/>
        <v/>
      </c>
      <c r="L39" s="30">
        <f t="shared" si="38"/>
        <v>0</v>
      </c>
      <c r="M39" s="30">
        <f t="shared" si="39"/>
        <v>0</v>
      </c>
      <c r="N39" s="30">
        <f t="shared" si="40"/>
        <v>0</v>
      </c>
      <c r="O39" s="30">
        <f t="shared" si="41"/>
        <v>0</v>
      </c>
      <c r="P39" s="142">
        <f t="shared" si="42"/>
        <v>0</v>
      </c>
      <c r="Q39" s="5">
        <f>ROW()</f>
        <v>39</v>
      </c>
      <c r="R39" s="72" t="b">
        <f t="shared" si="43"/>
        <v>0</v>
      </c>
      <c r="S39" s="46" t="str">
        <f t="shared" si="44"/>
        <v>1.1.5</v>
      </c>
      <c r="T39" s="46" t="str">
        <f t="shared" si="45"/>
        <v>ALMOXARIFE</v>
      </c>
      <c r="U39" s="51">
        <f t="shared" si="46"/>
        <v>0</v>
      </c>
      <c r="V39" s="51">
        <f t="shared" si="47"/>
        <v>0</v>
      </c>
      <c r="W39" s="51">
        <f t="shared" si="48"/>
        <v>0</v>
      </c>
      <c r="X39" s="69" t="b">
        <f t="shared" si="49"/>
        <v>1</v>
      </c>
      <c r="Y39" s="58"/>
      <c r="Z39" s="58" t="s">
        <v>3</v>
      </c>
      <c r="AA39" s="60">
        <f t="shared" si="50"/>
        <v>2</v>
      </c>
      <c r="AB39" s="60"/>
      <c r="AC39" s="75" t="str">
        <f t="shared" si="51"/>
        <v/>
      </c>
      <c r="AD39" s="77" t="str">
        <f t="shared" si="52"/>
        <v/>
      </c>
      <c r="AE39" s="93">
        <f t="shared" si="53"/>
        <v>1</v>
      </c>
      <c r="AF39" s="1">
        <f t="shared" si="54"/>
        <v>0</v>
      </c>
      <c r="AG39" s="1">
        <f t="shared" si="55"/>
        <v>0</v>
      </c>
      <c r="AH39" s="92">
        <f t="shared" si="56"/>
        <v>0</v>
      </c>
      <c r="AI39" s="90"/>
      <c r="AJ39" s="116">
        <f t="shared" si="57"/>
        <v>0</v>
      </c>
      <c r="AK39" s="117">
        <f t="shared" si="58"/>
        <v>0</v>
      </c>
      <c r="AL39" s="118">
        <f t="shared" si="59"/>
        <v>1</v>
      </c>
      <c r="AM39" s="1">
        <f t="shared" si="60"/>
        <v>0</v>
      </c>
      <c r="AN39" s="1">
        <f t="shared" si="61"/>
        <v>0</v>
      </c>
      <c r="AO39" s="92">
        <f t="shared" si="62"/>
        <v>0</v>
      </c>
      <c r="AP39" s="1"/>
      <c r="AQ39" s="93">
        <f t="shared" si="63"/>
        <v>0</v>
      </c>
      <c r="AR39" s="92">
        <f t="shared" si="64"/>
        <v>0</v>
      </c>
      <c r="AS39" s="93">
        <f t="shared" si="65"/>
        <v>0</v>
      </c>
      <c r="AT39" s="1">
        <f t="shared" si="66"/>
        <v>0</v>
      </c>
      <c r="AU39" s="1">
        <f t="shared" si="67"/>
        <v>0</v>
      </c>
      <c r="AV39" s="92">
        <f t="shared" si="68"/>
        <v>0</v>
      </c>
      <c r="AW39" s="1"/>
      <c r="AX39" s="93">
        <f t="shared" si="69"/>
        <v>0</v>
      </c>
      <c r="AY39" s="92">
        <f t="shared" si="70"/>
        <v>0</v>
      </c>
      <c r="AZ39" s="93">
        <f t="shared" si="71"/>
        <v>1</v>
      </c>
      <c r="BA39" s="1">
        <f t="shared" si="72"/>
        <v>0</v>
      </c>
      <c r="BB39" s="1">
        <f t="shared" si="73"/>
        <v>0</v>
      </c>
      <c r="BC39" s="92">
        <f t="shared" si="74"/>
        <v>0</v>
      </c>
      <c r="BD39" s="2"/>
      <c r="BE39" s="93">
        <f t="shared" si="75"/>
        <v>0</v>
      </c>
      <c r="BF39" s="92">
        <f t="shared" si="76"/>
        <v>0</v>
      </c>
      <c r="BG39" s="91">
        <f t="shared" si="77"/>
        <v>2</v>
      </c>
      <c r="BH39" s="2">
        <f t="shared" si="78"/>
        <v>0</v>
      </c>
      <c r="BI39" s="2">
        <f t="shared" si="79"/>
        <v>0</v>
      </c>
      <c r="BJ39" s="92">
        <f t="shared" si="80"/>
        <v>0</v>
      </c>
      <c r="BK39" s="2"/>
      <c r="BL39" s="93">
        <f t="shared" si="81"/>
        <v>0</v>
      </c>
      <c r="BM39" s="92">
        <f t="shared" si="82"/>
        <v>0</v>
      </c>
      <c r="BN39" s="91">
        <f t="shared" si="83"/>
        <v>2</v>
      </c>
      <c r="BO39" s="2">
        <f t="shared" si="84"/>
        <v>0</v>
      </c>
      <c r="BP39" s="2">
        <f t="shared" si="85"/>
        <v>0</v>
      </c>
      <c r="BQ39" s="92">
        <f t="shared" si="86"/>
        <v>0</v>
      </c>
    </row>
    <row r="40" spans="1:69" ht="13.8" x14ac:dyDescent="0.25">
      <c r="A40" s="79">
        <f t="shared" si="36"/>
        <v>4.0000000000000001E-8</v>
      </c>
      <c r="C40" s="122" t="s">
        <v>187</v>
      </c>
      <c r="D40" s="28" t="s">
        <v>1200</v>
      </c>
      <c r="E40" s="28" t="s">
        <v>46</v>
      </c>
      <c r="F40" s="27" t="s">
        <v>188</v>
      </c>
      <c r="G40" s="29" t="s">
        <v>47</v>
      </c>
      <c r="H40" s="30">
        <v>1496</v>
      </c>
      <c r="I40" s="155"/>
      <c r="J40" s="155"/>
      <c r="K40" s="30">
        <f t="shared" si="37"/>
        <v>0</v>
      </c>
      <c r="L40" s="30">
        <f t="shared" si="38"/>
        <v>0</v>
      </c>
      <c r="M40" s="30">
        <f t="shared" si="39"/>
        <v>0</v>
      </c>
      <c r="N40" s="30">
        <f t="shared" si="40"/>
        <v>0</v>
      </c>
      <c r="O40" s="30">
        <f t="shared" si="41"/>
        <v>0</v>
      </c>
      <c r="P40" s="142">
        <f t="shared" si="42"/>
        <v>0</v>
      </c>
      <c r="Q40" s="5">
        <f>ROW()</f>
        <v>40</v>
      </c>
      <c r="R40" s="72" t="b">
        <f t="shared" si="43"/>
        <v>0</v>
      </c>
      <c r="S40" s="46" t="str">
        <f t="shared" si="44"/>
        <v>1.1.5.1</v>
      </c>
      <c r="T40" s="46" t="str">
        <f t="shared" si="45"/>
        <v>ALMOXARIFE COM ENCARGOS COMPLEMENTARES</v>
      </c>
      <c r="U40" s="51">
        <f t="shared" si="46"/>
        <v>0</v>
      </c>
      <c r="V40" s="51">
        <f t="shared" si="47"/>
        <v>0</v>
      </c>
      <c r="W40" s="51">
        <f t="shared" si="48"/>
        <v>0</v>
      </c>
      <c r="X40" s="69" t="b">
        <f t="shared" si="49"/>
        <v>0</v>
      </c>
      <c r="Y40" s="58"/>
      <c r="Z40" s="58" t="s">
        <v>3</v>
      </c>
      <c r="AA40" s="60">
        <f t="shared" si="50"/>
        <v>3</v>
      </c>
      <c r="AB40" s="60"/>
      <c r="AC40" s="75">
        <f t="shared" si="51"/>
        <v>0</v>
      </c>
      <c r="AD40" s="77">
        <f t="shared" si="52"/>
        <v>0</v>
      </c>
      <c r="AE40" s="93">
        <f t="shared" si="53"/>
        <v>1</v>
      </c>
      <c r="AF40" s="1">
        <f t="shared" si="54"/>
        <v>0</v>
      </c>
      <c r="AG40" s="1">
        <f t="shared" si="55"/>
        <v>0</v>
      </c>
      <c r="AH40" s="92">
        <f t="shared" si="56"/>
        <v>0</v>
      </c>
      <c r="AI40" s="90"/>
      <c r="AJ40" s="116">
        <f t="shared" si="57"/>
        <v>0</v>
      </c>
      <c r="AK40" s="117">
        <f t="shared" si="58"/>
        <v>0</v>
      </c>
      <c r="AL40" s="118">
        <f t="shared" si="59"/>
        <v>1</v>
      </c>
      <c r="AM40" s="1">
        <f t="shared" si="60"/>
        <v>0</v>
      </c>
      <c r="AN40" s="1">
        <f t="shared" si="61"/>
        <v>0</v>
      </c>
      <c r="AO40" s="92">
        <f t="shared" si="62"/>
        <v>0</v>
      </c>
      <c r="AP40" s="1"/>
      <c r="AQ40" s="93">
        <f t="shared" si="63"/>
        <v>0</v>
      </c>
      <c r="AR40" s="92">
        <f t="shared" si="64"/>
        <v>0</v>
      </c>
      <c r="AS40" s="93">
        <f t="shared" si="65"/>
        <v>1</v>
      </c>
      <c r="AT40" s="1">
        <f t="shared" si="66"/>
        <v>0</v>
      </c>
      <c r="AU40" s="1">
        <f t="shared" si="67"/>
        <v>0</v>
      </c>
      <c r="AV40" s="92">
        <f t="shared" si="68"/>
        <v>0</v>
      </c>
      <c r="AW40" s="1"/>
      <c r="AX40" s="93">
        <f t="shared" si="69"/>
        <v>0</v>
      </c>
      <c r="AY40" s="92">
        <f t="shared" si="70"/>
        <v>0</v>
      </c>
      <c r="AZ40" s="93">
        <f t="shared" si="71"/>
        <v>1</v>
      </c>
      <c r="BA40" s="1">
        <f t="shared" si="72"/>
        <v>0</v>
      </c>
      <c r="BB40" s="1">
        <f t="shared" si="73"/>
        <v>0</v>
      </c>
      <c r="BC40" s="92">
        <f t="shared" si="74"/>
        <v>0</v>
      </c>
      <c r="BD40" s="2"/>
      <c r="BE40" s="93">
        <f t="shared" si="75"/>
        <v>0</v>
      </c>
      <c r="BF40" s="92">
        <f t="shared" si="76"/>
        <v>0</v>
      </c>
      <c r="BG40" s="91">
        <f t="shared" si="77"/>
        <v>1</v>
      </c>
      <c r="BH40" s="2">
        <f t="shared" si="78"/>
        <v>0</v>
      </c>
      <c r="BI40" s="2">
        <f t="shared" si="79"/>
        <v>0</v>
      </c>
      <c r="BJ40" s="92">
        <f t="shared" si="80"/>
        <v>0</v>
      </c>
      <c r="BK40" s="2"/>
      <c r="BL40" s="93">
        <f t="shared" si="81"/>
        <v>0</v>
      </c>
      <c r="BM40" s="92">
        <f t="shared" si="82"/>
        <v>0</v>
      </c>
      <c r="BN40" s="91">
        <f t="shared" si="83"/>
        <v>1</v>
      </c>
      <c r="BO40" s="2">
        <f t="shared" si="84"/>
        <v>0</v>
      </c>
      <c r="BP40" s="2">
        <f t="shared" si="85"/>
        <v>0</v>
      </c>
      <c r="BQ40" s="92">
        <f t="shared" si="86"/>
        <v>0</v>
      </c>
    </row>
    <row r="41" spans="1:69" ht="27.6" x14ac:dyDescent="0.25">
      <c r="A41" s="79">
        <f t="shared" si="36"/>
        <v>4.1000000000000003E-8</v>
      </c>
      <c r="C41" s="122" t="s">
        <v>189</v>
      </c>
      <c r="D41" s="28" t="s">
        <v>196</v>
      </c>
      <c r="E41" s="28" t="s">
        <v>35</v>
      </c>
      <c r="F41" s="27" t="s">
        <v>197</v>
      </c>
      <c r="G41" s="29" t="s">
        <v>47</v>
      </c>
      <c r="H41" s="30">
        <v>616</v>
      </c>
      <c r="I41" s="155"/>
      <c r="J41" s="155"/>
      <c r="K41" s="30">
        <f t="shared" si="37"/>
        <v>0</v>
      </c>
      <c r="L41" s="30">
        <f t="shared" si="38"/>
        <v>0</v>
      </c>
      <c r="M41" s="30">
        <f t="shared" si="39"/>
        <v>0</v>
      </c>
      <c r="N41" s="30">
        <f t="shared" si="40"/>
        <v>0</v>
      </c>
      <c r="O41" s="30">
        <f t="shared" si="41"/>
        <v>0</v>
      </c>
      <c r="P41" s="142">
        <f t="shared" si="42"/>
        <v>0</v>
      </c>
      <c r="Q41" s="5">
        <f>ROW()</f>
        <v>41</v>
      </c>
      <c r="R41" s="72" t="b">
        <f t="shared" si="43"/>
        <v>0</v>
      </c>
      <c r="S41" s="46" t="str">
        <f t="shared" si="44"/>
        <v>1.1.5.2</v>
      </c>
      <c r="T41" s="46" t="str">
        <f t="shared" si="45"/>
        <v>ALMOXARIFE COM ENCARGOS COMPLEMENTARES (ADICIONAL NOTURNO)</v>
      </c>
      <c r="U41" s="51">
        <f t="shared" si="46"/>
        <v>0</v>
      </c>
      <c r="V41" s="51">
        <f t="shared" si="47"/>
        <v>0</v>
      </c>
      <c r="W41" s="51">
        <f t="shared" si="48"/>
        <v>0</v>
      </c>
      <c r="X41" s="69" t="b">
        <f t="shared" si="49"/>
        <v>0</v>
      </c>
      <c r="Y41" s="58"/>
      <c r="Z41" s="58" t="s">
        <v>3</v>
      </c>
      <c r="AA41" s="60">
        <f t="shared" si="50"/>
        <v>3</v>
      </c>
      <c r="AB41" s="60"/>
      <c r="AC41" s="75">
        <f t="shared" si="51"/>
        <v>0</v>
      </c>
      <c r="AD41" s="77">
        <f t="shared" si="52"/>
        <v>0</v>
      </c>
      <c r="AE41" s="93">
        <f t="shared" si="53"/>
        <v>1</v>
      </c>
      <c r="AF41" s="1">
        <f t="shared" si="54"/>
        <v>0</v>
      </c>
      <c r="AG41" s="1">
        <f t="shared" si="55"/>
        <v>0</v>
      </c>
      <c r="AH41" s="92">
        <f t="shared" si="56"/>
        <v>0</v>
      </c>
      <c r="AI41" s="90"/>
      <c r="AJ41" s="116">
        <f t="shared" si="57"/>
        <v>0</v>
      </c>
      <c r="AK41" s="117">
        <f t="shared" si="58"/>
        <v>0</v>
      </c>
      <c r="AL41" s="118">
        <f t="shared" si="59"/>
        <v>1</v>
      </c>
      <c r="AM41" s="1">
        <f t="shared" si="60"/>
        <v>0</v>
      </c>
      <c r="AN41" s="1">
        <f t="shared" si="61"/>
        <v>0</v>
      </c>
      <c r="AO41" s="92">
        <f t="shared" si="62"/>
        <v>0</v>
      </c>
      <c r="AP41" s="1"/>
      <c r="AQ41" s="93">
        <f t="shared" si="63"/>
        <v>0</v>
      </c>
      <c r="AR41" s="92">
        <f t="shared" si="64"/>
        <v>0</v>
      </c>
      <c r="AS41" s="93">
        <f t="shared" si="65"/>
        <v>1</v>
      </c>
      <c r="AT41" s="1">
        <f t="shared" si="66"/>
        <v>0</v>
      </c>
      <c r="AU41" s="1">
        <f t="shared" si="67"/>
        <v>0</v>
      </c>
      <c r="AV41" s="92">
        <f t="shared" si="68"/>
        <v>0</v>
      </c>
      <c r="AW41" s="1"/>
      <c r="AX41" s="93">
        <f t="shared" si="69"/>
        <v>0</v>
      </c>
      <c r="AY41" s="92">
        <f t="shared" si="70"/>
        <v>0</v>
      </c>
      <c r="AZ41" s="93">
        <f t="shared" si="71"/>
        <v>1</v>
      </c>
      <c r="BA41" s="1">
        <f t="shared" si="72"/>
        <v>0</v>
      </c>
      <c r="BB41" s="1">
        <f t="shared" si="73"/>
        <v>0</v>
      </c>
      <c r="BC41" s="92">
        <f t="shared" si="74"/>
        <v>0</v>
      </c>
      <c r="BD41" s="2"/>
      <c r="BE41" s="93">
        <f t="shared" si="75"/>
        <v>0</v>
      </c>
      <c r="BF41" s="92">
        <f t="shared" si="76"/>
        <v>0</v>
      </c>
      <c r="BG41" s="91">
        <f t="shared" si="77"/>
        <v>1</v>
      </c>
      <c r="BH41" s="2">
        <f t="shared" si="78"/>
        <v>0</v>
      </c>
      <c r="BI41" s="2">
        <f t="shared" si="79"/>
        <v>0</v>
      </c>
      <c r="BJ41" s="92">
        <f t="shared" si="80"/>
        <v>0</v>
      </c>
      <c r="BK41" s="2"/>
      <c r="BL41" s="93">
        <f t="shared" si="81"/>
        <v>0</v>
      </c>
      <c r="BM41" s="92">
        <f t="shared" si="82"/>
        <v>0</v>
      </c>
      <c r="BN41" s="91">
        <f t="shared" si="83"/>
        <v>1</v>
      </c>
      <c r="BO41" s="2">
        <f t="shared" si="84"/>
        <v>0</v>
      </c>
      <c r="BP41" s="2">
        <f t="shared" si="85"/>
        <v>0</v>
      </c>
      <c r="BQ41" s="92">
        <f t="shared" si="86"/>
        <v>0</v>
      </c>
    </row>
    <row r="42" spans="1:69" ht="27.6" x14ac:dyDescent="0.25">
      <c r="A42" s="79">
        <f t="shared" si="36"/>
        <v>4.1999999999999999E-8</v>
      </c>
      <c r="C42" s="122" t="s">
        <v>192</v>
      </c>
      <c r="D42" s="28" t="s">
        <v>190</v>
      </c>
      <c r="E42" s="28" t="s">
        <v>35</v>
      </c>
      <c r="F42" s="27" t="s">
        <v>191</v>
      </c>
      <c r="G42" s="29" t="s">
        <v>47</v>
      </c>
      <c r="H42" s="30">
        <v>272</v>
      </c>
      <c r="I42" s="155"/>
      <c r="J42" s="155"/>
      <c r="K42" s="30">
        <f t="shared" si="37"/>
        <v>0</v>
      </c>
      <c r="L42" s="30">
        <f t="shared" si="38"/>
        <v>0</v>
      </c>
      <c r="M42" s="30">
        <f t="shared" si="39"/>
        <v>0</v>
      </c>
      <c r="N42" s="30">
        <f t="shared" si="40"/>
        <v>0</v>
      </c>
      <c r="O42" s="30">
        <f t="shared" si="41"/>
        <v>0</v>
      </c>
      <c r="P42" s="142">
        <f t="shared" si="42"/>
        <v>0</v>
      </c>
      <c r="Q42" s="5">
        <f>ROW()</f>
        <v>42</v>
      </c>
      <c r="R42" s="72" t="b">
        <f t="shared" si="43"/>
        <v>0</v>
      </c>
      <c r="S42" s="46" t="str">
        <f t="shared" si="44"/>
        <v>1.1.5.3</v>
      </c>
      <c r="T42" s="46" t="str">
        <f t="shared" si="45"/>
        <v>ALMOXARIFE COM ENCARGOS COMPLEMENTARES (HORA EXTRA 50%)</v>
      </c>
      <c r="U42" s="51">
        <f t="shared" si="46"/>
        <v>0</v>
      </c>
      <c r="V42" s="51">
        <f t="shared" si="47"/>
        <v>0</v>
      </c>
      <c r="W42" s="51">
        <f t="shared" si="48"/>
        <v>0</v>
      </c>
      <c r="X42" s="69" t="b">
        <f t="shared" si="49"/>
        <v>0</v>
      </c>
      <c r="Y42" s="58"/>
      <c r="Z42" s="58" t="s">
        <v>3</v>
      </c>
      <c r="AA42" s="60">
        <f t="shared" si="50"/>
        <v>3</v>
      </c>
      <c r="AB42" s="60"/>
      <c r="AC42" s="75">
        <f t="shared" si="51"/>
        <v>0</v>
      </c>
      <c r="AD42" s="77">
        <f t="shared" si="52"/>
        <v>0</v>
      </c>
      <c r="AE42" s="93">
        <f t="shared" si="53"/>
        <v>1</v>
      </c>
      <c r="AF42" s="1">
        <f t="shared" si="54"/>
        <v>0</v>
      </c>
      <c r="AG42" s="1">
        <f t="shared" si="55"/>
        <v>0</v>
      </c>
      <c r="AH42" s="92">
        <f t="shared" si="56"/>
        <v>0</v>
      </c>
      <c r="AI42" s="90"/>
      <c r="AJ42" s="116">
        <f t="shared" si="57"/>
        <v>0</v>
      </c>
      <c r="AK42" s="117">
        <f t="shared" si="58"/>
        <v>0</v>
      </c>
      <c r="AL42" s="118">
        <f t="shared" si="59"/>
        <v>1</v>
      </c>
      <c r="AM42" s="1">
        <f t="shared" si="60"/>
        <v>0</v>
      </c>
      <c r="AN42" s="1">
        <f t="shared" si="61"/>
        <v>0</v>
      </c>
      <c r="AO42" s="92">
        <f t="shared" si="62"/>
        <v>0</v>
      </c>
      <c r="AP42" s="1"/>
      <c r="AQ42" s="93">
        <f t="shared" si="63"/>
        <v>0</v>
      </c>
      <c r="AR42" s="92">
        <f t="shared" si="64"/>
        <v>0</v>
      </c>
      <c r="AS42" s="93">
        <f t="shared" si="65"/>
        <v>1</v>
      </c>
      <c r="AT42" s="1">
        <f t="shared" si="66"/>
        <v>0</v>
      </c>
      <c r="AU42" s="1">
        <f t="shared" si="67"/>
        <v>0</v>
      </c>
      <c r="AV42" s="92">
        <f t="shared" si="68"/>
        <v>0</v>
      </c>
      <c r="AW42" s="1"/>
      <c r="AX42" s="93">
        <f t="shared" si="69"/>
        <v>0</v>
      </c>
      <c r="AY42" s="92">
        <f t="shared" si="70"/>
        <v>0</v>
      </c>
      <c r="AZ42" s="93">
        <f t="shared" si="71"/>
        <v>1</v>
      </c>
      <c r="BA42" s="1">
        <f t="shared" si="72"/>
        <v>0</v>
      </c>
      <c r="BB42" s="1">
        <f t="shared" si="73"/>
        <v>0</v>
      </c>
      <c r="BC42" s="92">
        <f t="shared" si="74"/>
        <v>0</v>
      </c>
      <c r="BD42" s="2"/>
      <c r="BE42" s="93">
        <f t="shared" si="75"/>
        <v>0</v>
      </c>
      <c r="BF42" s="92">
        <f t="shared" si="76"/>
        <v>0</v>
      </c>
      <c r="BG42" s="91">
        <f t="shared" si="77"/>
        <v>1</v>
      </c>
      <c r="BH42" s="2">
        <f t="shared" si="78"/>
        <v>0</v>
      </c>
      <c r="BI42" s="2">
        <f t="shared" si="79"/>
        <v>0</v>
      </c>
      <c r="BJ42" s="92">
        <f t="shared" si="80"/>
        <v>0</v>
      </c>
      <c r="BK42" s="2"/>
      <c r="BL42" s="93">
        <f t="shared" si="81"/>
        <v>0</v>
      </c>
      <c r="BM42" s="92">
        <f t="shared" si="82"/>
        <v>0</v>
      </c>
      <c r="BN42" s="91">
        <f t="shared" si="83"/>
        <v>1</v>
      </c>
      <c r="BO42" s="2">
        <f t="shared" si="84"/>
        <v>0</v>
      </c>
      <c r="BP42" s="2">
        <f t="shared" si="85"/>
        <v>0</v>
      </c>
      <c r="BQ42" s="92">
        <f t="shared" si="86"/>
        <v>0</v>
      </c>
    </row>
    <row r="43" spans="1:69" ht="27.6" x14ac:dyDescent="0.25">
      <c r="A43" s="79">
        <f t="shared" si="36"/>
        <v>4.3000000000000001E-8</v>
      </c>
      <c r="C43" s="122" t="s">
        <v>195</v>
      </c>
      <c r="D43" s="28" t="s">
        <v>199</v>
      </c>
      <c r="E43" s="28" t="s">
        <v>35</v>
      </c>
      <c r="F43" s="27" t="s">
        <v>200</v>
      </c>
      <c r="G43" s="29" t="s">
        <v>47</v>
      </c>
      <c r="H43" s="30">
        <v>112</v>
      </c>
      <c r="I43" s="155"/>
      <c r="J43" s="155"/>
      <c r="K43" s="30">
        <f t="shared" si="37"/>
        <v>0</v>
      </c>
      <c r="L43" s="30">
        <f t="shared" si="38"/>
        <v>0</v>
      </c>
      <c r="M43" s="30">
        <f t="shared" si="39"/>
        <v>0</v>
      </c>
      <c r="N43" s="30">
        <f t="shared" si="40"/>
        <v>0</v>
      </c>
      <c r="O43" s="30">
        <f t="shared" si="41"/>
        <v>0</v>
      </c>
      <c r="P43" s="142">
        <f t="shared" si="42"/>
        <v>0</v>
      </c>
      <c r="Q43" s="5">
        <f>ROW()</f>
        <v>43</v>
      </c>
      <c r="R43" s="72" t="b">
        <f t="shared" si="43"/>
        <v>0</v>
      </c>
      <c r="S43" s="46" t="str">
        <f t="shared" si="44"/>
        <v>1.1.5.4</v>
      </c>
      <c r="T43" s="46" t="str">
        <f t="shared" si="45"/>
        <v>ALMOXARIFE COM ENCARGOS COMPLEMENTARES (ADICIONAL NOTURNO COM HORA EXTRA 50%)</v>
      </c>
      <c r="U43" s="51">
        <f t="shared" si="46"/>
        <v>0</v>
      </c>
      <c r="V43" s="51">
        <f t="shared" si="47"/>
        <v>0</v>
      </c>
      <c r="W43" s="51">
        <f t="shared" si="48"/>
        <v>0</v>
      </c>
      <c r="X43" s="69" t="b">
        <f t="shared" si="49"/>
        <v>0</v>
      </c>
      <c r="Y43" s="58"/>
      <c r="Z43" s="58" t="s">
        <v>3</v>
      </c>
      <c r="AA43" s="60">
        <f t="shared" si="50"/>
        <v>3</v>
      </c>
      <c r="AB43" s="60"/>
      <c r="AC43" s="75">
        <f t="shared" si="51"/>
        <v>0</v>
      </c>
      <c r="AD43" s="77">
        <f t="shared" si="52"/>
        <v>0</v>
      </c>
      <c r="AE43" s="93">
        <f t="shared" si="53"/>
        <v>1</v>
      </c>
      <c r="AF43" s="1">
        <f t="shared" si="54"/>
        <v>0</v>
      </c>
      <c r="AG43" s="1">
        <f t="shared" si="55"/>
        <v>0</v>
      </c>
      <c r="AH43" s="92">
        <f t="shared" si="56"/>
        <v>0</v>
      </c>
      <c r="AI43" s="90"/>
      <c r="AJ43" s="116">
        <f t="shared" si="57"/>
        <v>0</v>
      </c>
      <c r="AK43" s="117">
        <f t="shared" si="58"/>
        <v>0</v>
      </c>
      <c r="AL43" s="118">
        <f t="shared" si="59"/>
        <v>1</v>
      </c>
      <c r="AM43" s="1">
        <f t="shared" si="60"/>
        <v>0</v>
      </c>
      <c r="AN43" s="1">
        <f t="shared" si="61"/>
        <v>0</v>
      </c>
      <c r="AO43" s="92">
        <f t="shared" si="62"/>
        <v>0</v>
      </c>
      <c r="AP43" s="1"/>
      <c r="AQ43" s="93">
        <f t="shared" si="63"/>
        <v>0</v>
      </c>
      <c r="AR43" s="92">
        <f t="shared" si="64"/>
        <v>0</v>
      </c>
      <c r="AS43" s="93">
        <f t="shared" si="65"/>
        <v>1</v>
      </c>
      <c r="AT43" s="1">
        <f t="shared" si="66"/>
        <v>0</v>
      </c>
      <c r="AU43" s="1">
        <f t="shared" si="67"/>
        <v>0</v>
      </c>
      <c r="AV43" s="92">
        <f t="shared" si="68"/>
        <v>0</v>
      </c>
      <c r="AW43" s="1"/>
      <c r="AX43" s="93">
        <f t="shared" si="69"/>
        <v>0</v>
      </c>
      <c r="AY43" s="92">
        <f t="shared" si="70"/>
        <v>0</v>
      </c>
      <c r="AZ43" s="93">
        <f t="shared" si="71"/>
        <v>1</v>
      </c>
      <c r="BA43" s="1">
        <f t="shared" si="72"/>
        <v>0</v>
      </c>
      <c r="BB43" s="1">
        <f t="shared" si="73"/>
        <v>0</v>
      </c>
      <c r="BC43" s="92">
        <f t="shared" si="74"/>
        <v>0</v>
      </c>
      <c r="BD43" s="2"/>
      <c r="BE43" s="93">
        <f t="shared" si="75"/>
        <v>0</v>
      </c>
      <c r="BF43" s="92">
        <f t="shared" si="76"/>
        <v>0</v>
      </c>
      <c r="BG43" s="91">
        <f t="shared" si="77"/>
        <v>1</v>
      </c>
      <c r="BH43" s="2">
        <f t="shared" si="78"/>
        <v>0</v>
      </c>
      <c r="BI43" s="2">
        <f t="shared" si="79"/>
        <v>0</v>
      </c>
      <c r="BJ43" s="92">
        <f t="shared" si="80"/>
        <v>0</v>
      </c>
      <c r="BK43" s="2"/>
      <c r="BL43" s="93">
        <f t="shared" si="81"/>
        <v>0</v>
      </c>
      <c r="BM43" s="92">
        <f t="shared" si="82"/>
        <v>0</v>
      </c>
      <c r="BN43" s="91">
        <f t="shared" si="83"/>
        <v>1</v>
      </c>
      <c r="BO43" s="2">
        <f t="shared" si="84"/>
        <v>0</v>
      </c>
      <c r="BP43" s="2">
        <f t="shared" si="85"/>
        <v>0</v>
      </c>
      <c r="BQ43" s="92">
        <f t="shared" si="86"/>
        <v>0</v>
      </c>
    </row>
    <row r="44" spans="1:69" ht="27.6" x14ac:dyDescent="0.25">
      <c r="A44" s="79">
        <f t="shared" si="36"/>
        <v>4.3999999999999997E-8</v>
      </c>
      <c r="C44" s="122" t="s">
        <v>198</v>
      </c>
      <c r="D44" s="28" t="s">
        <v>193</v>
      </c>
      <c r="E44" s="28" t="s">
        <v>35</v>
      </c>
      <c r="F44" s="27" t="s">
        <v>194</v>
      </c>
      <c r="G44" s="29" t="s">
        <v>47</v>
      </c>
      <c r="H44" s="30">
        <v>272</v>
      </c>
      <c r="I44" s="155"/>
      <c r="J44" s="155"/>
      <c r="K44" s="30">
        <f t="shared" si="37"/>
        <v>0</v>
      </c>
      <c r="L44" s="30">
        <f t="shared" si="38"/>
        <v>0</v>
      </c>
      <c r="M44" s="30">
        <f t="shared" si="39"/>
        <v>0</v>
      </c>
      <c r="N44" s="30">
        <f t="shared" si="40"/>
        <v>0</v>
      </c>
      <c r="O44" s="30">
        <f t="shared" si="41"/>
        <v>0</v>
      </c>
      <c r="P44" s="142">
        <f t="shared" si="42"/>
        <v>0</v>
      </c>
      <c r="Q44" s="5">
        <f>ROW()</f>
        <v>44</v>
      </c>
      <c r="R44" s="72" t="b">
        <f t="shared" si="43"/>
        <v>0</v>
      </c>
      <c r="S44" s="46" t="str">
        <f t="shared" si="44"/>
        <v>1.1.5.5</v>
      </c>
      <c r="T44" s="46" t="str">
        <f t="shared" si="45"/>
        <v>ALMOXARIFE COM ENCARGOS COMPLEMENTARES (HORA EXTRA 100%)</v>
      </c>
      <c r="U44" s="51">
        <f t="shared" si="46"/>
        <v>0</v>
      </c>
      <c r="V44" s="51">
        <f t="shared" si="47"/>
        <v>0</v>
      </c>
      <c r="W44" s="51">
        <f t="shared" si="48"/>
        <v>0</v>
      </c>
      <c r="X44" s="69" t="b">
        <f t="shared" si="49"/>
        <v>0</v>
      </c>
      <c r="Y44" s="58"/>
      <c r="Z44" s="58" t="s">
        <v>3</v>
      </c>
      <c r="AA44" s="60">
        <f t="shared" si="50"/>
        <v>3</v>
      </c>
      <c r="AB44" s="60"/>
      <c r="AC44" s="75">
        <f t="shared" si="51"/>
        <v>0</v>
      </c>
      <c r="AD44" s="77">
        <f t="shared" si="52"/>
        <v>0</v>
      </c>
      <c r="AE44" s="93">
        <f t="shared" si="53"/>
        <v>1</v>
      </c>
      <c r="AF44" s="1">
        <f t="shared" si="54"/>
        <v>0</v>
      </c>
      <c r="AG44" s="1">
        <f t="shared" si="55"/>
        <v>0</v>
      </c>
      <c r="AH44" s="92">
        <f t="shared" si="56"/>
        <v>0</v>
      </c>
      <c r="AI44" s="90"/>
      <c r="AJ44" s="116">
        <f t="shared" si="57"/>
        <v>0</v>
      </c>
      <c r="AK44" s="117">
        <f t="shared" si="58"/>
        <v>0</v>
      </c>
      <c r="AL44" s="118">
        <f t="shared" si="59"/>
        <v>1</v>
      </c>
      <c r="AM44" s="1">
        <f t="shared" si="60"/>
        <v>0</v>
      </c>
      <c r="AN44" s="1">
        <f t="shared" si="61"/>
        <v>0</v>
      </c>
      <c r="AO44" s="92">
        <f t="shared" si="62"/>
        <v>0</v>
      </c>
      <c r="AP44" s="1"/>
      <c r="AQ44" s="93">
        <f t="shared" si="63"/>
        <v>0</v>
      </c>
      <c r="AR44" s="92">
        <f t="shared" si="64"/>
        <v>0</v>
      </c>
      <c r="AS44" s="93">
        <f t="shared" si="65"/>
        <v>1</v>
      </c>
      <c r="AT44" s="1">
        <f t="shared" si="66"/>
        <v>0</v>
      </c>
      <c r="AU44" s="1">
        <f t="shared" si="67"/>
        <v>0</v>
      </c>
      <c r="AV44" s="92">
        <f t="shared" si="68"/>
        <v>0</v>
      </c>
      <c r="AW44" s="1"/>
      <c r="AX44" s="93">
        <f t="shared" si="69"/>
        <v>0</v>
      </c>
      <c r="AY44" s="92">
        <f t="shared" si="70"/>
        <v>0</v>
      </c>
      <c r="AZ44" s="93">
        <f t="shared" si="71"/>
        <v>1</v>
      </c>
      <c r="BA44" s="1">
        <f t="shared" si="72"/>
        <v>0</v>
      </c>
      <c r="BB44" s="1">
        <f t="shared" si="73"/>
        <v>0</v>
      </c>
      <c r="BC44" s="92">
        <f t="shared" si="74"/>
        <v>0</v>
      </c>
      <c r="BD44" s="2"/>
      <c r="BE44" s="93">
        <f t="shared" si="75"/>
        <v>0</v>
      </c>
      <c r="BF44" s="92">
        <f t="shared" si="76"/>
        <v>0</v>
      </c>
      <c r="BG44" s="91">
        <f t="shared" si="77"/>
        <v>1</v>
      </c>
      <c r="BH44" s="2">
        <f t="shared" si="78"/>
        <v>0</v>
      </c>
      <c r="BI44" s="2">
        <f t="shared" si="79"/>
        <v>0</v>
      </c>
      <c r="BJ44" s="92">
        <f t="shared" si="80"/>
        <v>0</v>
      </c>
      <c r="BK44" s="2"/>
      <c r="BL44" s="93">
        <f t="shared" si="81"/>
        <v>0</v>
      </c>
      <c r="BM44" s="92">
        <f t="shared" si="82"/>
        <v>0</v>
      </c>
      <c r="BN44" s="91">
        <f t="shared" si="83"/>
        <v>1</v>
      </c>
      <c r="BO44" s="2">
        <f t="shared" si="84"/>
        <v>0</v>
      </c>
      <c r="BP44" s="2">
        <f t="shared" si="85"/>
        <v>0</v>
      </c>
      <c r="BQ44" s="92">
        <f t="shared" si="86"/>
        <v>0</v>
      </c>
    </row>
    <row r="45" spans="1:69" ht="27.6" x14ac:dyDescent="0.25">
      <c r="A45" s="79">
        <f t="shared" si="36"/>
        <v>4.4999999999999999E-8</v>
      </c>
      <c r="C45" s="122" t="s">
        <v>201</v>
      </c>
      <c r="D45" s="28" t="s">
        <v>202</v>
      </c>
      <c r="E45" s="28" t="s">
        <v>35</v>
      </c>
      <c r="F45" s="27" t="s">
        <v>203</v>
      </c>
      <c r="G45" s="29" t="s">
        <v>47</v>
      </c>
      <c r="H45" s="30">
        <v>112</v>
      </c>
      <c r="I45" s="155"/>
      <c r="J45" s="155"/>
      <c r="K45" s="30">
        <f t="shared" si="37"/>
        <v>0</v>
      </c>
      <c r="L45" s="30">
        <f t="shared" si="38"/>
        <v>0</v>
      </c>
      <c r="M45" s="30">
        <f t="shared" si="39"/>
        <v>0</v>
      </c>
      <c r="N45" s="30">
        <f t="shared" si="40"/>
        <v>0</v>
      </c>
      <c r="O45" s="30">
        <f t="shared" si="41"/>
        <v>0</v>
      </c>
      <c r="P45" s="142">
        <f t="shared" si="42"/>
        <v>0</v>
      </c>
      <c r="Q45" s="5">
        <f>ROW()</f>
        <v>45</v>
      </c>
      <c r="R45" s="72" t="b">
        <f t="shared" si="43"/>
        <v>0</v>
      </c>
      <c r="S45" s="46" t="str">
        <f t="shared" si="44"/>
        <v>1.1.5.6</v>
      </c>
      <c r="T45" s="46" t="str">
        <f t="shared" si="45"/>
        <v>ALMOXARIFE COM ENCARGOS COMPLEMENTARES (ADICIONAL NOTURNO COM HORA EXTRA 100%)</v>
      </c>
      <c r="U45" s="51">
        <f t="shared" si="46"/>
        <v>0</v>
      </c>
      <c r="V45" s="51">
        <f t="shared" si="47"/>
        <v>0</v>
      </c>
      <c r="W45" s="51">
        <f t="shared" si="48"/>
        <v>0</v>
      </c>
      <c r="X45" s="69" t="b">
        <f t="shared" si="49"/>
        <v>0</v>
      </c>
      <c r="Y45" s="58"/>
      <c r="Z45" s="58" t="s">
        <v>3</v>
      </c>
      <c r="AA45" s="60">
        <f t="shared" si="50"/>
        <v>3</v>
      </c>
      <c r="AB45" s="60"/>
      <c r="AC45" s="75">
        <f t="shared" si="51"/>
        <v>0</v>
      </c>
      <c r="AD45" s="77">
        <f t="shared" si="52"/>
        <v>0</v>
      </c>
      <c r="AE45" s="93">
        <f t="shared" si="53"/>
        <v>1</v>
      </c>
      <c r="AF45" s="1">
        <f t="shared" si="54"/>
        <v>0</v>
      </c>
      <c r="AG45" s="1">
        <f t="shared" si="55"/>
        <v>0</v>
      </c>
      <c r="AH45" s="92">
        <f t="shared" si="56"/>
        <v>0</v>
      </c>
      <c r="AI45" s="90"/>
      <c r="AJ45" s="116">
        <f t="shared" si="57"/>
        <v>0</v>
      </c>
      <c r="AK45" s="117">
        <f t="shared" si="58"/>
        <v>0</v>
      </c>
      <c r="AL45" s="118">
        <f t="shared" si="59"/>
        <v>1</v>
      </c>
      <c r="AM45" s="1">
        <f t="shared" si="60"/>
        <v>0</v>
      </c>
      <c r="AN45" s="1">
        <f t="shared" si="61"/>
        <v>0</v>
      </c>
      <c r="AO45" s="92">
        <f t="shared" si="62"/>
        <v>0</v>
      </c>
      <c r="AP45" s="1"/>
      <c r="AQ45" s="93">
        <f t="shared" si="63"/>
        <v>0</v>
      </c>
      <c r="AR45" s="92">
        <f t="shared" si="64"/>
        <v>0</v>
      </c>
      <c r="AS45" s="93">
        <f t="shared" si="65"/>
        <v>1</v>
      </c>
      <c r="AT45" s="1">
        <f t="shared" si="66"/>
        <v>0</v>
      </c>
      <c r="AU45" s="1">
        <f t="shared" si="67"/>
        <v>0</v>
      </c>
      <c r="AV45" s="92">
        <f t="shared" si="68"/>
        <v>0</v>
      </c>
      <c r="AW45" s="1"/>
      <c r="AX45" s="93">
        <f t="shared" si="69"/>
        <v>0</v>
      </c>
      <c r="AY45" s="92">
        <f t="shared" si="70"/>
        <v>0</v>
      </c>
      <c r="AZ45" s="93">
        <f t="shared" si="71"/>
        <v>1</v>
      </c>
      <c r="BA45" s="1">
        <f t="shared" si="72"/>
        <v>0</v>
      </c>
      <c r="BB45" s="1">
        <f t="shared" si="73"/>
        <v>0</v>
      </c>
      <c r="BC45" s="92">
        <f t="shared" si="74"/>
        <v>0</v>
      </c>
      <c r="BD45" s="2"/>
      <c r="BE45" s="93">
        <f t="shared" si="75"/>
        <v>0</v>
      </c>
      <c r="BF45" s="92">
        <f t="shared" si="76"/>
        <v>0</v>
      </c>
      <c r="BG45" s="91">
        <f t="shared" si="77"/>
        <v>1</v>
      </c>
      <c r="BH45" s="2">
        <f t="shared" si="78"/>
        <v>0</v>
      </c>
      <c r="BI45" s="2">
        <f t="shared" si="79"/>
        <v>0</v>
      </c>
      <c r="BJ45" s="92">
        <f t="shared" si="80"/>
        <v>0</v>
      </c>
      <c r="BK45" s="2"/>
      <c r="BL45" s="93">
        <f t="shared" si="81"/>
        <v>0</v>
      </c>
      <c r="BM45" s="92">
        <f t="shared" si="82"/>
        <v>0</v>
      </c>
      <c r="BN45" s="91">
        <f t="shared" si="83"/>
        <v>1</v>
      </c>
      <c r="BO45" s="2">
        <f t="shared" si="84"/>
        <v>0</v>
      </c>
      <c r="BP45" s="2">
        <f t="shared" si="85"/>
        <v>0</v>
      </c>
      <c r="BQ45" s="92">
        <f t="shared" si="86"/>
        <v>0</v>
      </c>
    </row>
    <row r="46" spans="1:69" ht="13.8" x14ac:dyDescent="0.25">
      <c r="A46" s="79">
        <f t="shared" si="36"/>
        <v>4.6000000000000002E-8</v>
      </c>
      <c r="C46" s="122" t="s">
        <v>41</v>
      </c>
      <c r="D46" s="28"/>
      <c r="E46" s="28"/>
      <c r="F46" s="27" t="s">
        <v>204</v>
      </c>
      <c r="G46" s="29"/>
      <c r="H46" s="30"/>
      <c r="I46" s="30"/>
      <c r="J46" s="30"/>
      <c r="K46" s="30" t="str">
        <f t="shared" si="37"/>
        <v/>
      </c>
      <c r="L46" s="30">
        <f t="shared" si="38"/>
        <v>0</v>
      </c>
      <c r="M46" s="30">
        <f t="shared" si="39"/>
        <v>0</v>
      </c>
      <c r="N46" s="30">
        <f t="shared" si="40"/>
        <v>0</v>
      </c>
      <c r="O46" s="30">
        <f t="shared" si="41"/>
        <v>0</v>
      </c>
      <c r="P46" s="142">
        <f t="shared" si="42"/>
        <v>0</v>
      </c>
      <c r="Q46" s="5">
        <f>ROW()</f>
        <v>46</v>
      </c>
      <c r="R46" s="72" t="b">
        <f t="shared" si="43"/>
        <v>0</v>
      </c>
      <c r="S46" s="46" t="str">
        <f t="shared" si="44"/>
        <v>1.1.6</v>
      </c>
      <c r="T46" s="46" t="str">
        <f t="shared" si="45"/>
        <v>AUXILIAR TÉCNICO / ASSISTENTE DE ENGENHARIA</v>
      </c>
      <c r="U46" s="51">
        <f t="shared" si="46"/>
        <v>0</v>
      </c>
      <c r="V46" s="51">
        <f t="shared" si="47"/>
        <v>0</v>
      </c>
      <c r="W46" s="51">
        <f t="shared" si="48"/>
        <v>0</v>
      </c>
      <c r="X46" s="69" t="b">
        <f t="shared" si="49"/>
        <v>1</v>
      </c>
      <c r="Y46" s="58"/>
      <c r="Z46" s="58" t="s">
        <v>3</v>
      </c>
      <c r="AA46" s="60">
        <f t="shared" si="50"/>
        <v>2</v>
      </c>
      <c r="AB46" s="60"/>
      <c r="AC46" s="75" t="str">
        <f t="shared" si="51"/>
        <v/>
      </c>
      <c r="AD46" s="77" t="str">
        <f t="shared" si="52"/>
        <v/>
      </c>
      <c r="AE46" s="93">
        <f t="shared" si="53"/>
        <v>1</v>
      </c>
      <c r="AF46" s="1">
        <f t="shared" si="54"/>
        <v>0</v>
      </c>
      <c r="AG46" s="1">
        <f t="shared" si="55"/>
        <v>0</v>
      </c>
      <c r="AH46" s="92">
        <f t="shared" si="56"/>
        <v>0</v>
      </c>
      <c r="AI46" s="90"/>
      <c r="AJ46" s="116">
        <f t="shared" si="57"/>
        <v>0</v>
      </c>
      <c r="AK46" s="117">
        <f t="shared" si="58"/>
        <v>0</v>
      </c>
      <c r="AL46" s="118">
        <f t="shared" si="59"/>
        <v>1</v>
      </c>
      <c r="AM46" s="1">
        <f t="shared" si="60"/>
        <v>0</v>
      </c>
      <c r="AN46" s="1">
        <f t="shared" si="61"/>
        <v>0</v>
      </c>
      <c r="AO46" s="92">
        <f t="shared" si="62"/>
        <v>0</v>
      </c>
      <c r="AP46" s="1"/>
      <c r="AQ46" s="93">
        <f t="shared" si="63"/>
        <v>0</v>
      </c>
      <c r="AR46" s="92">
        <f t="shared" si="64"/>
        <v>0</v>
      </c>
      <c r="AS46" s="93">
        <f t="shared" si="65"/>
        <v>0</v>
      </c>
      <c r="AT46" s="1">
        <f t="shared" si="66"/>
        <v>0</v>
      </c>
      <c r="AU46" s="1">
        <f t="shared" si="67"/>
        <v>0</v>
      </c>
      <c r="AV46" s="92">
        <f t="shared" si="68"/>
        <v>0</v>
      </c>
      <c r="AW46" s="1"/>
      <c r="AX46" s="93">
        <f t="shared" si="69"/>
        <v>0</v>
      </c>
      <c r="AY46" s="92">
        <f t="shared" si="70"/>
        <v>0</v>
      </c>
      <c r="AZ46" s="93">
        <f t="shared" si="71"/>
        <v>1</v>
      </c>
      <c r="BA46" s="1">
        <f t="shared" si="72"/>
        <v>0</v>
      </c>
      <c r="BB46" s="1">
        <f t="shared" si="73"/>
        <v>0</v>
      </c>
      <c r="BC46" s="92">
        <f t="shared" si="74"/>
        <v>0</v>
      </c>
      <c r="BD46" s="2"/>
      <c r="BE46" s="93">
        <f t="shared" si="75"/>
        <v>0</v>
      </c>
      <c r="BF46" s="92">
        <f t="shared" si="76"/>
        <v>0</v>
      </c>
      <c r="BG46" s="91">
        <f t="shared" si="77"/>
        <v>2</v>
      </c>
      <c r="BH46" s="2">
        <f t="shared" si="78"/>
        <v>0</v>
      </c>
      <c r="BI46" s="2">
        <f t="shared" si="79"/>
        <v>0</v>
      </c>
      <c r="BJ46" s="92">
        <f t="shared" si="80"/>
        <v>0</v>
      </c>
      <c r="BK46" s="2"/>
      <c r="BL46" s="93">
        <f t="shared" si="81"/>
        <v>0</v>
      </c>
      <c r="BM46" s="92">
        <f t="shared" si="82"/>
        <v>0</v>
      </c>
      <c r="BN46" s="91">
        <f t="shared" si="83"/>
        <v>2</v>
      </c>
      <c r="BO46" s="2">
        <f t="shared" si="84"/>
        <v>0</v>
      </c>
      <c r="BP46" s="2">
        <f t="shared" si="85"/>
        <v>0</v>
      </c>
      <c r="BQ46" s="92">
        <f t="shared" si="86"/>
        <v>0</v>
      </c>
    </row>
    <row r="47" spans="1:69" ht="27.6" x14ac:dyDescent="0.25">
      <c r="A47" s="79">
        <f t="shared" si="36"/>
        <v>4.6999999999999997E-8</v>
      </c>
      <c r="C47" s="122" t="s">
        <v>205</v>
      </c>
      <c r="D47" s="28" t="s">
        <v>1201</v>
      </c>
      <c r="E47" s="28" t="s">
        <v>46</v>
      </c>
      <c r="F47" s="27" t="s">
        <v>1202</v>
      </c>
      <c r="G47" s="29" t="s">
        <v>47</v>
      </c>
      <c r="H47" s="30">
        <v>1496</v>
      </c>
      <c r="I47" s="155"/>
      <c r="J47" s="155"/>
      <c r="K47" s="30">
        <f t="shared" si="37"/>
        <v>0</v>
      </c>
      <c r="L47" s="30">
        <f t="shared" si="38"/>
        <v>0</v>
      </c>
      <c r="M47" s="30">
        <f t="shared" si="39"/>
        <v>0</v>
      </c>
      <c r="N47" s="30">
        <f t="shared" si="40"/>
        <v>0</v>
      </c>
      <c r="O47" s="30">
        <f t="shared" si="41"/>
        <v>0</v>
      </c>
      <c r="P47" s="142">
        <f t="shared" si="42"/>
        <v>0</v>
      </c>
      <c r="Q47" s="5">
        <f>ROW()</f>
        <v>47</v>
      </c>
      <c r="R47" s="72" t="b">
        <f t="shared" si="43"/>
        <v>0</v>
      </c>
      <c r="S47" s="46" t="str">
        <f t="shared" si="44"/>
        <v>1.1.6.1</v>
      </c>
      <c r="T47" s="46" t="str">
        <f t="shared" si="45"/>
        <v>AUXILIAR TÉCNICO DE ENGENHARIA COM ENCARGOS COMPLEMENTARES</v>
      </c>
      <c r="U47" s="51">
        <f t="shared" si="46"/>
        <v>0</v>
      </c>
      <c r="V47" s="51">
        <f t="shared" si="47"/>
        <v>0</v>
      </c>
      <c r="W47" s="51">
        <f t="shared" si="48"/>
        <v>0</v>
      </c>
      <c r="X47" s="69" t="b">
        <f t="shared" si="49"/>
        <v>0</v>
      </c>
      <c r="Y47" s="58"/>
      <c r="Z47" s="58" t="s">
        <v>3</v>
      </c>
      <c r="AA47" s="60">
        <f t="shared" si="50"/>
        <v>3</v>
      </c>
      <c r="AB47" s="60"/>
      <c r="AC47" s="75">
        <f t="shared" si="51"/>
        <v>0</v>
      </c>
      <c r="AD47" s="77">
        <f t="shared" si="52"/>
        <v>0</v>
      </c>
      <c r="AE47" s="93">
        <f t="shared" si="53"/>
        <v>1</v>
      </c>
      <c r="AF47" s="1">
        <f t="shared" si="54"/>
        <v>0</v>
      </c>
      <c r="AG47" s="1">
        <f t="shared" si="55"/>
        <v>0</v>
      </c>
      <c r="AH47" s="92">
        <f t="shared" si="56"/>
        <v>0</v>
      </c>
      <c r="AI47" s="90"/>
      <c r="AJ47" s="116">
        <f t="shared" si="57"/>
        <v>0</v>
      </c>
      <c r="AK47" s="117">
        <f t="shared" si="58"/>
        <v>0</v>
      </c>
      <c r="AL47" s="118">
        <f t="shared" si="59"/>
        <v>1</v>
      </c>
      <c r="AM47" s="1">
        <f t="shared" si="60"/>
        <v>0</v>
      </c>
      <c r="AN47" s="1">
        <f t="shared" si="61"/>
        <v>0</v>
      </c>
      <c r="AO47" s="92">
        <f t="shared" si="62"/>
        <v>0</v>
      </c>
      <c r="AP47" s="1"/>
      <c r="AQ47" s="93">
        <f t="shared" si="63"/>
        <v>0</v>
      </c>
      <c r="AR47" s="92">
        <f t="shared" si="64"/>
        <v>0</v>
      </c>
      <c r="AS47" s="93">
        <f t="shared" si="65"/>
        <v>1</v>
      </c>
      <c r="AT47" s="1">
        <f t="shared" si="66"/>
        <v>0</v>
      </c>
      <c r="AU47" s="1">
        <f t="shared" si="67"/>
        <v>0</v>
      </c>
      <c r="AV47" s="92">
        <f t="shared" si="68"/>
        <v>0</v>
      </c>
      <c r="AW47" s="1"/>
      <c r="AX47" s="93">
        <f t="shared" si="69"/>
        <v>0</v>
      </c>
      <c r="AY47" s="92">
        <f t="shared" si="70"/>
        <v>0</v>
      </c>
      <c r="AZ47" s="93">
        <f t="shared" si="71"/>
        <v>1</v>
      </c>
      <c r="BA47" s="1">
        <f t="shared" si="72"/>
        <v>0</v>
      </c>
      <c r="BB47" s="1">
        <f t="shared" si="73"/>
        <v>0</v>
      </c>
      <c r="BC47" s="92">
        <f t="shared" si="74"/>
        <v>0</v>
      </c>
      <c r="BD47" s="2"/>
      <c r="BE47" s="93">
        <f t="shared" si="75"/>
        <v>0</v>
      </c>
      <c r="BF47" s="92">
        <f t="shared" si="76"/>
        <v>0</v>
      </c>
      <c r="BG47" s="91">
        <f t="shared" si="77"/>
        <v>1</v>
      </c>
      <c r="BH47" s="2">
        <f t="shared" si="78"/>
        <v>0</v>
      </c>
      <c r="BI47" s="2">
        <f t="shared" si="79"/>
        <v>0</v>
      </c>
      <c r="BJ47" s="92">
        <f t="shared" si="80"/>
        <v>0</v>
      </c>
      <c r="BK47" s="2"/>
      <c r="BL47" s="93">
        <f t="shared" si="81"/>
        <v>0</v>
      </c>
      <c r="BM47" s="92">
        <f t="shared" si="82"/>
        <v>0</v>
      </c>
      <c r="BN47" s="91">
        <f t="shared" si="83"/>
        <v>1</v>
      </c>
      <c r="BO47" s="2">
        <f t="shared" si="84"/>
        <v>0</v>
      </c>
      <c r="BP47" s="2">
        <f t="shared" si="85"/>
        <v>0</v>
      </c>
      <c r="BQ47" s="92">
        <f t="shared" si="86"/>
        <v>0</v>
      </c>
    </row>
    <row r="48" spans="1:69" ht="27.6" x14ac:dyDescent="0.25">
      <c r="A48" s="79">
        <f t="shared" si="36"/>
        <v>4.8E-8</v>
      </c>
      <c r="C48" s="122" t="s">
        <v>206</v>
      </c>
      <c r="D48" s="28" t="s">
        <v>213</v>
      </c>
      <c r="E48" s="28" t="s">
        <v>35</v>
      </c>
      <c r="F48" s="27" t="s">
        <v>214</v>
      </c>
      <c r="G48" s="29" t="s">
        <v>47</v>
      </c>
      <c r="H48" s="30">
        <v>616</v>
      </c>
      <c r="I48" s="155"/>
      <c r="J48" s="155"/>
      <c r="K48" s="30">
        <f t="shared" si="37"/>
        <v>0</v>
      </c>
      <c r="L48" s="30">
        <f t="shared" si="38"/>
        <v>0</v>
      </c>
      <c r="M48" s="30">
        <f t="shared" si="39"/>
        <v>0</v>
      </c>
      <c r="N48" s="30">
        <f t="shared" si="40"/>
        <v>0</v>
      </c>
      <c r="O48" s="30">
        <f t="shared" si="41"/>
        <v>0</v>
      </c>
      <c r="P48" s="142">
        <f t="shared" si="42"/>
        <v>0</v>
      </c>
      <c r="Q48" s="5">
        <f>ROW()</f>
        <v>48</v>
      </c>
      <c r="R48" s="72" t="b">
        <f t="shared" si="43"/>
        <v>0</v>
      </c>
      <c r="S48" s="46" t="str">
        <f t="shared" si="44"/>
        <v>1.1.6.2</v>
      </c>
      <c r="T48" s="46" t="str">
        <f t="shared" si="45"/>
        <v>AUXILIAR TÉCNICO DE ENGENHARIA COM ENCARGOS COMPLEMENTARES (ADICIONAL NOTURNO)</v>
      </c>
      <c r="U48" s="51">
        <f t="shared" si="46"/>
        <v>0</v>
      </c>
      <c r="V48" s="51">
        <f t="shared" si="47"/>
        <v>0</v>
      </c>
      <c r="W48" s="51">
        <f t="shared" si="48"/>
        <v>0</v>
      </c>
      <c r="X48" s="69" t="b">
        <f t="shared" si="49"/>
        <v>0</v>
      </c>
      <c r="Y48" s="58"/>
      <c r="Z48" s="58" t="s">
        <v>3</v>
      </c>
      <c r="AA48" s="60">
        <f t="shared" si="50"/>
        <v>3</v>
      </c>
      <c r="AB48" s="60"/>
      <c r="AC48" s="75">
        <f t="shared" si="51"/>
        <v>0</v>
      </c>
      <c r="AD48" s="77">
        <f t="shared" si="52"/>
        <v>0</v>
      </c>
      <c r="AE48" s="93">
        <f t="shared" si="53"/>
        <v>1</v>
      </c>
      <c r="AF48" s="1">
        <f t="shared" si="54"/>
        <v>0</v>
      </c>
      <c r="AG48" s="1">
        <f t="shared" si="55"/>
        <v>0</v>
      </c>
      <c r="AH48" s="92">
        <f t="shared" si="56"/>
        <v>0</v>
      </c>
      <c r="AI48" s="90"/>
      <c r="AJ48" s="116">
        <f t="shared" si="57"/>
        <v>0</v>
      </c>
      <c r="AK48" s="117">
        <f t="shared" si="58"/>
        <v>0</v>
      </c>
      <c r="AL48" s="118">
        <f t="shared" si="59"/>
        <v>1</v>
      </c>
      <c r="AM48" s="1">
        <f t="shared" si="60"/>
        <v>0</v>
      </c>
      <c r="AN48" s="1">
        <f t="shared" si="61"/>
        <v>0</v>
      </c>
      <c r="AO48" s="92">
        <f t="shared" si="62"/>
        <v>0</v>
      </c>
      <c r="AP48" s="1"/>
      <c r="AQ48" s="93">
        <f t="shared" si="63"/>
        <v>0</v>
      </c>
      <c r="AR48" s="92">
        <f t="shared" si="64"/>
        <v>0</v>
      </c>
      <c r="AS48" s="93">
        <f t="shared" si="65"/>
        <v>1</v>
      </c>
      <c r="AT48" s="1">
        <f t="shared" si="66"/>
        <v>0</v>
      </c>
      <c r="AU48" s="1">
        <f t="shared" si="67"/>
        <v>0</v>
      </c>
      <c r="AV48" s="92">
        <f t="shared" si="68"/>
        <v>0</v>
      </c>
      <c r="AW48" s="1"/>
      <c r="AX48" s="93">
        <f t="shared" si="69"/>
        <v>0</v>
      </c>
      <c r="AY48" s="92">
        <f t="shared" si="70"/>
        <v>0</v>
      </c>
      <c r="AZ48" s="93">
        <f t="shared" si="71"/>
        <v>1</v>
      </c>
      <c r="BA48" s="1">
        <f t="shared" si="72"/>
        <v>0</v>
      </c>
      <c r="BB48" s="1">
        <f t="shared" si="73"/>
        <v>0</v>
      </c>
      <c r="BC48" s="92">
        <f t="shared" si="74"/>
        <v>0</v>
      </c>
      <c r="BD48" s="2"/>
      <c r="BE48" s="93">
        <f t="shared" si="75"/>
        <v>0</v>
      </c>
      <c r="BF48" s="92">
        <f t="shared" si="76"/>
        <v>0</v>
      </c>
      <c r="BG48" s="91">
        <f t="shared" si="77"/>
        <v>1</v>
      </c>
      <c r="BH48" s="2">
        <f t="shared" si="78"/>
        <v>0</v>
      </c>
      <c r="BI48" s="2">
        <f t="shared" si="79"/>
        <v>0</v>
      </c>
      <c r="BJ48" s="92">
        <f t="shared" si="80"/>
        <v>0</v>
      </c>
      <c r="BK48" s="2"/>
      <c r="BL48" s="93">
        <f t="shared" si="81"/>
        <v>0</v>
      </c>
      <c r="BM48" s="92">
        <f t="shared" si="82"/>
        <v>0</v>
      </c>
      <c r="BN48" s="91">
        <f t="shared" si="83"/>
        <v>1</v>
      </c>
      <c r="BO48" s="2">
        <f t="shared" si="84"/>
        <v>0</v>
      </c>
      <c r="BP48" s="2">
        <f t="shared" si="85"/>
        <v>0</v>
      </c>
      <c r="BQ48" s="92">
        <f t="shared" si="86"/>
        <v>0</v>
      </c>
    </row>
    <row r="49" spans="1:69" ht="27.6" x14ac:dyDescent="0.25">
      <c r="A49" s="79">
        <f t="shared" si="36"/>
        <v>4.9000000000000002E-8</v>
      </c>
      <c r="C49" s="122" t="s">
        <v>209</v>
      </c>
      <c r="D49" s="28" t="s">
        <v>207</v>
      </c>
      <c r="E49" s="28" t="s">
        <v>35</v>
      </c>
      <c r="F49" s="27" t="s">
        <v>208</v>
      </c>
      <c r="G49" s="29" t="s">
        <v>47</v>
      </c>
      <c r="H49" s="30">
        <v>272</v>
      </c>
      <c r="I49" s="155"/>
      <c r="J49" s="155"/>
      <c r="K49" s="30">
        <f t="shared" si="37"/>
        <v>0</v>
      </c>
      <c r="L49" s="30">
        <f t="shared" si="38"/>
        <v>0</v>
      </c>
      <c r="M49" s="30">
        <f t="shared" si="39"/>
        <v>0</v>
      </c>
      <c r="N49" s="30">
        <f t="shared" si="40"/>
        <v>0</v>
      </c>
      <c r="O49" s="30">
        <f t="shared" si="41"/>
        <v>0</v>
      </c>
      <c r="P49" s="142">
        <f t="shared" si="42"/>
        <v>0</v>
      </c>
      <c r="Q49" s="5">
        <f>ROW()</f>
        <v>49</v>
      </c>
      <c r="R49" s="72" t="b">
        <f t="shared" si="43"/>
        <v>0</v>
      </c>
      <c r="S49" s="46" t="str">
        <f t="shared" si="44"/>
        <v>1.1.6.3</v>
      </c>
      <c r="T49" s="46" t="str">
        <f t="shared" si="45"/>
        <v>AUXILIAR TÉCNICO DE ENGENHARIA COM ENCARGOS COMPLEMENTARES (HORA EXTRA 50%)</v>
      </c>
      <c r="U49" s="51">
        <f t="shared" si="46"/>
        <v>0</v>
      </c>
      <c r="V49" s="51">
        <f t="shared" si="47"/>
        <v>0</v>
      </c>
      <c r="W49" s="51">
        <f t="shared" si="48"/>
        <v>0</v>
      </c>
      <c r="X49" s="69" t="b">
        <f t="shared" si="49"/>
        <v>0</v>
      </c>
      <c r="Y49" s="58"/>
      <c r="Z49" s="58" t="s">
        <v>3</v>
      </c>
      <c r="AA49" s="60">
        <f t="shared" si="50"/>
        <v>3</v>
      </c>
      <c r="AB49" s="60"/>
      <c r="AC49" s="75">
        <f t="shared" si="51"/>
        <v>0</v>
      </c>
      <c r="AD49" s="77">
        <f t="shared" si="52"/>
        <v>0</v>
      </c>
      <c r="AE49" s="93">
        <f t="shared" si="53"/>
        <v>1</v>
      </c>
      <c r="AF49" s="1">
        <f t="shared" si="54"/>
        <v>0</v>
      </c>
      <c r="AG49" s="1">
        <f t="shared" si="55"/>
        <v>0</v>
      </c>
      <c r="AH49" s="92">
        <f t="shared" si="56"/>
        <v>0</v>
      </c>
      <c r="AI49" s="90"/>
      <c r="AJ49" s="116">
        <f t="shared" si="57"/>
        <v>0</v>
      </c>
      <c r="AK49" s="117">
        <f t="shared" si="58"/>
        <v>0</v>
      </c>
      <c r="AL49" s="118">
        <f t="shared" si="59"/>
        <v>1</v>
      </c>
      <c r="AM49" s="1">
        <f t="shared" si="60"/>
        <v>0</v>
      </c>
      <c r="AN49" s="1">
        <f t="shared" si="61"/>
        <v>0</v>
      </c>
      <c r="AO49" s="92">
        <f t="shared" si="62"/>
        <v>0</v>
      </c>
      <c r="AP49" s="1"/>
      <c r="AQ49" s="93">
        <f t="shared" si="63"/>
        <v>0</v>
      </c>
      <c r="AR49" s="92">
        <f t="shared" si="64"/>
        <v>0</v>
      </c>
      <c r="AS49" s="93">
        <f t="shared" si="65"/>
        <v>1</v>
      </c>
      <c r="AT49" s="1">
        <f t="shared" si="66"/>
        <v>0</v>
      </c>
      <c r="AU49" s="1">
        <f t="shared" si="67"/>
        <v>0</v>
      </c>
      <c r="AV49" s="92">
        <f t="shared" si="68"/>
        <v>0</v>
      </c>
      <c r="AW49" s="1"/>
      <c r="AX49" s="93">
        <f t="shared" si="69"/>
        <v>0</v>
      </c>
      <c r="AY49" s="92">
        <f t="shared" si="70"/>
        <v>0</v>
      </c>
      <c r="AZ49" s="93">
        <f t="shared" si="71"/>
        <v>1</v>
      </c>
      <c r="BA49" s="1">
        <f t="shared" si="72"/>
        <v>0</v>
      </c>
      <c r="BB49" s="1">
        <f t="shared" si="73"/>
        <v>0</v>
      </c>
      <c r="BC49" s="92">
        <f t="shared" si="74"/>
        <v>0</v>
      </c>
      <c r="BD49" s="2"/>
      <c r="BE49" s="93">
        <f t="shared" si="75"/>
        <v>0</v>
      </c>
      <c r="BF49" s="92">
        <f t="shared" si="76"/>
        <v>0</v>
      </c>
      <c r="BG49" s="91">
        <f t="shared" si="77"/>
        <v>1</v>
      </c>
      <c r="BH49" s="2">
        <f t="shared" si="78"/>
        <v>0</v>
      </c>
      <c r="BI49" s="2">
        <f t="shared" si="79"/>
        <v>0</v>
      </c>
      <c r="BJ49" s="92">
        <f t="shared" si="80"/>
        <v>0</v>
      </c>
      <c r="BK49" s="2"/>
      <c r="BL49" s="93">
        <f t="shared" si="81"/>
        <v>0</v>
      </c>
      <c r="BM49" s="92">
        <f t="shared" si="82"/>
        <v>0</v>
      </c>
      <c r="BN49" s="91">
        <f t="shared" si="83"/>
        <v>1</v>
      </c>
      <c r="BO49" s="2">
        <f t="shared" si="84"/>
        <v>0</v>
      </c>
      <c r="BP49" s="2">
        <f t="shared" si="85"/>
        <v>0</v>
      </c>
      <c r="BQ49" s="92">
        <f t="shared" si="86"/>
        <v>0</v>
      </c>
    </row>
    <row r="50" spans="1:69" ht="27.6" x14ac:dyDescent="0.25">
      <c r="A50" s="79">
        <f t="shared" si="36"/>
        <v>4.9999999999999998E-8</v>
      </c>
      <c r="C50" s="122" t="s">
        <v>212</v>
      </c>
      <c r="D50" s="28" t="s">
        <v>216</v>
      </c>
      <c r="E50" s="28" t="s">
        <v>35</v>
      </c>
      <c r="F50" s="27" t="s">
        <v>217</v>
      </c>
      <c r="G50" s="29" t="s">
        <v>47</v>
      </c>
      <c r="H50" s="30">
        <v>112</v>
      </c>
      <c r="I50" s="155"/>
      <c r="J50" s="155"/>
      <c r="K50" s="30">
        <f t="shared" si="37"/>
        <v>0</v>
      </c>
      <c r="L50" s="30">
        <f t="shared" si="38"/>
        <v>0</v>
      </c>
      <c r="M50" s="30">
        <f t="shared" si="39"/>
        <v>0</v>
      </c>
      <c r="N50" s="30">
        <f t="shared" si="40"/>
        <v>0</v>
      </c>
      <c r="O50" s="30">
        <f t="shared" si="41"/>
        <v>0</v>
      </c>
      <c r="P50" s="142">
        <f t="shared" si="42"/>
        <v>0</v>
      </c>
      <c r="Q50" s="5">
        <f>ROW()</f>
        <v>50</v>
      </c>
      <c r="R50" s="72" t="b">
        <f t="shared" si="43"/>
        <v>0</v>
      </c>
      <c r="S50" s="46" t="str">
        <f t="shared" si="44"/>
        <v>1.1.6.4</v>
      </c>
      <c r="T50" s="46" t="str">
        <f t="shared" si="45"/>
        <v>AUXILIAR TÉCNICO DE ENGENHARIA COM ENCARGOS COMPLEMENTARES (ADICIONAL NOTURNO COM HORA EXTRA 50%)</v>
      </c>
      <c r="U50" s="51">
        <f t="shared" si="46"/>
        <v>0</v>
      </c>
      <c r="V50" s="51">
        <f t="shared" si="47"/>
        <v>0</v>
      </c>
      <c r="W50" s="51">
        <f t="shared" si="48"/>
        <v>0</v>
      </c>
      <c r="X50" s="69" t="b">
        <f t="shared" si="49"/>
        <v>0</v>
      </c>
      <c r="Y50" s="58"/>
      <c r="Z50" s="58" t="s">
        <v>3</v>
      </c>
      <c r="AA50" s="60">
        <f t="shared" si="50"/>
        <v>3</v>
      </c>
      <c r="AB50" s="60"/>
      <c r="AC50" s="75">
        <f t="shared" si="51"/>
        <v>0</v>
      </c>
      <c r="AD50" s="77">
        <f t="shared" si="52"/>
        <v>0</v>
      </c>
      <c r="AE50" s="93">
        <f t="shared" si="53"/>
        <v>1</v>
      </c>
      <c r="AF50" s="1">
        <f t="shared" si="54"/>
        <v>0</v>
      </c>
      <c r="AG50" s="1">
        <f t="shared" si="55"/>
        <v>0</v>
      </c>
      <c r="AH50" s="92">
        <f t="shared" si="56"/>
        <v>0</v>
      </c>
      <c r="AI50" s="90"/>
      <c r="AJ50" s="116">
        <f t="shared" si="57"/>
        <v>0</v>
      </c>
      <c r="AK50" s="117">
        <f t="shared" si="58"/>
        <v>0</v>
      </c>
      <c r="AL50" s="118">
        <f t="shared" si="59"/>
        <v>1</v>
      </c>
      <c r="AM50" s="1">
        <f t="shared" si="60"/>
        <v>0</v>
      </c>
      <c r="AN50" s="1">
        <f t="shared" si="61"/>
        <v>0</v>
      </c>
      <c r="AO50" s="92">
        <f t="shared" si="62"/>
        <v>0</v>
      </c>
      <c r="AP50" s="1"/>
      <c r="AQ50" s="93">
        <f t="shared" si="63"/>
        <v>0</v>
      </c>
      <c r="AR50" s="92">
        <f t="shared" si="64"/>
        <v>0</v>
      </c>
      <c r="AS50" s="93">
        <f t="shared" si="65"/>
        <v>1</v>
      </c>
      <c r="AT50" s="1">
        <f t="shared" si="66"/>
        <v>0</v>
      </c>
      <c r="AU50" s="1">
        <f t="shared" si="67"/>
        <v>0</v>
      </c>
      <c r="AV50" s="92">
        <f t="shared" si="68"/>
        <v>0</v>
      </c>
      <c r="AW50" s="1"/>
      <c r="AX50" s="93">
        <f t="shared" si="69"/>
        <v>0</v>
      </c>
      <c r="AY50" s="92">
        <f t="shared" si="70"/>
        <v>0</v>
      </c>
      <c r="AZ50" s="93">
        <f t="shared" si="71"/>
        <v>1</v>
      </c>
      <c r="BA50" s="1">
        <f t="shared" si="72"/>
        <v>0</v>
      </c>
      <c r="BB50" s="1">
        <f t="shared" si="73"/>
        <v>0</v>
      </c>
      <c r="BC50" s="92">
        <f t="shared" si="74"/>
        <v>0</v>
      </c>
      <c r="BD50" s="2"/>
      <c r="BE50" s="93">
        <f t="shared" si="75"/>
        <v>0</v>
      </c>
      <c r="BF50" s="92">
        <f t="shared" si="76"/>
        <v>0</v>
      </c>
      <c r="BG50" s="91">
        <f t="shared" si="77"/>
        <v>1</v>
      </c>
      <c r="BH50" s="2">
        <f t="shared" si="78"/>
        <v>0</v>
      </c>
      <c r="BI50" s="2">
        <f t="shared" si="79"/>
        <v>0</v>
      </c>
      <c r="BJ50" s="92">
        <f t="shared" si="80"/>
        <v>0</v>
      </c>
      <c r="BK50" s="2"/>
      <c r="BL50" s="93">
        <f t="shared" si="81"/>
        <v>0</v>
      </c>
      <c r="BM50" s="92">
        <f t="shared" si="82"/>
        <v>0</v>
      </c>
      <c r="BN50" s="91">
        <f t="shared" si="83"/>
        <v>1</v>
      </c>
      <c r="BO50" s="2">
        <f t="shared" si="84"/>
        <v>0</v>
      </c>
      <c r="BP50" s="2">
        <f t="shared" si="85"/>
        <v>0</v>
      </c>
      <c r="BQ50" s="92">
        <f t="shared" si="86"/>
        <v>0</v>
      </c>
    </row>
    <row r="51" spans="1:69" ht="27.6" x14ac:dyDescent="0.25">
      <c r="A51" s="79">
        <f t="shared" si="36"/>
        <v>5.1E-8</v>
      </c>
      <c r="C51" s="122" t="s">
        <v>215</v>
      </c>
      <c r="D51" s="28" t="s">
        <v>210</v>
      </c>
      <c r="E51" s="28" t="s">
        <v>35</v>
      </c>
      <c r="F51" s="27" t="s">
        <v>211</v>
      </c>
      <c r="G51" s="29" t="s">
        <v>47</v>
      </c>
      <c r="H51" s="30">
        <v>272</v>
      </c>
      <c r="I51" s="155"/>
      <c r="J51" s="155"/>
      <c r="K51" s="30">
        <f t="shared" si="37"/>
        <v>0</v>
      </c>
      <c r="L51" s="30">
        <f t="shared" si="38"/>
        <v>0</v>
      </c>
      <c r="M51" s="30">
        <f t="shared" si="39"/>
        <v>0</v>
      </c>
      <c r="N51" s="30">
        <f t="shared" si="40"/>
        <v>0</v>
      </c>
      <c r="O51" s="30">
        <f t="shared" si="41"/>
        <v>0</v>
      </c>
      <c r="P51" s="142">
        <f t="shared" si="42"/>
        <v>0</v>
      </c>
      <c r="Q51" s="5">
        <f>ROW()</f>
        <v>51</v>
      </c>
      <c r="R51" s="72" t="b">
        <f t="shared" si="43"/>
        <v>0</v>
      </c>
      <c r="S51" s="46" t="str">
        <f t="shared" si="44"/>
        <v>1.1.6.5</v>
      </c>
      <c r="T51" s="46" t="str">
        <f t="shared" si="45"/>
        <v>AUXILIAR TÉCNICO DE ENGENHARIA COM ENCARGOS COMPLEMENTARES (HORA EXTRA 100%)</v>
      </c>
      <c r="U51" s="51">
        <f t="shared" si="46"/>
        <v>0</v>
      </c>
      <c r="V51" s="51">
        <f t="shared" si="47"/>
        <v>0</v>
      </c>
      <c r="W51" s="51">
        <f t="shared" si="48"/>
        <v>0</v>
      </c>
      <c r="X51" s="69" t="b">
        <f t="shared" si="49"/>
        <v>0</v>
      </c>
      <c r="Y51" s="58"/>
      <c r="Z51" s="58" t="s">
        <v>3</v>
      </c>
      <c r="AA51" s="60">
        <f t="shared" si="50"/>
        <v>3</v>
      </c>
      <c r="AB51" s="60"/>
      <c r="AC51" s="75">
        <f t="shared" si="51"/>
        <v>0</v>
      </c>
      <c r="AD51" s="77">
        <f t="shared" si="52"/>
        <v>0</v>
      </c>
      <c r="AE51" s="93">
        <f t="shared" si="53"/>
        <v>1</v>
      </c>
      <c r="AF51" s="1">
        <f t="shared" si="54"/>
        <v>0</v>
      </c>
      <c r="AG51" s="1">
        <f t="shared" si="55"/>
        <v>0</v>
      </c>
      <c r="AH51" s="92">
        <f t="shared" si="56"/>
        <v>0</v>
      </c>
      <c r="AI51" s="90"/>
      <c r="AJ51" s="116">
        <f t="shared" si="57"/>
        <v>0</v>
      </c>
      <c r="AK51" s="117">
        <f t="shared" si="58"/>
        <v>0</v>
      </c>
      <c r="AL51" s="118">
        <f t="shared" si="59"/>
        <v>1</v>
      </c>
      <c r="AM51" s="1">
        <f t="shared" si="60"/>
        <v>0</v>
      </c>
      <c r="AN51" s="1">
        <f t="shared" si="61"/>
        <v>0</v>
      </c>
      <c r="AO51" s="92">
        <f t="shared" si="62"/>
        <v>0</v>
      </c>
      <c r="AP51" s="1"/>
      <c r="AQ51" s="93">
        <f t="shared" si="63"/>
        <v>0</v>
      </c>
      <c r="AR51" s="92">
        <f t="shared" si="64"/>
        <v>0</v>
      </c>
      <c r="AS51" s="93">
        <f t="shared" si="65"/>
        <v>1</v>
      </c>
      <c r="AT51" s="1">
        <f t="shared" si="66"/>
        <v>0</v>
      </c>
      <c r="AU51" s="1">
        <f t="shared" si="67"/>
        <v>0</v>
      </c>
      <c r="AV51" s="92">
        <f t="shared" si="68"/>
        <v>0</v>
      </c>
      <c r="AW51" s="1"/>
      <c r="AX51" s="93">
        <f t="shared" si="69"/>
        <v>0</v>
      </c>
      <c r="AY51" s="92">
        <f t="shared" si="70"/>
        <v>0</v>
      </c>
      <c r="AZ51" s="93">
        <f t="shared" si="71"/>
        <v>1</v>
      </c>
      <c r="BA51" s="1">
        <f t="shared" si="72"/>
        <v>0</v>
      </c>
      <c r="BB51" s="1">
        <f t="shared" si="73"/>
        <v>0</v>
      </c>
      <c r="BC51" s="92">
        <f t="shared" si="74"/>
        <v>0</v>
      </c>
      <c r="BD51" s="2"/>
      <c r="BE51" s="93">
        <f t="shared" si="75"/>
        <v>0</v>
      </c>
      <c r="BF51" s="92">
        <f t="shared" si="76"/>
        <v>0</v>
      </c>
      <c r="BG51" s="91">
        <f t="shared" si="77"/>
        <v>1</v>
      </c>
      <c r="BH51" s="2">
        <f t="shared" si="78"/>
        <v>0</v>
      </c>
      <c r="BI51" s="2">
        <f t="shared" si="79"/>
        <v>0</v>
      </c>
      <c r="BJ51" s="92">
        <f t="shared" si="80"/>
        <v>0</v>
      </c>
      <c r="BK51" s="2"/>
      <c r="BL51" s="93">
        <f t="shared" si="81"/>
        <v>0</v>
      </c>
      <c r="BM51" s="92">
        <f t="shared" si="82"/>
        <v>0</v>
      </c>
      <c r="BN51" s="91">
        <f t="shared" si="83"/>
        <v>1</v>
      </c>
      <c r="BO51" s="2">
        <f t="shared" si="84"/>
        <v>0</v>
      </c>
      <c r="BP51" s="2">
        <f t="shared" si="85"/>
        <v>0</v>
      </c>
      <c r="BQ51" s="92">
        <f t="shared" si="86"/>
        <v>0</v>
      </c>
    </row>
    <row r="52" spans="1:69" ht="27.6" x14ac:dyDescent="0.25">
      <c r="A52" s="79">
        <f t="shared" si="36"/>
        <v>5.2000000000000002E-8</v>
      </c>
      <c r="C52" s="122" t="s">
        <v>218</v>
      </c>
      <c r="D52" s="28" t="s">
        <v>219</v>
      </c>
      <c r="E52" s="28" t="s">
        <v>35</v>
      </c>
      <c r="F52" s="27" t="s">
        <v>220</v>
      </c>
      <c r="G52" s="29" t="s">
        <v>47</v>
      </c>
      <c r="H52" s="30">
        <v>112</v>
      </c>
      <c r="I52" s="155"/>
      <c r="J52" s="155"/>
      <c r="K52" s="30">
        <f t="shared" si="37"/>
        <v>0</v>
      </c>
      <c r="L52" s="30">
        <f t="shared" si="38"/>
        <v>0</v>
      </c>
      <c r="M52" s="30">
        <f t="shared" si="39"/>
        <v>0</v>
      </c>
      <c r="N52" s="30">
        <f t="shared" si="40"/>
        <v>0</v>
      </c>
      <c r="O52" s="30">
        <f t="shared" si="41"/>
        <v>0</v>
      </c>
      <c r="P52" s="142">
        <f t="shared" si="42"/>
        <v>0</v>
      </c>
      <c r="Q52" s="5">
        <f>ROW()</f>
        <v>52</v>
      </c>
      <c r="R52" s="72" t="b">
        <f t="shared" si="43"/>
        <v>0</v>
      </c>
      <c r="S52" s="46" t="str">
        <f t="shared" si="44"/>
        <v>1.1.6.6</v>
      </c>
      <c r="T52" s="46" t="str">
        <f t="shared" si="45"/>
        <v>AUXILIAR TÉCNICO DE ENGENHARIA COM ENCARGOS COMPLEMENTARES (ADICIONAL NOTURNO COM HORA EXTRA 100%)</v>
      </c>
      <c r="U52" s="51">
        <f t="shared" si="46"/>
        <v>0</v>
      </c>
      <c r="V52" s="51">
        <f t="shared" si="47"/>
        <v>0</v>
      </c>
      <c r="W52" s="51">
        <f t="shared" si="48"/>
        <v>0</v>
      </c>
      <c r="X52" s="69" t="b">
        <f t="shared" si="49"/>
        <v>0</v>
      </c>
      <c r="Y52" s="58"/>
      <c r="Z52" s="58" t="s">
        <v>3</v>
      </c>
      <c r="AA52" s="60">
        <f t="shared" si="50"/>
        <v>3</v>
      </c>
      <c r="AB52" s="60"/>
      <c r="AC52" s="75">
        <f t="shared" si="51"/>
        <v>0</v>
      </c>
      <c r="AD52" s="77">
        <f t="shared" si="52"/>
        <v>0</v>
      </c>
      <c r="AE52" s="93">
        <f t="shared" si="53"/>
        <v>1</v>
      </c>
      <c r="AF52" s="1">
        <f t="shared" si="54"/>
        <v>0</v>
      </c>
      <c r="AG52" s="1">
        <f t="shared" si="55"/>
        <v>0</v>
      </c>
      <c r="AH52" s="92">
        <f t="shared" si="56"/>
        <v>0</v>
      </c>
      <c r="AI52" s="90"/>
      <c r="AJ52" s="116">
        <f t="shared" si="57"/>
        <v>0</v>
      </c>
      <c r="AK52" s="117">
        <f t="shared" si="58"/>
        <v>0</v>
      </c>
      <c r="AL52" s="118">
        <f t="shared" si="59"/>
        <v>1</v>
      </c>
      <c r="AM52" s="1">
        <f t="shared" si="60"/>
        <v>0</v>
      </c>
      <c r="AN52" s="1">
        <f t="shared" si="61"/>
        <v>0</v>
      </c>
      <c r="AO52" s="92">
        <f t="shared" si="62"/>
        <v>0</v>
      </c>
      <c r="AP52" s="1"/>
      <c r="AQ52" s="93">
        <f t="shared" si="63"/>
        <v>0</v>
      </c>
      <c r="AR52" s="92">
        <f t="shared" si="64"/>
        <v>0</v>
      </c>
      <c r="AS52" s="93">
        <f t="shared" si="65"/>
        <v>1</v>
      </c>
      <c r="AT52" s="1">
        <f t="shared" si="66"/>
        <v>0</v>
      </c>
      <c r="AU52" s="1">
        <f t="shared" si="67"/>
        <v>0</v>
      </c>
      <c r="AV52" s="92">
        <f t="shared" si="68"/>
        <v>0</v>
      </c>
      <c r="AW52" s="1"/>
      <c r="AX52" s="93">
        <f t="shared" si="69"/>
        <v>0</v>
      </c>
      <c r="AY52" s="92">
        <f t="shared" si="70"/>
        <v>0</v>
      </c>
      <c r="AZ52" s="93">
        <f t="shared" si="71"/>
        <v>1</v>
      </c>
      <c r="BA52" s="1">
        <f t="shared" si="72"/>
        <v>0</v>
      </c>
      <c r="BB52" s="1">
        <f t="shared" si="73"/>
        <v>0</v>
      </c>
      <c r="BC52" s="92">
        <f t="shared" si="74"/>
        <v>0</v>
      </c>
      <c r="BD52" s="2"/>
      <c r="BE52" s="93">
        <f t="shared" si="75"/>
        <v>0</v>
      </c>
      <c r="BF52" s="92">
        <f t="shared" si="76"/>
        <v>0</v>
      </c>
      <c r="BG52" s="91">
        <f t="shared" si="77"/>
        <v>1</v>
      </c>
      <c r="BH52" s="2">
        <f t="shared" si="78"/>
        <v>0</v>
      </c>
      <c r="BI52" s="2">
        <f t="shared" si="79"/>
        <v>0</v>
      </c>
      <c r="BJ52" s="92">
        <f t="shared" si="80"/>
        <v>0</v>
      </c>
      <c r="BK52" s="2"/>
      <c r="BL52" s="93">
        <f t="shared" si="81"/>
        <v>0</v>
      </c>
      <c r="BM52" s="92">
        <f t="shared" si="82"/>
        <v>0</v>
      </c>
      <c r="BN52" s="91">
        <f t="shared" si="83"/>
        <v>1</v>
      </c>
      <c r="BO52" s="2">
        <f t="shared" si="84"/>
        <v>0</v>
      </c>
      <c r="BP52" s="2">
        <f t="shared" si="85"/>
        <v>0</v>
      </c>
      <c r="BQ52" s="92">
        <f t="shared" si="86"/>
        <v>0</v>
      </c>
    </row>
    <row r="53" spans="1:69" ht="13.8" x14ac:dyDescent="0.25">
      <c r="A53" s="79">
        <f t="shared" si="36"/>
        <v>5.2999999999999998E-8</v>
      </c>
      <c r="C53" s="122" t="s">
        <v>42</v>
      </c>
      <c r="D53" s="28"/>
      <c r="E53" s="28"/>
      <c r="F53" s="27" t="s">
        <v>221</v>
      </c>
      <c r="G53" s="29"/>
      <c r="H53" s="30"/>
      <c r="I53" s="30"/>
      <c r="J53" s="30"/>
      <c r="K53" s="30" t="str">
        <f t="shared" si="37"/>
        <v/>
      </c>
      <c r="L53" s="30">
        <f t="shared" si="38"/>
        <v>0</v>
      </c>
      <c r="M53" s="30">
        <f t="shared" si="39"/>
        <v>0</v>
      </c>
      <c r="N53" s="30">
        <f t="shared" si="40"/>
        <v>0</v>
      </c>
      <c r="O53" s="30">
        <f t="shared" si="41"/>
        <v>0</v>
      </c>
      <c r="P53" s="142">
        <f t="shared" si="42"/>
        <v>0</v>
      </c>
      <c r="Q53" s="5">
        <f>ROW()</f>
        <v>53</v>
      </c>
      <c r="R53" s="72" t="b">
        <f t="shared" si="43"/>
        <v>0</v>
      </c>
      <c r="S53" s="46" t="str">
        <f t="shared" si="44"/>
        <v>1.1.7</v>
      </c>
      <c r="T53" s="46" t="str">
        <f t="shared" si="45"/>
        <v>VIGIA NOTURNO</v>
      </c>
      <c r="U53" s="51">
        <f t="shared" si="46"/>
        <v>0</v>
      </c>
      <c r="V53" s="51">
        <f t="shared" si="47"/>
        <v>0</v>
      </c>
      <c r="W53" s="51">
        <f t="shared" si="48"/>
        <v>0</v>
      </c>
      <c r="X53" s="69" t="b">
        <f t="shared" si="49"/>
        <v>1</v>
      </c>
      <c r="Y53" s="58"/>
      <c r="Z53" s="58" t="s">
        <v>3</v>
      </c>
      <c r="AA53" s="60">
        <f t="shared" si="50"/>
        <v>2</v>
      </c>
      <c r="AB53" s="60"/>
      <c r="AC53" s="75" t="str">
        <f t="shared" si="51"/>
        <v/>
      </c>
      <c r="AD53" s="77" t="str">
        <f t="shared" si="52"/>
        <v/>
      </c>
      <c r="AE53" s="93">
        <f t="shared" si="53"/>
        <v>1</v>
      </c>
      <c r="AF53" s="1">
        <f t="shared" si="54"/>
        <v>0</v>
      </c>
      <c r="AG53" s="1">
        <f t="shared" si="55"/>
        <v>0</v>
      </c>
      <c r="AH53" s="92">
        <f t="shared" si="56"/>
        <v>0</v>
      </c>
      <c r="AI53" s="90"/>
      <c r="AJ53" s="116">
        <f t="shared" si="57"/>
        <v>0</v>
      </c>
      <c r="AK53" s="117">
        <f t="shared" si="58"/>
        <v>0</v>
      </c>
      <c r="AL53" s="118">
        <f t="shared" si="59"/>
        <v>1</v>
      </c>
      <c r="AM53" s="1">
        <f t="shared" si="60"/>
        <v>0</v>
      </c>
      <c r="AN53" s="1">
        <f t="shared" si="61"/>
        <v>0</v>
      </c>
      <c r="AO53" s="92">
        <f t="shared" si="62"/>
        <v>0</v>
      </c>
      <c r="AP53" s="1"/>
      <c r="AQ53" s="93">
        <f t="shared" si="63"/>
        <v>0</v>
      </c>
      <c r="AR53" s="92">
        <f t="shared" si="64"/>
        <v>0</v>
      </c>
      <c r="AS53" s="93">
        <f t="shared" si="65"/>
        <v>0</v>
      </c>
      <c r="AT53" s="1">
        <f t="shared" si="66"/>
        <v>0</v>
      </c>
      <c r="AU53" s="1">
        <f t="shared" si="67"/>
        <v>0</v>
      </c>
      <c r="AV53" s="92">
        <f t="shared" si="68"/>
        <v>0</v>
      </c>
      <c r="AW53" s="1"/>
      <c r="AX53" s="93">
        <f t="shared" si="69"/>
        <v>0</v>
      </c>
      <c r="AY53" s="92">
        <f t="shared" si="70"/>
        <v>0</v>
      </c>
      <c r="AZ53" s="93">
        <f t="shared" si="71"/>
        <v>1</v>
      </c>
      <c r="BA53" s="1">
        <f t="shared" si="72"/>
        <v>0</v>
      </c>
      <c r="BB53" s="1">
        <f t="shared" si="73"/>
        <v>0</v>
      </c>
      <c r="BC53" s="92">
        <f t="shared" si="74"/>
        <v>0</v>
      </c>
      <c r="BD53" s="2"/>
      <c r="BE53" s="93">
        <f t="shared" si="75"/>
        <v>0</v>
      </c>
      <c r="BF53" s="92">
        <f t="shared" si="76"/>
        <v>0</v>
      </c>
      <c r="BG53" s="91">
        <f t="shared" si="77"/>
        <v>2</v>
      </c>
      <c r="BH53" s="2">
        <f t="shared" si="78"/>
        <v>0</v>
      </c>
      <c r="BI53" s="2">
        <f t="shared" si="79"/>
        <v>0</v>
      </c>
      <c r="BJ53" s="92">
        <f t="shared" si="80"/>
        <v>0</v>
      </c>
      <c r="BK53" s="2"/>
      <c r="BL53" s="93">
        <f t="shared" si="81"/>
        <v>0</v>
      </c>
      <c r="BM53" s="92">
        <f t="shared" si="82"/>
        <v>0</v>
      </c>
      <c r="BN53" s="91">
        <f t="shared" si="83"/>
        <v>2</v>
      </c>
      <c r="BO53" s="2">
        <f t="shared" si="84"/>
        <v>0</v>
      </c>
      <c r="BP53" s="2">
        <f t="shared" si="85"/>
        <v>0</v>
      </c>
      <c r="BQ53" s="92">
        <f t="shared" si="86"/>
        <v>0</v>
      </c>
    </row>
    <row r="54" spans="1:69" ht="13.8" x14ac:dyDescent="0.25">
      <c r="A54" s="79">
        <f t="shared" si="36"/>
        <v>5.4E-8</v>
      </c>
      <c r="C54" s="122" t="s">
        <v>222</v>
      </c>
      <c r="D54" s="28" t="s">
        <v>123</v>
      </c>
      <c r="E54" s="28" t="s">
        <v>46</v>
      </c>
      <c r="F54" s="27" t="s">
        <v>124</v>
      </c>
      <c r="G54" s="29" t="s">
        <v>47</v>
      </c>
      <c r="H54" s="30">
        <v>704</v>
      </c>
      <c r="I54" s="155"/>
      <c r="J54" s="155"/>
      <c r="K54" s="30">
        <f t="shared" si="37"/>
        <v>0</v>
      </c>
      <c r="L54" s="30">
        <f t="shared" si="38"/>
        <v>0</v>
      </c>
      <c r="M54" s="30">
        <f t="shared" si="39"/>
        <v>0</v>
      </c>
      <c r="N54" s="30">
        <f t="shared" si="40"/>
        <v>0</v>
      </c>
      <c r="O54" s="30">
        <f t="shared" si="41"/>
        <v>0</v>
      </c>
      <c r="P54" s="142">
        <f t="shared" si="42"/>
        <v>0</v>
      </c>
      <c r="Q54" s="5">
        <f>ROW()</f>
        <v>54</v>
      </c>
      <c r="R54" s="72" t="b">
        <f t="shared" si="43"/>
        <v>0</v>
      </c>
      <c r="S54" s="46" t="str">
        <f t="shared" si="44"/>
        <v>1.1.7.1</v>
      </c>
      <c r="T54" s="46" t="str">
        <f t="shared" si="45"/>
        <v>VIGIA NOTURNO COM ENCARGOS COMPLEMENTARES</v>
      </c>
      <c r="U54" s="51">
        <f t="shared" si="46"/>
        <v>0</v>
      </c>
      <c r="V54" s="51">
        <f t="shared" si="47"/>
        <v>0</v>
      </c>
      <c r="W54" s="51">
        <f t="shared" si="48"/>
        <v>0</v>
      </c>
      <c r="X54" s="69" t="b">
        <f t="shared" si="49"/>
        <v>0</v>
      </c>
      <c r="Y54" s="58"/>
      <c r="Z54" s="58" t="s">
        <v>3</v>
      </c>
      <c r="AA54" s="60">
        <f t="shared" si="50"/>
        <v>3</v>
      </c>
      <c r="AB54" s="60"/>
      <c r="AC54" s="75">
        <f t="shared" si="51"/>
        <v>0</v>
      </c>
      <c r="AD54" s="77">
        <f t="shared" si="52"/>
        <v>0</v>
      </c>
      <c r="AE54" s="93">
        <f t="shared" si="53"/>
        <v>1</v>
      </c>
      <c r="AF54" s="1">
        <f t="shared" si="54"/>
        <v>0</v>
      </c>
      <c r="AG54" s="1">
        <f t="shared" si="55"/>
        <v>0</v>
      </c>
      <c r="AH54" s="92">
        <f t="shared" si="56"/>
        <v>0</v>
      </c>
      <c r="AI54" s="90"/>
      <c r="AJ54" s="116">
        <f t="shared" si="57"/>
        <v>0</v>
      </c>
      <c r="AK54" s="117">
        <f t="shared" si="58"/>
        <v>0</v>
      </c>
      <c r="AL54" s="118">
        <f t="shared" si="59"/>
        <v>1</v>
      </c>
      <c r="AM54" s="1">
        <f t="shared" si="60"/>
        <v>0</v>
      </c>
      <c r="AN54" s="1">
        <f t="shared" si="61"/>
        <v>0</v>
      </c>
      <c r="AO54" s="92">
        <f t="shared" si="62"/>
        <v>0</v>
      </c>
      <c r="AP54" s="1"/>
      <c r="AQ54" s="93">
        <f t="shared" si="63"/>
        <v>0</v>
      </c>
      <c r="AR54" s="92">
        <f t="shared" si="64"/>
        <v>0</v>
      </c>
      <c r="AS54" s="93">
        <f t="shared" si="65"/>
        <v>1</v>
      </c>
      <c r="AT54" s="1">
        <f t="shared" si="66"/>
        <v>0</v>
      </c>
      <c r="AU54" s="1">
        <f t="shared" si="67"/>
        <v>0</v>
      </c>
      <c r="AV54" s="92">
        <f t="shared" si="68"/>
        <v>0</v>
      </c>
      <c r="AW54" s="1"/>
      <c r="AX54" s="93">
        <f t="shared" si="69"/>
        <v>0</v>
      </c>
      <c r="AY54" s="92">
        <f t="shared" si="70"/>
        <v>0</v>
      </c>
      <c r="AZ54" s="93">
        <f t="shared" si="71"/>
        <v>1</v>
      </c>
      <c r="BA54" s="1">
        <f t="shared" si="72"/>
        <v>0</v>
      </c>
      <c r="BB54" s="1">
        <f t="shared" si="73"/>
        <v>0</v>
      </c>
      <c r="BC54" s="92">
        <f t="shared" si="74"/>
        <v>0</v>
      </c>
      <c r="BD54" s="2"/>
      <c r="BE54" s="93">
        <f t="shared" si="75"/>
        <v>0</v>
      </c>
      <c r="BF54" s="92">
        <f t="shared" si="76"/>
        <v>0</v>
      </c>
      <c r="BG54" s="91">
        <f t="shared" si="77"/>
        <v>1</v>
      </c>
      <c r="BH54" s="2">
        <f t="shared" si="78"/>
        <v>0</v>
      </c>
      <c r="BI54" s="2">
        <f t="shared" si="79"/>
        <v>0</v>
      </c>
      <c r="BJ54" s="92">
        <f t="shared" si="80"/>
        <v>0</v>
      </c>
      <c r="BK54" s="2"/>
      <c r="BL54" s="93">
        <f t="shared" si="81"/>
        <v>0</v>
      </c>
      <c r="BM54" s="92">
        <f t="shared" si="82"/>
        <v>0</v>
      </c>
      <c r="BN54" s="91">
        <f t="shared" si="83"/>
        <v>1</v>
      </c>
      <c r="BO54" s="2">
        <f t="shared" si="84"/>
        <v>0</v>
      </c>
      <c r="BP54" s="2">
        <f t="shared" si="85"/>
        <v>0</v>
      </c>
      <c r="BQ54" s="92">
        <f t="shared" si="86"/>
        <v>0</v>
      </c>
    </row>
    <row r="55" spans="1:69" ht="27.6" x14ac:dyDescent="0.25">
      <c r="A55" s="79">
        <f t="shared" si="36"/>
        <v>5.5000000000000003E-8</v>
      </c>
      <c r="C55" s="122" t="s">
        <v>223</v>
      </c>
      <c r="D55" s="28" t="s">
        <v>224</v>
      </c>
      <c r="E55" s="28" t="s">
        <v>35</v>
      </c>
      <c r="F55" s="27" t="s">
        <v>225</v>
      </c>
      <c r="G55" s="29" t="s">
        <v>47</v>
      </c>
      <c r="H55" s="30">
        <v>128</v>
      </c>
      <c r="I55" s="155"/>
      <c r="J55" s="155"/>
      <c r="K55" s="30">
        <f t="shared" si="37"/>
        <v>0</v>
      </c>
      <c r="L55" s="30">
        <f t="shared" si="38"/>
        <v>0</v>
      </c>
      <c r="M55" s="30">
        <f t="shared" si="39"/>
        <v>0</v>
      </c>
      <c r="N55" s="30">
        <f t="shared" si="40"/>
        <v>0</v>
      </c>
      <c r="O55" s="30">
        <f t="shared" si="41"/>
        <v>0</v>
      </c>
      <c r="P55" s="142">
        <f t="shared" si="42"/>
        <v>0</v>
      </c>
      <c r="Q55" s="5">
        <f>ROW()</f>
        <v>55</v>
      </c>
      <c r="R55" s="72" t="b">
        <f t="shared" si="43"/>
        <v>0</v>
      </c>
      <c r="S55" s="46" t="str">
        <f t="shared" si="44"/>
        <v>1.1.7.2</v>
      </c>
      <c r="T55" s="46" t="str">
        <f t="shared" si="45"/>
        <v>VIGIA NOTURNO COM ENCARGOS COMPLEMENTARES (50%)</v>
      </c>
      <c r="U55" s="51">
        <f t="shared" si="46"/>
        <v>0</v>
      </c>
      <c r="V55" s="51">
        <f t="shared" si="47"/>
        <v>0</v>
      </c>
      <c r="W55" s="51">
        <f t="shared" si="48"/>
        <v>0</v>
      </c>
      <c r="X55" s="69" t="b">
        <f t="shared" si="49"/>
        <v>0</v>
      </c>
      <c r="Y55" s="58"/>
      <c r="Z55" s="58" t="s">
        <v>3</v>
      </c>
      <c r="AA55" s="60">
        <f t="shared" si="50"/>
        <v>3</v>
      </c>
      <c r="AB55" s="60"/>
      <c r="AC55" s="75">
        <f t="shared" si="51"/>
        <v>0</v>
      </c>
      <c r="AD55" s="77">
        <f t="shared" si="52"/>
        <v>0</v>
      </c>
      <c r="AE55" s="93">
        <f t="shared" si="53"/>
        <v>1</v>
      </c>
      <c r="AF55" s="1">
        <f t="shared" si="54"/>
        <v>0</v>
      </c>
      <c r="AG55" s="1">
        <f t="shared" si="55"/>
        <v>0</v>
      </c>
      <c r="AH55" s="92">
        <f t="shared" si="56"/>
        <v>0</v>
      </c>
      <c r="AI55" s="90"/>
      <c r="AJ55" s="116">
        <f t="shared" si="57"/>
        <v>0</v>
      </c>
      <c r="AK55" s="117">
        <f t="shared" si="58"/>
        <v>0</v>
      </c>
      <c r="AL55" s="118">
        <f t="shared" si="59"/>
        <v>1</v>
      </c>
      <c r="AM55" s="1">
        <f t="shared" si="60"/>
        <v>0</v>
      </c>
      <c r="AN55" s="1">
        <f t="shared" si="61"/>
        <v>0</v>
      </c>
      <c r="AO55" s="92">
        <f t="shared" si="62"/>
        <v>0</v>
      </c>
      <c r="AP55" s="1"/>
      <c r="AQ55" s="93">
        <f t="shared" si="63"/>
        <v>0</v>
      </c>
      <c r="AR55" s="92">
        <f t="shared" si="64"/>
        <v>0</v>
      </c>
      <c r="AS55" s="93">
        <f t="shared" si="65"/>
        <v>1</v>
      </c>
      <c r="AT55" s="1">
        <f t="shared" si="66"/>
        <v>0</v>
      </c>
      <c r="AU55" s="1">
        <f t="shared" si="67"/>
        <v>0</v>
      </c>
      <c r="AV55" s="92">
        <f t="shared" si="68"/>
        <v>0</v>
      </c>
      <c r="AW55" s="1"/>
      <c r="AX55" s="93">
        <f t="shared" si="69"/>
        <v>0</v>
      </c>
      <c r="AY55" s="92">
        <f t="shared" si="70"/>
        <v>0</v>
      </c>
      <c r="AZ55" s="93">
        <f t="shared" si="71"/>
        <v>1</v>
      </c>
      <c r="BA55" s="1">
        <f t="shared" si="72"/>
        <v>0</v>
      </c>
      <c r="BB55" s="1">
        <f t="shared" si="73"/>
        <v>0</v>
      </c>
      <c r="BC55" s="92">
        <f t="shared" si="74"/>
        <v>0</v>
      </c>
      <c r="BD55" s="2"/>
      <c r="BE55" s="93">
        <f t="shared" si="75"/>
        <v>0</v>
      </c>
      <c r="BF55" s="92">
        <f t="shared" si="76"/>
        <v>0</v>
      </c>
      <c r="BG55" s="91">
        <f t="shared" si="77"/>
        <v>1</v>
      </c>
      <c r="BH55" s="2">
        <f t="shared" si="78"/>
        <v>0</v>
      </c>
      <c r="BI55" s="2">
        <f t="shared" si="79"/>
        <v>0</v>
      </c>
      <c r="BJ55" s="92">
        <f t="shared" si="80"/>
        <v>0</v>
      </c>
      <c r="BK55" s="2"/>
      <c r="BL55" s="93">
        <f t="shared" si="81"/>
        <v>0</v>
      </c>
      <c r="BM55" s="92">
        <f t="shared" si="82"/>
        <v>0</v>
      </c>
      <c r="BN55" s="91">
        <f t="shared" si="83"/>
        <v>1</v>
      </c>
      <c r="BO55" s="2">
        <f t="shared" si="84"/>
        <v>0</v>
      </c>
      <c r="BP55" s="2">
        <f t="shared" si="85"/>
        <v>0</v>
      </c>
      <c r="BQ55" s="92">
        <f t="shared" si="86"/>
        <v>0</v>
      </c>
    </row>
    <row r="56" spans="1:69" ht="27.6" x14ac:dyDescent="0.25">
      <c r="A56" s="79">
        <f t="shared" si="36"/>
        <v>5.5999999999999999E-8</v>
      </c>
      <c r="C56" s="122" t="s">
        <v>226</v>
      </c>
      <c r="D56" s="28" t="s">
        <v>227</v>
      </c>
      <c r="E56" s="28" t="s">
        <v>35</v>
      </c>
      <c r="F56" s="27" t="s">
        <v>228</v>
      </c>
      <c r="G56" s="29" t="s">
        <v>47</v>
      </c>
      <c r="H56" s="30">
        <v>128</v>
      </c>
      <c r="I56" s="155"/>
      <c r="J56" s="155"/>
      <c r="K56" s="30">
        <f t="shared" si="37"/>
        <v>0</v>
      </c>
      <c r="L56" s="30">
        <f t="shared" si="38"/>
        <v>0</v>
      </c>
      <c r="M56" s="30">
        <f t="shared" si="39"/>
        <v>0</v>
      </c>
      <c r="N56" s="30">
        <f t="shared" si="40"/>
        <v>0</v>
      </c>
      <c r="O56" s="30">
        <f t="shared" si="41"/>
        <v>0</v>
      </c>
      <c r="P56" s="142">
        <f t="shared" si="42"/>
        <v>0</v>
      </c>
      <c r="Q56" s="5">
        <f>ROW()</f>
        <v>56</v>
      </c>
      <c r="R56" s="72" t="b">
        <f t="shared" si="43"/>
        <v>0</v>
      </c>
      <c r="S56" s="46" t="str">
        <f t="shared" si="44"/>
        <v>1.1.7.3</v>
      </c>
      <c r="T56" s="46" t="str">
        <f t="shared" si="45"/>
        <v>VIGIA NOTURNO COM ENCARGOS COMPLEMENTARES (100%)</v>
      </c>
      <c r="U56" s="51">
        <f t="shared" si="46"/>
        <v>0</v>
      </c>
      <c r="V56" s="51">
        <f t="shared" si="47"/>
        <v>0</v>
      </c>
      <c r="W56" s="51">
        <f t="shared" si="48"/>
        <v>0</v>
      </c>
      <c r="X56" s="69" t="b">
        <f t="shared" si="49"/>
        <v>0</v>
      </c>
      <c r="Y56" s="58"/>
      <c r="Z56" s="58" t="s">
        <v>3</v>
      </c>
      <c r="AA56" s="60">
        <f t="shared" si="50"/>
        <v>3</v>
      </c>
      <c r="AB56" s="60"/>
      <c r="AC56" s="75">
        <f t="shared" si="51"/>
        <v>0</v>
      </c>
      <c r="AD56" s="77">
        <f t="shared" si="52"/>
        <v>0</v>
      </c>
      <c r="AE56" s="93">
        <f t="shared" si="53"/>
        <v>1</v>
      </c>
      <c r="AF56" s="1">
        <f t="shared" si="54"/>
        <v>0</v>
      </c>
      <c r="AG56" s="1">
        <f t="shared" si="55"/>
        <v>0</v>
      </c>
      <c r="AH56" s="92">
        <f t="shared" si="56"/>
        <v>0</v>
      </c>
      <c r="AI56" s="90"/>
      <c r="AJ56" s="116">
        <f t="shared" si="57"/>
        <v>0</v>
      </c>
      <c r="AK56" s="117">
        <f t="shared" si="58"/>
        <v>0</v>
      </c>
      <c r="AL56" s="118">
        <f t="shared" si="59"/>
        <v>1</v>
      </c>
      <c r="AM56" s="1">
        <f t="shared" si="60"/>
        <v>0</v>
      </c>
      <c r="AN56" s="1">
        <f t="shared" si="61"/>
        <v>0</v>
      </c>
      <c r="AO56" s="92">
        <f t="shared" si="62"/>
        <v>0</v>
      </c>
      <c r="AP56" s="1"/>
      <c r="AQ56" s="93">
        <f t="shared" si="63"/>
        <v>0</v>
      </c>
      <c r="AR56" s="92">
        <f t="shared" si="64"/>
        <v>0</v>
      </c>
      <c r="AS56" s="93">
        <f t="shared" si="65"/>
        <v>1</v>
      </c>
      <c r="AT56" s="1">
        <f t="shared" si="66"/>
        <v>0</v>
      </c>
      <c r="AU56" s="1">
        <f t="shared" si="67"/>
        <v>0</v>
      </c>
      <c r="AV56" s="92">
        <f t="shared" si="68"/>
        <v>0</v>
      </c>
      <c r="AW56" s="1"/>
      <c r="AX56" s="93">
        <f t="shared" si="69"/>
        <v>0</v>
      </c>
      <c r="AY56" s="92">
        <f t="shared" si="70"/>
        <v>0</v>
      </c>
      <c r="AZ56" s="93">
        <f t="shared" si="71"/>
        <v>1</v>
      </c>
      <c r="BA56" s="1">
        <f t="shared" si="72"/>
        <v>0</v>
      </c>
      <c r="BB56" s="1">
        <f t="shared" si="73"/>
        <v>0</v>
      </c>
      <c r="BC56" s="92">
        <f t="shared" si="74"/>
        <v>0</v>
      </c>
      <c r="BD56" s="2"/>
      <c r="BE56" s="93">
        <f t="shared" si="75"/>
        <v>0</v>
      </c>
      <c r="BF56" s="92">
        <f t="shared" si="76"/>
        <v>0</v>
      </c>
      <c r="BG56" s="91">
        <f t="shared" si="77"/>
        <v>1</v>
      </c>
      <c r="BH56" s="2">
        <f t="shared" si="78"/>
        <v>0</v>
      </c>
      <c r="BI56" s="2">
        <f t="shared" si="79"/>
        <v>0</v>
      </c>
      <c r="BJ56" s="92">
        <f t="shared" si="80"/>
        <v>0</v>
      </c>
      <c r="BK56" s="2"/>
      <c r="BL56" s="93">
        <f t="shared" si="81"/>
        <v>0</v>
      </c>
      <c r="BM56" s="92">
        <f t="shared" si="82"/>
        <v>0</v>
      </c>
      <c r="BN56" s="91">
        <f t="shared" si="83"/>
        <v>1</v>
      </c>
      <c r="BO56" s="2">
        <f t="shared" si="84"/>
        <v>0</v>
      </c>
      <c r="BP56" s="2">
        <f t="shared" si="85"/>
        <v>0</v>
      </c>
      <c r="BQ56" s="92">
        <f t="shared" si="86"/>
        <v>0</v>
      </c>
    </row>
    <row r="57" spans="1:69" ht="13.8" x14ac:dyDescent="0.25">
      <c r="A57" s="79">
        <f t="shared" si="36"/>
        <v>5.7000000000000001E-8</v>
      </c>
      <c r="C57" s="122" t="s">
        <v>43</v>
      </c>
      <c r="D57" s="28"/>
      <c r="E57" s="28"/>
      <c r="F57" s="27" t="s">
        <v>229</v>
      </c>
      <c r="G57" s="29"/>
      <c r="H57" s="30"/>
      <c r="I57" s="30"/>
      <c r="J57" s="30"/>
      <c r="K57" s="30" t="str">
        <f t="shared" si="37"/>
        <v/>
      </c>
      <c r="L57" s="30">
        <f t="shared" si="38"/>
        <v>0</v>
      </c>
      <c r="M57" s="30">
        <f t="shared" si="39"/>
        <v>0</v>
      </c>
      <c r="N57" s="30">
        <f t="shared" si="40"/>
        <v>0</v>
      </c>
      <c r="O57" s="30">
        <f t="shared" si="41"/>
        <v>0</v>
      </c>
      <c r="P57" s="142">
        <f t="shared" si="42"/>
        <v>0</v>
      </c>
      <c r="Q57" s="5">
        <f>ROW()</f>
        <v>57</v>
      </c>
      <c r="R57" s="72" t="b">
        <f t="shared" si="43"/>
        <v>0</v>
      </c>
      <c r="S57" s="46" t="str">
        <f t="shared" si="44"/>
        <v>1.2</v>
      </c>
      <c r="T57" s="46" t="str">
        <f t="shared" si="45"/>
        <v>DOCUMENTAÇÃO TÉCNICA</v>
      </c>
      <c r="U57" s="51">
        <f t="shared" si="46"/>
        <v>0</v>
      </c>
      <c r="V57" s="51">
        <f t="shared" si="47"/>
        <v>0</v>
      </c>
      <c r="W57" s="51">
        <f t="shared" si="48"/>
        <v>0</v>
      </c>
      <c r="X57" s="69" t="b">
        <f t="shared" si="49"/>
        <v>1</v>
      </c>
      <c r="Y57" s="58"/>
      <c r="Z57" s="58" t="s">
        <v>3</v>
      </c>
      <c r="AA57" s="60">
        <f t="shared" si="50"/>
        <v>1</v>
      </c>
      <c r="AB57" s="60"/>
      <c r="AC57" s="75" t="str">
        <f t="shared" si="51"/>
        <v/>
      </c>
      <c r="AD57" s="77" t="str">
        <f t="shared" si="52"/>
        <v/>
      </c>
      <c r="AE57" s="93">
        <f t="shared" si="53"/>
        <v>1</v>
      </c>
      <c r="AF57" s="1">
        <f t="shared" si="54"/>
        <v>0</v>
      </c>
      <c r="AG57" s="1">
        <f t="shared" si="55"/>
        <v>0</v>
      </c>
      <c r="AH57" s="92">
        <f t="shared" si="56"/>
        <v>0</v>
      </c>
      <c r="AI57" s="90"/>
      <c r="AJ57" s="116">
        <f t="shared" si="57"/>
        <v>0</v>
      </c>
      <c r="AK57" s="117">
        <f t="shared" si="58"/>
        <v>0</v>
      </c>
      <c r="AL57" s="118">
        <f t="shared" si="59"/>
        <v>0</v>
      </c>
      <c r="AM57" s="1">
        <f t="shared" si="60"/>
        <v>0</v>
      </c>
      <c r="AN57" s="1">
        <f t="shared" si="61"/>
        <v>0</v>
      </c>
      <c r="AO57" s="92">
        <f t="shared" si="62"/>
        <v>0</v>
      </c>
      <c r="AP57" s="1"/>
      <c r="AQ57" s="93">
        <f t="shared" si="63"/>
        <v>0</v>
      </c>
      <c r="AR57" s="92">
        <f t="shared" si="64"/>
        <v>0</v>
      </c>
      <c r="AS57" s="93">
        <f t="shared" si="65"/>
        <v>2</v>
      </c>
      <c r="AT57" s="1">
        <f t="shared" si="66"/>
        <v>0</v>
      </c>
      <c r="AU57" s="1">
        <f t="shared" si="67"/>
        <v>0</v>
      </c>
      <c r="AV57" s="92">
        <f t="shared" si="68"/>
        <v>0</v>
      </c>
      <c r="AW57" s="1"/>
      <c r="AX57" s="93">
        <f t="shared" si="69"/>
        <v>0</v>
      </c>
      <c r="AY57" s="92">
        <f t="shared" si="70"/>
        <v>0</v>
      </c>
      <c r="AZ57" s="93">
        <f t="shared" si="71"/>
        <v>1</v>
      </c>
      <c r="BA57" s="1">
        <f t="shared" si="72"/>
        <v>0</v>
      </c>
      <c r="BB57" s="1">
        <f t="shared" si="73"/>
        <v>0</v>
      </c>
      <c r="BC57" s="92">
        <f t="shared" si="74"/>
        <v>0</v>
      </c>
      <c r="BD57" s="2"/>
      <c r="BE57" s="93">
        <f t="shared" si="75"/>
        <v>0</v>
      </c>
      <c r="BF57" s="92">
        <f t="shared" si="76"/>
        <v>0</v>
      </c>
      <c r="BG57" s="91">
        <f t="shared" si="77"/>
        <v>2</v>
      </c>
      <c r="BH57" s="2">
        <f t="shared" si="78"/>
        <v>0</v>
      </c>
      <c r="BI57" s="2">
        <f t="shared" si="79"/>
        <v>0</v>
      </c>
      <c r="BJ57" s="92">
        <f t="shared" si="80"/>
        <v>0</v>
      </c>
      <c r="BK57" s="2"/>
      <c r="BL57" s="93">
        <f t="shared" si="81"/>
        <v>0</v>
      </c>
      <c r="BM57" s="92">
        <f t="shared" si="82"/>
        <v>0</v>
      </c>
      <c r="BN57" s="91">
        <f t="shared" si="83"/>
        <v>2</v>
      </c>
      <c r="BO57" s="2">
        <f t="shared" si="84"/>
        <v>0</v>
      </c>
      <c r="BP57" s="2">
        <f t="shared" si="85"/>
        <v>0</v>
      </c>
      <c r="BQ57" s="92">
        <f t="shared" si="86"/>
        <v>0</v>
      </c>
    </row>
    <row r="58" spans="1:69" ht="41.4" x14ac:dyDescent="0.25">
      <c r="A58" s="79">
        <f t="shared" si="36"/>
        <v>5.8000000000000003E-8</v>
      </c>
      <c r="C58" s="122" t="s">
        <v>45</v>
      </c>
      <c r="D58" s="28" t="s">
        <v>230</v>
      </c>
      <c r="E58" s="28" t="s">
        <v>35</v>
      </c>
      <c r="F58" s="27" t="s">
        <v>231</v>
      </c>
      <c r="G58" s="29" t="s">
        <v>39</v>
      </c>
      <c r="H58" s="30">
        <v>7808</v>
      </c>
      <c r="I58" s="155"/>
      <c r="J58" s="155"/>
      <c r="K58" s="30">
        <f t="shared" si="37"/>
        <v>0</v>
      </c>
      <c r="L58" s="30">
        <f t="shared" si="38"/>
        <v>0</v>
      </c>
      <c r="M58" s="30">
        <f t="shared" si="39"/>
        <v>0</v>
      </c>
      <c r="N58" s="30">
        <f t="shared" si="40"/>
        <v>0</v>
      </c>
      <c r="O58" s="30">
        <f t="shared" si="41"/>
        <v>0</v>
      </c>
      <c r="P58" s="142">
        <f t="shared" si="42"/>
        <v>0</v>
      </c>
      <c r="Q58" s="5">
        <f>ROW()</f>
        <v>58</v>
      </c>
      <c r="R58" s="72" t="b">
        <f t="shared" si="43"/>
        <v>0</v>
      </c>
      <c r="S58" s="46" t="str">
        <f t="shared" si="44"/>
        <v>1.2.1</v>
      </c>
      <c r="T58" s="46" t="str">
        <f t="shared" si="45"/>
        <v>PROJETO EXECUTIVO DE SISTEMA DE AR CONDICIONADO,CONSIDERANDO O PROJETO BASICO EXISTENTE,EM AUTOCAD,PARA PREDIOS COM AREA ACIMA DE 3000M2</v>
      </c>
      <c r="U58" s="51">
        <f t="shared" si="46"/>
        <v>0</v>
      </c>
      <c r="V58" s="51">
        <f t="shared" si="47"/>
        <v>0</v>
      </c>
      <c r="W58" s="51">
        <f t="shared" si="48"/>
        <v>0</v>
      </c>
      <c r="X58" s="69" t="b">
        <f t="shared" si="49"/>
        <v>0</v>
      </c>
      <c r="Y58" s="58"/>
      <c r="Z58" s="58" t="s">
        <v>3</v>
      </c>
      <c r="AA58" s="60">
        <f t="shared" si="50"/>
        <v>2</v>
      </c>
      <c r="AB58" s="60"/>
      <c r="AC58" s="75">
        <f t="shared" si="51"/>
        <v>0</v>
      </c>
      <c r="AD58" s="77">
        <f t="shared" si="52"/>
        <v>0</v>
      </c>
      <c r="AE58" s="93">
        <f t="shared" si="53"/>
        <v>1</v>
      </c>
      <c r="AF58" s="1">
        <f t="shared" si="54"/>
        <v>0</v>
      </c>
      <c r="AG58" s="1">
        <f t="shared" si="55"/>
        <v>0</v>
      </c>
      <c r="AH58" s="92">
        <f t="shared" si="56"/>
        <v>0</v>
      </c>
      <c r="AI58" s="90"/>
      <c r="AJ58" s="116">
        <f t="shared" si="57"/>
        <v>0</v>
      </c>
      <c r="AK58" s="117">
        <f t="shared" si="58"/>
        <v>0</v>
      </c>
      <c r="AL58" s="118">
        <f t="shared" si="59"/>
        <v>1</v>
      </c>
      <c r="AM58" s="1">
        <f t="shared" si="60"/>
        <v>0</v>
      </c>
      <c r="AN58" s="1">
        <f t="shared" si="61"/>
        <v>0</v>
      </c>
      <c r="AO58" s="92">
        <f t="shared" si="62"/>
        <v>0</v>
      </c>
      <c r="AP58" s="1"/>
      <c r="AQ58" s="93">
        <f t="shared" si="63"/>
        <v>0</v>
      </c>
      <c r="AR58" s="92">
        <f t="shared" si="64"/>
        <v>0</v>
      </c>
      <c r="AS58" s="93">
        <f t="shared" si="65"/>
        <v>1</v>
      </c>
      <c r="AT58" s="1">
        <f t="shared" si="66"/>
        <v>0</v>
      </c>
      <c r="AU58" s="1">
        <f t="shared" si="67"/>
        <v>0</v>
      </c>
      <c r="AV58" s="92">
        <f t="shared" si="68"/>
        <v>0</v>
      </c>
      <c r="AW58" s="1"/>
      <c r="AX58" s="93">
        <f t="shared" si="69"/>
        <v>0</v>
      </c>
      <c r="AY58" s="92">
        <f t="shared" si="70"/>
        <v>0</v>
      </c>
      <c r="AZ58" s="93">
        <f t="shared" si="71"/>
        <v>1</v>
      </c>
      <c r="BA58" s="1">
        <f t="shared" si="72"/>
        <v>0</v>
      </c>
      <c r="BB58" s="1">
        <f t="shared" si="73"/>
        <v>0</v>
      </c>
      <c r="BC58" s="92">
        <f t="shared" si="74"/>
        <v>0</v>
      </c>
      <c r="BD58" s="2"/>
      <c r="BE58" s="93">
        <f t="shared" si="75"/>
        <v>0</v>
      </c>
      <c r="BF58" s="92">
        <f t="shared" si="76"/>
        <v>0</v>
      </c>
      <c r="BG58" s="91">
        <f t="shared" si="77"/>
        <v>1</v>
      </c>
      <c r="BH58" s="2">
        <f t="shared" si="78"/>
        <v>0</v>
      </c>
      <c r="BI58" s="2">
        <f t="shared" si="79"/>
        <v>0</v>
      </c>
      <c r="BJ58" s="92">
        <f t="shared" si="80"/>
        <v>0</v>
      </c>
      <c r="BK58" s="2"/>
      <c r="BL58" s="93">
        <f t="shared" si="81"/>
        <v>0</v>
      </c>
      <c r="BM58" s="92">
        <f t="shared" si="82"/>
        <v>0</v>
      </c>
      <c r="BN58" s="91">
        <f t="shared" si="83"/>
        <v>1</v>
      </c>
      <c r="BO58" s="2">
        <f t="shared" si="84"/>
        <v>0</v>
      </c>
      <c r="BP58" s="2">
        <f t="shared" si="85"/>
        <v>0</v>
      </c>
      <c r="BQ58" s="92">
        <f t="shared" si="86"/>
        <v>0</v>
      </c>
    </row>
    <row r="59" spans="1:69" ht="55.2" x14ac:dyDescent="0.25">
      <c r="A59" s="79">
        <f t="shared" si="36"/>
        <v>5.8999999999999999E-8</v>
      </c>
      <c r="C59" s="122" t="s">
        <v>48</v>
      </c>
      <c r="D59" s="28" t="s">
        <v>232</v>
      </c>
      <c r="E59" s="28" t="s">
        <v>35</v>
      </c>
      <c r="F59" s="27" t="s">
        <v>233</v>
      </c>
      <c r="G59" s="29" t="s">
        <v>39</v>
      </c>
      <c r="H59" s="30">
        <v>7808</v>
      </c>
      <c r="I59" s="155"/>
      <c r="J59" s="155"/>
      <c r="K59" s="30">
        <f t="shared" si="37"/>
        <v>0</v>
      </c>
      <c r="L59" s="30">
        <f t="shared" si="38"/>
        <v>0</v>
      </c>
      <c r="M59" s="30">
        <f t="shared" si="39"/>
        <v>0</v>
      </c>
      <c r="N59" s="30">
        <f t="shared" si="40"/>
        <v>0</v>
      </c>
      <c r="O59" s="30">
        <f t="shared" si="41"/>
        <v>0</v>
      </c>
      <c r="P59" s="142">
        <f t="shared" si="42"/>
        <v>0</v>
      </c>
      <c r="Q59" s="5">
        <f>ROW()</f>
        <v>59</v>
      </c>
      <c r="R59" s="72" t="b">
        <f t="shared" si="43"/>
        <v>0</v>
      </c>
      <c r="S59" s="46" t="str">
        <f t="shared" si="44"/>
        <v>1.2.2</v>
      </c>
      <c r="T59" s="46" t="str">
        <f t="shared" si="45"/>
        <v>PROJETO EXECUTIVO DE INSTALACAO ELETRICA PARA PREDIOS ESCOLA RES E/OU ADMINISTRATIVOS ACIMA DE 3.000M2,INCLUSIVE PROJETO BASICO,APRESENTADO EM AUTOCAD,INCLUSIVE AS LEGALIZACOES PERT INENTES</v>
      </c>
      <c r="U59" s="51">
        <f t="shared" si="46"/>
        <v>0</v>
      </c>
      <c r="V59" s="51">
        <f t="shared" si="47"/>
        <v>0</v>
      </c>
      <c r="W59" s="51">
        <f t="shared" si="48"/>
        <v>0</v>
      </c>
      <c r="X59" s="69" t="b">
        <f t="shared" si="49"/>
        <v>0</v>
      </c>
      <c r="Y59" s="58"/>
      <c r="Z59" s="58" t="s">
        <v>3</v>
      </c>
      <c r="AA59" s="60">
        <f t="shared" si="50"/>
        <v>2</v>
      </c>
      <c r="AB59" s="60"/>
      <c r="AC59" s="75">
        <f t="shared" si="51"/>
        <v>0</v>
      </c>
      <c r="AD59" s="77">
        <f t="shared" si="52"/>
        <v>0</v>
      </c>
      <c r="AE59" s="93">
        <f t="shared" si="53"/>
        <v>1</v>
      </c>
      <c r="AF59" s="1">
        <f t="shared" si="54"/>
        <v>0</v>
      </c>
      <c r="AG59" s="1">
        <f t="shared" si="55"/>
        <v>0</v>
      </c>
      <c r="AH59" s="92">
        <f t="shared" si="56"/>
        <v>0</v>
      </c>
      <c r="AI59" s="90"/>
      <c r="AJ59" s="116">
        <f t="shared" si="57"/>
        <v>0</v>
      </c>
      <c r="AK59" s="117">
        <f t="shared" si="58"/>
        <v>0</v>
      </c>
      <c r="AL59" s="118">
        <f t="shared" si="59"/>
        <v>1</v>
      </c>
      <c r="AM59" s="1">
        <f t="shared" si="60"/>
        <v>0</v>
      </c>
      <c r="AN59" s="1">
        <f t="shared" si="61"/>
        <v>0</v>
      </c>
      <c r="AO59" s="92">
        <f t="shared" si="62"/>
        <v>0</v>
      </c>
      <c r="AP59" s="1"/>
      <c r="AQ59" s="93">
        <f t="shared" si="63"/>
        <v>0</v>
      </c>
      <c r="AR59" s="92">
        <f t="shared" si="64"/>
        <v>0</v>
      </c>
      <c r="AS59" s="93">
        <f t="shared" si="65"/>
        <v>1</v>
      </c>
      <c r="AT59" s="1">
        <f t="shared" si="66"/>
        <v>0</v>
      </c>
      <c r="AU59" s="1">
        <f t="shared" si="67"/>
        <v>0</v>
      </c>
      <c r="AV59" s="92">
        <f t="shared" si="68"/>
        <v>0</v>
      </c>
      <c r="AW59" s="1"/>
      <c r="AX59" s="93">
        <f t="shared" si="69"/>
        <v>0</v>
      </c>
      <c r="AY59" s="92">
        <f t="shared" si="70"/>
        <v>0</v>
      </c>
      <c r="AZ59" s="93">
        <f t="shared" si="71"/>
        <v>1</v>
      </c>
      <c r="BA59" s="1">
        <f t="shared" si="72"/>
        <v>0</v>
      </c>
      <c r="BB59" s="1">
        <f t="shared" si="73"/>
        <v>0</v>
      </c>
      <c r="BC59" s="92">
        <f t="shared" si="74"/>
        <v>0</v>
      </c>
      <c r="BD59" s="2"/>
      <c r="BE59" s="93">
        <f t="shared" si="75"/>
        <v>0</v>
      </c>
      <c r="BF59" s="92">
        <f t="shared" si="76"/>
        <v>0</v>
      </c>
      <c r="BG59" s="91">
        <f t="shared" si="77"/>
        <v>1</v>
      </c>
      <c r="BH59" s="2">
        <f t="shared" si="78"/>
        <v>0</v>
      </c>
      <c r="BI59" s="2">
        <f t="shared" si="79"/>
        <v>0</v>
      </c>
      <c r="BJ59" s="92">
        <f t="shared" si="80"/>
        <v>0</v>
      </c>
      <c r="BK59" s="2"/>
      <c r="BL59" s="93">
        <f t="shared" si="81"/>
        <v>0</v>
      </c>
      <c r="BM59" s="92">
        <f t="shared" si="82"/>
        <v>0</v>
      </c>
      <c r="BN59" s="91">
        <f t="shared" si="83"/>
        <v>1</v>
      </c>
      <c r="BO59" s="2">
        <f t="shared" si="84"/>
        <v>0</v>
      </c>
      <c r="BP59" s="2">
        <f t="shared" si="85"/>
        <v>0</v>
      </c>
      <c r="BQ59" s="92">
        <f t="shared" si="86"/>
        <v>0</v>
      </c>
    </row>
    <row r="60" spans="1:69" ht="69" x14ac:dyDescent="0.25">
      <c r="A60" s="79">
        <f t="shared" si="36"/>
        <v>5.9999999999999995E-8</v>
      </c>
      <c r="C60" s="122" t="s">
        <v>51</v>
      </c>
      <c r="D60" s="28" t="s">
        <v>234</v>
      </c>
      <c r="E60" s="28" t="s">
        <v>35</v>
      </c>
      <c r="F60" s="27" t="s">
        <v>235</v>
      </c>
      <c r="G60" s="29" t="s">
        <v>39</v>
      </c>
      <c r="H60" s="30">
        <v>1300</v>
      </c>
      <c r="I60" s="155"/>
      <c r="J60" s="155"/>
      <c r="K60" s="30">
        <f t="shared" si="37"/>
        <v>0</v>
      </c>
      <c r="L60" s="30">
        <f t="shared" si="38"/>
        <v>0</v>
      </c>
      <c r="M60" s="30">
        <f t="shared" si="39"/>
        <v>0</v>
      </c>
      <c r="N60" s="30">
        <f t="shared" si="40"/>
        <v>0</v>
      </c>
      <c r="O60" s="30">
        <f t="shared" si="41"/>
        <v>0</v>
      </c>
      <c r="P60" s="142">
        <f t="shared" si="42"/>
        <v>0</v>
      </c>
      <c r="Q60" s="5">
        <f>ROW()</f>
        <v>60</v>
      </c>
      <c r="R60" s="72" t="b">
        <f t="shared" si="43"/>
        <v>0</v>
      </c>
      <c r="S60" s="46" t="str">
        <f t="shared" si="44"/>
        <v>1.2.3</v>
      </c>
      <c r="T60" s="46" t="str">
        <f t="shared" si="45"/>
        <v>PROJETO EXECUTIVO DE ARQUITETURA,CONSIDERANDO O PROJETO BASI CO EXISTENTE,PARA HABITACAO/EDIFICIOS ACIMA DE 12000M2,APRES ENTADO EM AUTOCAD NOS PADROES DA CONTRATANTE,INCLUSIVE AS LE GALIZACOES PERTINENTES E A COORDENACAO DOS PROJETOS COMPLEME NTARES</v>
      </c>
      <c r="U60" s="51">
        <f t="shared" si="46"/>
        <v>0</v>
      </c>
      <c r="V60" s="51">
        <f t="shared" si="47"/>
        <v>0</v>
      </c>
      <c r="W60" s="51">
        <f t="shared" si="48"/>
        <v>0</v>
      </c>
      <c r="X60" s="69" t="b">
        <f t="shared" si="49"/>
        <v>0</v>
      </c>
      <c r="Y60" s="58"/>
      <c r="Z60" s="58" t="s">
        <v>3</v>
      </c>
      <c r="AA60" s="60">
        <f t="shared" si="50"/>
        <v>2</v>
      </c>
      <c r="AB60" s="60"/>
      <c r="AC60" s="75">
        <f t="shared" si="51"/>
        <v>0</v>
      </c>
      <c r="AD60" s="77">
        <f t="shared" si="52"/>
        <v>0</v>
      </c>
      <c r="AE60" s="93">
        <f t="shared" si="53"/>
        <v>1</v>
      </c>
      <c r="AF60" s="1">
        <f t="shared" si="54"/>
        <v>0</v>
      </c>
      <c r="AG60" s="1">
        <f t="shared" si="55"/>
        <v>0</v>
      </c>
      <c r="AH60" s="92">
        <f t="shared" si="56"/>
        <v>0</v>
      </c>
      <c r="AI60" s="90"/>
      <c r="AJ60" s="116">
        <f t="shared" si="57"/>
        <v>0</v>
      </c>
      <c r="AK60" s="117">
        <f t="shared" si="58"/>
        <v>0</v>
      </c>
      <c r="AL60" s="118">
        <f t="shared" si="59"/>
        <v>1</v>
      </c>
      <c r="AM60" s="1">
        <f t="shared" si="60"/>
        <v>0</v>
      </c>
      <c r="AN60" s="1">
        <f t="shared" si="61"/>
        <v>0</v>
      </c>
      <c r="AO60" s="92">
        <f t="shared" si="62"/>
        <v>0</v>
      </c>
      <c r="AP60" s="1"/>
      <c r="AQ60" s="93">
        <f t="shared" si="63"/>
        <v>0</v>
      </c>
      <c r="AR60" s="92">
        <f t="shared" si="64"/>
        <v>0</v>
      </c>
      <c r="AS60" s="93">
        <f t="shared" si="65"/>
        <v>1</v>
      </c>
      <c r="AT60" s="1">
        <f t="shared" si="66"/>
        <v>0</v>
      </c>
      <c r="AU60" s="1">
        <f t="shared" si="67"/>
        <v>0</v>
      </c>
      <c r="AV60" s="92">
        <f t="shared" si="68"/>
        <v>0</v>
      </c>
      <c r="AW60" s="1"/>
      <c r="AX60" s="93">
        <f t="shared" si="69"/>
        <v>0</v>
      </c>
      <c r="AY60" s="92">
        <f t="shared" si="70"/>
        <v>0</v>
      </c>
      <c r="AZ60" s="93">
        <f t="shared" si="71"/>
        <v>1</v>
      </c>
      <c r="BA60" s="1">
        <f t="shared" si="72"/>
        <v>0</v>
      </c>
      <c r="BB60" s="1">
        <f t="shared" si="73"/>
        <v>0</v>
      </c>
      <c r="BC60" s="92">
        <f t="shared" si="74"/>
        <v>0</v>
      </c>
      <c r="BD60" s="2"/>
      <c r="BE60" s="93">
        <f t="shared" si="75"/>
        <v>0</v>
      </c>
      <c r="BF60" s="92">
        <f t="shared" si="76"/>
        <v>0</v>
      </c>
      <c r="BG60" s="91">
        <f t="shared" si="77"/>
        <v>1</v>
      </c>
      <c r="BH60" s="2">
        <f t="shared" si="78"/>
        <v>0</v>
      </c>
      <c r="BI60" s="2">
        <f t="shared" si="79"/>
        <v>0</v>
      </c>
      <c r="BJ60" s="92">
        <f t="shared" si="80"/>
        <v>0</v>
      </c>
      <c r="BK60" s="2"/>
      <c r="BL60" s="93">
        <f t="shared" si="81"/>
        <v>0</v>
      </c>
      <c r="BM60" s="92">
        <f t="shared" si="82"/>
        <v>0</v>
      </c>
      <c r="BN60" s="91">
        <f t="shared" si="83"/>
        <v>1</v>
      </c>
      <c r="BO60" s="2">
        <f t="shared" si="84"/>
        <v>0</v>
      </c>
      <c r="BP60" s="2">
        <f t="shared" si="85"/>
        <v>0</v>
      </c>
      <c r="BQ60" s="92">
        <f t="shared" si="86"/>
        <v>0</v>
      </c>
    </row>
    <row r="61" spans="1:69" ht="27.6" x14ac:dyDescent="0.25">
      <c r="A61" s="79">
        <f t="shared" si="36"/>
        <v>6.1000000000000004E-8</v>
      </c>
      <c r="C61" s="122" t="s">
        <v>53</v>
      </c>
      <c r="D61" s="28" t="s">
        <v>236</v>
      </c>
      <c r="E61" s="28" t="s">
        <v>35</v>
      </c>
      <c r="F61" s="27" t="s">
        <v>237</v>
      </c>
      <c r="G61" s="29" t="s">
        <v>39</v>
      </c>
      <c r="H61" s="30">
        <v>7808</v>
      </c>
      <c r="I61" s="155"/>
      <c r="J61" s="155"/>
      <c r="K61" s="30">
        <f t="shared" si="37"/>
        <v>0</v>
      </c>
      <c r="L61" s="30">
        <f t="shared" si="38"/>
        <v>0</v>
      </c>
      <c r="M61" s="30">
        <f t="shared" si="39"/>
        <v>0</v>
      </c>
      <c r="N61" s="30">
        <f t="shared" si="40"/>
        <v>0</v>
      </c>
      <c r="O61" s="30">
        <f t="shared" si="41"/>
        <v>0</v>
      </c>
      <c r="P61" s="142">
        <f t="shared" si="42"/>
        <v>0</v>
      </c>
      <c r="Q61" s="5">
        <f>ROW()</f>
        <v>61</v>
      </c>
      <c r="R61" s="72" t="b">
        <f t="shared" si="43"/>
        <v>0</v>
      </c>
      <c r="S61" s="46" t="str">
        <f t="shared" si="44"/>
        <v>1.2.4</v>
      </c>
      <c r="T61" s="46" t="str">
        <f t="shared" si="45"/>
        <v>PROJETO AS BUILT 3D EM METODOLOGIA BIM (BUILDING MODELING INFORMATION)</v>
      </c>
      <c r="U61" s="51">
        <f t="shared" si="46"/>
        <v>0</v>
      </c>
      <c r="V61" s="51">
        <f t="shared" si="47"/>
        <v>0</v>
      </c>
      <c r="W61" s="51">
        <f t="shared" si="48"/>
        <v>0</v>
      </c>
      <c r="X61" s="69" t="b">
        <f t="shared" si="49"/>
        <v>0</v>
      </c>
      <c r="Y61" s="58"/>
      <c r="Z61" s="58" t="s">
        <v>3</v>
      </c>
      <c r="AA61" s="60">
        <f t="shared" si="50"/>
        <v>2</v>
      </c>
      <c r="AB61" s="60"/>
      <c r="AC61" s="75">
        <f t="shared" si="51"/>
        <v>0</v>
      </c>
      <c r="AD61" s="77">
        <f t="shared" si="52"/>
        <v>0</v>
      </c>
      <c r="AE61" s="93">
        <f t="shared" si="53"/>
        <v>1</v>
      </c>
      <c r="AF61" s="1">
        <f t="shared" si="54"/>
        <v>0</v>
      </c>
      <c r="AG61" s="1">
        <f t="shared" si="55"/>
        <v>0</v>
      </c>
      <c r="AH61" s="92">
        <f t="shared" si="56"/>
        <v>0</v>
      </c>
      <c r="AI61" s="90"/>
      <c r="AJ61" s="116">
        <f t="shared" si="57"/>
        <v>0</v>
      </c>
      <c r="AK61" s="117">
        <f t="shared" si="58"/>
        <v>0</v>
      </c>
      <c r="AL61" s="118">
        <f t="shared" si="59"/>
        <v>1</v>
      </c>
      <c r="AM61" s="1">
        <f t="shared" si="60"/>
        <v>0</v>
      </c>
      <c r="AN61" s="1">
        <f t="shared" si="61"/>
        <v>0</v>
      </c>
      <c r="AO61" s="92">
        <f t="shared" si="62"/>
        <v>0</v>
      </c>
      <c r="AP61" s="1"/>
      <c r="AQ61" s="93">
        <f t="shared" si="63"/>
        <v>0</v>
      </c>
      <c r="AR61" s="92">
        <f t="shared" si="64"/>
        <v>0</v>
      </c>
      <c r="AS61" s="93">
        <f t="shared" si="65"/>
        <v>1</v>
      </c>
      <c r="AT61" s="1">
        <f t="shared" si="66"/>
        <v>0</v>
      </c>
      <c r="AU61" s="1">
        <f t="shared" si="67"/>
        <v>0</v>
      </c>
      <c r="AV61" s="92">
        <f t="shared" si="68"/>
        <v>0</v>
      </c>
      <c r="AW61" s="1"/>
      <c r="AX61" s="93">
        <f t="shared" si="69"/>
        <v>0</v>
      </c>
      <c r="AY61" s="92">
        <f t="shared" si="70"/>
        <v>0</v>
      </c>
      <c r="AZ61" s="93">
        <f t="shared" si="71"/>
        <v>1</v>
      </c>
      <c r="BA61" s="1">
        <f t="shared" si="72"/>
        <v>0</v>
      </c>
      <c r="BB61" s="1">
        <f t="shared" si="73"/>
        <v>0</v>
      </c>
      <c r="BC61" s="92">
        <f t="shared" si="74"/>
        <v>0</v>
      </c>
      <c r="BD61" s="2"/>
      <c r="BE61" s="93">
        <f t="shared" si="75"/>
        <v>0</v>
      </c>
      <c r="BF61" s="92">
        <f t="shared" si="76"/>
        <v>0</v>
      </c>
      <c r="BG61" s="91">
        <f t="shared" si="77"/>
        <v>1</v>
      </c>
      <c r="BH61" s="2">
        <f t="shared" si="78"/>
        <v>0</v>
      </c>
      <c r="BI61" s="2">
        <f t="shared" si="79"/>
        <v>0</v>
      </c>
      <c r="BJ61" s="92">
        <f t="shared" si="80"/>
        <v>0</v>
      </c>
      <c r="BK61" s="2"/>
      <c r="BL61" s="93">
        <f t="shared" si="81"/>
        <v>0</v>
      </c>
      <c r="BM61" s="92">
        <f t="shared" si="82"/>
        <v>0</v>
      </c>
      <c r="BN61" s="91">
        <f t="shared" si="83"/>
        <v>1</v>
      </c>
      <c r="BO61" s="2">
        <f t="shared" si="84"/>
        <v>0</v>
      </c>
      <c r="BP61" s="2">
        <f t="shared" si="85"/>
        <v>0</v>
      </c>
      <c r="BQ61" s="92">
        <f t="shared" si="86"/>
        <v>0</v>
      </c>
    </row>
    <row r="62" spans="1:69" ht="27.6" x14ac:dyDescent="0.25">
      <c r="A62" s="79">
        <f t="shared" si="36"/>
        <v>6.1999999999999999E-8</v>
      </c>
      <c r="C62" s="122" t="s">
        <v>55</v>
      </c>
      <c r="D62" s="28" t="s">
        <v>238</v>
      </c>
      <c r="E62" s="28" t="s">
        <v>111</v>
      </c>
      <c r="F62" s="27" t="s">
        <v>239</v>
      </c>
      <c r="G62" s="29" t="s">
        <v>22</v>
      </c>
      <c r="H62" s="30">
        <v>253</v>
      </c>
      <c r="I62" s="155"/>
      <c r="J62" s="155"/>
      <c r="K62" s="30">
        <f t="shared" si="37"/>
        <v>0</v>
      </c>
      <c r="L62" s="30">
        <f t="shared" si="38"/>
        <v>0</v>
      </c>
      <c r="M62" s="30">
        <f t="shared" si="39"/>
        <v>0</v>
      </c>
      <c r="N62" s="30">
        <f t="shared" si="40"/>
        <v>0</v>
      </c>
      <c r="O62" s="30">
        <f t="shared" si="41"/>
        <v>0</v>
      </c>
      <c r="P62" s="142">
        <f t="shared" si="42"/>
        <v>0</v>
      </c>
      <c r="Q62" s="5">
        <f>ROW()</f>
        <v>62</v>
      </c>
      <c r="R62" s="72" t="b">
        <f t="shared" si="43"/>
        <v>0</v>
      </c>
      <c r="S62" s="46" t="str">
        <f t="shared" si="44"/>
        <v>1.2.5</v>
      </c>
      <c r="T62" s="46" t="str">
        <f t="shared" si="45"/>
        <v>TESTE DE REGULAGEM ""START-UP"" EM EQUIPAMENTO FRIGORIGENO</v>
      </c>
      <c r="U62" s="51">
        <f t="shared" si="46"/>
        <v>0</v>
      </c>
      <c r="V62" s="51">
        <f t="shared" si="47"/>
        <v>0</v>
      </c>
      <c r="W62" s="51">
        <f t="shared" si="48"/>
        <v>0</v>
      </c>
      <c r="X62" s="69" t="b">
        <f t="shared" si="49"/>
        <v>0</v>
      </c>
      <c r="Y62" s="58"/>
      <c r="Z62" s="58" t="s">
        <v>3</v>
      </c>
      <c r="AA62" s="60">
        <f t="shared" si="50"/>
        <v>2</v>
      </c>
      <c r="AB62" s="60"/>
      <c r="AC62" s="75">
        <f t="shared" si="51"/>
        <v>0</v>
      </c>
      <c r="AD62" s="77">
        <f t="shared" si="52"/>
        <v>0</v>
      </c>
      <c r="AE62" s="93">
        <f t="shared" si="53"/>
        <v>1</v>
      </c>
      <c r="AF62" s="1">
        <f t="shared" si="54"/>
        <v>0</v>
      </c>
      <c r="AG62" s="1">
        <f t="shared" si="55"/>
        <v>0</v>
      </c>
      <c r="AH62" s="92">
        <f t="shared" si="56"/>
        <v>0</v>
      </c>
      <c r="AI62" s="90"/>
      <c r="AJ62" s="116">
        <f t="shared" si="57"/>
        <v>0</v>
      </c>
      <c r="AK62" s="117">
        <f t="shared" si="58"/>
        <v>0</v>
      </c>
      <c r="AL62" s="118">
        <f t="shared" si="59"/>
        <v>1</v>
      </c>
      <c r="AM62" s="1">
        <f t="shared" si="60"/>
        <v>0</v>
      </c>
      <c r="AN62" s="1">
        <f t="shared" si="61"/>
        <v>0</v>
      </c>
      <c r="AO62" s="92">
        <f t="shared" si="62"/>
        <v>0</v>
      </c>
      <c r="AP62" s="1"/>
      <c r="AQ62" s="93">
        <f t="shared" si="63"/>
        <v>0</v>
      </c>
      <c r="AR62" s="92">
        <f t="shared" si="64"/>
        <v>0</v>
      </c>
      <c r="AS62" s="93">
        <f t="shared" si="65"/>
        <v>1</v>
      </c>
      <c r="AT62" s="1">
        <f t="shared" si="66"/>
        <v>0</v>
      </c>
      <c r="AU62" s="1">
        <f t="shared" si="67"/>
        <v>0</v>
      </c>
      <c r="AV62" s="92">
        <f t="shared" si="68"/>
        <v>0</v>
      </c>
      <c r="AW62" s="1"/>
      <c r="AX62" s="93">
        <f t="shared" si="69"/>
        <v>0</v>
      </c>
      <c r="AY62" s="92">
        <f t="shared" si="70"/>
        <v>0</v>
      </c>
      <c r="AZ62" s="93">
        <f t="shared" si="71"/>
        <v>1</v>
      </c>
      <c r="BA62" s="1">
        <f t="shared" si="72"/>
        <v>0</v>
      </c>
      <c r="BB62" s="1">
        <f t="shared" si="73"/>
        <v>0</v>
      </c>
      <c r="BC62" s="92">
        <f t="shared" si="74"/>
        <v>0</v>
      </c>
      <c r="BD62" s="2"/>
      <c r="BE62" s="93">
        <f t="shared" si="75"/>
        <v>0</v>
      </c>
      <c r="BF62" s="92">
        <f t="shared" si="76"/>
        <v>0</v>
      </c>
      <c r="BG62" s="91">
        <f t="shared" si="77"/>
        <v>1</v>
      </c>
      <c r="BH62" s="2">
        <f t="shared" si="78"/>
        <v>0</v>
      </c>
      <c r="BI62" s="2">
        <f t="shared" si="79"/>
        <v>0</v>
      </c>
      <c r="BJ62" s="92">
        <f t="shared" si="80"/>
        <v>0</v>
      </c>
      <c r="BK62" s="2"/>
      <c r="BL62" s="93">
        <f t="shared" si="81"/>
        <v>0</v>
      </c>
      <c r="BM62" s="92">
        <f t="shared" si="82"/>
        <v>0</v>
      </c>
      <c r="BN62" s="91">
        <f t="shared" si="83"/>
        <v>1</v>
      </c>
      <c r="BO62" s="2">
        <f t="shared" si="84"/>
        <v>0</v>
      </c>
      <c r="BP62" s="2">
        <f t="shared" si="85"/>
        <v>0</v>
      </c>
      <c r="BQ62" s="92">
        <f t="shared" si="86"/>
        <v>0</v>
      </c>
    </row>
    <row r="63" spans="1:69" ht="27.6" x14ac:dyDescent="0.25">
      <c r="A63" s="79">
        <f t="shared" si="36"/>
        <v>6.2999999999999995E-8</v>
      </c>
      <c r="C63" s="122" t="s">
        <v>57</v>
      </c>
      <c r="D63" s="28" t="s">
        <v>1227</v>
      </c>
      <c r="E63" s="28" t="s">
        <v>35</v>
      </c>
      <c r="F63" s="27" t="s">
        <v>1228</v>
      </c>
      <c r="G63" s="29" t="s">
        <v>22</v>
      </c>
      <c r="H63" s="30">
        <v>1477</v>
      </c>
      <c r="I63" s="155"/>
      <c r="J63" s="155"/>
      <c r="K63" s="30">
        <f t="shared" si="37"/>
        <v>0</v>
      </c>
      <c r="L63" s="30">
        <f t="shared" si="38"/>
        <v>0</v>
      </c>
      <c r="M63" s="30">
        <f t="shared" si="39"/>
        <v>0</v>
      </c>
      <c r="N63" s="30">
        <f t="shared" si="40"/>
        <v>0</v>
      </c>
      <c r="O63" s="30">
        <f t="shared" si="41"/>
        <v>0</v>
      </c>
      <c r="P63" s="142">
        <f t="shared" si="42"/>
        <v>0</v>
      </c>
      <c r="Q63" s="5">
        <f>ROW()</f>
        <v>63</v>
      </c>
      <c r="R63" s="72" t="b">
        <f t="shared" si="43"/>
        <v>0</v>
      </c>
      <c r="S63" s="46" t="str">
        <f t="shared" si="44"/>
        <v>1.2.6</v>
      </c>
      <c r="T63" s="46" t="str">
        <f t="shared" si="45"/>
        <v>TESTE DE FUNCIONAMENTO DE LUMINARIA/REFLETOR, COM LIGAÇÃO, VERIFICAÇÃO CASO ACESA E AJUSTE DAS APAGADAS</v>
      </c>
      <c r="U63" s="51">
        <f t="shared" si="46"/>
        <v>0</v>
      </c>
      <c r="V63" s="51">
        <f t="shared" si="47"/>
        <v>0</v>
      </c>
      <c r="W63" s="51">
        <f t="shared" si="48"/>
        <v>0</v>
      </c>
      <c r="X63" s="69" t="b">
        <f t="shared" si="49"/>
        <v>0</v>
      </c>
      <c r="Y63" s="58"/>
      <c r="Z63" s="58" t="s">
        <v>3</v>
      </c>
      <c r="AA63" s="60">
        <f t="shared" si="50"/>
        <v>2</v>
      </c>
      <c r="AB63" s="60"/>
      <c r="AC63" s="75">
        <f t="shared" si="51"/>
        <v>0</v>
      </c>
      <c r="AD63" s="77">
        <f t="shared" si="52"/>
        <v>0</v>
      </c>
      <c r="AE63" s="93">
        <f t="shared" si="53"/>
        <v>1</v>
      </c>
      <c r="AF63" s="1">
        <f t="shared" si="54"/>
        <v>0</v>
      </c>
      <c r="AG63" s="1">
        <f t="shared" si="55"/>
        <v>0</v>
      </c>
      <c r="AH63" s="92">
        <f t="shared" si="56"/>
        <v>0</v>
      </c>
      <c r="AI63" s="90"/>
      <c r="AJ63" s="116">
        <f t="shared" si="57"/>
        <v>0</v>
      </c>
      <c r="AK63" s="117">
        <f t="shared" si="58"/>
        <v>0</v>
      </c>
      <c r="AL63" s="118">
        <f t="shared" si="59"/>
        <v>1</v>
      </c>
      <c r="AM63" s="1">
        <f t="shared" si="60"/>
        <v>0</v>
      </c>
      <c r="AN63" s="1">
        <f t="shared" si="61"/>
        <v>0</v>
      </c>
      <c r="AO63" s="92">
        <f t="shared" si="62"/>
        <v>0</v>
      </c>
      <c r="AP63" s="1"/>
      <c r="AQ63" s="93">
        <f t="shared" si="63"/>
        <v>0</v>
      </c>
      <c r="AR63" s="92">
        <f t="shared" si="64"/>
        <v>0</v>
      </c>
      <c r="AS63" s="93">
        <f t="shared" si="65"/>
        <v>1</v>
      </c>
      <c r="AT63" s="1">
        <f t="shared" si="66"/>
        <v>0</v>
      </c>
      <c r="AU63" s="1">
        <f t="shared" si="67"/>
        <v>0</v>
      </c>
      <c r="AV63" s="92">
        <f t="shared" si="68"/>
        <v>0</v>
      </c>
      <c r="AW63" s="1"/>
      <c r="AX63" s="93">
        <f t="shared" si="69"/>
        <v>0</v>
      </c>
      <c r="AY63" s="92">
        <f t="shared" si="70"/>
        <v>0</v>
      </c>
      <c r="AZ63" s="93">
        <f t="shared" si="71"/>
        <v>1</v>
      </c>
      <c r="BA63" s="1">
        <f t="shared" si="72"/>
        <v>0</v>
      </c>
      <c r="BB63" s="1">
        <f t="shared" si="73"/>
        <v>0</v>
      </c>
      <c r="BC63" s="92">
        <f t="shared" si="74"/>
        <v>0</v>
      </c>
      <c r="BD63" s="2"/>
      <c r="BE63" s="93">
        <f t="shared" si="75"/>
        <v>0</v>
      </c>
      <c r="BF63" s="92">
        <f t="shared" si="76"/>
        <v>0</v>
      </c>
      <c r="BG63" s="91">
        <f t="shared" si="77"/>
        <v>1</v>
      </c>
      <c r="BH63" s="2">
        <f t="shared" si="78"/>
        <v>0</v>
      </c>
      <c r="BI63" s="2">
        <f t="shared" si="79"/>
        <v>0</v>
      </c>
      <c r="BJ63" s="92">
        <f t="shared" si="80"/>
        <v>0</v>
      </c>
      <c r="BK63" s="2"/>
      <c r="BL63" s="93">
        <f t="shared" si="81"/>
        <v>0</v>
      </c>
      <c r="BM63" s="92">
        <f t="shared" si="82"/>
        <v>0</v>
      </c>
      <c r="BN63" s="91">
        <f t="shared" si="83"/>
        <v>1</v>
      </c>
      <c r="BO63" s="2">
        <f t="shared" si="84"/>
        <v>0</v>
      </c>
      <c r="BP63" s="2">
        <f t="shared" si="85"/>
        <v>0</v>
      </c>
      <c r="BQ63" s="92">
        <f t="shared" si="86"/>
        <v>0</v>
      </c>
    </row>
    <row r="64" spans="1:69" ht="27.6" x14ac:dyDescent="0.25">
      <c r="A64" s="79">
        <f t="shared" si="36"/>
        <v>6.4000000000000004E-8</v>
      </c>
      <c r="C64" s="122" t="s">
        <v>59</v>
      </c>
      <c r="D64" s="28" t="s">
        <v>241</v>
      </c>
      <c r="E64" s="28" t="s">
        <v>35</v>
      </c>
      <c r="F64" s="27" t="s">
        <v>242</v>
      </c>
      <c r="G64" s="29" t="s">
        <v>243</v>
      </c>
      <c r="H64" s="30">
        <v>145</v>
      </c>
      <c r="I64" s="155"/>
      <c r="J64" s="155"/>
      <c r="K64" s="30">
        <f t="shared" si="37"/>
        <v>0</v>
      </c>
      <c r="L64" s="30">
        <f t="shared" si="38"/>
        <v>0</v>
      </c>
      <c r="M64" s="30">
        <f t="shared" si="39"/>
        <v>0</v>
      </c>
      <c r="N64" s="30">
        <f t="shared" si="40"/>
        <v>0</v>
      </c>
      <c r="O64" s="30">
        <f t="shared" si="41"/>
        <v>0</v>
      </c>
      <c r="P64" s="142">
        <f t="shared" si="42"/>
        <v>0</v>
      </c>
      <c r="Q64" s="5">
        <f>ROW()</f>
        <v>64</v>
      </c>
      <c r="R64" s="72" t="b">
        <f t="shared" si="43"/>
        <v>0</v>
      </c>
      <c r="S64" s="46" t="str">
        <f t="shared" si="44"/>
        <v>1.2.7</v>
      </c>
      <c r="T64" s="46" t="str">
        <f t="shared" si="45"/>
        <v>TESTE FUNCIONAL POR CIRCUITOS (TOMADAS E INTERRUPTORES) (TCE)</v>
      </c>
      <c r="U64" s="51">
        <f t="shared" si="46"/>
        <v>0</v>
      </c>
      <c r="V64" s="51">
        <f t="shared" si="47"/>
        <v>0</v>
      </c>
      <c r="W64" s="51">
        <f t="shared" si="48"/>
        <v>0</v>
      </c>
      <c r="X64" s="69" t="b">
        <f t="shared" si="49"/>
        <v>0</v>
      </c>
      <c r="Y64" s="58"/>
      <c r="Z64" s="58" t="s">
        <v>3</v>
      </c>
      <c r="AA64" s="60">
        <f t="shared" si="50"/>
        <v>2</v>
      </c>
      <c r="AB64" s="60"/>
      <c r="AC64" s="75">
        <f t="shared" si="51"/>
        <v>0</v>
      </c>
      <c r="AD64" s="77">
        <f t="shared" si="52"/>
        <v>0</v>
      </c>
      <c r="AE64" s="93">
        <f t="shared" si="53"/>
        <v>1</v>
      </c>
      <c r="AF64" s="1">
        <f t="shared" si="54"/>
        <v>0</v>
      </c>
      <c r="AG64" s="1">
        <f t="shared" si="55"/>
        <v>0</v>
      </c>
      <c r="AH64" s="92">
        <f t="shared" si="56"/>
        <v>0</v>
      </c>
      <c r="AI64" s="90"/>
      <c r="AJ64" s="116">
        <f t="shared" si="57"/>
        <v>0</v>
      </c>
      <c r="AK64" s="117">
        <f t="shared" si="58"/>
        <v>0</v>
      </c>
      <c r="AL64" s="118">
        <f t="shared" si="59"/>
        <v>1</v>
      </c>
      <c r="AM64" s="1">
        <f t="shared" si="60"/>
        <v>0</v>
      </c>
      <c r="AN64" s="1">
        <f t="shared" si="61"/>
        <v>0</v>
      </c>
      <c r="AO64" s="92">
        <f t="shared" si="62"/>
        <v>0</v>
      </c>
      <c r="AP64" s="1"/>
      <c r="AQ64" s="93">
        <f t="shared" si="63"/>
        <v>0</v>
      </c>
      <c r="AR64" s="92">
        <f t="shared" si="64"/>
        <v>0</v>
      </c>
      <c r="AS64" s="93">
        <f t="shared" si="65"/>
        <v>1</v>
      </c>
      <c r="AT64" s="1">
        <f t="shared" si="66"/>
        <v>0</v>
      </c>
      <c r="AU64" s="1">
        <f t="shared" si="67"/>
        <v>0</v>
      </c>
      <c r="AV64" s="92">
        <f t="shared" si="68"/>
        <v>0</v>
      </c>
      <c r="AW64" s="1"/>
      <c r="AX64" s="93">
        <f t="shared" si="69"/>
        <v>0</v>
      </c>
      <c r="AY64" s="92">
        <f t="shared" si="70"/>
        <v>0</v>
      </c>
      <c r="AZ64" s="93">
        <f t="shared" si="71"/>
        <v>1</v>
      </c>
      <c r="BA64" s="1">
        <f t="shared" si="72"/>
        <v>0</v>
      </c>
      <c r="BB64" s="1">
        <f t="shared" si="73"/>
        <v>0</v>
      </c>
      <c r="BC64" s="92">
        <f t="shared" si="74"/>
        <v>0</v>
      </c>
      <c r="BD64" s="2"/>
      <c r="BE64" s="93">
        <f t="shared" si="75"/>
        <v>0</v>
      </c>
      <c r="BF64" s="92">
        <f t="shared" si="76"/>
        <v>0</v>
      </c>
      <c r="BG64" s="91">
        <f t="shared" si="77"/>
        <v>1</v>
      </c>
      <c r="BH64" s="2">
        <f t="shared" si="78"/>
        <v>0</v>
      </c>
      <c r="BI64" s="2">
        <f t="shared" si="79"/>
        <v>0</v>
      </c>
      <c r="BJ64" s="92">
        <f t="shared" si="80"/>
        <v>0</v>
      </c>
      <c r="BK64" s="2"/>
      <c r="BL64" s="93">
        <f t="shared" si="81"/>
        <v>0</v>
      </c>
      <c r="BM64" s="92">
        <f t="shared" si="82"/>
        <v>0</v>
      </c>
      <c r="BN64" s="91">
        <f t="shared" si="83"/>
        <v>1</v>
      </c>
      <c r="BO64" s="2">
        <f t="shared" si="84"/>
        <v>0</v>
      </c>
      <c r="BP64" s="2">
        <f t="shared" si="85"/>
        <v>0</v>
      </c>
      <c r="BQ64" s="92">
        <f t="shared" si="86"/>
        <v>0</v>
      </c>
    </row>
    <row r="65" spans="1:69" ht="41.4" x14ac:dyDescent="0.25">
      <c r="A65" s="79">
        <f t="shared" si="36"/>
        <v>6.5E-8</v>
      </c>
      <c r="C65" s="122" t="s">
        <v>61</v>
      </c>
      <c r="D65" s="28" t="s">
        <v>244</v>
      </c>
      <c r="E65" s="28" t="s">
        <v>35</v>
      </c>
      <c r="F65" s="27" t="s">
        <v>245</v>
      </c>
      <c r="G65" s="29" t="s">
        <v>246</v>
      </c>
      <c r="H65" s="30">
        <v>7808</v>
      </c>
      <c r="I65" s="155"/>
      <c r="J65" s="155"/>
      <c r="K65" s="30">
        <f t="shared" si="37"/>
        <v>0</v>
      </c>
      <c r="L65" s="30">
        <f t="shared" si="38"/>
        <v>0</v>
      </c>
      <c r="M65" s="30">
        <f t="shared" si="39"/>
        <v>0</v>
      </c>
      <c r="N65" s="30">
        <f t="shared" si="40"/>
        <v>0</v>
      </c>
      <c r="O65" s="30">
        <f t="shared" si="41"/>
        <v>0</v>
      </c>
      <c r="P65" s="142">
        <f t="shared" si="42"/>
        <v>0</v>
      </c>
      <c r="Q65" s="5">
        <f>ROW()</f>
        <v>65</v>
      </c>
      <c r="R65" s="72" t="b">
        <f t="shared" si="43"/>
        <v>0</v>
      </c>
      <c r="S65" s="46" t="str">
        <f t="shared" si="44"/>
        <v>1.2.8</v>
      </c>
      <c r="T65" s="46" t="str">
        <f t="shared" si="45"/>
        <v>MANUAL DE USO, OPERAÇÃO E MANUTENÇÃO DAS EDIFICAÇÕES PARA REFORMA E/OU AMPLIAÇÃO DE PATRIMÔNIOS HISTÓRICOS - AREA DE 600 M2 A 800 M2</v>
      </c>
      <c r="U65" s="51">
        <f t="shared" si="46"/>
        <v>0</v>
      </c>
      <c r="V65" s="51">
        <f t="shared" si="47"/>
        <v>0</v>
      </c>
      <c r="W65" s="51">
        <f t="shared" si="48"/>
        <v>0</v>
      </c>
      <c r="X65" s="69" t="b">
        <f t="shared" si="49"/>
        <v>0</v>
      </c>
      <c r="Y65" s="58"/>
      <c r="Z65" s="58" t="s">
        <v>3</v>
      </c>
      <c r="AA65" s="60">
        <f t="shared" si="50"/>
        <v>2</v>
      </c>
      <c r="AB65" s="60"/>
      <c r="AC65" s="75">
        <f t="shared" si="51"/>
        <v>0</v>
      </c>
      <c r="AD65" s="77">
        <f t="shared" si="52"/>
        <v>0</v>
      </c>
      <c r="AE65" s="93">
        <f t="shared" si="53"/>
        <v>1</v>
      </c>
      <c r="AF65" s="1">
        <f t="shared" si="54"/>
        <v>0</v>
      </c>
      <c r="AG65" s="1">
        <f t="shared" si="55"/>
        <v>0</v>
      </c>
      <c r="AH65" s="92">
        <f t="shared" si="56"/>
        <v>0</v>
      </c>
      <c r="AI65" s="90"/>
      <c r="AJ65" s="116">
        <f t="shared" si="57"/>
        <v>0</v>
      </c>
      <c r="AK65" s="117">
        <f t="shared" si="58"/>
        <v>0</v>
      </c>
      <c r="AL65" s="118">
        <f t="shared" si="59"/>
        <v>1</v>
      </c>
      <c r="AM65" s="1">
        <f t="shared" si="60"/>
        <v>0</v>
      </c>
      <c r="AN65" s="1">
        <f t="shared" si="61"/>
        <v>0</v>
      </c>
      <c r="AO65" s="92">
        <f t="shared" si="62"/>
        <v>0</v>
      </c>
      <c r="AP65" s="1"/>
      <c r="AQ65" s="93">
        <f t="shared" si="63"/>
        <v>0</v>
      </c>
      <c r="AR65" s="92">
        <f t="shared" si="64"/>
        <v>0</v>
      </c>
      <c r="AS65" s="93">
        <f t="shared" si="65"/>
        <v>1</v>
      </c>
      <c r="AT65" s="1">
        <f t="shared" si="66"/>
        <v>0</v>
      </c>
      <c r="AU65" s="1">
        <f t="shared" si="67"/>
        <v>0</v>
      </c>
      <c r="AV65" s="92">
        <f t="shared" si="68"/>
        <v>0</v>
      </c>
      <c r="AW65" s="1"/>
      <c r="AX65" s="93">
        <f t="shared" si="69"/>
        <v>0</v>
      </c>
      <c r="AY65" s="92">
        <f t="shared" si="70"/>
        <v>0</v>
      </c>
      <c r="AZ65" s="93">
        <f t="shared" si="71"/>
        <v>1</v>
      </c>
      <c r="BA65" s="1">
        <f t="shared" si="72"/>
        <v>0</v>
      </c>
      <c r="BB65" s="1">
        <f t="shared" si="73"/>
        <v>0</v>
      </c>
      <c r="BC65" s="92">
        <f t="shared" si="74"/>
        <v>0</v>
      </c>
      <c r="BD65" s="2"/>
      <c r="BE65" s="93">
        <f t="shared" si="75"/>
        <v>0</v>
      </c>
      <c r="BF65" s="92">
        <f t="shared" si="76"/>
        <v>0</v>
      </c>
      <c r="BG65" s="91">
        <f t="shared" si="77"/>
        <v>1</v>
      </c>
      <c r="BH65" s="2">
        <f t="shared" si="78"/>
        <v>0</v>
      </c>
      <c r="BI65" s="2">
        <f t="shared" si="79"/>
        <v>0</v>
      </c>
      <c r="BJ65" s="92">
        <f t="shared" si="80"/>
        <v>0</v>
      </c>
      <c r="BK65" s="2"/>
      <c r="BL65" s="93">
        <f t="shared" si="81"/>
        <v>0</v>
      </c>
      <c r="BM65" s="92">
        <f t="shared" si="82"/>
        <v>0</v>
      </c>
      <c r="BN65" s="91">
        <f t="shared" si="83"/>
        <v>1</v>
      </c>
      <c r="BO65" s="2">
        <f t="shared" si="84"/>
        <v>0</v>
      </c>
      <c r="BP65" s="2">
        <f t="shared" si="85"/>
        <v>0</v>
      </c>
      <c r="BQ65" s="92">
        <f t="shared" si="86"/>
        <v>0</v>
      </c>
    </row>
    <row r="66" spans="1:69" ht="27.6" x14ac:dyDescent="0.25">
      <c r="A66" s="79">
        <f t="shared" si="36"/>
        <v>6.5999999999999995E-8</v>
      </c>
      <c r="C66" s="122" t="s">
        <v>63</v>
      </c>
      <c r="D66" s="28" t="s">
        <v>247</v>
      </c>
      <c r="E66" s="28" t="s">
        <v>35</v>
      </c>
      <c r="F66" s="27" t="s">
        <v>248</v>
      </c>
      <c r="G66" s="29" t="s">
        <v>22</v>
      </c>
      <c r="H66" s="30">
        <v>1</v>
      </c>
      <c r="I66" s="155"/>
      <c r="J66" s="155"/>
      <c r="K66" s="30">
        <f t="shared" si="37"/>
        <v>0</v>
      </c>
      <c r="L66" s="30">
        <f t="shared" si="38"/>
        <v>0</v>
      </c>
      <c r="M66" s="30">
        <f t="shared" si="39"/>
        <v>0</v>
      </c>
      <c r="N66" s="30">
        <f t="shared" si="40"/>
        <v>0</v>
      </c>
      <c r="O66" s="30">
        <f t="shared" si="41"/>
        <v>0</v>
      </c>
      <c r="P66" s="142">
        <f t="shared" si="42"/>
        <v>0</v>
      </c>
      <c r="Q66" s="5">
        <f>ROW()</f>
        <v>66</v>
      </c>
      <c r="R66" s="72" t="b">
        <f t="shared" si="43"/>
        <v>0</v>
      </c>
      <c r="S66" s="46" t="str">
        <f t="shared" si="44"/>
        <v>1.2.9</v>
      </c>
      <c r="T66" s="46" t="str">
        <f t="shared" si="45"/>
        <v>IMPLEMENTAÇÃO DO PROGRAMA DE GERENCIAMENTO DE RESÍDUOS SÓLIDOS PGRCC</v>
      </c>
      <c r="U66" s="51">
        <f t="shared" si="46"/>
        <v>0</v>
      </c>
      <c r="V66" s="51">
        <f t="shared" si="47"/>
        <v>0</v>
      </c>
      <c r="W66" s="51">
        <f t="shared" si="48"/>
        <v>0</v>
      </c>
      <c r="X66" s="69" t="b">
        <f t="shared" si="49"/>
        <v>0</v>
      </c>
      <c r="Y66" s="58"/>
      <c r="Z66" s="58" t="s">
        <v>3</v>
      </c>
      <c r="AA66" s="60">
        <f t="shared" si="50"/>
        <v>2</v>
      </c>
      <c r="AB66" s="60"/>
      <c r="AC66" s="75">
        <f t="shared" si="51"/>
        <v>0</v>
      </c>
      <c r="AD66" s="77">
        <f t="shared" si="52"/>
        <v>0</v>
      </c>
      <c r="AE66" s="93">
        <f t="shared" si="53"/>
        <v>1</v>
      </c>
      <c r="AF66" s="1">
        <f t="shared" si="54"/>
        <v>0</v>
      </c>
      <c r="AG66" s="1">
        <f t="shared" si="55"/>
        <v>0</v>
      </c>
      <c r="AH66" s="92">
        <f t="shared" si="56"/>
        <v>0</v>
      </c>
      <c r="AI66" s="90"/>
      <c r="AJ66" s="116">
        <f t="shared" si="57"/>
        <v>0</v>
      </c>
      <c r="AK66" s="117">
        <f t="shared" si="58"/>
        <v>0</v>
      </c>
      <c r="AL66" s="118">
        <f t="shared" si="59"/>
        <v>1</v>
      </c>
      <c r="AM66" s="1">
        <f t="shared" si="60"/>
        <v>0</v>
      </c>
      <c r="AN66" s="1">
        <f t="shared" si="61"/>
        <v>0</v>
      </c>
      <c r="AO66" s="92">
        <f t="shared" si="62"/>
        <v>0</v>
      </c>
      <c r="AP66" s="1"/>
      <c r="AQ66" s="93">
        <f t="shared" si="63"/>
        <v>0</v>
      </c>
      <c r="AR66" s="92">
        <f t="shared" si="64"/>
        <v>0</v>
      </c>
      <c r="AS66" s="93">
        <f t="shared" si="65"/>
        <v>1</v>
      </c>
      <c r="AT66" s="1">
        <f t="shared" si="66"/>
        <v>0</v>
      </c>
      <c r="AU66" s="1">
        <f t="shared" si="67"/>
        <v>0</v>
      </c>
      <c r="AV66" s="92">
        <f t="shared" si="68"/>
        <v>0</v>
      </c>
      <c r="AW66" s="1"/>
      <c r="AX66" s="93">
        <f t="shared" si="69"/>
        <v>0</v>
      </c>
      <c r="AY66" s="92">
        <f t="shared" si="70"/>
        <v>0</v>
      </c>
      <c r="AZ66" s="93">
        <f t="shared" si="71"/>
        <v>1</v>
      </c>
      <c r="BA66" s="1">
        <f t="shared" si="72"/>
        <v>0</v>
      </c>
      <c r="BB66" s="1">
        <f t="shared" si="73"/>
        <v>0</v>
      </c>
      <c r="BC66" s="92">
        <f t="shared" si="74"/>
        <v>0</v>
      </c>
      <c r="BD66" s="2"/>
      <c r="BE66" s="93">
        <f t="shared" si="75"/>
        <v>0</v>
      </c>
      <c r="BF66" s="92">
        <f t="shared" si="76"/>
        <v>0</v>
      </c>
      <c r="BG66" s="91">
        <f t="shared" si="77"/>
        <v>1</v>
      </c>
      <c r="BH66" s="2">
        <f t="shared" si="78"/>
        <v>0</v>
      </c>
      <c r="BI66" s="2">
        <f t="shared" si="79"/>
        <v>0</v>
      </c>
      <c r="BJ66" s="92">
        <f t="shared" si="80"/>
        <v>0</v>
      </c>
      <c r="BK66" s="2"/>
      <c r="BL66" s="93">
        <f t="shared" si="81"/>
        <v>0</v>
      </c>
      <c r="BM66" s="92">
        <f t="shared" si="82"/>
        <v>0</v>
      </c>
      <c r="BN66" s="91">
        <f t="shared" si="83"/>
        <v>1</v>
      </c>
      <c r="BO66" s="2">
        <f t="shared" si="84"/>
        <v>0</v>
      </c>
      <c r="BP66" s="2">
        <f t="shared" si="85"/>
        <v>0</v>
      </c>
      <c r="BQ66" s="92">
        <f t="shared" si="86"/>
        <v>0</v>
      </c>
    </row>
    <row r="67" spans="1:69" ht="27.6" x14ac:dyDescent="0.25">
      <c r="A67" s="79">
        <f t="shared" si="36"/>
        <v>6.7000000000000004E-8</v>
      </c>
      <c r="C67" s="122" t="s">
        <v>65</v>
      </c>
      <c r="D67" s="28" t="s">
        <v>249</v>
      </c>
      <c r="E67" s="28" t="s">
        <v>35</v>
      </c>
      <c r="F67" s="27" t="s">
        <v>250</v>
      </c>
      <c r="G67" s="29" t="s">
        <v>251</v>
      </c>
      <c r="H67" s="30">
        <v>1</v>
      </c>
      <c r="I67" s="155"/>
      <c r="J67" s="155"/>
      <c r="K67" s="30">
        <f t="shared" si="37"/>
        <v>0</v>
      </c>
      <c r="L67" s="30">
        <f t="shared" si="38"/>
        <v>0</v>
      </c>
      <c r="M67" s="30">
        <f t="shared" si="39"/>
        <v>0</v>
      </c>
      <c r="N67" s="30">
        <f t="shared" si="40"/>
        <v>0</v>
      </c>
      <c r="O67" s="30">
        <f t="shared" si="41"/>
        <v>0</v>
      </c>
      <c r="P67" s="142">
        <f t="shared" si="42"/>
        <v>0</v>
      </c>
      <c r="Q67" s="5">
        <f>ROW()</f>
        <v>67</v>
      </c>
      <c r="R67" s="72" t="b">
        <f t="shared" si="43"/>
        <v>0</v>
      </c>
      <c r="S67" s="46" t="str">
        <f t="shared" si="44"/>
        <v>1.2.10</v>
      </c>
      <c r="T67" s="46" t="str">
        <f t="shared" si="45"/>
        <v>ENSAIO DE AFERIÇÃO DA INSTRUMENTAÇÃO/FERRAMENTAS (TCE)</v>
      </c>
      <c r="U67" s="51">
        <f t="shared" si="46"/>
        <v>0</v>
      </c>
      <c r="V67" s="51">
        <f t="shared" si="47"/>
        <v>0</v>
      </c>
      <c r="W67" s="51">
        <f t="shared" si="48"/>
        <v>0</v>
      </c>
      <c r="X67" s="69" t="b">
        <f t="shared" si="49"/>
        <v>0</v>
      </c>
      <c r="Y67" s="58"/>
      <c r="Z67" s="58" t="s">
        <v>3</v>
      </c>
      <c r="AA67" s="60">
        <f t="shared" si="50"/>
        <v>2</v>
      </c>
      <c r="AB67" s="60"/>
      <c r="AC67" s="75">
        <f t="shared" si="51"/>
        <v>0</v>
      </c>
      <c r="AD67" s="77">
        <f t="shared" si="52"/>
        <v>0</v>
      </c>
      <c r="AE67" s="93">
        <f t="shared" si="53"/>
        <v>1</v>
      </c>
      <c r="AF67" s="1">
        <f t="shared" si="54"/>
        <v>0</v>
      </c>
      <c r="AG67" s="1">
        <f t="shared" si="55"/>
        <v>0</v>
      </c>
      <c r="AH67" s="92">
        <f t="shared" si="56"/>
        <v>0</v>
      </c>
      <c r="AI67" s="90"/>
      <c r="AJ67" s="116">
        <f t="shared" si="57"/>
        <v>0</v>
      </c>
      <c r="AK67" s="117">
        <f t="shared" si="58"/>
        <v>0</v>
      </c>
      <c r="AL67" s="118">
        <f t="shared" si="59"/>
        <v>1</v>
      </c>
      <c r="AM67" s="1">
        <f t="shared" si="60"/>
        <v>0</v>
      </c>
      <c r="AN67" s="1">
        <f t="shared" si="61"/>
        <v>0</v>
      </c>
      <c r="AO67" s="92">
        <f t="shared" si="62"/>
        <v>0</v>
      </c>
      <c r="AP67" s="1"/>
      <c r="AQ67" s="93">
        <f t="shared" si="63"/>
        <v>0</v>
      </c>
      <c r="AR67" s="92">
        <f t="shared" si="64"/>
        <v>0</v>
      </c>
      <c r="AS67" s="93">
        <f t="shared" si="65"/>
        <v>1</v>
      </c>
      <c r="AT67" s="1">
        <f t="shared" si="66"/>
        <v>0</v>
      </c>
      <c r="AU67" s="1">
        <f t="shared" si="67"/>
        <v>0</v>
      </c>
      <c r="AV67" s="92">
        <f t="shared" si="68"/>
        <v>0</v>
      </c>
      <c r="AW67" s="1"/>
      <c r="AX67" s="93">
        <f t="shared" si="69"/>
        <v>0</v>
      </c>
      <c r="AY67" s="92">
        <f t="shared" si="70"/>
        <v>0</v>
      </c>
      <c r="AZ67" s="93">
        <f t="shared" si="71"/>
        <v>1</v>
      </c>
      <c r="BA67" s="1">
        <f t="shared" si="72"/>
        <v>0</v>
      </c>
      <c r="BB67" s="1">
        <f t="shared" si="73"/>
        <v>0</v>
      </c>
      <c r="BC67" s="92">
        <f t="shared" si="74"/>
        <v>0</v>
      </c>
      <c r="BD67" s="2"/>
      <c r="BE67" s="93">
        <f t="shared" si="75"/>
        <v>0</v>
      </c>
      <c r="BF67" s="92">
        <f t="shared" si="76"/>
        <v>0</v>
      </c>
      <c r="BG67" s="91">
        <f t="shared" si="77"/>
        <v>1</v>
      </c>
      <c r="BH67" s="2">
        <f t="shared" si="78"/>
        <v>0</v>
      </c>
      <c r="BI67" s="2">
        <f t="shared" si="79"/>
        <v>0</v>
      </c>
      <c r="BJ67" s="92">
        <f t="shared" si="80"/>
        <v>0</v>
      </c>
      <c r="BK67" s="2"/>
      <c r="BL67" s="93">
        <f t="shared" si="81"/>
        <v>0</v>
      </c>
      <c r="BM67" s="92">
        <f t="shared" si="82"/>
        <v>0</v>
      </c>
      <c r="BN67" s="91">
        <f t="shared" si="83"/>
        <v>1</v>
      </c>
      <c r="BO67" s="2">
        <f t="shared" si="84"/>
        <v>0</v>
      </c>
      <c r="BP67" s="2">
        <f t="shared" si="85"/>
        <v>0</v>
      </c>
      <c r="BQ67" s="92">
        <f t="shared" si="86"/>
        <v>0</v>
      </c>
    </row>
    <row r="68" spans="1:69" ht="27.6" x14ac:dyDescent="0.25">
      <c r="A68" s="79">
        <f t="shared" si="36"/>
        <v>6.8E-8</v>
      </c>
      <c r="C68" s="122" t="s">
        <v>67</v>
      </c>
      <c r="D68" s="28" t="s">
        <v>252</v>
      </c>
      <c r="E68" s="28" t="s">
        <v>35</v>
      </c>
      <c r="F68" s="27" t="s">
        <v>253</v>
      </c>
      <c r="G68" s="29" t="s">
        <v>251</v>
      </c>
      <c r="H68" s="30">
        <v>1</v>
      </c>
      <c r="I68" s="155"/>
      <c r="J68" s="155"/>
      <c r="K68" s="30">
        <f t="shared" si="37"/>
        <v>0</v>
      </c>
      <c r="L68" s="30">
        <f t="shared" si="38"/>
        <v>0</v>
      </c>
      <c r="M68" s="30">
        <f t="shared" si="39"/>
        <v>0</v>
      </c>
      <c r="N68" s="30">
        <f t="shared" si="40"/>
        <v>0</v>
      </c>
      <c r="O68" s="30">
        <f t="shared" si="41"/>
        <v>0</v>
      </c>
      <c r="P68" s="142">
        <f t="shared" si="42"/>
        <v>0</v>
      </c>
      <c r="Q68" s="5">
        <f>ROW()</f>
        <v>68</v>
      </c>
      <c r="R68" s="72" t="b">
        <f t="shared" si="43"/>
        <v>0</v>
      </c>
      <c r="S68" s="46" t="str">
        <f t="shared" si="44"/>
        <v>1.2.11</v>
      </c>
      <c r="T68" s="46" t="str">
        <f t="shared" si="45"/>
        <v>LEVANTAMENTO E ACOMPANHAMENTO FOTOGRÁFICO COM RELATÓRIOS</v>
      </c>
      <c r="U68" s="51">
        <f t="shared" si="46"/>
        <v>0</v>
      </c>
      <c r="V68" s="51">
        <f t="shared" si="47"/>
        <v>0</v>
      </c>
      <c r="W68" s="51">
        <f t="shared" si="48"/>
        <v>0</v>
      </c>
      <c r="X68" s="69" t="b">
        <f t="shared" si="49"/>
        <v>0</v>
      </c>
      <c r="Y68" s="58"/>
      <c r="Z68" s="58" t="s">
        <v>3</v>
      </c>
      <c r="AA68" s="60">
        <f t="shared" si="50"/>
        <v>2</v>
      </c>
      <c r="AB68" s="60"/>
      <c r="AC68" s="75">
        <f t="shared" si="51"/>
        <v>0</v>
      </c>
      <c r="AD68" s="77">
        <f t="shared" si="52"/>
        <v>0</v>
      </c>
      <c r="AE68" s="93">
        <f t="shared" si="53"/>
        <v>1</v>
      </c>
      <c r="AF68" s="1">
        <f t="shared" si="54"/>
        <v>0</v>
      </c>
      <c r="AG68" s="1">
        <f t="shared" si="55"/>
        <v>0</v>
      </c>
      <c r="AH68" s="92">
        <f t="shared" si="56"/>
        <v>0</v>
      </c>
      <c r="AI68" s="90"/>
      <c r="AJ68" s="116">
        <f t="shared" si="57"/>
        <v>0</v>
      </c>
      <c r="AK68" s="117">
        <f t="shared" si="58"/>
        <v>0</v>
      </c>
      <c r="AL68" s="118">
        <f t="shared" si="59"/>
        <v>1</v>
      </c>
      <c r="AM68" s="1">
        <f t="shared" si="60"/>
        <v>0</v>
      </c>
      <c r="AN68" s="1">
        <f t="shared" si="61"/>
        <v>0</v>
      </c>
      <c r="AO68" s="92">
        <f t="shared" si="62"/>
        <v>0</v>
      </c>
      <c r="AP68" s="1"/>
      <c r="AQ68" s="93">
        <f t="shared" si="63"/>
        <v>0</v>
      </c>
      <c r="AR68" s="92">
        <f t="shared" si="64"/>
        <v>0</v>
      </c>
      <c r="AS68" s="93">
        <f t="shared" si="65"/>
        <v>1</v>
      </c>
      <c r="AT68" s="1">
        <f t="shared" si="66"/>
        <v>0</v>
      </c>
      <c r="AU68" s="1">
        <f t="shared" si="67"/>
        <v>0</v>
      </c>
      <c r="AV68" s="92">
        <f t="shared" si="68"/>
        <v>0</v>
      </c>
      <c r="AW68" s="1"/>
      <c r="AX68" s="93">
        <f t="shared" si="69"/>
        <v>0</v>
      </c>
      <c r="AY68" s="92">
        <f t="shared" si="70"/>
        <v>0</v>
      </c>
      <c r="AZ68" s="93">
        <f t="shared" si="71"/>
        <v>1</v>
      </c>
      <c r="BA68" s="1">
        <f t="shared" si="72"/>
        <v>0</v>
      </c>
      <c r="BB68" s="1">
        <f t="shared" si="73"/>
        <v>0</v>
      </c>
      <c r="BC68" s="92">
        <f t="shared" si="74"/>
        <v>0</v>
      </c>
      <c r="BD68" s="2"/>
      <c r="BE68" s="93">
        <f t="shared" si="75"/>
        <v>0</v>
      </c>
      <c r="BF68" s="92">
        <f t="shared" si="76"/>
        <v>0</v>
      </c>
      <c r="BG68" s="91">
        <f t="shared" si="77"/>
        <v>1</v>
      </c>
      <c r="BH68" s="2">
        <f t="shared" si="78"/>
        <v>0</v>
      </c>
      <c r="BI68" s="2">
        <f t="shared" si="79"/>
        <v>0</v>
      </c>
      <c r="BJ68" s="92">
        <f t="shared" si="80"/>
        <v>0</v>
      </c>
      <c r="BK68" s="2"/>
      <c r="BL68" s="93">
        <f t="shared" si="81"/>
        <v>0</v>
      </c>
      <c r="BM68" s="92">
        <f t="shared" si="82"/>
        <v>0</v>
      </c>
      <c r="BN68" s="91">
        <f t="shared" si="83"/>
        <v>1</v>
      </c>
      <c r="BO68" s="2">
        <f t="shared" si="84"/>
        <v>0</v>
      </c>
      <c r="BP68" s="2">
        <f t="shared" si="85"/>
        <v>0</v>
      </c>
      <c r="BQ68" s="92">
        <f t="shared" si="86"/>
        <v>0</v>
      </c>
    </row>
    <row r="69" spans="1:69" ht="41.4" x14ac:dyDescent="0.25">
      <c r="A69" s="79">
        <f t="shared" si="36"/>
        <v>6.8999999999999996E-8</v>
      </c>
      <c r="C69" s="122" t="s">
        <v>69</v>
      </c>
      <c r="D69" s="28" t="s">
        <v>254</v>
      </c>
      <c r="E69" s="28" t="s">
        <v>35</v>
      </c>
      <c r="F69" s="27" t="s">
        <v>255</v>
      </c>
      <c r="G69" s="29" t="s">
        <v>22</v>
      </c>
      <c r="H69" s="30">
        <v>1</v>
      </c>
      <c r="I69" s="155"/>
      <c r="J69" s="155"/>
      <c r="K69" s="30">
        <f t="shared" si="37"/>
        <v>0</v>
      </c>
      <c r="L69" s="30">
        <f t="shared" si="38"/>
        <v>0</v>
      </c>
      <c r="M69" s="30">
        <f t="shared" si="39"/>
        <v>0</v>
      </c>
      <c r="N69" s="30">
        <f t="shared" si="40"/>
        <v>0</v>
      </c>
      <c r="O69" s="30">
        <f t="shared" si="41"/>
        <v>0</v>
      </c>
      <c r="P69" s="142">
        <f t="shared" si="42"/>
        <v>0</v>
      </c>
      <c r="Q69" s="5">
        <f>ROW()</f>
        <v>69</v>
      </c>
      <c r="R69" s="72" t="b">
        <f t="shared" si="43"/>
        <v>0</v>
      </c>
      <c r="S69" s="46" t="str">
        <f t="shared" si="44"/>
        <v>1.2.12</v>
      </c>
      <c r="T69" s="46" t="str">
        <f t="shared" si="45"/>
        <v>ELABORAÇÃO DE PMOC E COMISSIONAMENTO DE SISTEMA COM ACOMPANHAMENTOS ASSISTIDO (POR 3 MESES), INCLUSO TREINAMENTO</v>
      </c>
      <c r="U69" s="51">
        <f t="shared" si="46"/>
        <v>0</v>
      </c>
      <c r="V69" s="51">
        <f t="shared" si="47"/>
        <v>0</v>
      </c>
      <c r="W69" s="51">
        <f t="shared" si="48"/>
        <v>0</v>
      </c>
      <c r="X69" s="69" t="b">
        <f t="shared" si="49"/>
        <v>0</v>
      </c>
      <c r="Y69" s="58"/>
      <c r="Z69" s="58" t="s">
        <v>3</v>
      </c>
      <c r="AA69" s="60">
        <f t="shared" si="50"/>
        <v>2</v>
      </c>
      <c r="AB69" s="60"/>
      <c r="AC69" s="75">
        <f t="shared" si="51"/>
        <v>0</v>
      </c>
      <c r="AD69" s="77">
        <f t="shared" si="52"/>
        <v>0</v>
      </c>
      <c r="AE69" s="93">
        <f t="shared" si="53"/>
        <v>1</v>
      </c>
      <c r="AF69" s="1">
        <f t="shared" si="54"/>
        <v>0</v>
      </c>
      <c r="AG69" s="1">
        <f t="shared" si="55"/>
        <v>0</v>
      </c>
      <c r="AH69" s="92">
        <f t="shared" si="56"/>
        <v>0</v>
      </c>
      <c r="AI69" s="90"/>
      <c r="AJ69" s="116">
        <f t="shared" si="57"/>
        <v>0</v>
      </c>
      <c r="AK69" s="117">
        <f t="shared" si="58"/>
        <v>0</v>
      </c>
      <c r="AL69" s="118">
        <f t="shared" si="59"/>
        <v>1</v>
      </c>
      <c r="AM69" s="1">
        <f t="shared" si="60"/>
        <v>0</v>
      </c>
      <c r="AN69" s="1">
        <f t="shared" si="61"/>
        <v>0</v>
      </c>
      <c r="AO69" s="92">
        <f t="shared" si="62"/>
        <v>0</v>
      </c>
      <c r="AP69" s="1"/>
      <c r="AQ69" s="93">
        <f t="shared" si="63"/>
        <v>0</v>
      </c>
      <c r="AR69" s="92">
        <f t="shared" si="64"/>
        <v>0</v>
      </c>
      <c r="AS69" s="93">
        <f t="shared" si="65"/>
        <v>1</v>
      </c>
      <c r="AT69" s="1">
        <f t="shared" si="66"/>
        <v>0</v>
      </c>
      <c r="AU69" s="1">
        <f t="shared" si="67"/>
        <v>0</v>
      </c>
      <c r="AV69" s="92">
        <f t="shared" si="68"/>
        <v>0</v>
      </c>
      <c r="AW69" s="1"/>
      <c r="AX69" s="93">
        <f t="shared" si="69"/>
        <v>0</v>
      </c>
      <c r="AY69" s="92">
        <f t="shared" si="70"/>
        <v>0</v>
      </c>
      <c r="AZ69" s="93">
        <f t="shared" si="71"/>
        <v>1</v>
      </c>
      <c r="BA69" s="1">
        <f t="shared" si="72"/>
        <v>0</v>
      </c>
      <c r="BB69" s="1">
        <f t="shared" si="73"/>
        <v>0</v>
      </c>
      <c r="BC69" s="92">
        <f t="shared" si="74"/>
        <v>0</v>
      </c>
      <c r="BD69" s="2"/>
      <c r="BE69" s="93">
        <f t="shared" si="75"/>
        <v>0</v>
      </c>
      <c r="BF69" s="92">
        <f t="shared" si="76"/>
        <v>0</v>
      </c>
      <c r="BG69" s="91">
        <f t="shared" si="77"/>
        <v>1</v>
      </c>
      <c r="BH69" s="2">
        <f t="shared" si="78"/>
        <v>0</v>
      </c>
      <c r="BI69" s="2">
        <f t="shared" si="79"/>
        <v>0</v>
      </c>
      <c r="BJ69" s="92">
        <f t="shared" si="80"/>
        <v>0</v>
      </c>
      <c r="BK69" s="2"/>
      <c r="BL69" s="93">
        <f t="shared" si="81"/>
        <v>0</v>
      </c>
      <c r="BM69" s="92">
        <f t="shared" si="82"/>
        <v>0</v>
      </c>
      <c r="BN69" s="91">
        <f t="shared" si="83"/>
        <v>1</v>
      </c>
      <c r="BO69" s="2">
        <f t="shared" si="84"/>
        <v>0</v>
      </c>
      <c r="BP69" s="2">
        <f t="shared" si="85"/>
        <v>0</v>
      </c>
      <c r="BQ69" s="92">
        <f t="shared" si="86"/>
        <v>0</v>
      </c>
    </row>
    <row r="70" spans="1:69" ht="27.6" x14ac:dyDescent="0.25">
      <c r="A70" s="79">
        <f t="shared" si="36"/>
        <v>7.0000000000000005E-8</v>
      </c>
      <c r="C70" s="122" t="s">
        <v>71</v>
      </c>
      <c r="D70" s="28" t="s">
        <v>256</v>
      </c>
      <c r="E70" s="28" t="s">
        <v>35</v>
      </c>
      <c r="F70" s="27" t="s">
        <v>1203</v>
      </c>
      <c r="G70" s="29" t="s">
        <v>22</v>
      </c>
      <c r="H70" s="30">
        <v>2</v>
      </c>
      <c r="I70" s="155"/>
      <c r="J70" s="155"/>
      <c r="K70" s="30">
        <f t="shared" si="37"/>
        <v>0</v>
      </c>
      <c r="L70" s="30">
        <f t="shared" si="38"/>
        <v>0</v>
      </c>
      <c r="M70" s="30">
        <f t="shared" si="39"/>
        <v>0</v>
      </c>
      <c r="N70" s="30">
        <f t="shared" si="40"/>
        <v>0</v>
      </c>
      <c r="O70" s="30">
        <f t="shared" si="41"/>
        <v>0</v>
      </c>
      <c r="P70" s="142">
        <f t="shared" si="42"/>
        <v>0</v>
      </c>
      <c r="Q70" s="5">
        <f>ROW()</f>
        <v>70</v>
      </c>
      <c r="R70" s="72" t="b">
        <f t="shared" si="43"/>
        <v>0</v>
      </c>
      <c r="S70" s="46" t="str">
        <f t="shared" si="44"/>
        <v>1.2.13</v>
      </c>
      <c r="T70" s="46" t="str">
        <f t="shared" si="45"/>
        <v>ART (ANOTAÇÃO DE RESPONSABILIDADE TÉCNICA) - PROJETO, PLANEJAMENTO E EXECUÇÃO</v>
      </c>
      <c r="U70" s="51">
        <f t="shared" si="46"/>
        <v>0</v>
      </c>
      <c r="V70" s="51">
        <f t="shared" si="47"/>
        <v>0</v>
      </c>
      <c r="W70" s="51">
        <f t="shared" si="48"/>
        <v>0</v>
      </c>
      <c r="X70" s="69" t="b">
        <f t="shared" si="49"/>
        <v>0</v>
      </c>
      <c r="Y70" s="58"/>
      <c r="Z70" s="58" t="s">
        <v>3</v>
      </c>
      <c r="AA70" s="60">
        <f t="shared" si="50"/>
        <v>2</v>
      </c>
      <c r="AB70" s="60"/>
      <c r="AC70" s="75">
        <f t="shared" si="51"/>
        <v>0</v>
      </c>
      <c r="AD70" s="77">
        <f t="shared" si="52"/>
        <v>0</v>
      </c>
      <c r="AE70" s="93">
        <f t="shared" si="53"/>
        <v>1</v>
      </c>
      <c r="AF70" s="1">
        <f t="shared" si="54"/>
        <v>0</v>
      </c>
      <c r="AG70" s="1">
        <f t="shared" si="55"/>
        <v>0</v>
      </c>
      <c r="AH70" s="92">
        <f t="shared" si="56"/>
        <v>0</v>
      </c>
      <c r="AI70" s="90"/>
      <c r="AJ70" s="116">
        <f t="shared" si="57"/>
        <v>0</v>
      </c>
      <c r="AK70" s="117">
        <f t="shared" si="58"/>
        <v>0</v>
      </c>
      <c r="AL70" s="118">
        <f t="shared" si="59"/>
        <v>1</v>
      </c>
      <c r="AM70" s="1">
        <f t="shared" si="60"/>
        <v>0</v>
      </c>
      <c r="AN70" s="1">
        <f t="shared" si="61"/>
        <v>0</v>
      </c>
      <c r="AO70" s="92">
        <f t="shared" si="62"/>
        <v>0</v>
      </c>
      <c r="AP70" s="1"/>
      <c r="AQ70" s="93">
        <f t="shared" si="63"/>
        <v>0</v>
      </c>
      <c r="AR70" s="92">
        <f t="shared" si="64"/>
        <v>0</v>
      </c>
      <c r="AS70" s="93">
        <f t="shared" si="65"/>
        <v>1</v>
      </c>
      <c r="AT70" s="1">
        <f t="shared" si="66"/>
        <v>0</v>
      </c>
      <c r="AU70" s="1">
        <f t="shared" si="67"/>
        <v>0</v>
      </c>
      <c r="AV70" s="92">
        <f t="shared" si="68"/>
        <v>0</v>
      </c>
      <c r="AW70" s="1"/>
      <c r="AX70" s="93">
        <f t="shared" si="69"/>
        <v>0</v>
      </c>
      <c r="AY70" s="92">
        <f t="shared" si="70"/>
        <v>0</v>
      </c>
      <c r="AZ70" s="93">
        <f t="shared" si="71"/>
        <v>1</v>
      </c>
      <c r="BA70" s="1">
        <f t="shared" si="72"/>
        <v>0</v>
      </c>
      <c r="BB70" s="1">
        <f t="shared" si="73"/>
        <v>0</v>
      </c>
      <c r="BC70" s="92">
        <f t="shared" si="74"/>
        <v>0</v>
      </c>
      <c r="BD70" s="2"/>
      <c r="BE70" s="93">
        <f t="shared" si="75"/>
        <v>0</v>
      </c>
      <c r="BF70" s="92">
        <f t="shared" si="76"/>
        <v>0</v>
      </c>
      <c r="BG70" s="91">
        <f t="shared" si="77"/>
        <v>1</v>
      </c>
      <c r="BH70" s="2">
        <f t="shared" si="78"/>
        <v>0</v>
      </c>
      <c r="BI70" s="2">
        <f t="shared" si="79"/>
        <v>0</v>
      </c>
      <c r="BJ70" s="92">
        <f t="shared" si="80"/>
        <v>0</v>
      </c>
      <c r="BK70" s="2"/>
      <c r="BL70" s="93">
        <f t="shared" si="81"/>
        <v>0</v>
      </c>
      <c r="BM70" s="92">
        <f t="shared" si="82"/>
        <v>0</v>
      </c>
      <c r="BN70" s="91">
        <f t="shared" si="83"/>
        <v>1</v>
      </c>
      <c r="BO70" s="2">
        <f t="shared" si="84"/>
        <v>0</v>
      </c>
      <c r="BP70" s="2">
        <f t="shared" si="85"/>
        <v>0</v>
      </c>
      <c r="BQ70" s="92">
        <f t="shared" si="86"/>
        <v>0</v>
      </c>
    </row>
    <row r="71" spans="1:69" ht="13.8" x14ac:dyDescent="0.25">
      <c r="A71" s="79">
        <f t="shared" si="36"/>
        <v>7.1E-8</v>
      </c>
      <c r="C71" s="122" t="s">
        <v>73</v>
      </c>
      <c r="D71" s="28"/>
      <c r="E71" s="28"/>
      <c r="F71" s="27" t="s">
        <v>257</v>
      </c>
      <c r="G71" s="29"/>
      <c r="H71" s="30"/>
      <c r="I71" s="30"/>
      <c r="J71" s="30"/>
      <c r="K71" s="30" t="str">
        <f t="shared" si="37"/>
        <v/>
      </c>
      <c r="L71" s="30">
        <f t="shared" si="38"/>
        <v>0</v>
      </c>
      <c r="M71" s="30">
        <f t="shared" si="39"/>
        <v>0</v>
      </c>
      <c r="N71" s="30">
        <f t="shared" si="40"/>
        <v>0</v>
      </c>
      <c r="O71" s="30">
        <f t="shared" si="41"/>
        <v>0</v>
      </c>
      <c r="P71" s="142">
        <f t="shared" si="42"/>
        <v>0</v>
      </c>
      <c r="Q71" s="5">
        <f>ROW()</f>
        <v>71</v>
      </c>
      <c r="R71" s="72" t="b">
        <f t="shared" si="43"/>
        <v>0</v>
      </c>
      <c r="S71" s="46" t="str">
        <f t="shared" si="44"/>
        <v>1.3</v>
      </c>
      <c r="T71" s="46" t="str">
        <f t="shared" si="45"/>
        <v>CANTEIRO E INSTALAÇÕES PROVISÓRIAS</v>
      </c>
      <c r="U71" s="51">
        <f t="shared" si="46"/>
        <v>0</v>
      </c>
      <c r="V71" s="51">
        <f t="shared" si="47"/>
        <v>0</v>
      </c>
      <c r="W71" s="51">
        <f t="shared" si="48"/>
        <v>0</v>
      </c>
      <c r="X71" s="69" t="b">
        <f t="shared" si="49"/>
        <v>1</v>
      </c>
      <c r="Y71" s="58"/>
      <c r="Z71" s="58" t="s">
        <v>3</v>
      </c>
      <c r="AA71" s="60">
        <f t="shared" si="50"/>
        <v>1</v>
      </c>
      <c r="AB71" s="60"/>
      <c r="AC71" s="75" t="str">
        <f t="shared" si="51"/>
        <v/>
      </c>
      <c r="AD71" s="77" t="str">
        <f t="shared" si="52"/>
        <v/>
      </c>
      <c r="AE71" s="93">
        <f t="shared" si="53"/>
        <v>1</v>
      </c>
      <c r="AF71" s="1">
        <f t="shared" si="54"/>
        <v>0</v>
      </c>
      <c r="AG71" s="1">
        <f t="shared" si="55"/>
        <v>0</v>
      </c>
      <c r="AH71" s="92">
        <f t="shared" si="56"/>
        <v>0</v>
      </c>
      <c r="AI71" s="90"/>
      <c r="AJ71" s="116">
        <f t="shared" si="57"/>
        <v>0</v>
      </c>
      <c r="AK71" s="117">
        <f t="shared" si="58"/>
        <v>0</v>
      </c>
      <c r="AL71" s="118">
        <f t="shared" si="59"/>
        <v>0</v>
      </c>
      <c r="AM71" s="1">
        <f t="shared" si="60"/>
        <v>0</v>
      </c>
      <c r="AN71" s="1">
        <f t="shared" si="61"/>
        <v>0</v>
      </c>
      <c r="AO71" s="92">
        <f t="shared" si="62"/>
        <v>0</v>
      </c>
      <c r="AP71" s="1"/>
      <c r="AQ71" s="93">
        <f t="shared" si="63"/>
        <v>0</v>
      </c>
      <c r="AR71" s="92">
        <f t="shared" si="64"/>
        <v>0</v>
      </c>
      <c r="AS71" s="93">
        <f t="shared" si="65"/>
        <v>2</v>
      </c>
      <c r="AT71" s="1">
        <f t="shared" si="66"/>
        <v>0</v>
      </c>
      <c r="AU71" s="1">
        <f t="shared" si="67"/>
        <v>0</v>
      </c>
      <c r="AV71" s="92">
        <f t="shared" si="68"/>
        <v>0</v>
      </c>
      <c r="AW71" s="1"/>
      <c r="AX71" s="93">
        <f t="shared" si="69"/>
        <v>0</v>
      </c>
      <c r="AY71" s="92">
        <f t="shared" si="70"/>
        <v>0</v>
      </c>
      <c r="AZ71" s="93">
        <f t="shared" si="71"/>
        <v>1</v>
      </c>
      <c r="BA71" s="1">
        <f t="shared" si="72"/>
        <v>0</v>
      </c>
      <c r="BB71" s="1">
        <f t="shared" si="73"/>
        <v>0</v>
      </c>
      <c r="BC71" s="92">
        <f t="shared" si="74"/>
        <v>0</v>
      </c>
      <c r="BD71" s="2"/>
      <c r="BE71" s="93">
        <f t="shared" si="75"/>
        <v>0</v>
      </c>
      <c r="BF71" s="92">
        <f t="shared" si="76"/>
        <v>0</v>
      </c>
      <c r="BG71" s="91">
        <f t="shared" si="77"/>
        <v>2</v>
      </c>
      <c r="BH71" s="2">
        <f t="shared" si="78"/>
        <v>0</v>
      </c>
      <c r="BI71" s="2">
        <f t="shared" si="79"/>
        <v>0</v>
      </c>
      <c r="BJ71" s="92">
        <f t="shared" si="80"/>
        <v>0</v>
      </c>
      <c r="BK71" s="2"/>
      <c r="BL71" s="93">
        <f t="shared" si="81"/>
        <v>0</v>
      </c>
      <c r="BM71" s="92">
        <f t="shared" si="82"/>
        <v>0</v>
      </c>
      <c r="BN71" s="91">
        <f t="shared" si="83"/>
        <v>2</v>
      </c>
      <c r="BO71" s="2">
        <f t="shared" si="84"/>
        <v>0</v>
      </c>
      <c r="BP71" s="2">
        <f t="shared" si="85"/>
        <v>0</v>
      </c>
      <c r="BQ71" s="92">
        <f t="shared" si="86"/>
        <v>0</v>
      </c>
    </row>
    <row r="72" spans="1:69" ht="27.6" x14ac:dyDescent="0.25">
      <c r="A72" s="79">
        <f t="shared" si="36"/>
        <v>7.1999999999999996E-8</v>
      </c>
      <c r="C72" s="122" t="s">
        <v>75</v>
      </c>
      <c r="D72" s="28" t="s">
        <v>258</v>
      </c>
      <c r="E72" s="28" t="s">
        <v>35</v>
      </c>
      <c r="F72" s="27" t="s">
        <v>259</v>
      </c>
      <c r="G72" s="29" t="s">
        <v>251</v>
      </c>
      <c r="H72" s="30">
        <v>1</v>
      </c>
      <c r="I72" s="155"/>
      <c r="J72" s="155"/>
      <c r="K72" s="30">
        <f t="shared" si="37"/>
        <v>0</v>
      </c>
      <c r="L72" s="30">
        <f t="shared" si="38"/>
        <v>0</v>
      </c>
      <c r="M72" s="30">
        <f t="shared" si="39"/>
        <v>0</v>
      </c>
      <c r="N72" s="30">
        <f t="shared" si="40"/>
        <v>0</v>
      </c>
      <c r="O72" s="30">
        <f t="shared" si="41"/>
        <v>0</v>
      </c>
      <c r="P72" s="142">
        <f t="shared" si="42"/>
        <v>0</v>
      </c>
      <c r="Q72" s="5">
        <f>ROW()</f>
        <v>72</v>
      </c>
      <c r="R72" s="72" t="b">
        <f t="shared" si="43"/>
        <v>0</v>
      </c>
      <c r="S72" s="46" t="str">
        <f t="shared" si="44"/>
        <v>1.3.1</v>
      </c>
      <c r="T72" s="46" t="str">
        <f t="shared" si="45"/>
        <v>FORNECIMENTO E INSTALAÇÃO DE PLACA DE IDENTIFICAÇÃO DO OBJETO COM CHAPA GALVANIZADA E ESTRUTURA DE MADEIRA</v>
      </c>
      <c r="U72" s="51">
        <f t="shared" si="46"/>
        <v>0</v>
      </c>
      <c r="V72" s="51">
        <f t="shared" si="47"/>
        <v>0</v>
      </c>
      <c r="W72" s="51">
        <f t="shared" si="48"/>
        <v>0</v>
      </c>
      <c r="X72" s="69" t="b">
        <f t="shared" si="49"/>
        <v>0</v>
      </c>
      <c r="Y72" s="58"/>
      <c r="Z72" s="58" t="s">
        <v>3</v>
      </c>
      <c r="AA72" s="60">
        <f t="shared" si="50"/>
        <v>2</v>
      </c>
      <c r="AB72" s="60"/>
      <c r="AC72" s="75">
        <f t="shared" si="51"/>
        <v>0</v>
      </c>
      <c r="AD72" s="77">
        <f t="shared" si="52"/>
        <v>0</v>
      </c>
      <c r="AE72" s="93">
        <f t="shared" si="53"/>
        <v>1</v>
      </c>
      <c r="AF72" s="1">
        <f t="shared" si="54"/>
        <v>0</v>
      </c>
      <c r="AG72" s="1">
        <f t="shared" si="55"/>
        <v>0</v>
      </c>
      <c r="AH72" s="92">
        <f t="shared" si="56"/>
        <v>0</v>
      </c>
      <c r="AI72" s="90"/>
      <c r="AJ72" s="116">
        <f t="shared" si="57"/>
        <v>0</v>
      </c>
      <c r="AK72" s="117">
        <f t="shared" si="58"/>
        <v>0</v>
      </c>
      <c r="AL72" s="118">
        <f t="shared" si="59"/>
        <v>1</v>
      </c>
      <c r="AM72" s="1">
        <f t="shared" si="60"/>
        <v>0</v>
      </c>
      <c r="AN72" s="1">
        <f t="shared" si="61"/>
        <v>0</v>
      </c>
      <c r="AO72" s="92">
        <f t="shared" si="62"/>
        <v>0</v>
      </c>
      <c r="AP72" s="1"/>
      <c r="AQ72" s="93">
        <f t="shared" si="63"/>
        <v>0</v>
      </c>
      <c r="AR72" s="92">
        <f t="shared" si="64"/>
        <v>0</v>
      </c>
      <c r="AS72" s="93">
        <f t="shared" si="65"/>
        <v>1</v>
      </c>
      <c r="AT72" s="1">
        <f t="shared" si="66"/>
        <v>0</v>
      </c>
      <c r="AU72" s="1">
        <f t="shared" si="67"/>
        <v>0</v>
      </c>
      <c r="AV72" s="92">
        <f t="shared" si="68"/>
        <v>0</v>
      </c>
      <c r="AW72" s="1"/>
      <c r="AX72" s="93">
        <f t="shared" si="69"/>
        <v>0</v>
      </c>
      <c r="AY72" s="92">
        <f t="shared" si="70"/>
        <v>0</v>
      </c>
      <c r="AZ72" s="93">
        <f t="shared" si="71"/>
        <v>1</v>
      </c>
      <c r="BA72" s="1">
        <f t="shared" si="72"/>
        <v>0</v>
      </c>
      <c r="BB72" s="1">
        <f t="shared" si="73"/>
        <v>0</v>
      </c>
      <c r="BC72" s="92">
        <f t="shared" si="74"/>
        <v>0</v>
      </c>
      <c r="BD72" s="2"/>
      <c r="BE72" s="93">
        <f t="shared" si="75"/>
        <v>0</v>
      </c>
      <c r="BF72" s="92">
        <f t="shared" si="76"/>
        <v>0</v>
      </c>
      <c r="BG72" s="91">
        <f t="shared" si="77"/>
        <v>1</v>
      </c>
      <c r="BH72" s="2">
        <f t="shared" si="78"/>
        <v>0</v>
      </c>
      <c r="BI72" s="2">
        <f t="shared" si="79"/>
        <v>0</v>
      </c>
      <c r="BJ72" s="92">
        <f t="shared" si="80"/>
        <v>0</v>
      </c>
      <c r="BK72" s="2"/>
      <c r="BL72" s="93">
        <f t="shared" si="81"/>
        <v>0</v>
      </c>
      <c r="BM72" s="92">
        <f t="shared" si="82"/>
        <v>0</v>
      </c>
      <c r="BN72" s="91">
        <f t="shared" si="83"/>
        <v>1</v>
      </c>
      <c r="BO72" s="2">
        <f t="shared" si="84"/>
        <v>0</v>
      </c>
      <c r="BP72" s="2">
        <f t="shared" si="85"/>
        <v>0</v>
      </c>
      <c r="BQ72" s="92">
        <f t="shared" si="86"/>
        <v>0</v>
      </c>
    </row>
    <row r="73" spans="1:69" ht="96.6" x14ac:dyDescent="0.25">
      <c r="A73" s="79">
        <f t="shared" si="36"/>
        <v>7.3000000000000005E-8</v>
      </c>
      <c r="C73" s="122" t="s">
        <v>81</v>
      </c>
      <c r="D73" s="28" t="s">
        <v>260</v>
      </c>
      <c r="E73" s="28" t="s">
        <v>35</v>
      </c>
      <c r="F73" s="27" t="s">
        <v>261</v>
      </c>
      <c r="G73" s="29" t="s">
        <v>262</v>
      </c>
      <c r="H73" s="30">
        <v>4</v>
      </c>
      <c r="I73" s="155"/>
      <c r="J73" s="155"/>
      <c r="K73" s="30">
        <f t="shared" si="37"/>
        <v>0</v>
      </c>
      <c r="L73" s="30">
        <f t="shared" si="38"/>
        <v>0</v>
      </c>
      <c r="M73" s="30">
        <f t="shared" si="39"/>
        <v>0</v>
      </c>
      <c r="N73" s="30">
        <f t="shared" si="40"/>
        <v>0</v>
      </c>
      <c r="O73" s="30">
        <f t="shared" si="41"/>
        <v>0</v>
      </c>
      <c r="P73" s="142">
        <f t="shared" si="42"/>
        <v>0</v>
      </c>
      <c r="Q73" s="5">
        <f>ROW()</f>
        <v>73</v>
      </c>
      <c r="R73" s="72" t="b">
        <f t="shared" si="43"/>
        <v>0</v>
      </c>
      <c r="S73" s="46" t="str">
        <f t="shared" si="44"/>
        <v>1.3.2</v>
      </c>
      <c r="T73" s="46" t="str">
        <f t="shared" si="45"/>
        <v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v>
      </c>
      <c r="U73" s="51">
        <f t="shared" si="46"/>
        <v>0</v>
      </c>
      <c r="V73" s="51">
        <f t="shared" si="47"/>
        <v>0</v>
      </c>
      <c r="W73" s="51">
        <f t="shared" si="48"/>
        <v>0</v>
      </c>
      <c r="X73" s="69" t="b">
        <f t="shared" si="49"/>
        <v>0</v>
      </c>
      <c r="Y73" s="58"/>
      <c r="Z73" s="58" t="s">
        <v>3</v>
      </c>
      <c r="AA73" s="60">
        <f t="shared" si="50"/>
        <v>2</v>
      </c>
      <c r="AB73" s="60"/>
      <c r="AC73" s="75">
        <f t="shared" si="51"/>
        <v>0</v>
      </c>
      <c r="AD73" s="77">
        <f t="shared" si="52"/>
        <v>0</v>
      </c>
      <c r="AE73" s="93">
        <f t="shared" si="53"/>
        <v>1</v>
      </c>
      <c r="AF73" s="1">
        <f t="shared" si="54"/>
        <v>0</v>
      </c>
      <c r="AG73" s="1">
        <f t="shared" si="55"/>
        <v>0</v>
      </c>
      <c r="AH73" s="92">
        <f t="shared" si="56"/>
        <v>0</v>
      </c>
      <c r="AI73" s="90"/>
      <c r="AJ73" s="116">
        <f t="shared" si="57"/>
        <v>0</v>
      </c>
      <c r="AK73" s="117">
        <f t="shared" si="58"/>
        <v>0</v>
      </c>
      <c r="AL73" s="118">
        <f t="shared" si="59"/>
        <v>1</v>
      </c>
      <c r="AM73" s="1">
        <f t="shared" si="60"/>
        <v>0</v>
      </c>
      <c r="AN73" s="1">
        <f t="shared" si="61"/>
        <v>0</v>
      </c>
      <c r="AO73" s="92">
        <f t="shared" si="62"/>
        <v>0</v>
      </c>
      <c r="AP73" s="1"/>
      <c r="AQ73" s="93">
        <f t="shared" si="63"/>
        <v>0</v>
      </c>
      <c r="AR73" s="92">
        <f t="shared" si="64"/>
        <v>0</v>
      </c>
      <c r="AS73" s="93">
        <f t="shared" si="65"/>
        <v>1</v>
      </c>
      <c r="AT73" s="1">
        <f t="shared" si="66"/>
        <v>0</v>
      </c>
      <c r="AU73" s="1">
        <f t="shared" si="67"/>
        <v>0</v>
      </c>
      <c r="AV73" s="92">
        <f t="shared" si="68"/>
        <v>0</v>
      </c>
      <c r="AW73" s="1"/>
      <c r="AX73" s="93">
        <f t="shared" si="69"/>
        <v>0</v>
      </c>
      <c r="AY73" s="92">
        <f t="shared" si="70"/>
        <v>0</v>
      </c>
      <c r="AZ73" s="93">
        <f t="shared" si="71"/>
        <v>1</v>
      </c>
      <c r="BA73" s="1">
        <f t="shared" si="72"/>
        <v>0</v>
      </c>
      <c r="BB73" s="1">
        <f t="shared" si="73"/>
        <v>0</v>
      </c>
      <c r="BC73" s="92">
        <f t="shared" si="74"/>
        <v>0</v>
      </c>
      <c r="BD73" s="2"/>
      <c r="BE73" s="93">
        <f t="shared" si="75"/>
        <v>0</v>
      </c>
      <c r="BF73" s="92">
        <f t="shared" si="76"/>
        <v>0</v>
      </c>
      <c r="BG73" s="91">
        <f t="shared" si="77"/>
        <v>1</v>
      </c>
      <c r="BH73" s="2">
        <f t="shared" si="78"/>
        <v>0</v>
      </c>
      <c r="BI73" s="2">
        <f t="shared" si="79"/>
        <v>0</v>
      </c>
      <c r="BJ73" s="92">
        <f t="shared" si="80"/>
        <v>0</v>
      </c>
      <c r="BK73" s="2"/>
      <c r="BL73" s="93">
        <f t="shared" si="81"/>
        <v>0</v>
      </c>
      <c r="BM73" s="92">
        <f t="shared" si="82"/>
        <v>0</v>
      </c>
      <c r="BN73" s="91">
        <f t="shared" si="83"/>
        <v>1</v>
      </c>
      <c r="BO73" s="2">
        <f t="shared" si="84"/>
        <v>0</v>
      </c>
      <c r="BP73" s="2">
        <f t="shared" si="85"/>
        <v>0</v>
      </c>
      <c r="BQ73" s="92">
        <f t="shared" si="86"/>
        <v>0</v>
      </c>
    </row>
    <row r="74" spans="1:69" ht="82.8" x14ac:dyDescent="0.25">
      <c r="A74" s="79">
        <f t="shared" ref="A74:A77" si="87">P74+(ROW(A74)/1000000000)</f>
        <v>7.4000000000000001E-8</v>
      </c>
      <c r="C74" s="122" t="s">
        <v>85</v>
      </c>
      <c r="D74" s="28" t="s">
        <v>263</v>
      </c>
      <c r="E74" s="28" t="s">
        <v>35</v>
      </c>
      <c r="F74" s="27" t="s">
        <v>264</v>
      </c>
      <c r="G74" s="29" t="s">
        <v>262</v>
      </c>
      <c r="H74" s="30">
        <v>4</v>
      </c>
      <c r="I74" s="155"/>
      <c r="J74" s="155"/>
      <c r="K74" s="30">
        <f t="shared" ref="K74:K137" si="88">IF(D74="","",J74+I74)</f>
        <v>0</v>
      </c>
      <c r="L74" s="30">
        <f t="shared" ref="L74:L137" si="89">IF(AE74=0,AC74,IF(AND(D74="",AL74=0),AM75,IF(AS74=0,AT75,IF(AZ74=0,BA75,IF(BG74=0,BH75,IF(BN74=0,BO75,H74*I74))))))</f>
        <v>0</v>
      </c>
      <c r="M74" s="30">
        <f t="shared" ref="M74:M137" si="90">IF(AE74=0,AD74,IF(AND(D74="",AL74=0),AN75,IF(AS74=0,AU75,IF(AZ74=0,BB75,IF(BG74=0,BI75,IF(BN74=0,BP75,H74*J74))))))</f>
        <v>0</v>
      </c>
      <c r="N74" s="30">
        <f t="shared" ref="N74:N137" si="91">IFERROR(L74+M74,"")</f>
        <v>0</v>
      </c>
      <c r="O74" s="30">
        <f t="shared" ref="O74:O137" si="92">IFERROR(N74*$J$6,"")</f>
        <v>0</v>
      </c>
      <c r="P74" s="142">
        <f t="shared" ref="P74:P137" si="93">IFERROR(N74+O74,"")</f>
        <v>0</v>
      </c>
      <c r="Q74" s="5">
        <f>ROW()</f>
        <v>74</v>
      </c>
      <c r="R74" s="72" t="b">
        <f t="shared" ref="R74:R137" si="94">F74=""</f>
        <v>0</v>
      </c>
      <c r="S74" s="46" t="str">
        <f t="shared" ref="S74:S137" si="95">TRIM(C74)</f>
        <v>1.3.3</v>
      </c>
      <c r="T74" s="46" t="str">
        <f t="shared" ref="T74:T137" si="96">F74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v>
      </c>
      <c r="U74" s="51">
        <f t="shared" ref="U74:U137" si="97">L74*(1+$J$6)</f>
        <v>0</v>
      </c>
      <c r="V74" s="51">
        <f t="shared" ref="V74:V137" si="98">M74*(1+$J$6)</f>
        <v>0</v>
      </c>
      <c r="W74" s="51">
        <f t="shared" ref="W74:W137" si="99">P74</f>
        <v>0</v>
      </c>
      <c r="X74" s="69" t="b">
        <f t="shared" ref="X74:X137" si="100">ISBLANK(D74)</f>
        <v>0</v>
      </c>
      <c r="Y74" s="58"/>
      <c r="Z74" s="58" t="s">
        <v>3</v>
      </c>
      <c r="AA74" s="60">
        <f t="shared" ref="AA74:AA137" si="101">LEN(C74)-LEN(SUBSTITUTE(C74,".",""))</f>
        <v>2</v>
      </c>
      <c r="AB74" s="60"/>
      <c r="AC74" s="75">
        <f t="shared" ref="AC74:AC137" si="102">IF(AE74=0,AF75,IF(D74="","",H74*I74))</f>
        <v>0</v>
      </c>
      <c r="AD74" s="77">
        <f t="shared" ref="AD74:AD137" si="103">IF(AE74=0,AG75,IF(D74="","",H74*J74))</f>
        <v>0</v>
      </c>
      <c r="AE74" s="93">
        <f t="shared" ref="AE74:AE137" si="104">IF(AND(D74="",AA74=0),0,1)</f>
        <v>1</v>
      </c>
      <c r="AF74" s="1">
        <f t="shared" ref="AF74:AF137" si="105">IFERROR(IF($AE74=1,AC74+AF75,0),AF75)</f>
        <v>0</v>
      </c>
      <c r="AG74" s="1">
        <f t="shared" ref="AG74:AG137" si="106">IFERROR(IF($AE74=1,AD74+AG75,0),AG75)</f>
        <v>0</v>
      </c>
      <c r="AH74" s="92">
        <f t="shared" ref="AH74:AH137" si="107">AF74+AG74</f>
        <v>0</v>
      </c>
      <c r="AI74" s="90"/>
      <c r="AJ74" s="116">
        <f t="shared" ref="AJ74:AJ137" si="108">IF(AL74=0,AM75,IF(D74="",0,H74*I74))</f>
        <v>0</v>
      </c>
      <c r="AK74" s="117">
        <f t="shared" ref="AK74:AK137" si="109">IF(AL74=0,AN75,IF(D74="",0,H74*J74))</f>
        <v>0</v>
      </c>
      <c r="AL74" s="118">
        <f t="shared" ref="AL74:AL137" si="110">IF(AND(AA74=1,D74=""),0,IF(AA74=0,2,1))</f>
        <v>1</v>
      </c>
      <c r="AM74" s="1">
        <f t="shared" ref="AM74:AM137" si="111">IFERROR(IF(AL74=1,AJ74+AM75,IF(AA74=0,AJ74,0)),0)</f>
        <v>0</v>
      </c>
      <c r="AN74" s="1">
        <f t="shared" ref="AN74:AN137" si="112">IFERROR(IF(AL74=1,AK74+AN75,IF(AA74=0,AK74,0)),0)</f>
        <v>0</v>
      </c>
      <c r="AO74" s="92">
        <f t="shared" ref="AO74:AO137" si="113">AM74+AN74</f>
        <v>0</v>
      </c>
      <c r="AP74" s="1"/>
      <c r="AQ74" s="93">
        <f t="shared" ref="AQ74:AQ137" si="114">IF(AS74=0,AT75,IF(D74="",0,H74*I74))</f>
        <v>0</v>
      </c>
      <c r="AR74" s="92">
        <f t="shared" ref="AR74:AR137" si="115">IF(AS74=0,AU75,IF(D74="",0,H74*J74))</f>
        <v>0</v>
      </c>
      <c r="AS74" s="93">
        <f t="shared" ref="AS74:AS137" si="116">IF(AND(AA74=2,D74=""),0,IF(AA74=0,2,IF(AA74=1,2,1)))</f>
        <v>1</v>
      </c>
      <c r="AT74" s="1">
        <f t="shared" ref="AT74:AT137" si="117">IFERROR(IF(AS74=1,AQ74+AT75,IF(AA74=0,AQ74,0)),0)</f>
        <v>0</v>
      </c>
      <c r="AU74" s="1">
        <f t="shared" ref="AU74:AU137" si="118">IFERROR(IF(AS74=1,AR74+AU75,IF(AA74=0,AR74,0)),0)</f>
        <v>0</v>
      </c>
      <c r="AV74" s="92">
        <f t="shared" ref="AV74:AV137" si="119">AT74+AU74</f>
        <v>0</v>
      </c>
      <c r="AW74" s="1"/>
      <c r="AX74" s="93">
        <f t="shared" ref="AX74:AX137" si="120">IF(AZ74=0,BA75,IF(D74="",0,H74*I74))</f>
        <v>0</v>
      </c>
      <c r="AY74" s="92">
        <f t="shared" ref="AY74:AY137" si="121">IF(AZ74=0,BB75,IF(D74="",0,H74*J74))</f>
        <v>0</v>
      </c>
      <c r="AZ74" s="93">
        <f t="shared" ref="AZ74:AZ137" si="122">IF(AND(AA74=3,D74=""),0,IF(AA74=0,2,1))</f>
        <v>1</v>
      </c>
      <c r="BA74" s="1">
        <f t="shared" ref="BA74:BA137" si="123">IFERROR(IF(AZ74=1,AX74+BA75,IF(AA74=0,AX74,0)),0)</f>
        <v>0</v>
      </c>
      <c r="BB74" s="1">
        <f t="shared" ref="BB74:BB137" si="124">IFERROR(IF(AZ74=1,AY74+BB75,IF(AA74=0,AY74,0)),0)</f>
        <v>0</v>
      </c>
      <c r="BC74" s="92">
        <f t="shared" ref="BC74:BC137" si="125">BA74+BB74</f>
        <v>0</v>
      </c>
      <c r="BD74" s="2"/>
      <c r="BE74" s="93">
        <f t="shared" ref="BE74:BE137" si="126">IF(BG74=0,BH75,IF(D74="",0,H74*I74))</f>
        <v>0</v>
      </c>
      <c r="BF74" s="92">
        <f t="shared" ref="BF74:BF137" si="127">IF(BG74=0,BI75,IF(D74="",0,H74*J74))</f>
        <v>0</v>
      </c>
      <c r="BG74" s="91">
        <f t="shared" ref="BG74:BG137" si="128">IF(AND(AA74=4,D74=""),0,IF(D74&lt;&gt;"",1,2))</f>
        <v>1</v>
      </c>
      <c r="BH74" s="2">
        <f t="shared" ref="BH74:BH137" si="129">IFERROR(IF(BG74=1,BE74+BH75,IF(AA74=0,BE74,0)),0)</f>
        <v>0</v>
      </c>
      <c r="BI74" s="2">
        <f t="shared" ref="BI74:BI137" si="130">IFERROR(IF(BG74=1,BF74+BI75,IF(AA74=0,BF74,0)),0)</f>
        <v>0</v>
      </c>
      <c r="BJ74" s="92">
        <f t="shared" ref="BJ74:BJ137" si="131">BH74+BI74</f>
        <v>0</v>
      </c>
      <c r="BK74" s="2"/>
      <c r="BL74" s="93">
        <f t="shared" ref="BL74:BL137" si="132">IF(BN74=0,BO75,IF(D74="",0,H74*I74))</f>
        <v>0</v>
      </c>
      <c r="BM74" s="92">
        <f t="shared" ref="BM74:BM137" si="133">IF(BO74=0,BP75,IF(D74="",0,H74*J74))</f>
        <v>0</v>
      </c>
      <c r="BN74" s="91">
        <f t="shared" ref="BN74:BN137" si="134">IF(AND(AA74=4,D74=""),0,IF(D74&lt;&gt;"",1,2))</f>
        <v>1</v>
      </c>
      <c r="BO74" s="2">
        <f t="shared" ref="BO74:BO137" si="135">IFERROR(IF(BN74=1,BL74+BO75,IF(AA74=0,BE74,0)),0)</f>
        <v>0</v>
      </c>
      <c r="BP74" s="2">
        <f t="shared" ref="BP74:BP137" si="136">IFERROR(IF(BN74=1,BM74+BP75,IF(AA74=0,BM74,0)),0)</f>
        <v>0</v>
      </c>
      <c r="BQ74" s="92">
        <f t="shared" ref="BQ74:BQ137" si="137">BH74+BI74</f>
        <v>0</v>
      </c>
    </row>
    <row r="75" spans="1:69" ht="69" x14ac:dyDescent="0.25">
      <c r="A75" s="79">
        <f t="shared" si="87"/>
        <v>7.4999999999999997E-8</v>
      </c>
      <c r="C75" s="122" t="s">
        <v>265</v>
      </c>
      <c r="D75" s="28" t="s">
        <v>266</v>
      </c>
      <c r="E75" s="28" t="s">
        <v>35</v>
      </c>
      <c r="F75" s="27" t="s">
        <v>267</v>
      </c>
      <c r="G75" s="29" t="s">
        <v>262</v>
      </c>
      <c r="H75" s="30">
        <v>4</v>
      </c>
      <c r="I75" s="155"/>
      <c r="J75" s="155"/>
      <c r="K75" s="30">
        <f t="shared" si="88"/>
        <v>0</v>
      </c>
      <c r="L75" s="30">
        <f t="shared" si="89"/>
        <v>0</v>
      </c>
      <c r="M75" s="30">
        <f t="shared" si="90"/>
        <v>0</v>
      </c>
      <c r="N75" s="30">
        <f t="shared" si="91"/>
        <v>0</v>
      </c>
      <c r="O75" s="30">
        <f t="shared" si="92"/>
        <v>0</v>
      </c>
      <c r="P75" s="142">
        <f t="shared" si="93"/>
        <v>0</v>
      </c>
      <c r="Q75" s="5">
        <f>ROW()</f>
        <v>75</v>
      </c>
      <c r="R75" s="72" t="b">
        <f t="shared" si="94"/>
        <v>0</v>
      </c>
      <c r="S75" s="46" t="str">
        <f t="shared" si="95"/>
        <v>1.3.4</v>
      </c>
      <c r="T75" s="46" t="str">
        <f t="shared" si="96"/>
        <v>LOCAÇÃO DE CONTAINER COM ISOLAMENTO TÉRMICO, TIPO 4, PARA REFEITÓRIO DE OBRA, COM MEDIDAS REFERENCIAIS DE (6) METROS COMPRIMENTO, (2,3) METROS LARGURA E (2,5) METROS ALTURA ÚTIL INTERNA, INCLUSIVE LIGAÇÕES ELÉTRICAS INTERNAS, EXCLUSIVE MOBILIZAÇÃO/DESMOBILIZAÇÃO E LIGAÇÕES PROVISÓRIAS EXTERNAS</v>
      </c>
      <c r="U75" s="51">
        <f t="shared" si="97"/>
        <v>0</v>
      </c>
      <c r="V75" s="51">
        <f t="shared" si="98"/>
        <v>0</v>
      </c>
      <c r="W75" s="51">
        <f t="shared" si="99"/>
        <v>0</v>
      </c>
      <c r="X75" s="69" t="b">
        <f t="shared" si="100"/>
        <v>0</v>
      </c>
      <c r="Y75" s="58"/>
      <c r="Z75" s="58" t="s">
        <v>3</v>
      </c>
      <c r="AA75" s="60">
        <f t="shared" si="101"/>
        <v>2</v>
      </c>
      <c r="AB75" s="60"/>
      <c r="AC75" s="75">
        <f t="shared" si="102"/>
        <v>0</v>
      </c>
      <c r="AD75" s="77">
        <f t="shared" si="103"/>
        <v>0</v>
      </c>
      <c r="AE75" s="93">
        <f t="shared" si="104"/>
        <v>1</v>
      </c>
      <c r="AF75" s="1">
        <f t="shared" si="105"/>
        <v>0</v>
      </c>
      <c r="AG75" s="1">
        <f t="shared" si="106"/>
        <v>0</v>
      </c>
      <c r="AH75" s="92">
        <f t="shared" si="107"/>
        <v>0</v>
      </c>
      <c r="AI75" s="90"/>
      <c r="AJ75" s="116">
        <f t="shared" si="108"/>
        <v>0</v>
      </c>
      <c r="AK75" s="117">
        <f t="shared" si="109"/>
        <v>0</v>
      </c>
      <c r="AL75" s="118">
        <f t="shared" si="110"/>
        <v>1</v>
      </c>
      <c r="AM75" s="1">
        <f t="shared" si="111"/>
        <v>0</v>
      </c>
      <c r="AN75" s="1">
        <f t="shared" si="112"/>
        <v>0</v>
      </c>
      <c r="AO75" s="92">
        <f t="shared" si="113"/>
        <v>0</v>
      </c>
      <c r="AP75" s="1"/>
      <c r="AQ75" s="93">
        <f t="shared" si="114"/>
        <v>0</v>
      </c>
      <c r="AR75" s="92">
        <f t="shared" si="115"/>
        <v>0</v>
      </c>
      <c r="AS75" s="93">
        <f t="shared" si="116"/>
        <v>1</v>
      </c>
      <c r="AT75" s="1">
        <f t="shared" si="117"/>
        <v>0</v>
      </c>
      <c r="AU75" s="1">
        <f t="shared" si="118"/>
        <v>0</v>
      </c>
      <c r="AV75" s="92">
        <f t="shared" si="119"/>
        <v>0</v>
      </c>
      <c r="AW75" s="1"/>
      <c r="AX75" s="93">
        <f t="shared" si="120"/>
        <v>0</v>
      </c>
      <c r="AY75" s="92">
        <f t="shared" si="121"/>
        <v>0</v>
      </c>
      <c r="AZ75" s="93">
        <f t="shared" si="122"/>
        <v>1</v>
      </c>
      <c r="BA75" s="1">
        <f t="shared" si="123"/>
        <v>0</v>
      </c>
      <c r="BB75" s="1">
        <f t="shared" si="124"/>
        <v>0</v>
      </c>
      <c r="BC75" s="92">
        <f t="shared" si="125"/>
        <v>0</v>
      </c>
      <c r="BD75" s="2"/>
      <c r="BE75" s="93">
        <f t="shared" si="126"/>
        <v>0</v>
      </c>
      <c r="BF75" s="92">
        <f t="shared" si="127"/>
        <v>0</v>
      </c>
      <c r="BG75" s="91">
        <f t="shared" si="128"/>
        <v>1</v>
      </c>
      <c r="BH75" s="2">
        <f t="shared" si="129"/>
        <v>0</v>
      </c>
      <c r="BI75" s="2">
        <f t="shared" si="130"/>
        <v>0</v>
      </c>
      <c r="BJ75" s="92">
        <f t="shared" si="131"/>
        <v>0</v>
      </c>
      <c r="BK75" s="2"/>
      <c r="BL75" s="93">
        <f t="shared" si="132"/>
        <v>0</v>
      </c>
      <c r="BM75" s="92">
        <f t="shared" si="133"/>
        <v>0</v>
      </c>
      <c r="BN75" s="91">
        <f t="shared" si="134"/>
        <v>1</v>
      </c>
      <c r="BO75" s="2">
        <f t="shared" si="135"/>
        <v>0</v>
      </c>
      <c r="BP75" s="2">
        <f t="shared" si="136"/>
        <v>0</v>
      </c>
      <c r="BQ75" s="92">
        <f t="shared" si="137"/>
        <v>0</v>
      </c>
    </row>
    <row r="76" spans="1:69" ht="96.6" x14ac:dyDescent="0.25">
      <c r="A76" s="79">
        <f t="shared" si="87"/>
        <v>7.6000000000000006E-8</v>
      </c>
      <c r="C76" s="122" t="s">
        <v>268</v>
      </c>
      <c r="D76" s="28" t="s">
        <v>269</v>
      </c>
      <c r="E76" s="28" t="s">
        <v>35</v>
      </c>
      <c r="F76" s="27" t="s">
        <v>270</v>
      </c>
      <c r="G76" s="29" t="s">
        <v>262</v>
      </c>
      <c r="H76" s="30">
        <v>4</v>
      </c>
      <c r="I76" s="155"/>
      <c r="J76" s="155"/>
      <c r="K76" s="30">
        <f t="shared" si="88"/>
        <v>0</v>
      </c>
      <c r="L76" s="30">
        <f t="shared" si="89"/>
        <v>0</v>
      </c>
      <c r="M76" s="30">
        <f t="shared" si="90"/>
        <v>0</v>
      </c>
      <c r="N76" s="30">
        <f t="shared" si="91"/>
        <v>0</v>
      </c>
      <c r="O76" s="30">
        <f t="shared" si="92"/>
        <v>0</v>
      </c>
      <c r="P76" s="142">
        <f t="shared" si="93"/>
        <v>0</v>
      </c>
      <c r="Q76" s="5">
        <f>ROW()</f>
        <v>76</v>
      </c>
      <c r="R76" s="72" t="b">
        <f t="shared" si="94"/>
        <v>0</v>
      </c>
      <c r="S76" s="46" t="str">
        <f t="shared" si="95"/>
        <v>1.3.5</v>
      </c>
      <c r="T76" s="46" t="str">
        <f t="shared" si="96"/>
        <v>LOCAÇÃO DE CONTAINER COM ISOLAMENTO TÉRMICO, TIPO 7, PARA VESTIÁRIO DE OBRA COM QUATRO (4) CHUVEIROS, TRÊS (3) VASOS SANITÁRIOS, UM (1) MICTÓRIO E UM (1) LAVATÓRIO, COM MEDIDAS REFERENCIAIS DE (6) METROS COMPRIMENTO, (2,3) METROS LARGURA E (2,5) METROS ALTURA ÚTIL INTERNA, INCLUSIVE LIGAÇÕES ELÉTRICAS E HIDROSSANITÁRIAS INTERNAS, EXCLUSIVE MOBILIZAÇÃO/DESMOBILIZAÇÃO E LIGAÇÕES PROVISÓRIAS EXTERNAS</v>
      </c>
      <c r="U76" s="51">
        <f t="shared" si="97"/>
        <v>0</v>
      </c>
      <c r="V76" s="51">
        <f t="shared" si="98"/>
        <v>0</v>
      </c>
      <c r="W76" s="51">
        <f t="shared" si="99"/>
        <v>0</v>
      </c>
      <c r="X76" s="69" t="b">
        <f t="shared" si="100"/>
        <v>0</v>
      </c>
      <c r="Y76" s="58"/>
      <c r="Z76" s="58" t="s">
        <v>3</v>
      </c>
      <c r="AA76" s="60">
        <f t="shared" si="101"/>
        <v>2</v>
      </c>
      <c r="AB76" s="60"/>
      <c r="AC76" s="75">
        <f t="shared" si="102"/>
        <v>0</v>
      </c>
      <c r="AD76" s="77">
        <f t="shared" si="103"/>
        <v>0</v>
      </c>
      <c r="AE76" s="93">
        <f t="shared" si="104"/>
        <v>1</v>
      </c>
      <c r="AF76" s="1">
        <f t="shared" si="105"/>
        <v>0</v>
      </c>
      <c r="AG76" s="1">
        <f t="shared" si="106"/>
        <v>0</v>
      </c>
      <c r="AH76" s="92">
        <f t="shared" si="107"/>
        <v>0</v>
      </c>
      <c r="AI76" s="90"/>
      <c r="AJ76" s="116">
        <f t="shared" si="108"/>
        <v>0</v>
      </c>
      <c r="AK76" s="117">
        <f t="shared" si="109"/>
        <v>0</v>
      </c>
      <c r="AL76" s="118">
        <f t="shared" si="110"/>
        <v>1</v>
      </c>
      <c r="AM76" s="1">
        <f t="shared" si="111"/>
        <v>0</v>
      </c>
      <c r="AN76" s="1">
        <f t="shared" si="112"/>
        <v>0</v>
      </c>
      <c r="AO76" s="92">
        <f t="shared" si="113"/>
        <v>0</v>
      </c>
      <c r="AP76" s="1"/>
      <c r="AQ76" s="93">
        <f t="shared" si="114"/>
        <v>0</v>
      </c>
      <c r="AR76" s="92">
        <f t="shared" si="115"/>
        <v>0</v>
      </c>
      <c r="AS76" s="93">
        <f t="shared" si="116"/>
        <v>1</v>
      </c>
      <c r="AT76" s="1">
        <f t="shared" si="117"/>
        <v>0</v>
      </c>
      <c r="AU76" s="1">
        <f t="shared" si="118"/>
        <v>0</v>
      </c>
      <c r="AV76" s="92">
        <f t="shared" si="119"/>
        <v>0</v>
      </c>
      <c r="AW76" s="1"/>
      <c r="AX76" s="93">
        <f t="shared" si="120"/>
        <v>0</v>
      </c>
      <c r="AY76" s="92">
        <f t="shared" si="121"/>
        <v>0</v>
      </c>
      <c r="AZ76" s="93">
        <f t="shared" si="122"/>
        <v>1</v>
      </c>
      <c r="BA76" s="1">
        <f t="shared" si="123"/>
        <v>0</v>
      </c>
      <c r="BB76" s="1">
        <f t="shared" si="124"/>
        <v>0</v>
      </c>
      <c r="BC76" s="92">
        <f t="shared" si="125"/>
        <v>0</v>
      </c>
      <c r="BD76" s="2"/>
      <c r="BE76" s="93">
        <f t="shared" si="126"/>
        <v>0</v>
      </c>
      <c r="BF76" s="92">
        <f t="shared" si="127"/>
        <v>0</v>
      </c>
      <c r="BG76" s="91">
        <f t="shared" si="128"/>
        <v>1</v>
      </c>
      <c r="BH76" s="2">
        <f t="shared" si="129"/>
        <v>0</v>
      </c>
      <c r="BI76" s="2">
        <f t="shared" si="130"/>
        <v>0</v>
      </c>
      <c r="BJ76" s="92">
        <f t="shared" si="131"/>
        <v>0</v>
      </c>
      <c r="BK76" s="2"/>
      <c r="BL76" s="93">
        <f t="shared" si="132"/>
        <v>0</v>
      </c>
      <c r="BM76" s="92">
        <f t="shared" si="133"/>
        <v>0</v>
      </c>
      <c r="BN76" s="91">
        <f t="shared" si="134"/>
        <v>1</v>
      </c>
      <c r="BO76" s="2">
        <f t="shared" si="135"/>
        <v>0</v>
      </c>
      <c r="BP76" s="2">
        <f t="shared" si="136"/>
        <v>0</v>
      </c>
      <c r="BQ76" s="92">
        <f t="shared" si="137"/>
        <v>0</v>
      </c>
    </row>
    <row r="77" spans="1:69" ht="13.8" x14ac:dyDescent="0.25">
      <c r="A77" s="79">
        <f t="shared" si="87"/>
        <v>7.7000000000000001E-8</v>
      </c>
      <c r="C77" s="122" t="s">
        <v>271</v>
      </c>
      <c r="D77" s="28" t="s">
        <v>104</v>
      </c>
      <c r="E77" s="28" t="s">
        <v>46</v>
      </c>
      <c r="F77" s="27" t="s">
        <v>105</v>
      </c>
      <c r="G77" s="29" t="s">
        <v>39</v>
      </c>
      <c r="H77" s="30">
        <v>320</v>
      </c>
      <c r="I77" s="155"/>
      <c r="J77" s="155"/>
      <c r="K77" s="30">
        <f t="shared" si="88"/>
        <v>0</v>
      </c>
      <c r="L77" s="30">
        <f t="shared" si="89"/>
        <v>0</v>
      </c>
      <c r="M77" s="30">
        <f t="shared" si="90"/>
        <v>0</v>
      </c>
      <c r="N77" s="30">
        <f t="shared" si="91"/>
        <v>0</v>
      </c>
      <c r="O77" s="30">
        <f t="shared" si="92"/>
        <v>0</v>
      </c>
      <c r="P77" s="142">
        <f t="shared" si="93"/>
        <v>0</v>
      </c>
      <c r="Q77" s="5">
        <f>ROW()</f>
        <v>77</v>
      </c>
      <c r="R77" s="72" t="b">
        <f t="shared" si="94"/>
        <v>0</v>
      </c>
      <c r="S77" s="46" t="str">
        <f t="shared" si="95"/>
        <v>1.3.6</v>
      </c>
      <c r="T77" s="46" t="str">
        <f t="shared" si="96"/>
        <v>TAPUME COM TELHA METÁLICA. AF_05/2018</v>
      </c>
      <c r="U77" s="51">
        <f t="shared" si="97"/>
        <v>0</v>
      </c>
      <c r="V77" s="51">
        <f t="shared" si="98"/>
        <v>0</v>
      </c>
      <c r="W77" s="51">
        <f t="shared" si="99"/>
        <v>0</v>
      </c>
      <c r="X77" s="69" t="b">
        <f t="shared" si="100"/>
        <v>0</v>
      </c>
      <c r="Y77" s="58"/>
      <c r="Z77" s="58" t="s">
        <v>3</v>
      </c>
      <c r="AA77" s="60">
        <f t="shared" si="101"/>
        <v>2</v>
      </c>
      <c r="AB77" s="60"/>
      <c r="AC77" s="75">
        <f t="shared" si="102"/>
        <v>0</v>
      </c>
      <c r="AD77" s="77">
        <f t="shared" si="103"/>
        <v>0</v>
      </c>
      <c r="AE77" s="93">
        <f t="shared" si="104"/>
        <v>1</v>
      </c>
      <c r="AF77" s="1">
        <f t="shared" si="105"/>
        <v>0</v>
      </c>
      <c r="AG77" s="1">
        <f t="shared" si="106"/>
        <v>0</v>
      </c>
      <c r="AH77" s="92">
        <f t="shared" si="107"/>
        <v>0</v>
      </c>
      <c r="AI77" s="90"/>
      <c r="AJ77" s="116">
        <f t="shared" si="108"/>
        <v>0</v>
      </c>
      <c r="AK77" s="117">
        <f t="shared" si="109"/>
        <v>0</v>
      </c>
      <c r="AL77" s="118">
        <f t="shared" si="110"/>
        <v>1</v>
      </c>
      <c r="AM77" s="1">
        <f t="shared" si="111"/>
        <v>0</v>
      </c>
      <c r="AN77" s="1">
        <f t="shared" si="112"/>
        <v>0</v>
      </c>
      <c r="AO77" s="92">
        <f t="shared" si="113"/>
        <v>0</v>
      </c>
      <c r="AP77" s="1"/>
      <c r="AQ77" s="93">
        <f t="shared" si="114"/>
        <v>0</v>
      </c>
      <c r="AR77" s="92">
        <f t="shared" si="115"/>
        <v>0</v>
      </c>
      <c r="AS77" s="93">
        <f t="shared" si="116"/>
        <v>1</v>
      </c>
      <c r="AT77" s="1">
        <f t="shared" si="117"/>
        <v>0</v>
      </c>
      <c r="AU77" s="1">
        <f t="shared" si="118"/>
        <v>0</v>
      </c>
      <c r="AV77" s="92">
        <f t="shared" si="119"/>
        <v>0</v>
      </c>
      <c r="AW77" s="1"/>
      <c r="AX77" s="93">
        <f t="shared" si="120"/>
        <v>0</v>
      </c>
      <c r="AY77" s="92">
        <f t="shared" si="121"/>
        <v>0</v>
      </c>
      <c r="AZ77" s="93">
        <f t="shared" si="122"/>
        <v>1</v>
      </c>
      <c r="BA77" s="1">
        <f t="shared" si="123"/>
        <v>0</v>
      </c>
      <c r="BB77" s="1">
        <f t="shared" si="124"/>
        <v>0</v>
      </c>
      <c r="BC77" s="92">
        <f t="shared" si="125"/>
        <v>0</v>
      </c>
      <c r="BD77" s="2"/>
      <c r="BE77" s="93">
        <f t="shared" si="126"/>
        <v>0</v>
      </c>
      <c r="BF77" s="92">
        <f t="shared" si="127"/>
        <v>0</v>
      </c>
      <c r="BG77" s="91">
        <f t="shared" si="128"/>
        <v>1</v>
      </c>
      <c r="BH77" s="2">
        <f t="shared" si="129"/>
        <v>0</v>
      </c>
      <c r="BI77" s="2">
        <f t="shared" si="130"/>
        <v>0</v>
      </c>
      <c r="BJ77" s="92">
        <f t="shared" si="131"/>
        <v>0</v>
      </c>
      <c r="BK77" s="2"/>
      <c r="BL77" s="93">
        <f t="shared" si="132"/>
        <v>0</v>
      </c>
      <c r="BM77" s="92">
        <f t="shared" si="133"/>
        <v>0</v>
      </c>
      <c r="BN77" s="91">
        <f t="shared" si="134"/>
        <v>1</v>
      </c>
      <c r="BO77" s="2">
        <f t="shared" si="135"/>
        <v>0</v>
      </c>
      <c r="BP77" s="2">
        <f t="shared" si="136"/>
        <v>0</v>
      </c>
      <c r="BQ77" s="92">
        <f t="shared" si="137"/>
        <v>0</v>
      </c>
    </row>
    <row r="78" spans="1:69" ht="27.6" x14ac:dyDescent="0.25">
      <c r="A78" s="79">
        <f t="shared" ref="A78:A141" si="138">P78+(ROW(A78)/1000000000)</f>
        <v>7.7999999999999997E-8</v>
      </c>
      <c r="C78" s="122" t="s">
        <v>272</v>
      </c>
      <c r="D78" s="28" t="s">
        <v>273</v>
      </c>
      <c r="E78" s="28" t="s">
        <v>46</v>
      </c>
      <c r="F78" s="27" t="s">
        <v>274</v>
      </c>
      <c r="G78" s="29" t="s">
        <v>39</v>
      </c>
      <c r="H78" s="30">
        <v>320</v>
      </c>
      <c r="I78" s="155"/>
      <c r="J78" s="155"/>
      <c r="K78" s="30">
        <f t="shared" si="88"/>
        <v>0</v>
      </c>
      <c r="L78" s="30">
        <f t="shared" si="89"/>
        <v>0</v>
      </c>
      <c r="M78" s="30">
        <f t="shared" si="90"/>
        <v>0</v>
      </c>
      <c r="N78" s="30">
        <f t="shared" si="91"/>
        <v>0</v>
      </c>
      <c r="O78" s="30">
        <f t="shared" si="92"/>
        <v>0</v>
      </c>
      <c r="P78" s="142">
        <f t="shared" si="93"/>
        <v>0</v>
      </c>
      <c r="Q78" s="5">
        <f>ROW()</f>
        <v>78</v>
      </c>
      <c r="R78" s="72" t="b">
        <f t="shared" si="94"/>
        <v>0</v>
      </c>
      <c r="S78" s="46" t="str">
        <f t="shared" si="95"/>
        <v>1.3.7</v>
      </c>
      <c r="T78" s="46" t="str">
        <f t="shared" si="96"/>
        <v>REMOÇÃO DE TAPUME/ CHAPAS METÁLICAS E DE MADEIRA, DE FORMA MANUAL, SEM REAPROVEITAMENTO. AF_12/2017</v>
      </c>
      <c r="U78" s="51">
        <f t="shared" si="97"/>
        <v>0</v>
      </c>
      <c r="V78" s="51">
        <f t="shared" si="98"/>
        <v>0</v>
      </c>
      <c r="W78" s="51">
        <f t="shared" si="99"/>
        <v>0</v>
      </c>
      <c r="X78" s="69" t="b">
        <f t="shared" si="100"/>
        <v>0</v>
      </c>
      <c r="Y78" s="58"/>
      <c r="Z78" s="58" t="s">
        <v>3</v>
      </c>
      <c r="AA78" s="60">
        <f t="shared" si="101"/>
        <v>2</v>
      </c>
      <c r="AB78" s="60"/>
      <c r="AC78" s="75">
        <f t="shared" si="102"/>
        <v>0</v>
      </c>
      <c r="AD78" s="77">
        <f t="shared" si="103"/>
        <v>0</v>
      </c>
      <c r="AE78" s="93">
        <f t="shared" si="104"/>
        <v>1</v>
      </c>
      <c r="AF78" s="1">
        <f t="shared" si="105"/>
        <v>0</v>
      </c>
      <c r="AG78" s="1">
        <f t="shared" si="106"/>
        <v>0</v>
      </c>
      <c r="AH78" s="92">
        <f t="shared" si="107"/>
        <v>0</v>
      </c>
      <c r="AI78" s="90"/>
      <c r="AJ78" s="116">
        <f t="shared" si="108"/>
        <v>0</v>
      </c>
      <c r="AK78" s="117">
        <f t="shared" si="109"/>
        <v>0</v>
      </c>
      <c r="AL78" s="118">
        <f t="shared" si="110"/>
        <v>1</v>
      </c>
      <c r="AM78" s="1">
        <f t="shared" si="111"/>
        <v>0</v>
      </c>
      <c r="AN78" s="1">
        <f t="shared" si="112"/>
        <v>0</v>
      </c>
      <c r="AO78" s="92">
        <f t="shared" si="113"/>
        <v>0</v>
      </c>
      <c r="AP78" s="1"/>
      <c r="AQ78" s="93">
        <f t="shared" si="114"/>
        <v>0</v>
      </c>
      <c r="AR78" s="92">
        <f t="shared" si="115"/>
        <v>0</v>
      </c>
      <c r="AS78" s="93">
        <f t="shared" si="116"/>
        <v>1</v>
      </c>
      <c r="AT78" s="1">
        <f t="shared" si="117"/>
        <v>0</v>
      </c>
      <c r="AU78" s="1">
        <f t="shared" si="118"/>
        <v>0</v>
      </c>
      <c r="AV78" s="92">
        <f t="shared" si="119"/>
        <v>0</v>
      </c>
      <c r="AW78" s="1"/>
      <c r="AX78" s="93">
        <f t="shared" si="120"/>
        <v>0</v>
      </c>
      <c r="AY78" s="92">
        <f t="shared" si="121"/>
        <v>0</v>
      </c>
      <c r="AZ78" s="93">
        <f t="shared" si="122"/>
        <v>1</v>
      </c>
      <c r="BA78" s="1">
        <f t="shared" si="123"/>
        <v>0</v>
      </c>
      <c r="BB78" s="1">
        <f t="shared" si="124"/>
        <v>0</v>
      </c>
      <c r="BC78" s="92">
        <f t="shared" si="125"/>
        <v>0</v>
      </c>
      <c r="BD78" s="2"/>
      <c r="BE78" s="93">
        <f t="shared" si="126"/>
        <v>0</v>
      </c>
      <c r="BF78" s="92">
        <f t="shared" si="127"/>
        <v>0</v>
      </c>
      <c r="BG78" s="91">
        <f t="shared" si="128"/>
        <v>1</v>
      </c>
      <c r="BH78" s="2">
        <f t="shared" si="129"/>
        <v>0</v>
      </c>
      <c r="BI78" s="2">
        <f t="shared" si="130"/>
        <v>0</v>
      </c>
      <c r="BJ78" s="92">
        <f t="shared" si="131"/>
        <v>0</v>
      </c>
      <c r="BK78" s="2"/>
      <c r="BL78" s="93">
        <f t="shared" si="132"/>
        <v>0</v>
      </c>
      <c r="BM78" s="92">
        <f t="shared" si="133"/>
        <v>0</v>
      </c>
      <c r="BN78" s="91">
        <f t="shared" si="134"/>
        <v>1</v>
      </c>
      <c r="BO78" s="2">
        <f t="shared" si="135"/>
        <v>0</v>
      </c>
      <c r="BP78" s="2">
        <f t="shared" si="136"/>
        <v>0</v>
      </c>
      <c r="BQ78" s="92">
        <f t="shared" si="137"/>
        <v>0</v>
      </c>
    </row>
    <row r="79" spans="1:69" ht="13.8" x14ac:dyDescent="0.25">
      <c r="A79" s="79">
        <f t="shared" si="138"/>
        <v>7.9000000000000006E-8</v>
      </c>
      <c r="C79" s="122" t="s">
        <v>275</v>
      </c>
      <c r="D79" s="28" t="s">
        <v>276</v>
      </c>
      <c r="E79" s="28" t="s">
        <v>35</v>
      </c>
      <c r="F79" s="27" t="s">
        <v>277</v>
      </c>
      <c r="G79" s="29" t="s">
        <v>251</v>
      </c>
      <c r="H79" s="30">
        <v>1</v>
      </c>
      <c r="I79" s="155"/>
      <c r="J79" s="155"/>
      <c r="K79" s="30">
        <f t="shared" si="88"/>
        <v>0</v>
      </c>
      <c r="L79" s="30">
        <f t="shared" si="89"/>
        <v>0</v>
      </c>
      <c r="M79" s="30">
        <f t="shared" si="90"/>
        <v>0</v>
      </c>
      <c r="N79" s="30">
        <f t="shared" si="91"/>
        <v>0</v>
      </c>
      <c r="O79" s="30">
        <f t="shared" si="92"/>
        <v>0</v>
      </c>
      <c r="P79" s="142">
        <f t="shared" si="93"/>
        <v>0</v>
      </c>
      <c r="Q79" s="5">
        <f>ROW()</f>
        <v>79</v>
      </c>
      <c r="R79" s="72" t="b">
        <f t="shared" si="94"/>
        <v>0</v>
      </c>
      <c r="S79" s="46" t="str">
        <f t="shared" si="95"/>
        <v>1.3.8</v>
      </c>
      <c r="T79" s="46" t="str">
        <f t="shared" si="96"/>
        <v>MOBILIÁRIO E EQUIPAMENTOS PARA INSTALAÇÕES PROVISÓRIAS</v>
      </c>
      <c r="U79" s="51">
        <f t="shared" si="97"/>
        <v>0</v>
      </c>
      <c r="V79" s="51">
        <f t="shared" si="98"/>
        <v>0</v>
      </c>
      <c r="W79" s="51">
        <f t="shared" si="99"/>
        <v>0</v>
      </c>
      <c r="X79" s="69" t="b">
        <f t="shared" si="100"/>
        <v>0</v>
      </c>
      <c r="Y79" s="58"/>
      <c r="Z79" s="58" t="s">
        <v>3</v>
      </c>
      <c r="AA79" s="60">
        <f t="shared" si="101"/>
        <v>2</v>
      </c>
      <c r="AB79" s="60"/>
      <c r="AC79" s="75">
        <f t="shared" si="102"/>
        <v>0</v>
      </c>
      <c r="AD79" s="77">
        <f t="shared" si="103"/>
        <v>0</v>
      </c>
      <c r="AE79" s="93">
        <f t="shared" si="104"/>
        <v>1</v>
      </c>
      <c r="AF79" s="1">
        <f t="shared" si="105"/>
        <v>0</v>
      </c>
      <c r="AG79" s="1">
        <f t="shared" si="106"/>
        <v>0</v>
      </c>
      <c r="AH79" s="92">
        <f t="shared" si="107"/>
        <v>0</v>
      </c>
      <c r="AI79" s="90"/>
      <c r="AJ79" s="116">
        <f t="shared" si="108"/>
        <v>0</v>
      </c>
      <c r="AK79" s="117">
        <f t="shared" si="109"/>
        <v>0</v>
      </c>
      <c r="AL79" s="118">
        <f t="shared" si="110"/>
        <v>1</v>
      </c>
      <c r="AM79" s="1">
        <f t="shared" si="111"/>
        <v>0</v>
      </c>
      <c r="AN79" s="1">
        <f t="shared" si="112"/>
        <v>0</v>
      </c>
      <c r="AO79" s="92">
        <f t="shared" si="113"/>
        <v>0</v>
      </c>
      <c r="AP79" s="1"/>
      <c r="AQ79" s="93">
        <f t="shared" si="114"/>
        <v>0</v>
      </c>
      <c r="AR79" s="92">
        <f t="shared" si="115"/>
        <v>0</v>
      </c>
      <c r="AS79" s="93">
        <f t="shared" si="116"/>
        <v>1</v>
      </c>
      <c r="AT79" s="1">
        <f t="shared" si="117"/>
        <v>0</v>
      </c>
      <c r="AU79" s="1">
        <f t="shared" si="118"/>
        <v>0</v>
      </c>
      <c r="AV79" s="92">
        <f t="shared" si="119"/>
        <v>0</v>
      </c>
      <c r="AW79" s="1"/>
      <c r="AX79" s="93">
        <f t="shared" si="120"/>
        <v>0</v>
      </c>
      <c r="AY79" s="92">
        <f t="shared" si="121"/>
        <v>0</v>
      </c>
      <c r="AZ79" s="93">
        <f t="shared" si="122"/>
        <v>1</v>
      </c>
      <c r="BA79" s="1">
        <f t="shared" si="123"/>
        <v>0</v>
      </c>
      <c r="BB79" s="1">
        <f t="shared" si="124"/>
        <v>0</v>
      </c>
      <c r="BC79" s="92">
        <f t="shared" si="125"/>
        <v>0</v>
      </c>
      <c r="BD79" s="2"/>
      <c r="BE79" s="93">
        <f t="shared" si="126"/>
        <v>0</v>
      </c>
      <c r="BF79" s="92">
        <f t="shared" si="127"/>
        <v>0</v>
      </c>
      <c r="BG79" s="91">
        <f t="shared" si="128"/>
        <v>1</v>
      </c>
      <c r="BH79" s="2">
        <f t="shared" si="129"/>
        <v>0</v>
      </c>
      <c r="BI79" s="2">
        <f t="shared" si="130"/>
        <v>0</v>
      </c>
      <c r="BJ79" s="92">
        <f t="shared" si="131"/>
        <v>0</v>
      </c>
      <c r="BK79" s="2"/>
      <c r="BL79" s="93">
        <f t="shared" si="132"/>
        <v>0</v>
      </c>
      <c r="BM79" s="92">
        <f t="shared" si="133"/>
        <v>0</v>
      </c>
      <c r="BN79" s="91">
        <f t="shared" si="134"/>
        <v>1</v>
      </c>
      <c r="BO79" s="2">
        <f t="shared" si="135"/>
        <v>0</v>
      </c>
      <c r="BP79" s="2">
        <f t="shared" si="136"/>
        <v>0</v>
      </c>
      <c r="BQ79" s="92">
        <f t="shared" si="137"/>
        <v>0</v>
      </c>
    </row>
    <row r="80" spans="1:69" ht="41.4" x14ac:dyDescent="0.25">
      <c r="A80" s="79">
        <f t="shared" si="138"/>
        <v>8.0000000000000002E-8</v>
      </c>
      <c r="C80" s="122" t="s">
        <v>279</v>
      </c>
      <c r="D80" s="28" t="s">
        <v>280</v>
      </c>
      <c r="E80" s="28" t="s">
        <v>35</v>
      </c>
      <c r="F80" s="27" t="s">
        <v>281</v>
      </c>
      <c r="G80" s="29" t="s">
        <v>97</v>
      </c>
      <c r="H80" s="30">
        <v>8</v>
      </c>
      <c r="I80" s="155"/>
      <c r="J80" s="155"/>
      <c r="K80" s="30">
        <f t="shared" si="88"/>
        <v>0</v>
      </c>
      <c r="L80" s="30">
        <f t="shared" si="89"/>
        <v>0</v>
      </c>
      <c r="M80" s="30">
        <f t="shared" si="90"/>
        <v>0</v>
      </c>
      <c r="N80" s="30">
        <f t="shared" si="91"/>
        <v>0</v>
      </c>
      <c r="O80" s="30">
        <f t="shared" si="92"/>
        <v>0</v>
      </c>
      <c r="P80" s="142">
        <f t="shared" si="93"/>
        <v>0</v>
      </c>
      <c r="Q80" s="5">
        <f>ROW()</f>
        <v>80</v>
      </c>
      <c r="R80" s="72" t="b">
        <f t="shared" si="94"/>
        <v>0</v>
      </c>
      <c r="S80" s="46" t="str">
        <f t="shared" si="95"/>
        <v>1.3.9</v>
      </c>
      <c r="T80" s="46" t="str">
        <f t="shared" si="96"/>
        <v>MOBILIZAÇÃO E DESMOBILIZAÇÃO DE CONTAINER, INCLUSIVE CARGA, DESCARGA E TRANSPORTE EM CAMINHÃO CARROCERIA COM GUINDAUTO (MUNCK), EXCLUSIVE LOCAÇÃO DO CONTAINER</v>
      </c>
      <c r="U80" s="51">
        <f t="shared" si="97"/>
        <v>0</v>
      </c>
      <c r="V80" s="51">
        <f t="shared" si="98"/>
        <v>0</v>
      </c>
      <c r="W80" s="51">
        <f t="shared" si="99"/>
        <v>0</v>
      </c>
      <c r="X80" s="69" t="b">
        <f t="shared" si="100"/>
        <v>0</v>
      </c>
      <c r="Y80" s="58"/>
      <c r="Z80" s="58" t="s">
        <v>3</v>
      </c>
      <c r="AA80" s="60">
        <f t="shared" si="101"/>
        <v>2</v>
      </c>
      <c r="AB80" s="60"/>
      <c r="AC80" s="75">
        <f t="shared" si="102"/>
        <v>0</v>
      </c>
      <c r="AD80" s="77">
        <f t="shared" si="103"/>
        <v>0</v>
      </c>
      <c r="AE80" s="93">
        <f t="shared" si="104"/>
        <v>1</v>
      </c>
      <c r="AF80" s="1">
        <f t="shared" si="105"/>
        <v>0</v>
      </c>
      <c r="AG80" s="1">
        <f t="shared" si="106"/>
        <v>0</v>
      </c>
      <c r="AH80" s="92">
        <f t="shared" si="107"/>
        <v>0</v>
      </c>
      <c r="AI80" s="90"/>
      <c r="AJ80" s="116">
        <f t="shared" si="108"/>
        <v>0</v>
      </c>
      <c r="AK80" s="117">
        <f t="shared" si="109"/>
        <v>0</v>
      </c>
      <c r="AL80" s="118">
        <f t="shared" si="110"/>
        <v>1</v>
      </c>
      <c r="AM80" s="1">
        <f t="shared" si="111"/>
        <v>0</v>
      </c>
      <c r="AN80" s="1">
        <f t="shared" si="112"/>
        <v>0</v>
      </c>
      <c r="AO80" s="92">
        <f t="shared" si="113"/>
        <v>0</v>
      </c>
      <c r="AP80" s="1"/>
      <c r="AQ80" s="93">
        <f t="shared" si="114"/>
        <v>0</v>
      </c>
      <c r="AR80" s="92">
        <f t="shared" si="115"/>
        <v>0</v>
      </c>
      <c r="AS80" s="93">
        <f t="shared" si="116"/>
        <v>1</v>
      </c>
      <c r="AT80" s="1">
        <f t="shared" si="117"/>
        <v>0</v>
      </c>
      <c r="AU80" s="1">
        <f t="shared" si="118"/>
        <v>0</v>
      </c>
      <c r="AV80" s="92">
        <f t="shared" si="119"/>
        <v>0</v>
      </c>
      <c r="AW80" s="1"/>
      <c r="AX80" s="93">
        <f t="shared" si="120"/>
        <v>0</v>
      </c>
      <c r="AY80" s="92">
        <f t="shared" si="121"/>
        <v>0</v>
      </c>
      <c r="AZ80" s="93">
        <f t="shared" si="122"/>
        <v>1</v>
      </c>
      <c r="BA80" s="1">
        <f t="shared" si="123"/>
        <v>0</v>
      </c>
      <c r="BB80" s="1">
        <f t="shared" si="124"/>
        <v>0</v>
      </c>
      <c r="BC80" s="92">
        <f t="shared" si="125"/>
        <v>0</v>
      </c>
      <c r="BD80" s="2"/>
      <c r="BE80" s="93">
        <f t="shared" si="126"/>
        <v>0</v>
      </c>
      <c r="BF80" s="92">
        <f t="shared" si="127"/>
        <v>0</v>
      </c>
      <c r="BG80" s="91">
        <f t="shared" si="128"/>
        <v>1</v>
      </c>
      <c r="BH80" s="2">
        <f t="shared" si="129"/>
        <v>0</v>
      </c>
      <c r="BI80" s="2">
        <f t="shared" si="130"/>
        <v>0</v>
      </c>
      <c r="BJ80" s="92">
        <f t="shared" si="131"/>
        <v>0</v>
      </c>
      <c r="BK80" s="2"/>
      <c r="BL80" s="93">
        <f t="shared" si="132"/>
        <v>0</v>
      </c>
      <c r="BM80" s="92">
        <f t="shared" si="133"/>
        <v>0</v>
      </c>
      <c r="BN80" s="91">
        <f t="shared" si="134"/>
        <v>1</v>
      </c>
      <c r="BO80" s="2">
        <f t="shared" si="135"/>
        <v>0</v>
      </c>
      <c r="BP80" s="2">
        <f t="shared" si="136"/>
        <v>0</v>
      </c>
      <c r="BQ80" s="92">
        <f t="shared" si="137"/>
        <v>0</v>
      </c>
    </row>
    <row r="81" spans="1:69" ht="27.6" x14ac:dyDescent="0.25">
      <c r="A81" s="79">
        <f t="shared" si="138"/>
        <v>8.0999999999999997E-8</v>
      </c>
      <c r="C81" s="122" t="s">
        <v>282</v>
      </c>
      <c r="D81" s="28" t="s">
        <v>283</v>
      </c>
      <c r="E81" s="28" t="s">
        <v>35</v>
      </c>
      <c r="F81" s="27" t="s">
        <v>284</v>
      </c>
      <c r="G81" s="29" t="s">
        <v>22</v>
      </c>
      <c r="H81" s="30">
        <v>1</v>
      </c>
      <c r="I81" s="155"/>
      <c r="J81" s="155"/>
      <c r="K81" s="30">
        <f t="shared" si="88"/>
        <v>0</v>
      </c>
      <c r="L81" s="30">
        <f t="shared" si="89"/>
        <v>0</v>
      </c>
      <c r="M81" s="30">
        <f t="shared" si="90"/>
        <v>0</v>
      </c>
      <c r="N81" s="30">
        <f t="shared" si="91"/>
        <v>0</v>
      </c>
      <c r="O81" s="30">
        <f t="shared" si="92"/>
        <v>0</v>
      </c>
      <c r="P81" s="142">
        <f t="shared" si="93"/>
        <v>0</v>
      </c>
      <c r="Q81" s="5">
        <f>ROW()</f>
        <v>81</v>
      </c>
      <c r="R81" s="72" t="b">
        <f t="shared" si="94"/>
        <v>0</v>
      </c>
      <c r="S81" s="46" t="str">
        <f t="shared" si="95"/>
        <v>1.3.10</v>
      </c>
      <c r="T81" s="46" t="str">
        <f t="shared" si="96"/>
        <v>INSTALAÇÕES PROVISÓRIAS DE LUZ , FORÇA,TELEFONE E LÓGICA S/ QD (TCE)</v>
      </c>
      <c r="U81" s="51">
        <f t="shared" si="97"/>
        <v>0</v>
      </c>
      <c r="V81" s="51">
        <f t="shared" si="98"/>
        <v>0</v>
      </c>
      <c r="W81" s="51">
        <f t="shared" si="99"/>
        <v>0</v>
      </c>
      <c r="X81" s="69" t="b">
        <f t="shared" si="100"/>
        <v>0</v>
      </c>
      <c r="Y81" s="58"/>
      <c r="Z81" s="58" t="s">
        <v>3</v>
      </c>
      <c r="AA81" s="60">
        <f t="shared" si="101"/>
        <v>2</v>
      </c>
      <c r="AB81" s="60"/>
      <c r="AC81" s="75">
        <f t="shared" si="102"/>
        <v>0</v>
      </c>
      <c r="AD81" s="77">
        <f t="shared" si="103"/>
        <v>0</v>
      </c>
      <c r="AE81" s="93">
        <f t="shared" si="104"/>
        <v>1</v>
      </c>
      <c r="AF81" s="1">
        <f t="shared" si="105"/>
        <v>0</v>
      </c>
      <c r="AG81" s="1">
        <f t="shared" si="106"/>
        <v>0</v>
      </c>
      <c r="AH81" s="92">
        <f t="shared" si="107"/>
        <v>0</v>
      </c>
      <c r="AI81" s="90"/>
      <c r="AJ81" s="116">
        <f t="shared" si="108"/>
        <v>0</v>
      </c>
      <c r="AK81" s="117">
        <f t="shared" si="109"/>
        <v>0</v>
      </c>
      <c r="AL81" s="118">
        <f t="shared" si="110"/>
        <v>1</v>
      </c>
      <c r="AM81" s="1">
        <f t="shared" si="111"/>
        <v>0</v>
      </c>
      <c r="AN81" s="1">
        <f t="shared" si="112"/>
        <v>0</v>
      </c>
      <c r="AO81" s="92">
        <f t="shared" si="113"/>
        <v>0</v>
      </c>
      <c r="AP81" s="1"/>
      <c r="AQ81" s="93">
        <f t="shared" si="114"/>
        <v>0</v>
      </c>
      <c r="AR81" s="92">
        <f t="shared" si="115"/>
        <v>0</v>
      </c>
      <c r="AS81" s="93">
        <f t="shared" si="116"/>
        <v>1</v>
      </c>
      <c r="AT81" s="1">
        <f t="shared" si="117"/>
        <v>0</v>
      </c>
      <c r="AU81" s="1">
        <f t="shared" si="118"/>
        <v>0</v>
      </c>
      <c r="AV81" s="92">
        <f t="shared" si="119"/>
        <v>0</v>
      </c>
      <c r="AW81" s="1"/>
      <c r="AX81" s="93">
        <f t="shared" si="120"/>
        <v>0</v>
      </c>
      <c r="AY81" s="92">
        <f t="shared" si="121"/>
        <v>0</v>
      </c>
      <c r="AZ81" s="93">
        <f t="shared" si="122"/>
        <v>1</v>
      </c>
      <c r="BA81" s="1">
        <f t="shared" si="123"/>
        <v>0</v>
      </c>
      <c r="BB81" s="1">
        <f t="shared" si="124"/>
        <v>0</v>
      </c>
      <c r="BC81" s="92">
        <f t="shared" si="125"/>
        <v>0</v>
      </c>
      <c r="BD81" s="2"/>
      <c r="BE81" s="93">
        <f t="shared" si="126"/>
        <v>0</v>
      </c>
      <c r="BF81" s="92">
        <f t="shared" si="127"/>
        <v>0</v>
      </c>
      <c r="BG81" s="91">
        <f t="shared" si="128"/>
        <v>1</v>
      </c>
      <c r="BH81" s="2">
        <f t="shared" si="129"/>
        <v>0</v>
      </c>
      <c r="BI81" s="2">
        <f t="shared" si="130"/>
        <v>0</v>
      </c>
      <c r="BJ81" s="92">
        <f t="shared" si="131"/>
        <v>0</v>
      </c>
      <c r="BK81" s="2"/>
      <c r="BL81" s="93">
        <f t="shared" si="132"/>
        <v>0</v>
      </c>
      <c r="BM81" s="92">
        <f t="shared" si="133"/>
        <v>0</v>
      </c>
      <c r="BN81" s="91">
        <f t="shared" si="134"/>
        <v>1</v>
      </c>
      <c r="BO81" s="2">
        <f t="shared" si="135"/>
        <v>0</v>
      </c>
      <c r="BP81" s="2">
        <f t="shared" si="136"/>
        <v>0</v>
      </c>
      <c r="BQ81" s="92">
        <f t="shared" si="137"/>
        <v>0</v>
      </c>
    </row>
    <row r="82" spans="1:69" ht="27.6" x14ac:dyDescent="0.25">
      <c r="A82" s="79">
        <f t="shared" si="138"/>
        <v>8.2000000000000006E-8</v>
      </c>
      <c r="C82" s="122" t="s">
        <v>285</v>
      </c>
      <c r="D82" s="28" t="s">
        <v>286</v>
      </c>
      <c r="E82" s="28" t="s">
        <v>35</v>
      </c>
      <c r="F82" s="27" t="s">
        <v>287</v>
      </c>
      <c r="G82" s="29" t="s">
        <v>97</v>
      </c>
      <c r="H82" s="30">
        <v>1</v>
      </c>
      <c r="I82" s="155"/>
      <c r="J82" s="155"/>
      <c r="K82" s="30">
        <f t="shared" si="88"/>
        <v>0</v>
      </c>
      <c r="L82" s="30">
        <f t="shared" si="89"/>
        <v>0</v>
      </c>
      <c r="M82" s="30">
        <f t="shared" si="90"/>
        <v>0</v>
      </c>
      <c r="N82" s="30">
        <f t="shared" si="91"/>
        <v>0</v>
      </c>
      <c r="O82" s="30">
        <f t="shared" si="92"/>
        <v>0</v>
      </c>
      <c r="P82" s="142">
        <f t="shared" si="93"/>
        <v>0</v>
      </c>
      <c r="Q82" s="5">
        <f>ROW()</f>
        <v>82</v>
      </c>
      <c r="R82" s="72" t="b">
        <f t="shared" si="94"/>
        <v>0</v>
      </c>
      <c r="S82" s="46" t="str">
        <f t="shared" si="95"/>
        <v>1.3.11</v>
      </c>
      <c r="T82" s="46" t="str">
        <f t="shared" si="96"/>
        <v>LIGAÇÃO PROVISÓRIA DE ÁGUA E ESGOTO PARA CONTAINER (TCE)</v>
      </c>
      <c r="U82" s="51">
        <f t="shared" si="97"/>
        <v>0</v>
      </c>
      <c r="V82" s="51">
        <f t="shared" si="98"/>
        <v>0</v>
      </c>
      <c r="W82" s="51">
        <f t="shared" si="99"/>
        <v>0</v>
      </c>
      <c r="X82" s="69" t="b">
        <f t="shared" si="100"/>
        <v>0</v>
      </c>
      <c r="Y82" s="58"/>
      <c r="Z82" s="58" t="s">
        <v>3</v>
      </c>
      <c r="AA82" s="60">
        <f t="shared" si="101"/>
        <v>2</v>
      </c>
      <c r="AB82" s="60"/>
      <c r="AC82" s="75">
        <f t="shared" si="102"/>
        <v>0</v>
      </c>
      <c r="AD82" s="77">
        <f t="shared" si="103"/>
        <v>0</v>
      </c>
      <c r="AE82" s="93">
        <f t="shared" si="104"/>
        <v>1</v>
      </c>
      <c r="AF82" s="1">
        <f t="shared" si="105"/>
        <v>0</v>
      </c>
      <c r="AG82" s="1">
        <f t="shared" si="106"/>
        <v>0</v>
      </c>
      <c r="AH82" s="92">
        <f t="shared" si="107"/>
        <v>0</v>
      </c>
      <c r="AI82" s="90"/>
      <c r="AJ82" s="116">
        <f t="shared" si="108"/>
        <v>0</v>
      </c>
      <c r="AK82" s="117">
        <f t="shared" si="109"/>
        <v>0</v>
      </c>
      <c r="AL82" s="118">
        <f t="shared" si="110"/>
        <v>1</v>
      </c>
      <c r="AM82" s="1">
        <f t="shared" si="111"/>
        <v>0</v>
      </c>
      <c r="AN82" s="1">
        <f t="shared" si="112"/>
        <v>0</v>
      </c>
      <c r="AO82" s="92">
        <f t="shared" si="113"/>
        <v>0</v>
      </c>
      <c r="AP82" s="1"/>
      <c r="AQ82" s="93">
        <f t="shared" si="114"/>
        <v>0</v>
      </c>
      <c r="AR82" s="92">
        <f t="shared" si="115"/>
        <v>0</v>
      </c>
      <c r="AS82" s="93">
        <f t="shared" si="116"/>
        <v>1</v>
      </c>
      <c r="AT82" s="1">
        <f t="shared" si="117"/>
        <v>0</v>
      </c>
      <c r="AU82" s="1">
        <f t="shared" si="118"/>
        <v>0</v>
      </c>
      <c r="AV82" s="92">
        <f t="shared" si="119"/>
        <v>0</v>
      </c>
      <c r="AW82" s="1"/>
      <c r="AX82" s="93">
        <f t="shared" si="120"/>
        <v>0</v>
      </c>
      <c r="AY82" s="92">
        <f t="shared" si="121"/>
        <v>0</v>
      </c>
      <c r="AZ82" s="93">
        <f t="shared" si="122"/>
        <v>1</v>
      </c>
      <c r="BA82" s="1">
        <f t="shared" si="123"/>
        <v>0</v>
      </c>
      <c r="BB82" s="1">
        <f t="shared" si="124"/>
        <v>0</v>
      </c>
      <c r="BC82" s="92">
        <f t="shared" si="125"/>
        <v>0</v>
      </c>
      <c r="BD82" s="2"/>
      <c r="BE82" s="93">
        <f t="shared" si="126"/>
        <v>0</v>
      </c>
      <c r="BF82" s="92">
        <f t="shared" si="127"/>
        <v>0</v>
      </c>
      <c r="BG82" s="91">
        <f t="shared" si="128"/>
        <v>1</v>
      </c>
      <c r="BH82" s="2">
        <f t="shared" si="129"/>
        <v>0</v>
      </c>
      <c r="BI82" s="2">
        <f t="shared" si="130"/>
        <v>0</v>
      </c>
      <c r="BJ82" s="92">
        <f t="shared" si="131"/>
        <v>0</v>
      </c>
      <c r="BK82" s="2"/>
      <c r="BL82" s="93">
        <f t="shared" si="132"/>
        <v>0</v>
      </c>
      <c r="BM82" s="92">
        <f t="shared" si="133"/>
        <v>0</v>
      </c>
      <c r="BN82" s="91">
        <f t="shared" si="134"/>
        <v>1</v>
      </c>
      <c r="BO82" s="2">
        <f t="shared" si="135"/>
        <v>0</v>
      </c>
      <c r="BP82" s="2">
        <f t="shared" si="136"/>
        <v>0</v>
      </c>
      <c r="BQ82" s="92">
        <f t="shared" si="137"/>
        <v>0</v>
      </c>
    </row>
    <row r="83" spans="1:69" ht="27.6" x14ac:dyDescent="0.25">
      <c r="A83" s="79">
        <f t="shared" si="138"/>
        <v>8.3000000000000002E-8</v>
      </c>
      <c r="C83" s="122" t="s">
        <v>288</v>
      </c>
      <c r="D83" s="28" t="s">
        <v>289</v>
      </c>
      <c r="E83" s="28" t="s">
        <v>35</v>
      </c>
      <c r="F83" s="27" t="s">
        <v>290</v>
      </c>
      <c r="G83" s="29" t="s">
        <v>50</v>
      </c>
      <c r="H83" s="30">
        <v>4</v>
      </c>
      <c r="I83" s="155"/>
      <c r="J83" s="155"/>
      <c r="K83" s="30">
        <f t="shared" si="88"/>
        <v>0</v>
      </c>
      <c r="L83" s="30">
        <f t="shared" si="89"/>
        <v>0</v>
      </c>
      <c r="M83" s="30">
        <f t="shared" si="90"/>
        <v>0</v>
      </c>
      <c r="N83" s="30">
        <f t="shared" si="91"/>
        <v>0</v>
      </c>
      <c r="O83" s="30">
        <f t="shared" si="92"/>
        <v>0</v>
      </c>
      <c r="P83" s="142">
        <f t="shared" si="93"/>
        <v>0</v>
      </c>
      <c r="Q83" s="5">
        <f>ROW()</f>
        <v>83</v>
      </c>
      <c r="R83" s="72" t="b">
        <f t="shared" si="94"/>
        <v>0</v>
      </c>
      <c r="S83" s="46" t="str">
        <f t="shared" si="95"/>
        <v>1.3.12</v>
      </c>
      <c r="T83" s="46" t="str">
        <f t="shared" si="96"/>
        <v>TARIFAS DE TELEFONE/INTERNET (TCE)</v>
      </c>
      <c r="U83" s="51">
        <f t="shared" si="97"/>
        <v>0</v>
      </c>
      <c r="V83" s="51">
        <f t="shared" si="98"/>
        <v>0</v>
      </c>
      <c r="W83" s="51">
        <f t="shared" si="99"/>
        <v>0</v>
      </c>
      <c r="X83" s="69" t="b">
        <f t="shared" si="100"/>
        <v>0</v>
      </c>
      <c r="Y83" s="58"/>
      <c r="Z83" s="58" t="s">
        <v>3</v>
      </c>
      <c r="AA83" s="60">
        <f t="shared" si="101"/>
        <v>2</v>
      </c>
      <c r="AB83" s="60"/>
      <c r="AC83" s="75">
        <f t="shared" si="102"/>
        <v>0</v>
      </c>
      <c r="AD83" s="77">
        <f t="shared" si="103"/>
        <v>0</v>
      </c>
      <c r="AE83" s="93">
        <f t="shared" si="104"/>
        <v>1</v>
      </c>
      <c r="AF83" s="1">
        <f t="shared" si="105"/>
        <v>0</v>
      </c>
      <c r="AG83" s="1">
        <f t="shared" si="106"/>
        <v>0</v>
      </c>
      <c r="AH83" s="92">
        <f t="shared" si="107"/>
        <v>0</v>
      </c>
      <c r="AI83" s="90"/>
      <c r="AJ83" s="116">
        <f t="shared" si="108"/>
        <v>0</v>
      </c>
      <c r="AK83" s="117">
        <f t="shared" si="109"/>
        <v>0</v>
      </c>
      <c r="AL83" s="118">
        <f t="shared" si="110"/>
        <v>1</v>
      </c>
      <c r="AM83" s="1">
        <f t="shared" si="111"/>
        <v>0</v>
      </c>
      <c r="AN83" s="1">
        <f t="shared" si="112"/>
        <v>0</v>
      </c>
      <c r="AO83" s="92">
        <f t="shared" si="113"/>
        <v>0</v>
      </c>
      <c r="AP83" s="1"/>
      <c r="AQ83" s="93">
        <f t="shared" si="114"/>
        <v>0</v>
      </c>
      <c r="AR83" s="92">
        <f t="shared" si="115"/>
        <v>0</v>
      </c>
      <c r="AS83" s="93">
        <f t="shared" si="116"/>
        <v>1</v>
      </c>
      <c r="AT83" s="1">
        <f t="shared" si="117"/>
        <v>0</v>
      </c>
      <c r="AU83" s="1">
        <f t="shared" si="118"/>
        <v>0</v>
      </c>
      <c r="AV83" s="92">
        <f t="shared" si="119"/>
        <v>0</v>
      </c>
      <c r="AW83" s="1"/>
      <c r="AX83" s="93">
        <f t="shared" si="120"/>
        <v>0</v>
      </c>
      <c r="AY83" s="92">
        <f t="shared" si="121"/>
        <v>0</v>
      </c>
      <c r="AZ83" s="93">
        <f t="shared" si="122"/>
        <v>1</v>
      </c>
      <c r="BA83" s="1">
        <f t="shared" si="123"/>
        <v>0</v>
      </c>
      <c r="BB83" s="1">
        <f t="shared" si="124"/>
        <v>0</v>
      </c>
      <c r="BC83" s="92">
        <f t="shared" si="125"/>
        <v>0</v>
      </c>
      <c r="BD83" s="2"/>
      <c r="BE83" s="93">
        <f t="shared" si="126"/>
        <v>0</v>
      </c>
      <c r="BF83" s="92">
        <f t="shared" si="127"/>
        <v>0</v>
      </c>
      <c r="BG83" s="91">
        <f t="shared" si="128"/>
        <v>1</v>
      </c>
      <c r="BH83" s="2">
        <f t="shared" si="129"/>
        <v>0</v>
      </c>
      <c r="BI83" s="2">
        <f t="shared" si="130"/>
        <v>0</v>
      </c>
      <c r="BJ83" s="92">
        <f t="shared" si="131"/>
        <v>0</v>
      </c>
      <c r="BK83" s="2"/>
      <c r="BL83" s="93">
        <f t="shared" si="132"/>
        <v>0</v>
      </c>
      <c r="BM83" s="92">
        <f t="shared" si="133"/>
        <v>0</v>
      </c>
      <c r="BN83" s="91">
        <f t="shared" si="134"/>
        <v>1</v>
      </c>
      <c r="BO83" s="2">
        <f t="shared" si="135"/>
        <v>0</v>
      </c>
      <c r="BP83" s="2">
        <f t="shared" si="136"/>
        <v>0</v>
      </c>
      <c r="BQ83" s="92">
        <f t="shared" si="137"/>
        <v>0</v>
      </c>
    </row>
    <row r="84" spans="1:69" ht="27.6" x14ac:dyDescent="0.25">
      <c r="A84" s="79">
        <f t="shared" si="138"/>
        <v>8.3999999999999998E-8</v>
      </c>
      <c r="C84" s="122" t="s">
        <v>291</v>
      </c>
      <c r="D84" s="28" t="s">
        <v>292</v>
      </c>
      <c r="E84" s="28" t="s">
        <v>35</v>
      </c>
      <c r="F84" s="27" t="s">
        <v>293</v>
      </c>
      <c r="G84" s="29" t="s">
        <v>262</v>
      </c>
      <c r="H84" s="30">
        <v>4</v>
      </c>
      <c r="I84" s="155"/>
      <c r="J84" s="155"/>
      <c r="K84" s="30">
        <f t="shared" si="88"/>
        <v>0</v>
      </c>
      <c r="L84" s="30">
        <f t="shared" si="89"/>
        <v>0</v>
      </c>
      <c r="M84" s="30">
        <f t="shared" si="90"/>
        <v>0</v>
      </c>
      <c r="N84" s="30">
        <f t="shared" si="91"/>
        <v>0</v>
      </c>
      <c r="O84" s="30">
        <f t="shared" si="92"/>
        <v>0</v>
      </c>
      <c r="P84" s="142">
        <f t="shared" si="93"/>
        <v>0</v>
      </c>
      <c r="Q84" s="5">
        <f>ROW()</f>
        <v>84</v>
      </c>
      <c r="R84" s="72" t="b">
        <f t="shared" si="94"/>
        <v>0</v>
      </c>
      <c r="S84" s="46" t="str">
        <f t="shared" si="95"/>
        <v>1.3.13</v>
      </c>
      <c r="T84" s="46" t="str">
        <f t="shared" si="96"/>
        <v>VEÍCULO E COMBUSTÍVEL, SEM MOTORISTA, PARA USO EM SERVIÇOS (TCE)</v>
      </c>
      <c r="U84" s="51">
        <f t="shared" si="97"/>
        <v>0</v>
      </c>
      <c r="V84" s="51">
        <f t="shared" si="98"/>
        <v>0</v>
      </c>
      <c r="W84" s="51">
        <f t="shared" si="99"/>
        <v>0</v>
      </c>
      <c r="X84" s="69" t="b">
        <f t="shared" si="100"/>
        <v>0</v>
      </c>
      <c r="Y84" s="58"/>
      <c r="Z84" s="58" t="s">
        <v>3</v>
      </c>
      <c r="AA84" s="60">
        <f t="shared" si="101"/>
        <v>2</v>
      </c>
      <c r="AB84" s="60"/>
      <c r="AC84" s="75">
        <f t="shared" si="102"/>
        <v>0</v>
      </c>
      <c r="AD84" s="77">
        <f t="shared" si="103"/>
        <v>0</v>
      </c>
      <c r="AE84" s="93">
        <f t="shared" si="104"/>
        <v>1</v>
      </c>
      <c r="AF84" s="1">
        <f t="shared" si="105"/>
        <v>0</v>
      </c>
      <c r="AG84" s="1">
        <f t="shared" si="106"/>
        <v>0</v>
      </c>
      <c r="AH84" s="92">
        <f t="shared" si="107"/>
        <v>0</v>
      </c>
      <c r="AI84" s="90"/>
      <c r="AJ84" s="116">
        <f t="shared" si="108"/>
        <v>0</v>
      </c>
      <c r="AK84" s="117">
        <f t="shared" si="109"/>
        <v>0</v>
      </c>
      <c r="AL84" s="118">
        <f t="shared" si="110"/>
        <v>1</v>
      </c>
      <c r="AM84" s="1">
        <f t="shared" si="111"/>
        <v>0</v>
      </c>
      <c r="AN84" s="1">
        <f t="shared" si="112"/>
        <v>0</v>
      </c>
      <c r="AO84" s="92">
        <f t="shared" si="113"/>
        <v>0</v>
      </c>
      <c r="AP84" s="1"/>
      <c r="AQ84" s="93">
        <f t="shared" si="114"/>
        <v>0</v>
      </c>
      <c r="AR84" s="92">
        <f t="shared" si="115"/>
        <v>0</v>
      </c>
      <c r="AS84" s="93">
        <f t="shared" si="116"/>
        <v>1</v>
      </c>
      <c r="AT84" s="1">
        <f t="shared" si="117"/>
        <v>0</v>
      </c>
      <c r="AU84" s="1">
        <f t="shared" si="118"/>
        <v>0</v>
      </c>
      <c r="AV84" s="92">
        <f t="shared" si="119"/>
        <v>0</v>
      </c>
      <c r="AW84" s="1"/>
      <c r="AX84" s="93">
        <f t="shared" si="120"/>
        <v>0</v>
      </c>
      <c r="AY84" s="92">
        <f t="shared" si="121"/>
        <v>0</v>
      </c>
      <c r="AZ84" s="93">
        <f t="shared" si="122"/>
        <v>1</v>
      </c>
      <c r="BA84" s="1">
        <f t="shared" si="123"/>
        <v>0</v>
      </c>
      <c r="BB84" s="1">
        <f t="shared" si="124"/>
        <v>0</v>
      </c>
      <c r="BC84" s="92">
        <f t="shared" si="125"/>
        <v>0</v>
      </c>
      <c r="BD84" s="2"/>
      <c r="BE84" s="93">
        <f t="shared" si="126"/>
        <v>0</v>
      </c>
      <c r="BF84" s="92">
        <f t="shared" si="127"/>
        <v>0</v>
      </c>
      <c r="BG84" s="91">
        <f t="shared" si="128"/>
        <v>1</v>
      </c>
      <c r="BH84" s="2">
        <f t="shared" si="129"/>
        <v>0</v>
      </c>
      <c r="BI84" s="2">
        <f t="shared" si="130"/>
        <v>0</v>
      </c>
      <c r="BJ84" s="92">
        <f t="shared" si="131"/>
        <v>0</v>
      </c>
      <c r="BK84" s="2"/>
      <c r="BL84" s="93">
        <f t="shared" si="132"/>
        <v>0</v>
      </c>
      <c r="BM84" s="92">
        <f t="shared" si="133"/>
        <v>0</v>
      </c>
      <c r="BN84" s="91">
        <f t="shared" si="134"/>
        <v>1</v>
      </c>
      <c r="BO84" s="2">
        <f t="shared" si="135"/>
        <v>0</v>
      </c>
      <c r="BP84" s="2">
        <f t="shared" si="136"/>
        <v>0</v>
      </c>
      <c r="BQ84" s="92">
        <f t="shared" si="137"/>
        <v>0</v>
      </c>
    </row>
    <row r="85" spans="1:69" ht="13.8" x14ac:dyDescent="0.25">
      <c r="A85" s="79">
        <f t="shared" si="138"/>
        <v>8.4999999999999994E-8</v>
      </c>
      <c r="C85" s="122" t="s">
        <v>294</v>
      </c>
      <c r="D85" s="28" t="s">
        <v>295</v>
      </c>
      <c r="E85" s="28" t="s">
        <v>111</v>
      </c>
      <c r="F85" s="27" t="s">
        <v>296</v>
      </c>
      <c r="G85" s="29" t="s">
        <v>50</v>
      </c>
      <c r="H85" s="30">
        <v>4</v>
      </c>
      <c r="I85" s="155"/>
      <c r="J85" s="155"/>
      <c r="K85" s="30">
        <f t="shared" si="88"/>
        <v>0</v>
      </c>
      <c r="L85" s="30">
        <f t="shared" si="89"/>
        <v>0</v>
      </c>
      <c r="M85" s="30">
        <f t="shared" si="90"/>
        <v>0</v>
      </c>
      <c r="N85" s="30">
        <f t="shared" si="91"/>
        <v>0</v>
      </c>
      <c r="O85" s="30">
        <f t="shared" si="92"/>
        <v>0</v>
      </c>
      <c r="P85" s="142">
        <f t="shared" si="93"/>
        <v>0</v>
      </c>
      <c r="Q85" s="5">
        <f>ROW()</f>
        <v>85</v>
      </c>
      <c r="R85" s="72" t="b">
        <f t="shared" si="94"/>
        <v>0</v>
      </c>
      <c r="S85" s="46" t="str">
        <f t="shared" si="95"/>
        <v>1.3.14</v>
      </c>
      <c r="T85" s="46" t="str">
        <f t="shared" si="96"/>
        <v>CONSUMO DE ENERGIA (LUZ E FORCA) EM SERVICOS DE OBRAS</v>
      </c>
      <c r="U85" s="51">
        <f t="shared" si="97"/>
        <v>0</v>
      </c>
      <c r="V85" s="51">
        <f t="shared" si="98"/>
        <v>0</v>
      </c>
      <c r="W85" s="51">
        <f t="shared" si="99"/>
        <v>0</v>
      </c>
      <c r="X85" s="69" t="b">
        <f t="shared" si="100"/>
        <v>0</v>
      </c>
      <c r="Y85" s="58"/>
      <c r="Z85" s="58" t="s">
        <v>3</v>
      </c>
      <c r="AA85" s="60">
        <f t="shared" si="101"/>
        <v>2</v>
      </c>
      <c r="AB85" s="60"/>
      <c r="AC85" s="75">
        <f t="shared" si="102"/>
        <v>0</v>
      </c>
      <c r="AD85" s="77">
        <f t="shared" si="103"/>
        <v>0</v>
      </c>
      <c r="AE85" s="93">
        <f t="shared" si="104"/>
        <v>1</v>
      </c>
      <c r="AF85" s="1">
        <f t="shared" si="105"/>
        <v>0</v>
      </c>
      <c r="AG85" s="1">
        <f t="shared" si="106"/>
        <v>0</v>
      </c>
      <c r="AH85" s="92">
        <f t="shared" si="107"/>
        <v>0</v>
      </c>
      <c r="AI85" s="90"/>
      <c r="AJ85" s="116">
        <f t="shared" si="108"/>
        <v>0</v>
      </c>
      <c r="AK85" s="117">
        <f t="shared" si="109"/>
        <v>0</v>
      </c>
      <c r="AL85" s="118">
        <f t="shared" si="110"/>
        <v>1</v>
      </c>
      <c r="AM85" s="1">
        <f t="shared" si="111"/>
        <v>0</v>
      </c>
      <c r="AN85" s="1">
        <f t="shared" si="112"/>
        <v>0</v>
      </c>
      <c r="AO85" s="92">
        <f t="shared" si="113"/>
        <v>0</v>
      </c>
      <c r="AP85" s="1"/>
      <c r="AQ85" s="93">
        <f t="shared" si="114"/>
        <v>0</v>
      </c>
      <c r="AR85" s="92">
        <f t="shared" si="115"/>
        <v>0</v>
      </c>
      <c r="AS85" s="93">
        <f t="shared" si="116"/>
        <v>1</v>
      </c>
      <c r="AT85" s="1">
        <f t="shared" si="117"/>
        <v>0</v>
      </c>
      <c r="AU85" s="1">
        <f t="shared" si="118"/>
        <v>0</v>
      </c>
      <c r="AV85" s="92">
        <f t="shared" si="119"/>
        <v>0</v>
      </c>
      <c r="AW85" s="1"/>
      <c r="AX85" s="93">
        <f t="shared" si="120"/>
        <v>0</v>
      </c>
      <c r="AY85" s="92">
        <f t="shared" si="121"/>
        <v>0</v>
      </c>
      <c r="AZ85" s="93">
        <f t="shared" si="122"/>
        <v>1</v>
      </c>
      <c r="BA85" s="1">
        <f t="shared" si="123"/>
        <v>0</v>
      </c>
      <c r="BB85" s="1">
        <f t="shared" si="124"/>
        <v>0</v>
      </c>
      <c r="BC85" s="92">
        <f t="shared" si="125"/>
        <v>0</v>
      </c>
      <c r="BD85" s="2"/>
      <c r="BE85" s="93">
        <f t="shared" si="126"/>
        <v>0</v>
      </c>
      <c r="BF85" s="92">
        <f t="shared" si="127"/>
        <v>0</v>
      </c>
      <c r="BG85" s="91">
        <f t="shared" si="128"/>
        <v>1</v>
      </c>
      <c r="BH85" s="2">
        <f t="shared" si="129"/>
        <v>0</v>
      </c>
      <c r="BI85" s="2">
        <f t="shared" si="130"/>
        <v>0</v>
      </c>
      <c r="BJ85" s="92">
        <f t="shared" si="131"/>
        <v>0</v>
      </c>
      <c r="BK85" s="2"/>
      <c r="BL85" s="93">
        <f t="shared" si="132"/>
        <v>0</v>
      </c>
      <c r="BM85" s="92">
        <f t="shared" si="133"/>
        <v>0</v>
      </c>
      <c r="BN85" s="91">
        <f t="shared" si="134"/>
        <v>1</v>
      </c>
      <c r="BO85" s="2">
        <f t="shared" si="135"/>
        <v>0</v>
      </c>
      <c r="BP85" s="2">
        <f t="shared" si="136"/>
        <v>0</v>
      </c>
      <c r="BQ85" s="92">
        <f t="shared" si="137"/>
        <v>0</v>
      </c>
    </row>
    <row r="86" spans="1:69" ht="27.6" x14ac:dyDescent="0.25">
      <c r="A86" s="79">
        <f t="shared" si="138"/>
        <v>8.6000000000000002E-8</v>
      </c>
      <c r="C86" s="122" t="s">
        <v>297</v>
      </c>
      <c r="D86" s="28" t="s">
        <v>298</v>
      </c>
      <c r="E86" s="28" t="s">
        <v>35</v>
      </c>
      <c r="F86" s="27" t="s">
        <v>299</v>
      </c>
      <c r="G86" s="29" t="s">
        <v>50</v>
      </c>
      <c r="H86" s="30">
        <v>4</v>
      </c>
      <c r="I86" s="155"/>
      <c r="J86" s="155"/>
      <c r="K86" s="30">
        <f t="shared" si="88"/>
        <v>0</v>
      </c>
      <c r="L86" s="30">
        <f t="shared" si="89"/>
        <v>0</v>
      </c>
      <c r="M86" s="30">
        <f t="shared" si="90"/>
        <v>0</v>
      </c>
      <c r="N86" s="30">
        <f t="shared" si="91"/>
        <v>0</v>
      </c>
      <c r="O86" s="30">
        <f t="shared" si="92"/>
        <v>0</v>
      </c>
      <c r="P86" s="142">
        <f t="shared" si="93"/>
        <v>0</v>
      </c>
      <c r="Q86" s="5">
        <f>ROW()</f>
        <v>86</v>
      </c>
      <c r="R86" s="72" t="b">
        <f t="shared" si="94"/>
        <v>0</v>
      </c>
      <c r="S86" s="46" t="str">
        <f t="shared" si="95"/>
        <v>1.3.15</v>
      </c>
      <c r="T86" s="46" t="str">
        <f t="shared" si="96"/>
        <v>CONSUMO AGUA E ESGOTO SERVIÇOS (TCE)</v>
      </c>
      <c r="U86" s="51">
        <f t="shared" si="97"/>
        <v>0</v>
      </c>
      <c r="V86" s="51">
        <f t="shared" si="98"/>
        <v>0</v>
      </c>
      <c r="W86" s="51">
        <f t="shared" si="99"/>
        <v>0</v>
      </c>
      <c r="X86" s="69" t="b">
        <f t="shared" si="100"/>
        <v>0</v>
      </c>
      <c r="Y86" s="58"/>
      <c r="Z86" s="58" t="s">
        <v>3</v>
      </c>
      <c r="AA86" s="60">
        <f t="shared" si="101"/>
        <v>2</v>
      </c>
      <c r="AB86" s="60"/>
      <c r="AC86" s="75">
        <f t="shared" si="102"/>
        <v>0</v>
      </c>
      <c r="AD86" s="77">
        <f t="shared" si="103"/>
        <v>0</v>
      </c>
      <c r="AE86" s="93">
        <f t="shared" si="104"/>
        <v>1</v>
      </c>
      <c r="AF86" s="1">
        <f t="shared" si="105"/>
        <v>0</v>
      </c>
      <c r="AG86" s="1">
        <f t="shared" si="106"/>
        <v>0</v>
      </c>
      <c r="AH86" s="92">
        <f t="shared" si="107"/>
        <v>0</v>
      </c>
      <c r="AI86" s="90"/>
      <c r="AJ86" s="116">
        <f t="shared" si="108"/>
        <v>0</v>
      </c>
      <c r="AK86" s="117">
        <f t="shared" si="109"/>
        <v>0</v>
      </c>
      <c r="AL86" s="118">
        <f t="shared" si="110"/>
        <v>1</v>
      </c>
      <c r="AM86" s="1">
        <f t="shared" si="111"/>
        <v>0</v>
      </c>
      <c r="AN86" s="1">
        <f t="shared" si="112"/>
        <v>0</v>
      </c>
      <c r="AO86" s="92">
        <f t="shared" si="113"/>
        <v>0</v>
      </c>
      <c r="AP86" s="1"/>
      <c r="AQ86" s="93">
        <f t="shared" si="114"/>
        <v>0</v>
      </c>
      <c r="AR86" s="92">
        <f t="shared" si="115"/>
        <v>0</v>
      </c>
      <c r="AS86" s="93">
        <f t="shared" si="116"/>
        <v>1</v>
      </c>
      <c r="AT86" s="1">
        <f t="shared" si="117"/>
        <v>0</v>
      </c>
      <c r="AU86" s="1">
        <f t="shared" si="118"/>
        <v>0</v>
      </c>
      <c r="AV86" s="92">
        <f t="shared" si="119"/>
        <v>0</v>
      </c>
      <c r="AW86" s="1"/>
      <c r="AX86" s="93">
        <f t="shared" si="120"/>
        <v>0</v>
      </c>
      <c r="AY86" s="92">
        <f t="shared" si="121"/>
        <v>0</v>
      </c>
      <c r="AZ86" s="93">
        <f t="shared" si="122"/>
        <v>1</v>
      </c>
      <c r="BA86" s="1">
        <f t="shared" si="123"/>
        <v>0</v>
      </c>
      <c r="BB86" s="1">
        <f t="shared" si="124"/>
        <v>0</v>
      </c>
      <c r="BC86" s="92">
        <f t="shared" si="125"/>
        <v>0</v>
      </c>
      <c r="BD86" s="2"/>
      <c r="BE86" s="93">
        <f t="shared" si="126"/>
        <v>0</v>
      </c>
      <c r="BF86" s="92">
        <f t="shared" si="127"/>
        <v>0</v>
      </c>
      <c r="BG86" s="91">
        <f t="shared" si="128"/>
        <v>1</v>
      </c>
      <c r="BH86" s="2">
        <f t="shared" si="129"/>
        <v>0</v>
      </c>
      <c r="BI86" s="2">
        <f t="shared" si="130"/>
        <v>0</v>
      </c>
      <c r="BJ86" s="92">
        <f t="shared" si="131"/>
        <v>0</v>
      </c>
      <c r="BK86" s="2"/>
      <c r="BL86" s="93">
        <f t="shared" si="132"/>
        <v>0</v>
      </c>
      <c r="BM86" s="92">
        <f t="shared" si="133"/>
        <v>0</v>
      </c>
      <c r="BN86" s="91">
        <f t="shared" si="134"/>
        <v>1</v>
      </c>
      <c r="BO86" s="2">
        <f t="shared" si="135"/>
        <v>0</v>
      </c>
      <c r="BP86" s="2">
        <f t="shared" si="136"/>
        <v>0</v>
      </c>
      <c r="BQ86" s="92">
        <f t="shared" si="137"/>
        <v>0</v>
      </c>
    </row>
    <row r="87" spans="1:69" ht="13.8" x14ac:dyDescent="0.25">
      <c r="A87" s="79">
        <f t="shared" si="138"/>
        <v>8.6999999999999998E-8</v>
      </c>
      <c r="C87" s="122" t="s">
        <v>300</v>
      </c>
      <c r="D87" s="28" t="s">
        <v>301</v>
      </c>
      <c r="E87" s="28" t="s">
        <v>111</v>
      </c>
      <c r="F87" s="27" t="s">
        <v>302</v>
      </c>
      <c r="G87" s="29" t="s">
        <v>50</v>
      </c>
      <c r="H87" s="30">
        <v>4</v>
      </c>
      <c r="I87" s="155"/>
      <c r="J87" s="155"/>
      <c r="K87" s="30">
        <f t="shared" si="88"/>
        <v>0</v>
      </c>
      <c r="L87" s="30">
        <f t="shared" si="89"/>
        <v>0</v>
      </c>
      <c r="M87" s="30">
        <f t="shared" si="90"/>
        <v>0</v>
      </c>
      <c r="N87" s="30">
        <f t="shared" si="91"/>
        <v>0</v>
      </c>
      <c r="O87" s="30">
        <f t="shared" si="92"/>
        <v>0</v>
      </c>
      <c r="P87" s="142">
        <f t="shared" si="93"/>
        <v>0</v>
      </c>
      <c r="Q87" s="5">
        <f>ROW()</f>
        <v>87</v>
      </c>
      <c r="R87" s="72" t="b">
        <f t="shared" si="94"/>
        <v>0</v>
      </c>
      <c r="S87" s="46" t="str">
        <f t="shared" si="95"/>
        <v>1.3.16</v>
      </c>
      <c r="T87" s="46" t="str">
        <f t="shared" si="96"/>
        <v>CONSUMO MATERIAIS ESCRITORIO</v>
      </c>
      <c r="U87" s="51">
        <f t="shared" si="97"/>
        <v>0</v>
      </c>
      <c r="V87" s="51">
        <f t="shared" si="98"/>
        <v>0</v>
      </c>
      <c r="W87" s="51">
        <f t="shared" si="99"/>
        <v>0</v>
      </c>
      <c r="X87" s="69" t="b">
        <f t="shared" si="100"/>
        <v>0</v>
      </c>
      <c r="Y87" s="58"/>
      <c r="Z87" s="58" t="s">
        <v>3</v>
      </c>
      <c r="AA87" s="60">
        <f t="shared" si="101"/>
        <v>2</v>
      </c>
      <c r="AB87" s="60"/>
      <c r="AC87" s="75">
        <f t="shared" si="102"/>
        <v>0</v>
      </c>
      <c r="AD87" s="77">
        <f t="shared" si="103"/>
        <v>0</v>
      </c>
      <c r="AE87" s="93">
        <f t="shared" si="104"/>
        <v>1</v>
      </c>
      <c r="AF87" s="1">
        <f t="shared" si="105"/>
        <v>0</v>
      </c>
      <c r="AG87" s="1">
        <f t="shared" si="106"/>
        <v>0</v>
      </c>
      <c r="AH87" s="92">
        <f t="shared" si="107"/>
        <v>0</v>
      </c>
      <c r="AI87" s="90"/>
      <c r="AJ87" s="116">
        <f t="shared" si="108"/>
        <v>0</v>
      </c>
      <c r="AK87" s="117">
        <f t="shared" si="109"/>
        <v>0</v>
      </c>
      <c r="AL87" s="118">
        <f t="shared" si="110"/>
        <v>1</v>
      </c>
      <c r="AM87" s="1">
        <f t="shared" si="111"/>
        <v>0</v>
      </c>
      <c r="AN87" s="1">
        <f t="shared" si="112"/>
        <v>0</v>
      </c>
      <c r="AO87" s="92">
        <f t="shared" si="113"/>
        <v>0</v>
      </c>
      <c r="AP87" s="1"/>
      <c r="AQ87" s="93">
        <f t="shared" si="114"/>
        <v>0</v>
      </c>
      <c r="AR87" s="92">
        <f t="shared" si="115"/>
        <v>0</v>
      </c>
      <c r="AS87" s="93">
        <f t="shared" si="116"/>
        <v>1</v>
      </c>
      <c r="AT87" s="1">
        <f t="shared" si="117"/>
        <v>0</v>
      </c>
      <c r="AU87" s="1">
        <f t="shared" si="118"/>
        <v>0</v>
      </c>
      <c r="AV87" s="92">
        <f t="shared" si="119"/>
        <v>0</v>
      </c>
      <c r="AW87" s="1"/>
      <c r="AX87" s="93">
        <f t="shared" si="120"/>
        <v>0</v>
      </c>
      <c r="AY87" s="92">
        <f t="shared" si="121"/>
        <v>0</v>
      </c>
      <c r="AZ87" s="93">
        <f t="shared" si="122"/>
        <v>1</v>
      </c>
      <c r="BA87" s="1">
        <f t="shared" si="123"/>
        <v>0</v>
      </c>
      <c r="BB87" s="1">
        <f t="shared" si="124"/>
        <v>0</v>
      </c>
      <c r="BC87" s="92">
        <f t="shared" si="125"/>
        <v>0</v>
      </c>
      <c r="BD87" s="2"/>
      <c r="BE87" s="93">
        <f t="shared" si="126"/>
        <v>0</v>
      </c>
      <c r="BF87" s="92">
        <f t="shared" si="127"/>
        <v>0</v>
      </c>
      <c r="BG87" s="91">
        <f t="shared" si="128"/>
        <v>1</v>
      </c>
      <c r="BH87" s="2">
        <f t="shared" si="129"/>
        <v>0</v>
      </c>
      <c r="BI87" s="2">
        <f t="shared" si="130"/>
        <v>0</v>
      </c>
      <c r="BJ87" s="92">
        <f t="shared" si="131"/>
        <v>0</v>
      </c>
      <c r="BK87" s="2"/>
      <c r="BL87" s="93">
        <f t="shared" si="132"/>
        <v>0</v>
      </c>
      <c r="BM87" s="92">
        <f t="shared" si="133"/>
        <v>0</v>
      </c>
      <c r="BN87" s="91">
        <f t="shared" si="134"/>
        <v>1</v>
      </c>
      <c r="BO87" s="2">
        <f t="shared" si="135"/>
        <v>0</v>
      </c>
      <c r="BP87" s="2">
        <f t="shared" si="136"/>
        <v>0</v>
      </c>
      <c r="BQ87" s="92">
        <f t="shared" si="137"/>
        <v>0</v>
      </c>
    </row>
    <row r="88" spans="1:69" ht="27.6" x14ac:dyDescent="0.25">
      <c r="A88" s="79">
        <f t="shared" si="138"/>
        <v>8.7999999999999994E-8</v>
      </c>
      <c r="C88" s="122" t="s">
        <v>303</v>
      </c>
      <c r="D88" s="28" t="s">
        <v>304</v>
      </c>
      <c r="E88" s="28" t="s">
        <v>35</v>
      </c>
      <c r="F88" s="27" t="s">
        <v>305</v>
      </c>
      <c r="G88" s="29" t="s">
        <v>278</v>
      </c>
      <c r="H88" s="30">
        <v>1</v>
      </c>
      <c r="I88" s="155"/>
      <c r="J88" s="155"/>
      <c r="K88" s="30">
        <f t="shared" si="88"/>
        <v>0</v>
      </c>
      <c r="L88" s="30">
        <f t="shared" si="89"/>
        <v>0</v>
      </c>
      <c r="M88" s="30">
        <f t="shared" si="90"/>
        <v>0</v>
      </c>
      <c r="N88" s="30">
        <f t="shared" si="91"/>
        <v>0</v>
      </c>
      <c r="O88" s="30">
        <f t="shared" si="92"/>
        <v>0</v>
      </c>
      <c r="P88" s="142">
        <f t="shared" si="93"/>
        <v>0</v>
      </c>
      <c r="Q88" s="5">
        <f>ROW()</f>
        <v>88</v>
      </c>
      <c r="R88" s="72" t="b">
        <f t="shared" si="94"/>
        <v>0</v>
      </c>
      <c r="S88" s="46" t="str">
        <f t="shared" si="95"/>
        <v>1.3.17</v>
      </c>
      <c r="T88" s="46" t="str">
        <f t="shared" si="96"/>
        <v>ALUGUEL DE RÁDIO COMUNICADOR PARA SERVIÇO - 2 UNIDADES POR MÊS</v>
      </c>
      <c r="U88" s="51">
        <f t="shared" si="97"/>
        <v>0</v>
      </c>
      <c r="V88" s="51">
        <f t="shared" si="98"/>
        <v>0</v>
      </c>
      <c r="W88" s="51">
        <f t="shared" si="99"/>
        <v>0</v>
      </c>
      <c r="X88" s="69" t="b">
        <f t="shared" si="100"/>
        <v>0</v>
      </c>
      <c r="Y88" s="58"/>
      <c r="Z88" s="58" t="s">
        <v>3</v>
      </c>
      <c r="AA88" s="60">
        <f t="shared" si="101"/>
        <v>2</v>
      </c>
      <c r="AB88" s="60"/>
      <c r="AC88" s="75">
        <f t="shared" si="102"/>
        <v>0</v>
      </c>
      <c r="AD88" s="77">
        <f t="shared" si="103"/>
        <v>0</v>
      </c>
      <c r="AE88" s="93">
        <f t="shared" si="104"/>
        <v>1</v>
      </c>
      <c r="AF88" s="1">
        <f t="shared" si="105"/>
        <v>0</v>
      </c>
      <c r="AG88" s="1">
        <f t="shared" si="106"/>
        <v>0</v>
      </c>
      <c r="AH88" s="92">
        <f t="shared" si="107"/>
        <v>0</v>
      </c>
      <c r="AI88" s="90"/>
      <c r="AJ88" s="116">
        <f t="shared" si="108"/>
        <v>0</v>
      </c>
      <c r="AK88" s="117">
        <f t="shared" si="109"/>
        <v>0</v>
      </c>
      <c r="AL88" s="118">
        <f t="shared" si="110"/>
        <v>1</v>
      </c>
      <c r="AM88" s="1">
        <f t="shared" si="111"/>
        <v>0</v>
      </c>
      <c r="AN88" s="1">
        <f t="shared" si="112"/>
        <v>0</v>
      </c>
      <c r="AO88" s="92">
        <f t="shared" si="113"/>
        <v>0</v>
      </c>
      <c r="AP88" s="1"/>
      <c r="AQ88" s="93">
        <f t="shared" si="114"/>
        <v>0</v>
      </c>
      <c r="AR88" s="92">
        <f t="shared" si="115"/>
        <v>0</v>
      </c>
      <c r="AS88" s="93">
        <f t="shared" si="116"/>
        <v>1</v>
      </c>
      <c r="AT88" s="1">
        <f t="shared" si="117"/>
        <v>0</v>
      </c>
      <c r="AU88" s="1">
        <f t="shared" si="118"/>
        <v>0</v>
      </c>
      <c r="AV88" s="92">
        <f t="shared" si="119"/>
        <v>0</v>
      </c>
      <c r="AW88" s="1"/>
      <c r="AX88" s="93">
        <f t="shared" si="120"/>
        <v>0</v>
      </c>
      <c r="AY88" s="92">
        <f t="shared" si="121"/>
        <v>0</v>
      </c>
      <c r="AZ88" s="93">
        <f t="shared" si="122"/>
        <v>1</v>
      </c>
      <c r="BA88" s="1">
        <f t="shared" si="123"/>
        <v>0</v>
      </c>
      <c r="BB88" s="1">
        <f t="shared" si="124"/>
        <v>0</v>
      </c>
      <c r="BC88" s="92">
        <f t="shared" si="125"/>
        <v>0</v>
      </c>
      <c r="BD88" s="2"/>
      <c r="BE88" s="93">
        <f t="shared" si="126"/>
        <v>0</v>
      </c>
      <c r="BF88" s="92">
        <f t="shared" si="127"/>
        <v>0</v>
      </c>
      <c r="BG88" s="91">
        <f t="shared" si="128"/>
        <v>1</v>
      </c>
      <c r="BH88" s="2">
        <f t="shared" si="129"/>
        <v>0</v>
      </c>
      <c r="BI88" s="2">
        <f t="shared" si="130"/>
        <v>0</v>
      </c>
      <c r="BJ88" s="92">
        <f t="shared" si="131"/>
        <v>0</v>
      </c>
      <c r="BK88" s="2"/>
      <c r="BL88" s="93">
        <f t="shared" si="132"/>
        <v>0</v>
      </c>
      <c r="BM88" s="92">
        <f t="shared" si="133"/>
        <v>0</v>
      </c>
      <c r="BN88" s="91">
        <f t="shared" si="134"/>
        <v>1</v>
      </c>
      <c r="BO88" s="2">
        <f t="shared" si="135"/>
        <v>0</v>
      </c>
      <c r="BP88" s="2">
        <f t="shared" si="136"/>
        <v>0</v>
      </c>
      <c r="BQ88" s="92">
        <f t="shared" si="137"/>
        <v>0</v>
      </c>
    </row>
    <row r="89" spans="1:69" ht="27.6" x14ac:dyDescent="0.25">
      <c r="A89" s="79">
        <f t="shared" si="138"/>
        <v>8.9000000000000003E-8</v>
      </c>
      <c r="C89" s="122" t="s">
        <v>306</v>
      </c>
      <c r="D89" s="28" t="s">
        <v>121</v>
      </c>
      <c r="E89" s="28" t="s">
        <v>46</v>
      </c>
      <c r="F89" s="27" t="s">
        <v>122</v>
      </c>
      <c r="G89" s="29" t="s">
        <v>39</v>
      </c>
      <c r="H89" s="30">
        <v>60</v>
      </c>
      <c r="I89" s="155"/>
      <c r="J89" s="155"/>
      <c r="K89" s="30">
        <f t="shared" si="88"/>
        <v>0</v>
      </c>
      <c r="L89" s="30">
        <f t="shared" si="89"/>
        <v>0</v>
      </c>
      <c r="M89" s="30">
        <f t="shared" si="90"/>
        <v>0</v>
      </c>
      <c r="N89" s="30">
        <f t="shared" si="91"/>
        <v>0</v>
      </c>
      <c r="O89" s="30">
        <f t="shared" si="92"/>
        <v>0</v>
      </c>
      <c r="P89" s="142">
        <f t="shared" si="93"/>
        <v>0</v>
      </c>
      <c r="Q89" s="5">
        <f>ROW()</f>
        <v>89</v>
      </c>
      <c r="R89" s="72" t="b">
        <f t="shared" si="94"/>
        <v>0</v>
      </c>
      <c r="S89" s="46" t="str">
        <f t="shared" si="95"/>
        <v>1.3.18</v>
      </c>
      <c r="T89" s="46" t="str">
        <f t="shared" si="96"/>
        <v>PLANTIO DE GRAMA ESMERALDA OU SÃO CARLOS OU CURITIBANA, EM PLACAS. AF_05/2022</v>
      </c>
      <c r="U89" s="51">
        <f t="shared" si="97"/>
        <v>0</v>
      </c>
      <c r="V89" s="51">
        <f t="shared" si="98"/>
        <v>0</v>
      </c>
      <c r="W89" s="51">
        <f t="shared" si="99"/>
        <v>0</v>
      </c>
      <c r="X89" s="69" t="b">
        <f t="shared" si="100"/>
        <v>0</v>
      </c>
      <c r="Y89" s="58"/>
      <c r="Z89" s="58" t="s">
        <v>3</v>
      </c>
      <c r="AA89" s="60">
        <f t="shared" si="101"/>
        <v>2</v>
      </c>
      <c r="AB89" s="60"/>
      <c r="AC89" s="75">
        <f t="shared" si="102"/>
        <v>0</v>
      </c>
      <c r="AD89" s="77">
        <f t="shared" si="103"/>
        <v>0</v>
      </c>
      <c r="AE89" s="93">
        <f t="shared" si="104"/>
        <v>1</v>
      </c>
      <c r="AF89" s="1">
        <f t="shared" si="105"/>
        <v>0</v>
      </c>
      <c r="AG89" s="1">
        <f t="shared" si="106"/>
        <v>0</v>
      </c>
      <c r="AH89" s="92">
        <f t="shared" si="107"/>
        <v>0</v>
      </c>
      <c r="AI89" s="90"/>
      <c r="AJ89" s="116">
        <f t="shared" si="108"/>
        <v>0</v>
      </c>
      <c r="AK89" s="117">
        <f t="shared" si="109"/>
        <v>0</v>
      </c>
      <c r="AL89" s="118">
        <f t="shared" si="110"/>
        <v>1</v>
      </c>
      <c r="AM89" s="1">
        <f t="shared" si="111"/>
        <v>0</v>
      </c>
      <c r="AN89" s="1">
        <f t="shared" si="112"/>
        <v>0</v>
      </c>
      <c r="AO89" s="92">
        <f t="shared" si="113"/>
        <v>0</v>
      </c>
      <c r="AP89" s="1"/>
      <c r="AQ89" s="93">
        <f t="shared" si="114"/>
        <v>0</v>
      </c>
      <c r="AR89" s="92">
        <f t="shared" si="115"/>
        <v>0</v>
      </c>
      <c r="AS89" s="93">
        <f t="shared" si="116"/>
        <v>1</v>
      </c>
      <c r="AT89" s="1">
        <f t="shared" si="117"/>
        <v>0</v>
      </c>
      <c r="AU89" s="1">
        <f t="shared" si="118"/>
        <v>0</v>
      </c>
      <c r="AV89" s="92">
        <f t="shared" si="119"/>
        <v>0</v>
      </c>
      <c r="AW89" s="1"/>
      <c r="AX89" s="93">
        <f t="shared" si="120"/>
        <v>0</v>
      </c>
      <c r="AY89" s="92">
        <f t="shared" si="121"/>
        <v>0</v>
      </c>
      <c r="AZ89" s="93">
        <f t="shared" si="122"/>
        <v>1</v>
      </c>
      <c r="BA89" s="1">
        <f t="shared" si="123"/>
        <v>0</v>
      </c>
      <c r="BB89" s="1">
        <f t="shared" si="124"/>
        <v>0</v>
      </c>
      <c r="BC89" s="92">
        <f t="shared" si="125"/>
        <v>0</v>
      </c>
      <c r="BD89" s="2"/>
      <c r="BE89" s="93">
        <f t="shared" si="126"/>
        <v>0</v>
      </c>
      <c r="BF89" s="92">
        <f t="shared" si="127"/>
        <v>0</v>
      </c>
      <c r="BG89" s="91">
        <f t="shared" si="128"/>
        <v>1</v>
      </c>
      <c r="BH89" s="2">
        <f t="shared" si="129"/>
        <v>0</v>
      </c>
      <c r="BI89" s="2">
        <f t="shared" si="130"/>
        <v>0</v>
      </c>
      <c r="BJ89" s="92">
        <f t="shared" si="131"/>
        <v>0</v>
      </c>
      <c r="BK89" s="2"/>
      <c r="BL89" s="93">
        <f t="shared" si="132"/>
        <v>0</v>
      </c>
      <c r="BM89" s="92">
        <f t="shared" si="133"/>
        <v>0</v>
      </c>
      <c r="BN89" s="91">
        <f t="shared" si="134"/>
        <v>1</v>
      </c>
      <c r="BO89" s="2">
        <f t="shared" si="135"/>
        <v>0</v>
      </c>
      <c r="BP89" s="2">
        <f t="shared" si="136"/>
        <v>0</v>
      </c>
      <c r="BQ89" s="92">
        <f t="shared" si="137"/>
        <v>0</v>
      </c>
    </row>
    <row r="90" spans="1:69" ht="27.6" x14ac:dyDescent="0.25">
      <c r="A90" s="79">
        <f t="shared" si="138"/>
        <v>8.9999999999999999E-8</v>
      </c>
      <c r="C90" s="122" t="s">
        <v>307</v>
      </c>
      <c r="D90" s="28" t="s">
        <v>308</v>
      </c>
      <c r="E90" s="28" t="s">
        <v>35</v>
      </c>
      <c r="F90" s="27" t="s">
        <v>309</v>
      </c>
      <c r="G90" s="29" t="s">
        <v>39</v>
      </c>
      <c r="H90" s="30">
        <v>300</v>
      </c>
      <c r="I90" s="155"/>
      <c r="J90" s="155"/>
      <c r="K90" s="30">
        <f t="shared" si="88"/>
        <v>0</v>
      </c>
      <c r="L90" s="30">
        <f t="shared" si="89"/>
        <v>0</v>
      </c>
      <c r="M90" s="30">
        <f t="shared" si="90"/>
        <v>0</v>
      </c>
      <c r="N90" s="30">
        <f t="shared" si="91"/>
        <v>0</v>
      </c>
      <c r="O90" s="30">
        <f t="shared" si="92"/>
        <v>0</v>
      </c>
      <c r="P90" s="142">
        <f t="shared" si="93"/>
        <v>0</v>
      </c>
      <c r="Q90" s="5">
        <f>ROW()</f>
        <v>90</v>
      </c>
      <c r="R90" s="72" t="b">
        <f t="shared" si="94"/>
        <v>0</v>
      </c>
      <c r="S90" s="46" t="str">
        <f t="shared" si="95"/>
        <v>1.3.19</v>
      </c>
      <c r="T90" s="46" t="str">
        <f t="shared" si="96"/>
        <v>LASTRO DE BRITA 0 (TCE)</v>
      </c>
      <c r="U90" s="51">
        <f t="shared" si="97"/>
        <v>0</v>
      </c>
      <c r="V90" s="51">
        <f t="shared" si="98"/>
        <v>0</v>
      </c>
      <c r="W90" s="51">
        <f t="shared" si="99"/>
        <v>0</v>
      </c>
      <c r="X90" s="69" t="b">
        <f t="shared" si="100"/>
        <v>0</v>
      </c>
      <c r="Y90" s="58"/>
      <c r="Z90" s="58" t="s">
        <v>3</v>
      </c>
      <c r="AA90" s="60">
        <f t="shared" si="101"/>
        <v>2</v>
      </c>
      <c r="AB90" s="60"/>
      <c r="AC90" s="75">
        <f t="shared" si="102"/>
        <v>0</v>
      </c>
      <c r="AD90" s="77">
        <f t="shared" si="103"/>
        <v>0</v>
      </c>
      <c r="AE90" s="93">
        <f t="shared" si="104"/>
        <v>1</v>
      </c>
      <c r="AF90" s="1">
        <f t="shared" si="105"/>
        <v>0</v>
      </c>
      <c r="AG90" s="1">
        <f t="shared" si="106"/>
        <v>0</v>
      </c>
      <c r="AH90" s="92">
        <f t="shared" si="107"/>
        <v>0</v>
      </c>
      <c r="AI90" s="90"/>
      <c r="AJ90" s="116">
        <f t="shared" si="108"/>
        <v>0</v>
      </c>
      <c r="AK90" s="117">
        <f t="shared" si="109"/>
        <v>0</v>
      </c>
      <c r="AL90" s="118">
        <f t="shared" si="110"/>
        <v>1</v>
      </c>
      <c r="AM90" s="1">
        <f t="shared" si="111"/>
        <v>0</v>
      </c>
      <c r="AN90" s="1">
        <f t="shared" si="112"/>
        <v>0</v>
      </c>
      <c r="AO90" s="92">
        <f t="shared" si="113"/>
        <v>0</v>
      </c>
      <c r="AP90" s="1"/>
      <c r="AQ90" s="93">
        <f t="shared" si="114"/>
        <v>0</v>
      </c>
      <c r="AR90" s="92">
        <f t="shared" si="115"/>
        <v>0</v>
      </c>
      <c r="AS90" s="93">
        <f t="shared" si="116"/>
        <v>1</v>
      </c>
      <c r="AT90" s="1">
        <f t="shared" si="117"/>
        <v>0</v>
      </c>
      <c r="AU90" s="1">
        <f t="shared" si="118"/>
        <v>0</v>
      </c>
      <c r="AV90" s="92">
        <f t="shared" si="119"/>
        <v>0</v>
      </c>
      <c r="AW90" s="1"/>
      <c r="AX90" s="93">
        <f t="shared" si="120"/>
        <v>0</v>
      </c>
      <c r="AY90" s="92">
        <f t="shared" si="121"/>
        <v>0</v>
      </c>
      <c r="AZ90" s="93">
        <f t="shared" si="122"/>
        <v>1</v>
      </c>
      <c r="BA90" s="1">
        <f t="shared" si="123"/>
        <v>0</v>
      </c>
      <c r="BB90" s="1">
        <f t="shared" si="124"/>
        <v>0</v>
      </c>
      <c r="BC90" s="92">
        <f t="shared" si="125"/>
        <v>0</v>
      </c>
      <c r="BD90" s="2"/>
      <c r="BE90" s="93">
        <f t="shared" si="126"/>
        <v>0</v>
      </c>
      <c r="BF90" s="92">
        <f t="shared" si="127"/>
        <v>0</v>
      </c>
      <c r="BG90" s="91">
        <f t="shared" si="128"/>
        <v>1</v>
      </c>
      <c r="BH90" s="2">
        <f t="shared" si="129"/>
        <v>0</v>
      </c>
      <c r="BI90" s="2">
        <f t="shared" si="130"/>
        <v>0</v>
      </c>
      <c r="BJ90" s="92">
        <f t="shared" si="131"/>
        <v>0</v>
      </c>
      <c r="BK90" s="2"/>
      <c r="BL90" s="93">
        <f t="shared" si="132"/>
        <v>0</v>
      </c>
      <c r="BM90" s="92">
        <f t="shared" si="133"/>
        <v>0</v>
      </c>
      <c r="BN90" s="91">
        <f t="shared" si="134"/>
        <v>1</v>
      </c>
      <c r="BO90" s="2">
        <f t="shared" si="135"/>
        <v>0</v>
      </c>
      <c r="BP90" s="2">
        <f t="shared" si="136"/>
        <v>0</v>
      </c>
      <c r="BQ90" s="92">
        <f t="shared" si="137"/>
        <v>0</v>
      </c>
    </row>
    <row r="91" spans="1:69" ht="27.6" x14ac:dyDescent="0.25">
      <c r="A91" s="79">
        <f t="shared" si="138"/>
        <v>9.0999999999999994E-8</v>
      </c>
      <c r="C91" s="122" t="s">
        <v>310</v>
      </c>
      <c r="D91" s="28" t="s">
        <v>311</v>
      </c>
      <c r="E91" s="28" t="s">
        <v>35</v>
      </c>
      <c r="F91" s="27" t="s">
        <v>312</v>
      </c>
      <c r="G91" s="29" t="s">
        <v>251</v>
      </c>
      <c r="H91" s="30">
        <v>1</v>
      </c>
      <c r="I91" s="155"/>
      <c r="J91" s="155"/>
      <c r="K91" s="30">
        <f t="shared" si="88"/>
        <v>0</v>
      </c>
      <c r="L91" s="30">
        <f t="shared" si="89"/>
        <v>0</v>
      </c>
      <c r="M91" s="30">
        <f t="shared" si="90"/>
        <v>0</v>
      </c>
      <c r="N91" s="30">
        <f t="shared" si="91"/>
        <v>0</v>
      </c>
      <c r="O91" s="30">
        <f t="shared" si="92"/>
        <v>0</v>
      </c>
      <c r="P91" s="142">
        <f t="shared" si="93"/>
        <v>0</v>
      </c>
      <c r="Q91" s="5">
        <f>ROW()</f>
        <v>91</v>
      </c>
      <c r="R91" s="72" t="b">
        <f t="shared" si="94"/>
        <v>0</v>
      </c>
      <c r="S91" s="46" t="str">
        <f t="shared" si="95"/>
        <v>1.3.20</v>
      </c>
      <c r="T91" s="46" t="str">
        <f t="shared" si="96"/>
        <v>LOCAÇÃO DE BEBEDOURO ELÉTRICO TEMPERATURA NATURAL OU GELADA.</v>
      </c>
      <c r="U91" s="51">
        <f t="shared" si="97"/>
        <v>0</v>
      </c>
      <c r="V91" s="51">
        <f t="shared" si="98"/>
        <v>0</v>
      </c>
      <c r="W91" s="51">
        <f t="shared" si="99"/>
        <v>0</v>
      </c>
      <c r="X91" s="69" t="b">
        <f t="shared" si="100"/>
        <v>0</v>
      </c>
      <c r="Y91" s="58"/>
      <c r="Z91" s="58" t="s">
        <v>3</v>
      </c>
      <c r="AA91" s="60">
        <f t="shared" si="101"/>
        <v>2</v>
      </c>
      <c r="AB91" s="60"/>
      <c r="AC91" s="75">
        <f t="shared" si="102"/>
        <v>0</v>
      </c>
      <c r="AD91" s="77">
        <f t="shared" si="103"/>
        <v>0</v>
      </c>
      <c r="AE91" s="93">
        <f t="shared" si="104"/>
        <v>1</v>
      </c>
      <c r="AF91" s="1">
        <f t="shared" si="105"/>
        <v>0</v>
      </c>
      <c r="AG91" s="1">
        <f t="shared" si="106"/>
        <v>0</v>
      </c>
      <c r="AH91" s="92">
        <f t="shared" si="107"/>
        <v>0</v>
      </c>
      <c r="AI91" s="90"/>
      <c r="AJ91" s="116">
        <f t="shared" si="108"/>
        <v>0</v>
      </c>
      <c r="AK91" s="117">
        <f t="shared" si="109"/>
        <v>0</v>
      </c>
      <c r="AL91" s="118">
        <f t="shared" si="110"/>
        <v>1</v>
      </c>
      <c r="AM91" s="1">
        <f t="shared" si="111"/>
        <v>0</v>
      </c>
      <c r="AN91" s="1">
        <f t="shared" si="112"/>
        <v>0</v>
      </c>
      <c r="AO91" s="92">
        <f t="shared" si="113"/>
        <v>0</v>
      </c>
      <c r="AP91" s="1"/>
      <c r="AQ91" s="93">
        <f t="shared" si="114"/>
        <v>0</v>
      </c>
      <c r="AR91" s="92">
        <f t="shared" si="115"/>
        <v>0</v>
      </c>
      <c r="AS91" s="93">
        <f t="shared" si="116"/>
        <v>1</v>
      </c>
      <c r="AT91" s="1">
        <f t="shared" si="117"/>
        <v>0</v>
      </c>
      <c r="AU91" s="1">
        <f t="shared" si="118"/>
        <v>0</v>
      </c>
      <c r="AV91" s="92">
        <f t="shared" si="119"/>
        <v>0</v>
      </c>
      <c r="AW91" s="1"/>
      <c r="AX91" s="93">
        <f t="shared" si="120"/>
        <v>0</v>
      </c>
      <c r="AY91" s="92">
        <f t="shared" si="121"/>
        <v>0</v>
      </c>
      <c r="AZ91" s="93">
        <f t="shared" si="122"/>
        <v>1</v>
      </c>
      <c r="BA91" s="1">
        <f t="shared" si="123"/>
        <v>0</v>
      </c>
      <c r="BB91" s="1">
        <f t="shared" si="124"/>
        <v>0</v>
      </c>
      <c r="BC91" s="92">
        <f t="shared" si="125"/>
        <v>0</v>
      </c>
      <c r="BD91" s="2"/>
      <c r="BE91" s="93">
        <f t="shared" si="126"/>
        <v>0</v>
      </c>
      <c r="BF91" s="92">
        <f t="shared" si="127"/>
        <v>0</v>
      </c>
      <c r="BG91" s="91">
        <f t="shared" si="128"/>
        <v>1</v>
      </c>
      <c r="BH91" s="2">
        <f t="shared" si="129"/>
        <v>0</v>
      </c>
      <c r="BI91" s="2">
        <f t="shared" si="130"/>
        <v>0</v>
      </c>
      <c r="BJ91" s="92">
        <f t="shared" si="131"/>
        <v>0</v>
      </c>
      <c r="BK91" s="2"/>
      <c r="BL91" s="93">
        <f t="shared" si="132"/>
        <v>0</v>
      </c>
      <c r="BM91" s="92">
        <f t="shared" si="133"/>
        <v>0</v>
      </c>
      <c r="BN91" s="91">
        <f t="shared" si="134"/>
        <v>1</v>
      </c>
      <c r="BO91" s="2">
        <f t="shared" si="135"/>
        <v>0</v>
      </c>
      <c r="BP91" s="2">
        <f t="shared" si="136"/>
        <v>0</v>
      </c>
      <c r="BQ91" s="92">
        <f t="shared" si="137"/>
        <v>0</v>
      </c>
    </row>
    <row r="92" spans="1:69" ht="13.8" x14ac:dyDescent="0.25">
      <c r="A92" s="79">
        <f t="shared" si="138"/>
        <v>9.2000000000000003E-8</v>
      </c>
      <c r="C92" s="122" t="s">
        <v>313</v>
      </c>
      <c r="D92" s="28" t="s">
        <v>314</v>
      </c>
      <c r="E92" s="28" t="s">
        <v>111</v>
      </c>
      <c r="F92" s="27" t="s">
        <v>315</v>
      </c>
      <c r="G92" s="29" t="s">
        <v>50</v>
      </c>
      <c r="H92" s="30">
        <v>4</v>
      </c>
      <c r="I92" s="155"/>
      <c r="J92" s="155"/>
      <c r="K92" s="30">
        <f t="shared" si="88"/>
        <v>0</v>
      </c>
      <c r="L92" s="30">
        <f t="shared" si="89"/>
        <v>0</v>
      </c>
      <c r="M92" s="30">
        <f t="shared" si="90"/>
        <v>0</v>
      </c>
      <c r="N92" s="30">
        <f t="shared" si="91"/>
        <v>0</v>
      </c>
      <c r="O92" s="30">
        <f t="shared" si="92"/>
        <v>0</v>
      </c>
      <c r="P92" s="142">
        <f t="shared" si="93"/>
        <v>0</v>
      </c>
      <c r="Q92" s="5">
        <f>ROW()</f>
        <v>92</v>
      </c>
      <c r="R92" s="72" t="b">
        <f t="shared" si="94"/>
        <v>0</v>
      </c>
      <c r="S92" s="46" t="str">
        <f t="shared" si="95"/>
        <v>1.3.21</v>
      </c>
      <c r="T92" s="46" t="str">
        <f t="shared" si="96"/>
        <v>ALUGUEL MENSAL GUINCHO 2 TONELADAS</v>
      </c>
      <c r="U92" s="51">
        <f t="shared" si="97"/>
        <v>0</v>
      </c>
      <c r="V92" s="51">
        <f t="shared" si="98"/>
        <v>0</v>
      </c>
      <c r="W92" s="51">
        <f t="shared" si="99"/>
        <v>0</v>
      </c>
      <c r="X92" s="69" t="b">
        <f t="shared" si="100"/>
        <v>0</v>
      </c>
      <c r="Y92" s="58"/>
      <c r="Z92" s="58" t="s">
        <v>3</v>
      </c>
      <c r="AA92" s="60">
        <f t="shared" si="101"/>
        <v>2</v>
      </c>
      <c r="AB92" s="60"/>
      <c r="AC92" s="75">
        <f t="shared" si="102"/>
        <v>0</v>
      </c>
      <c r="AD92" s="77">
        <f t="shared" si="103"/>
        <v>0</v>
      </c>
      <c r="AE92" s="93">
        <f t="shared" si="104"/>
        <v>1</v>
      </c>
      <c r="AF92" s="1">
        <f t="shared" si="105"/>
        <v>0</v>
      </c>
      <c r="AG92" s="1">
        <f t="shared" si="106"/>
        <v>0</v>
      </c>
      <c r="AH92" s="92">
        <f t="shared" si="107"/>
        <v>0</v>
      </c>
      <c r="AI92" s="90"/>
      <c r="AJ92" s="116">
        <f t="shared" si="108"/>
        <v>0</v>
      </c>
      <c r="AK92" s="117">
        <f t="shared" si="109"/>
        <v>0</v>
      </c>
      <c r="AL92" s="118">
        <f t="shared" si="110"/>
        <v>1</v>
      </c>
      <c r="AM92" s="1">
        <f t="shared" si="111"/>
        <v>0</v>
      </c>
      <c r="AN92" s="1">
        <f t="shared" si="112"/>
        <v>0</v>
      </c>
      <c r="AO92" s="92">
        <f t="shared" si="113"/>
        <v>0</v>
      </c>
      <c r="AP92" s="1"/>
      <c r="AQ92" s="93">
        <f t="shared" si="114"/>
        <v>0</v>
      </c>
      <c r="AR92" s="92">
        <f t="shared" si="115"/>
        <v>0</v>
      </c>
      <c r="AS92" s="93">
        <f t="shared" si="116"/>
        <v>1</v>
      </c>
      <c r="AT92" s="1">
        <f t="shared" si="117"/>
        <v>0</v>
      </c>
      <c r="AU92" s="1">
        <f t="shared" si="118"/>
        <v>0</v>
      </c>
      <c r="AV92" s="92">
        <f t="shared" si="119"/>
        <v>0</v>
      </c>
      <c r="AW92" s="1"/>
      <c r="AX92" s="93">
        <f t="shared" si="120"/>
        <v>0</v>
      </c>
      <c r="AY92" s="92">
        <f t="shared" si="121"/>
        <v>0</v>
      </c>
      <c r="AZ92" s="93">
        <f t="shared" si="122"/>
        <v>1</v>
      </c>
      <c r="BA92" s="1">
        <f t="shared" si="123"/>
        <v>0</v>
      </c>
      <c r="BB92" s="1">
        <f t="shared" si="124"/>
        <v>0</v>
      </c>
      <c r="BC92" s="92">
        <f t="shared" si="125"/>
        <v>0</v>
      </c>
      <c r="BD92" s="2"/>
      <c r="BE92" s="93">
        <f t="shared" si="126"/>
        <v>0</v>
      </c>
      <c r="BF92" s="92">
        <f t="shared" si="127"/>
        <v>0</v>
      </c>
      <c r="BG92" s="91">
        <f t="shared" si="128"/>
        <v>1</v>
      </c>
      <c r="BH92" s="2">
        <f t="shared" si="129"/>
        <v>0</v>
      </c>
      <c r="BI92" s="2">
        <f t="shared" si="130"/>
        <v>0</v>
      </c>
      <c r="BJ92" s="92">
        <f t="shared" si="131"/>
        <v>0</v>
      </c>
      <c r="BK92" s="2"/>
      <c r="BL92" s="93">
        <f t="shared" si="132"/>
        <v>0</v>
      </c>
      <c r="BM92" s="92">
        <f t="shared" si="133"/>
        <v>0</v>
      </c>
      <c r="BN92" s="91">
        <f t="shared" si="134"/>
        <v>1</v>
      </c>
      <c r="BO92" s="2">
        <f t="shared" si="135"/>
        <v>0</v>
      </c>
      <c r="BP92" s="2">
        <f t="shared" si="136"/>
        <v>0</v>
      </c>
      <c r="BQ92" s="92">
        <f t="shared" si="137"/>
        <v>0</v>
      </c>
    </row>
    <row r="93" spans="1:69" ht="27.6" x14ac:dyDescent="0.25">
      <c r="A93" s="79">
        <f t="shared" si="138"/>
        <v>9.2999999999999999E-8</v>
      </c>
      <c r="C93" s="122" t="s">
        <v>316</v>
      </c>
      <c r="D93" s="28" t="s">
        <v>317</v>
      </c>
      <c r="E93" s="28" t="s">
        <v>35</v>
      </c>
      <c r="F93" s="27" t="s">
        <v>318</v>
      </c>
      <c r="G93" s="29" t="s">
        <v>319</v>
      </c>
      <c r="H93" s="30">
        <v>4</v>
      </c>
      <c r="I93" s="155"/>
      <c r="J93" s="155"/>
      <c r="K93" s="30">
        <f t="shared" si="88"/>
        <v>0</v>
      </c>
      <c r="L93" s="30">
        <f t="shared" si="89"/>
        <v>0</v>
      </c>
      <c r="M93" s="30">
        <f t="shared" si="90"/>
        <v>0</v>
      </c>
      <c r="N93" s="30">
        <f t="shared" si="91"/>
        <v>0</v>
      </c>
      <c r="O93" s="30">
        <f t="shared" si="92"/>
        <v>0</v>
      </c>
      <c r="P93" s="142">
        <f t="shared" si="93"/>
        <v>0</v>
      </c>
      <c r="Q93" s="5">
        <f>ROW()</f>
        <v>93</v>
      </c>
      <c r="R93" s="72" t="b">
        <f t="shared" si="94"/>
        <v>0</v>
      </c>
      <c r="S93" s="46" t="str">
        <f t="shared" si="95"/>
        <v>1.3.22</v>
      </c>
      <c r="T93" s="46" t="str">
        <f t="shared" si="96"/>
        <v>LOCACAO DE ANDAIME METALICO TUBULAR TIPO TORRE</v>
      </c>
      <c r="U93" s="51">
        <f t="shared" si="97"/>
        <v>0</v>
      </c>
      <c r="V93" s="51">
        <f t="shared" si="98"/>
        <v>0</v>
      </c>
      <c r="W93" s="51">
        <f t="shared" si="99"/>
        <v>0</v>
      </c>
      <c r="X93" s="69" t="b">
        <f t="shared" si="100"/>
        <v>0</v>
      </c>
      <c r="Y93" s="58"/>
      <c r="Z93" s="58" t="s">
        <v>3</v>
      </c>
      <c r="AA93" s="60">
        <f t="shared" si="101"/>
        <v>2</v>
      </c>
      <c r="AB93" s="60"/>
      <c r="AC93" s="75">
        <f t="shared" si="102"/>
        <v>0</v>
      </c>
      <c r="AD93" s="77">
        <f t="shared" si="103"/>
        <v>0</v>
      </c>
      <c r="AE93" s="93">
        <f t="shared" si="104"/>
        <v>1</v>
      </c>
      <c r="AF93" s="1">
        <f t="shared" si="105"/>
        <v>0</v>
      </c>
      <c r="AG93" s="1">
        <f t="shared" si="106"/>
        <v>0</v>
      </c>
      <c r="AH93" s="92">
        <f t="shared" si="107"/>
        <v>0</v>
      </c>
      <c r="AI93" s="90"/>
      <c r="AJ93" s="116">
        <f t="shared" si="108"/>
        <v>0</v>
      </c>
      <c r="AK93" s="117">
        <f t="shared" si="109"/>
        <v>0</v>
      </c>
      <c r="AL93" s="118">
        <f t="shared" si="110"/>
        <v>1</v>
      </c>
      <c r="AM93" s="1">
        <f t="shared" si="111"/>
        <v>0</v>
      </c>
      <c r="AN93" s="1">
        <f t="shared" si="112"/>
        <v>0</v>
      </c>
      <c r="AO93" s="92">
        <f t="shared" si="113"/>
        <v>0</v>
      </c>
      <c r="AP93" s="1"/>
      <c r="AQ93" s="93">
        <f t="shared" si="114"/>
        <v>0</v>
      </c>
      <c r="AR93" s="92">
        <f t="shared" si="115"/>
        <v>0</v>
      </c>
      <c r="AS93" s="93">
        <f t="shared" si="116"/>
        <v>1</v>
      </c>
      <c r="AT93" s="1">
        <f t="shared" si="117"/>
        <v>0</v>
      </c>
      <c r="AU93" s="1">
        <f t="shared" si="118"/>
        <v>0</v>
      </c>
      <c r="AV93" s="92">
        <f t="shared" si="119"/>
        <v>0</v>
      </c>
      <c r="AW93" s="1"/>
      <c r="AX93" s="93">
        <f t="shared" si="120"/>
        <v>0</v>
      </c>
      <c r="AY93" s="92">
        <f t="shared" si="121"/>
        <v>0</v>
      </c>
      <c r="AZ93" s="93">
        <f t="shared" si="122"/>
        <v>1</v>
      </c>
      <c r="BA93" s="1">
        <f t="shared" si="123"/>
        <v>0</v>
      </c>
      <c r="BB93" s="1">
        <f t="shared" si="124"/>
        <v>0</v>
      </c>
      <c r="BC93" s="92">
        <f t="shared" si="125"/>
        <v>0</v>
      </c>
      <c r="BD93" s="2"/>
      <c r="BE93" s="93">
        <f t="shared" si="126"/>
        <v>0</v>
      </c>
      <c r="BF93" s="92">
        <f t="shared" si="127"/>
        <v>0</v>
      </c>
      <c r="BG93" s="91">
        <f t="shared" si="128"/>
        <v>1</v>
      </c>
      <c r="BH93" s="2">
        <f t="shared" si="129"/>
        <v>0</v>
      </c>
      <c r="BI93" s="2">
        <f t="shared" si="130"/>
        <v>0</v>
      </c>
      <c r="BJ93" s="92">
        <f t="shared" si="131"/>
        <v>0</v>
      </c>
      <c r="BK93" s="2"/>
      <c r="BL93" s="93">
        <f t="shared" si="132"/>
        <v>0</v>
      </c>
      <c r="BM93" s="92">
        <f t="shared" si="133"/>
        <v>0</v>
      </c>
      <c r="BN93" s="91">
        <f t="shared" si="134"/>
        <v>1</v>
      </c>
      <c r="BO93" s="2">
        <f t="shared" si="135"/>
        <v>0</v>
      </c>
      <c r="BP93" s="2">
        <f t="shared" si="136"/>
        <v>0</v>
      </c>
      <c r="BQ93" s="92">
        <f t="shared" si="137"/>
        <v>0</v>
      </c>
    </row>
    <row r="94" spans="1:69" ht="27.6" x14ac:dyDescent="0.25">
      <c r="A94" s="79">
        <f t="shared" si="138"/>
        <v>9.3999999999999995E-8</v>
      </c>
      <c r="C94" s="122" t="s">
        <v>320</v>
      </c>
      <c r="D94" s="28" t="s">
        <v>321</v>
      </c>
      <c r="E94" s="28" t="s">
        <v>35</v>
      </c>
      <c r="F94" s="27" t="s">
        <v>322</v>
      </c>
      <c r="G94" s="29" t="s">
        <v>131</v>
      </c>
      <c r="H94" s="30">
        <v>120</v>
      </c>
      <c r="I94" s="155"/>
      <c r="J94" s="155"/>
      <c r="K94" s="30">
        <f t="shared" si="88"/>
        <v>0</v>
      </c>
      <c r="L94" s="30">
        <f t="shared" si="89"/>
        <v>0</v>
      </c>
      <c r="M94" s="30">
        <f t="shared" si="90"/>
        <v>0</v>
      </c>
      <c r="N94" s="30">
        <f t="shared" si="91"/>
        <v>0</v>
      </c>
      <c r="O94" s="30">
        <f t="shared" si="92"/>
        <v>0</v>
      </c>
      <c r="P94" s="142">
        <f t="shared" si="93"/>
        <v>0</v>
      </c>
      <c r="Q94" s="5">
        <f>ROW()</f>
        <v>94</v>
      </c>
      <c r="R94" s="72" t="b">
        <f t="shared" si="94"/>
        <v>0</v>
      </c>
      <c r="S94" s="46" t="str">
        <f t="shared" si="95"/>
        <v>1.3.23</v>
      </c>
      <c r="T94" s="46" t="str">
        <f t="shared" si="96"/>
        <v>ALUGUEL DE GRUPO GERADOR REBOCÁVEL, POTÊNCIA 66 KVA, MOTOR A DIESEL - DIÁRIA</v>
      </c>
      <c r="U94" s="51">
        <f t="shared" si="97"/>
        <v>0</v>
      </c>
      <c r="V94" s="51">
        <f t="shared" si="98"/>
        <v>0</v>
      </c>
      <c r="W94" s="51">
        <f t="shared" si="99"/>
        <v>0</v>
      </c>
      <c r="X94" s="69" t="b">
        <f t="shared" si="100"/>
        <v>0</v>
      </c>
      <c r="Y94" s="58"/>
      <c r="Z94" s="58" t="s">
        <v>3</v>
      </c>
      <c r="AA94" s="60">
        <f t="shared" si="101"/>
        <v>2</v>
      </c>
      <c r="AB94" s="60"/>
      <c r="AC94" s="75">
        <f t="shared" si="102"/>
        <v>0</v>
      </c>
      <c r="AD94" s="77">
        <f t="shared" si="103"/>
        <v>0</v>
      </c>
      <c r="AE94" s="93">
        <f t="shared" si="104"/>
        <v>1</v>
      </c>
      <c r="AF94" s="1">
        <f t="shared" si="105"/>
        <v>0</v>
      </c>
      <c r="AG94" s="1">
        <f t="shared" si="106"/>
        <v>0</v>
      </c>
      <c r="AH94" s="92">
        <f t="shared" si="107"/>
        <v>0</v>
      </c>
      <c r="AI94" s="90"/>
      <c r="AJ94" s="116">
        <f t="shared" si="108"/>
        <v>0</v>
      </c>
      <c r="AK94" s="117">
        <f t="shared" si="109"/>
        <v>0</v>
      </c>
      <c r="AL94" s="118">
        <f t="shared" si="110"/>
        <v>1</v>
      </c>
      <c r="AM94" s="1">
        <f t="shared" si="111"/>
        <v>0</v>
      </c>
      <c r="AN94" s="1">
        <f t="shared" si="112"/>
        <v>0</v>
      </c>
      <c r="AO94" s="92">
        <f t="shared" si="113"/>
        <v>0</v>
      </c>
      <c r="AP94" s="1"/>
      <c r="AQ94" s="93">
        <f t="shared" si="114"/>
        <v>0</v>
      </c>
      <c r="AR94" s="92">
        <f t="shared" si="115"/>
        <v>0</v>
      </c>
      <c r="AS94" s="93">
        <f t="shared" si="116"/>
        <v>1</v>
      </c>
      <c r="AT94" s="1">
        <f t="shared" si="117"/>
        <v>0</v>
      </c>
      <c r="AU94" s="1">
        <f t="shared" si="118"/>
        <v>0</v>
      </c>
      <c r="AV94" s="92">
        <f t="shared" si="119"/>
        <v>0</v>
      </c>
      <c r="AW94" s="1"/>
      <c r="AX94" s="93">
        <f t="shared" si="120"/>
        <v>0</v>
      </c>
      <c r="AY94" s="92">
        <f t="shared" si="121"/>
        <v>0</v>
      </c>
      <c r="AZ94" s="93">
        <f t="shared" si="122"/>
        <v>1</v>
      </c>
      <c r="BA94" s="1">
        <f t="shared" si="123"/>
        <v>0</v>
      </c>
      <c r="BB94" s="1">
        <f t="shared" si="124"/>
        <v>0</v>
      </c>
      <c r="BC94" s="92">
        <f t="shared" si="125"/>
        <v>0</v>
      </c>
      <c r="BD94" s="2"/>
      <c r="BE94" s="93">
        <f t="shared" si="126"/>
        <v>0</v>
      </c>
      <c r="BF94" s="92">
        <f t="shared" si="127"/>
        <v>0</v>
      </c>
      <c r="BG94" s="91">
        <f t="shared" si="128"/>
        <v>1</v>
      </c>
      <c r="BH94" s="2">
        <f t="shared" si="129"/>
        <v>0</v>
      </c>
      <c r="BI94" s="2">
        <f t="shared" si="130"/>
        <v>0</v>
      </c>
      <c r="BJ94" s="92">
        <f t="shared" si="131"/>
        <v>0</v>
      </c>
      <c r="BK94" s="2"/>
      <c r="BL94" s="93">
        <f t="shared" si="132"/>
        <v>0</v>
      </c>
      <c r="BM94" s="92">
        <f t="shared" si="133"/>
        <v>0</v>
      </c>
      <c r="BN94" s="91">
        <f t="shared" si="134"/>
        <v>1</v>
      </c>
      <c r="BO94" s="2">
        <f t="shared" si="135"/>
        <v>0</v>
      </c>
      <c r="BP94" s="2">
        <f t="shared" si="136"/>
        <v>0</v>
      </c>
      <c r="BQ94" s="92">
        <f t="shared" si="137"/>
        <v>0</v>
      </c>
    </row>
    <row r="95" spans="1:69" ht="13.8" x14ac:dyDescent="0.25">
      <c r="A95" s="79">
        <f t="shared" si="138"/>
        <v>9.5000000000000004E-8</v>
      </c>
      <c r="C95" s="122" t="s">
        <v>323</v>
      </c>
      <c r="D95" s="28"/>
      <c r="E95" s="28"/>
      <c r="F95" s="27" t="s">
        <v>324</v>
      </c>
      <c r="G95" s="29"/>
      <c r="H95" s="30"/>
      <c r="I95" s="30"/>
      <c r="J95" s="30"/>
      <c r="K95" s="30" t="str">
        <f t="shared" si="88"/>
        <v/>
      </c>
      <c r="L95" s="30">
        <f t="shared" si="89"/>
        <v>0</v>
      </c>
      <c r="M95" s="30">
        <f t="shared" si="90"/>
        <v>0</v>
      </c>
      <c r="N95" s="30">
        <f t="shared" si="91"/>
        <v>0</v>
      </c>
      <c r="O95" s="30">
        <f t="shared" si="92"/>
        <v>0</v>
      </c>
      <c r="P95" s="142">
        <f t="shared" si="93"/>
        <v>0</v>
      </c>
      <c r="Q95" s="5">
        <f>ROW()</f>
        <v>95</v>
      </c>
      <c r="R95" s="72" t="b">
        <f t="shared" si="94"/>
        <v>0</v>
      </c>
      <c r="S95" s="46" t="str">
        <f t="shared" si="95"/>
        <v>1.4</v>
      </c>
      <c r="T95" s="46" t="str">
        <f t="shared" si="96"/>
        <v>ISOLAMENTOS E PROTEÇÕES</v>
      </c>
      <c r="U95" s="51">
        <f t="shared" si="97"/>
        <v>0</v>
      </c>
      <c r="V95" s="51">
        <f t="shared" si="98"/>
        <v>0</v>
      </c>
      <c r="W95" s="51">
        <f t="shared" si="99"/>
        <v>0</v>
      </c>
      <c r="X95" s="69" t="b">
        <f t="shared" si="100"/>
        <v>1</v>
      </c>
      <c r="Y95" s="58"/>
      <c r="Z95" s="58" t="s">
        <v>3</v>
      </c>
      <c r="AA95" s="60">
        <f t="shared" si="101"/>
        <v>1</v>
      </c>
      <c r="AB95" s="60"/>
      <c r="AC95" s="75" t="str">
        <f t="shared" si="102"/>
        <v/>
      </c>
      <c r="AD95" s="77" t="str">
        <f t="shared" si="103"/>
        <v/>
      </c>
      <c r="AE95" s="93">
        <f t="shared" si="104"/>
        <v>1</v>
      </c>
      <c r="AF95" s="1">
        <f t="shared" si="105"/>
        <v>0</v>
      </c>
      <c r="AG95" s="1">
        <f t="shared" si="106"/>
        <v>0</v>
      </c>
      <c r="AH95" s="92">
        <f t="shared" si="107"/>
        <v>0</v>
      </c>
      <c r="AI95" s="90"/>
      <c r="AJ95" s="116">
        <f t="shared" si="108"/>
        <v>0</v>
      </c>
      <c r="AK95" s="117">
        <f t="shared" si="109"/>
        <v>0</v>
      </c>
      <c r="AL95" s="118">
        <f t="shared" si="110"/>
        <v>0</v>
      </c>
      <c r="AM95" s="1">
        <f t="shared" si="111"/>
        <v>0</v>
      </c>
      <c r="AN95" s="1">
        <f t="shared" si="112"/>
        <v>0</v>
      </c>
      <c r="AO95" s="92">
        <f t="shared" si="113"/>
        <v>0</v>
      </c>
      <c r="AP95" s="1"/>
      <c r="AQ95" s="93">
        <f t="shared" si="114"/>
        <v>0</v>
      </c>
      <c r="AR95" s="92">
        <f t="shared" si="115"/>
        <v>0</v>
      </c>
      <c r="AS95" s="93">
        <f t="shared" si="116"/>
        <v>2</v>
      </c>
      <c r="AT95" s="1">
        <f t="shared" si="117"/>
        <v>0</v>
      </c>
      <c r="AU95" s="1">
        <f t="shared" si="118"/>
        <v>0</v>
      </c>
      <c r="AV95" s="92">
        <f t="shared" si="119"/>
        <v>0</v>
      </c>
      <c r="AW95" s="1"/>
      <c r="AX95" s="93">
        <f t="shared" si="120"/>
        <v>0</v>
      </c>
      <c r="AY95" s="92">
        <f t="shared" si="121"/>
        <v>0</v>
      </c>
      <c r="AZ95" s="93">
        <f t="shared" si="122"/>
        <v>1</v>
      </c>
      <c r="BA95" s="1">
        <f t="shared" si="123"/>
        <v>0</v>
      </c>
      <c r="BB95" s="1">
        <f t="shared" si="124"/>
        <v>0</v>
      </c>
      <c r="BC95" s="92">
        <f t="shared" si="125"/>
        <v>0</v>
      </c>
      <c r="BD95" s="2"/>
      <c r="BE95" s="93">
        <f t="shared" si="126"/>
        <v>0</v>
      </c>
      <c r="BF95" s="92">
        <f t="shared" si="127"/>
        <v>0</v>
      </c>
      <c r="BG95" s="91">
        <f t="shared" si="128"/>
        <v>2</v>
      </c>
      <c r="BH95" s="2">
        <f t="shared" si="129"/>
        <v>0</v>
      </c>
      <c r="BI95" s="2">
        <f t="shared" si="130"/>
        <v>0</v>
      </c>
      <c r="BJ95" s="92">
        <f t="shared" si="131"/>
        <v>0</v>
      </c>
      <c r="BK95" s="2"/>
      <c r="BL95" s="93">
        <f t="shared" si="132"/>
        <v>0</v>
      </c>
      <c r="BM95" s="92">
        <f t="shared" si="133"/>
        <v>0</v>
      </c>
      <c r="BN95" s="91">
        <f t="shared" si="134"/>
        <v>2</v>
      </c>
      <c r="BO95" s="2">
        <f t="shared" si="135"/>
        <v>0</v>
      </c>
      <c r="BP95" s="2">
        <f t="shared" si="136"/>
        <v>0</v>
      </c>
      <c r="BQ95" s="92">
        <f t="shared" si="137"/>
        <v>0</v>
      </c>
    </row>
    <row r="96" spans="1:69" ht="27.6" x14ac:dyDescent="0.25">
      <c r="A96" s="79">
        <f t="shared" si="138"/>
        <v>9.5999999999999999E-8</v>
      </c>
      <c r="C96" s="122" t="s">
        <v>325</v>
      </c>
      <c r="D96" s="28" t="s">
        <v>326</v>
      </c>
      <c r="E96" s="28" t="s">
        <v>35</v>
      </c>
      <c r="F96" s="27" t="s">
        <v>106</v>
      </c>
      <c r="G96" s="29" t="s">
        <v>39</v>
      </c>
      <c r="H96" s="30">
        <v>2000</v>
      </c>
      <c r="I96" s="155"/>
      <c r="J96" s="155"/>
      <c r="K96" s="30">
        <f t="shared" si="88"/>
        <v>0</v>
      </c>
      <c r="L96" s="30">
        <f t="shared" si="89"/>
        <v>0</v>
      </c>
      <c r="M96" s="30">
        <f t="shared" si="90"/>
        <v>0</v>
      </c>
      <c r="N96" s="30">
        <f t="shared" si="91"/>
        <v>0</v>
      </c>
      <c r="O96" s="30">
        <f t="shared" si="92"/>
        <v>0</v>
      </c>
      <c r="P96" s="142">
        <f t="shared" si="93"/>
        <v>0</v>
      </c>
      <c r="Q96" s="5">
        <f>ROW()</f>
        <v>96</v>
      </c>
      <c r="R96" s="72" t="b">
        <f t="shared" si="94"/>
        <v>0</v>
      </c>
      <c r="S96" s="46" t="str">
        <f t="shared" si="95"/>
        <v>1.4.1</v>
      </c>
      <c r="T96" s="46" t="str">
        <f t="shared" si="96"/>
        <v>LONA PLÁSTICA PARA PROTEÇÃO DE MOBILIÁRIO</v>
      </c>
      <c r="U96" s="51">
        <f t="shared" si="97"/>
        <v>0</v>
      </c>
      <c r="V96" s="51">
        <f t="shared" si="98"/>
        <v>0</v>
      </c>
      <c r="W96" s="51">
        <f t="shared" si="99"/>
        <v>0</v>
      </c>
      <c r="X96" s="69" t="b">
        <f t="shared" si="100"/>
        <v>0</v>
      </c>
      <c r="Y96" s="58"/>
      <c r="Z96" s="58" t="s">
        <v>3</v>
      </c>
      <c r="AA96" s="60">
        <f t="shared" si="101"/>
        <v>2</v>
      </c>
      <c r="AB96" s="60"/>
      <c r="AC96" s="75">
        <f t="shared" si="102"/>
        <v>0</v>
      </c>
      <c r="AD96" s="77">
        <f t="shared" si="103"/>
        <v>0</v>
      </c>
      <c r="AE96" s="93">
        <f t="shared" si="104"/>
        <v>1</v>
      </c>
      <c r="AF96" s="1">
        <f t="shared" si="105"/>
        <v>0</v>
      </c>
      <c r="AG96" s="1">
        <f t="shared" si="106"/>
        <v>0</v>
      </c>
      <c r="AH96" s="92">
        <f t="shared" si="107"/>
        <v>0</v>
      </c>
      <c r="AI96" s="90"/>
      <c r="AJ96" s="116">
        <f t="shared" si="108"/>
        <v>0</v>
      </c>
      <c r="AK96" s="117">
        <f t="shared" si="109"/>
        <v>0</v>
      </c>
      <c r="AL96" s="118">
        <f t="shared" si="110"/>
        <v>1</v>
      </c>
      <c r="AM96" s="1">
        <f t="shared" si="111"/>
        <v>0</v>
      </c>
      <c r="AN96" s="1">
        <f t="shared" si="112"/>
        <v>0</v>
      </c>
      <c r="AO96" s="92">
        <f t="shared" si="113"/>
        <v>0</v>
      </c>
      <c r="AP96" s="1"/>
      <c r="AQ96" s="93">
        <f t="shared" si="114"/>
        <v>0</v>
      </c>
      <c r="AR96" s="92">
        <f t="shared" si="115"/>
        <v>0</v>
      </c>
      <c r="AS96" s="93">
        <f t="shared" si="116"/>
        <v>1</v>
      </c>
      <c r="AT96" s="1">
        <f t="shared" si="117"/>
        <v>0</v>
      </c>
      <c r="AU96" s="1">
        <f t="shared" si="118"/>
        <v>0</v>
      </c>
      <c r="AV96" s="92">
        <f t="shared" si="119"/>
        <v>0</v>
      </c>
      <c r="AW96" s="1"/>
      <c r="AX96" s="93">
        <f t="shared" si="120"/>
        <v>0</v>
      </c>
      <c r="AY96" s="92">
        <f t="shared" si="121"/>
        <v>0</v>
      </c>
      <c r="AZ96" s="93">
        <f t="shared" si="122"/>
        <v>1</v>
      </c>
      <c r="BA96" s="1">
        <f t="shared" si="123"/>
        <v>0</v>
      </c>
      <c r="BB96" s="1">
        <f t="shared" si="124"/>
        <v>0</v>
      </c>
      <c r="BC96" s="92">
        <f t="shared" si="125"/>
        <v>0</v>
      </c>
      <c r="BD96" s="2"/>
      <c r="BE96" s="93">
        <f t="shared" si="126"/>
        <v>0</v>
      </c>
      <c r="BF96" s="92">
        <f t="shared" si="127"/>
        <v>0</v>
      </c>
      <c r="BG96" s="91">
        <f t="shared" si="128"/>
        <v>1</v>
      </c>
      <c r="BH96" s="2">
        <f t="shared" si="129"/>
        <v>0</v>
      </c>
      <c r="BI96" s="2">
        <f t="shared" si="130"/>
        <v>0</v>
      </c>
      <c r="BJ96" s="92">
        <f t="shared" si="131"/>
        <v>0</v>
      </c>
      <c r="BK96" s="2"/>
      <c r="BL96" s="93">
        <f t="shared" si="132"/>
        <v>0</v>
      </c>
      <c r="BM96" s="92">
        <f t="shared" si="133"/>
        <v>0</v>
      </c>
      <c r="BN96" s="91">
        <f t="shared" si="134"/>
        <v>1</v>
      </c>
      <c r="BO96" s="2">
        <f t="shared" si="135"/>
        <v>0</v>
      </c>
      <c r="BP96" s="2">
        <f t="shared" si="136"/>
        <v>0</v>
      </c>
      <c r="BQ96" s="92">
        <f t="shared" si="137"/>
        <v>0</v>
      </c>
    </row>
    <row r="97" spans="1:69" ht="13.8" x14ac:dyDescent="0.25">
      <c r="A97" s="79">
        <f t="shared" si="138"/>
        <v>9.6999999999999995E-8</v>
      </c>
      <c r="C97" s="122" t="s">
        <v>327</v>
      </c>
      <c r="D97" s="28" t="s">
        <v>328</v>
      </c>
      <c r="E97" s="28" t="s">
        <v>111</v>
      </c>
      <c r="F97" s="27" t="s">
        <v>329</v>
      </c>
      <c r="G97" s="29" t="s">
        <v>39</v>
      </c>
      <c r="H97" s="30">
        <v>3000</v>
      </c>
      <c r="I97" s="155"/>
      <c r="J97" s="155"/>
      <c r="K97" s="30">
        <f t="shared" si="88"/>
        <v>0</v>
      </c>
      <c r="L97" s="30">
        <f t="shared" si="89"/>
        <v>0</v>
      </c>
      <c r="M97" s="30">
        <f t="shared" si="90"/>
        <v>0</v>
      </c>
      <c r="N97" s="30">
        <f t="shared" si="91"/>
        <v>0</v>
      </c>
      <c r="O97" s="30">
        <f t="shared" si="92"/>
        <v>0</v>
      </c>
      <c r="P97" s="142">
        <f t="shared" si="93"/>
        <v>0</v>
      </c>
      <c r="Q97" s="5">
        <f>ROW()</f>
        <v>97</v>
      </c>
      <c r="R97" s="72" t="b">
        <f t="shared" si="94"/>
        <v>0</v>
      </c>
      <c r="S97" s="46" t="str">
        <f t="shared" si="95"/>
        <v>1.4.2</v>
      </c>
      <c r="T97" s="46" t="str">
        <f t="shared" si="96"/>
        <v>PROTECOES-PROTECAO DE PISO COM COBERTURA DE LONA/VINIL</v>
      </c>
      <c r="U97" s="51">
        <f t="shared" si="97"/>
        <v>0</v>
      </c>
      <c r="V97" s="51">
        <f t="shared" si="98"/>
        <v>0</v>
      </c>
      <c r="W97" s="51">
        <f t="shared" si="99"/>
        <v>0</v>
      </c>
      <c r="X97" s="69" t="b">
        <f t="shared" si="100"/>
        <v>0</v>
      </c>
      <c r="Y97" s="58"/>
      <c r="Z97" s="58" t="s">
        <v>3</v>
      </c>
      <c r="AA97" s="60">
        <f t="shared" si="101"/>
        <v>2</v>
      </c>
      <c r="AB97" s="60"/>
      <c r="AC97" s="75">
        <f t="shared" si="102"/>
        <v>0</v>
      </c>
      <c r="AD97" s="77">
        <f t="shared" si="103"/>
        <v>0</v>
      </c>
      <c r="AE97" s="93">
        <f t="shared" si="104"/>
        <v>1</v>
      </c>
      <c r="AF97" s="1">
        <f t="shared" si="105"/>
        <v>0</v>
      </c>
      <c r="AG97" s="1">
        <f t="shared" si="106"/>
        <v>0</v>
      </c>
      <c r="AH97" s="92">
        <f t="shared" si="107"/>
        <v>0</v>
      </c>
      <c r="AI97" s="90"/>
      <c r="AJ97" s="116">
        <f t="shared" si="108"/>
        <v>0</v>
      </c>
      <c r="AK97" s="117">
        <f t="shared" si="109"/>
        <v>0</v>
      </c>
      <c r="AL97" s="118">
        <f t="shared" si="110"/>
        <v>1</v>
      </c>
      <c r="AM97" s="1">
        <f t="shared" si="111"/>
        <v>0</v>
      </c>
      <c r="AN97" s="1">
        <f t="shared" si="112"/>
        <v>0</v>
      </c>
      <c r="AO97" s="92">
        <f t="shared" si="113"/>
        <v>0</v>
      </c>
      <c r="AP97" s="1"/>
      <c r="AQ97" s="93">
        <f t="shared" si="114"/>
        <v>0</v>
      </c>
      <c r="AR97" s="92">
        <f t="shared" si="115"/>
        <v>0</v>
      </c>
      <c r="AS97" s="93">
        <f t="shared" si="116"/>
        <v>1</v>
      </c>
      <c r="AT97" s="1">
        <f t="shared" si="117"/>
        <v>0</v>
      </c>
      <c r="AU97" s="1">
        <f t="shared" si="118"/>
        <v>0</v>
      </c>
      <c r="AV97" s="92">
        <f t="shared" si="119"/>
        <v>0</v>
      </c>
      <c r="AW97" s="1"/>
      <c r="AX97" s="93">
        <f t="shared" si="120"/>
        <v>0</v>
      </c>
      <c r="AY97" s="92">
        <f t="shared" si="121"/>
        <v>0</v>
      </c>
      <c r="AZ97" s="93">
        <f t="shared" si="122"/>
        <v>1</v>
      </c>
      <c r="BA97" s="1">
        <f t="shared" si="123"/>
        <v>0</v>
      </c>
      <c r="BB97" s="1">
        <f t="shared" si="124"/>
        <v>0</v>
      </c>
      <c r="BC97" s="92">
        <f t="shared" si="125"/>
        <v>0</v>
      </c>
      <c r="BD97" s="2"/>
      <c r="BE97" s="93">
        <f t="shared" si="126"/>
        <v>0</v>
      </c>
      <c r="BF97" s="92">
        <f t="shared" si="127"/>
        <v>0</v>
      </c>
      <c r="BG97" s="91">
        <f t="shared" si="128"/>
        <v>1</v>
      </c>
      <c r="BH97" s="2">
        <f t="shared" si="129"/>
        <v>0</v>
      </c>
      <c r="BI97" s="2">
        <f t="shared" si="130"/>
        <v>0</v>
      </c>
      <c r="BJ97" s="92">
        <f t="shared" si="131"/>
        <v>0</v>
      </c>
      <c r="BK97" s="2"/>
      <c r="BL97" s="93">
        <f t="shared" si="132"/>
        <v>0</v>
      </c>
      <c r="BM97" s="92">
        <f t="shared" si="133"/>
        <v>0</v>
      </c>
      <c r="BN97" s="91">
        <f t="shared" si="134"/>
        <v>1</v>
      </c>
      <c r="BO97" s="2">
        <f t="shared" si="135"/>
        <v>0</v>
      </c>
      <c r="BP97" s="2">
        <f t="shared" si="136"/>
        <v>0</v>
      </c>
      <c r="BQ97" s="92">
        <f t="shared" si="137"/>
        <v>0</v>
      </c>
    </row>
    <row r="98" spans="1:69" ht="13.8" x14ac:dyDescent="0.25">
      <c r="A98" s="79">
        <f t="shared" si="138"/>
        <v>9.8000000000000004E-8</v>
      </c>
      <c r="C98" s="122" t="s">
        <v>330</v>
      </c>
      <c r="D98" s="28"/>
      <c r="E98" s="28"/>
      <c r="F98" s="27" t="s">
        <v>115</v>
      </c>
      <c r="G98" s="29"/>
      <c r="H98" s="30"/>
      <c r="I98" s="30"/>
      <c r="J98" s="30"/>
      <c r="K98" s="30" t="str">
        <f t="shared" si="88"/>
        <v/>
      </c>
      <c r="L98" s="30">
        <f t="shared" si="89"/>
        <v>0</v>
      </c>
      <c r="M98" s="30">
        <f t="shared" si="90"/>
        <v>0</v>
      </c>
      <c r="N98" s="30">
        <f t="shared" si="91"/>
        <v>0</v>
      </c>
      <c r="O98" s="30">
        <f t="shared" si="92"/>
        <v>0</v>
      </c>
      <c r="P98" s="142">
        <f t="shared" si="93"/>
        <v>0</v>
      </c>
      <c r="Q98" s="5">
        <f>ROW()</f>
        <v>98</v>
      </c>
      <c r="R98" s="72" t="b">
        <f t="shared" si="94"/>
        <v>0</v>
      </c>
      <c r="S98" s="46" t="str">
        <f t="shared" si="95"/>
        <v>1.5</v>
      </c>
      <c r="T98" s="46" t="str">
        <f t="shared" si="96"/>
        <v>REMOÇÕES E DEMOLIÇÕES</v>
      </c>
      <c r="U98" s="51">
        <f t="shared" si="97"/>
        <v>0</v>
      </c>
      <c r="V98" s="51">
        <f t="shared" si="98"/>
        <v>0</v>
      </c>
      <c r="W98" s="51">
        <f t="shared" si="99"/>
        <v>0</v>
      </c>
      <c r="X98" s="69" t="b">
        <f t="shared" si="100"/>
        <v>1</v>
      </c>
      <c r="Y98" s="58"/>
      <c r="Z98" s="58" t="s">
        <v>3</v>
      </c>
      <c r="AA98" s="60">
        <f t="shared" si="101"/>
        <v>1</v>
      </c>
      <c r="AB98" s="60"/>
      <c r="AC98" s="75" t="str">
        <f t="shared" si="102"/>
        <v/>
      </c>
      <c r="AD98" s="77" t="str">
        <f t="shared" si="103"/>
        <v/>
      </c>
      <c r="AE98" s="93">
        <f t="shared" si="104"/>
        <v>1</v>
      </c>
      <c r="AF98" s="1">
        <f t="shared" si="105"/>
        <v>0</v>
      </c>
      <c r="AG98" s="1">
        <f t="shared" si="106"/>
        <v>0</v>
      </c>
      <c r="AH98" s="92">
        <f t="shared" si="107"/>
        <v>0</v>
      </c>
      <c r="AI98" s="90"/>
      <c r="AJ98" s="116">
        <f t="shared" si="108"/>
        <v>0</v>
      </c>
      <c r="AK98" s="117">
        <f t="shared" si="109"/>
        <v>0</v>
      </c>
      <c r="AL98" s="118">
        <f t="shared" si="110"/>
        <v>0</v>
      </c>
      <c r="AM98" s="1">
        <f t="shared" si="111"/>
        <v>0</v>
      </c>
      <c r="AN98" s="1">
        <f t="shared" si="112"/>
        <v>0</v>
      </c>
      <c r="AO98" s="92">
        <f t="shared" si="113"/>
        <v>0</v>
      </c>
      <c r="AP98" s="1"/>
      <c r="AQ98" s="93">
        <f t="shared" si="114"/>
        <v>0</v>
      </c>
      <c r="AR98" s="92">
        <f t="shared" si="115"/>
        <v>0</v>
      </c>
      <c r="AS98" s="93">
        <f t="shared" si="116"/>
        <v>2</v>
      </c>
      <c r="AT98" s="1">
        <f t="shared" si="117"/>
        <v>0</v>
      </c>
      <c r="AU98" s="1">
        <f t="shared" si="118"/>
        <v>0</v>
      </c>
      <c r="AV98" s="92">
        <f t="shared" si="119"/>
        <v>0</v>
      </c>
      <c r="AW98" s="1"/>
      <c r="AX98" s="93">
        <f t="shared" si="120"/>
        <v>0</v>
      </c>
      <c r="AY98" s="92">
        <f t="shared" si="121"/>
        <v>0</v>
      </c>
      <c r="AZ98" s="93">
        <f t="shared" si="122"/>
        <v>1</v>
      </c>
      <c r="BA98" s="1">
        <f t="shared" si="123"/>
        <v>0</v>
      </c>
      <c r="BB98" s="1">
        <f t="shared" si="124"/>
        <v>0</v>
      </c>
      <c r="BC98" s="92">
        <f t="shared" si="125"/>
        <v>0</v>
      </c>
      <c r="BD98" s="2"/>
      <c r="BE98" s="93">
        <f t="shared" si="126"/>
        <v>0</v>
      </c>
      <c r="BF98" s="92">
        <f t="shared" si="127"/>
        <v>0</v>
      </c>
      <c r="BG98" s="91">
        <f t="shared" si="128"/>
        <v>2</v>
      </c>
      <c r="BH98" s="2">
        <f t="shared" si="129"/>
        <v>0</v>
      </c>
      <c r="BI98" s="2">
        <f t="shared" si="130"/>
        <v>0</v>
      </c>
      <c r="BJ98" s="92">
        <f t="shared" si="131"/>
        <v>0</v>
      </c>
      <c r="BK98" s="2"/>
      <c r="BL98" s="93">
        <f t="shared" si="132"/>
        <v>0</v>
      </c>
      <c r="BM98" s="92">
        <f t="shared" si="133"/>
        <v>0</v>
      </c>
      <c r="BN98" s="91">
        <f t="shared" si="134"/>
        <v>2</v>
      </c>
      <c r="BO98" s="2">
        <f t="shared" si="135"/>
        <v>0</v>
      </c>
      <c r="BP98" s="2">
        <f t="shared" si="136"/>
        <v>0</v>
      </c>
      <c r="BQ98" s="92">
        <f t="shared" si="137"/>
        <v>0</v>
      </c>
    </row>
    <row r="99" spans="1:69" ht="27.6" x14ac:dyDescent="0.25">
      <c r="A99" s="79">
        <f t="shared" si="138"/>
        <v>9.9E-8</v>
      </c>
      <c r="C99" s="122" t="s">
        <v>331</v>
      </c>
      <c r="D99" s="28" t="s">
        <v>332</v>
      </c>
      <c r="E99" s="28" t="s">
        <v>46</v>
      </c>
      <c r="F99" s="27" t="s">
        <v>333</v>
      </c>
      <c r="G99" s="29" t="s">
        <v>22</v>
      </c>
      <c r="H99" s="30">
        <v>310</v>
      </c>
      <c r="I99" s="155"/>
      <c r="J99" s="155"/>
      <c r="K99" s="30">
        <f t="shared" si="88"/>
        <v>0</v>
      </c>
      <c r="L99" s="30">
        <f t="shared" si="89"/>
        <v>0</v>
      </c>
      <c r="M99" s="30">
        <f t="shared" si="90"/>
        <v>0</v>
      </c>
      <c r="N99" s="30">
        <f t="shared" si="91"/>
        <v>0</v>
      </c>
      <c r="O99" s="30">
        <f t="shared" si="92"/>
        <v>0</v>
      </c>
      <c r="P99" s="142">
        <f t="shared" si="93"/>
        <v>0</v>
      </c>
      <c r="Q99" s="5">
        <f>ROW()</f>
        <v>99</v>
      </c>
      <c r="R99" s="72" t="b">
        <f t="shared" si="94"/>
        <v>0</v>
      </c>
      <c r="S99" s="46" t="str">
        <f t="shared" si="95"/>
        <v>1.5.1</v>
      </c>
      <c r="T99" s="46" t="str">
        <f t="shared" si="96"/>
        <v>REMOÇÃO DE LUMINÁRIAS, DE FORMA MANUAL, SEM REAPROVEITAMENTO. AF_12/2017</v>
      </c>
      <c r="U99" s="51">
        <f t="shared" si="97"/>
        <v>0</v>
      </c>
      <c r="V99" s="51">
        <f t="shared" si="98"/>
        <v>0</v>
      </c>
      <c r="W99" s="51">
        <f t="shared" si="99"/>
        <v>0</v>
      </c>
      <c r="X99" s="69" t="b">
        <f t="shared" si="100"/>
        <v>0</v>
      </c>
      <c r="Y99" s="58"/>
      <c r="Z99" s="58" t="s">
        <v>3</v>
      </c>
      <c r="AA99" s="60">
        <f t="shared" si="101"/>
        <v>2</v>
      </c>
      <c r="AB99" s="60"/>
      <c r="AC99" s="75">
        <f t="shared" si="102"/>
        <v>0</v>
      </c>
      <c r="AD99" s="77">
        <f t="shared" si="103"/>
        <v>0</v>
      </c>
      <c r="AE99" s="93">
        <f t="shared" si="104"/>
        <v>1</v>
      </c>
      <c r="AF99" s="1">
        <f t="shared" si="105"/>
        <v>0</v>
      </c>
      <c r="AG99" s="1">
        <f t="shared" si="106"/>
        <v>0</v>
      </c>
      <c r="AH99" s="92">
        <f t="shared" si="107"/>
        <v>0</v>
      </c>
      <c r="AI99" s="90"/>
      <c r="AJ99" s="116">
        <f t="shared" si="108"/>
        <v>0</v>
      </c>
      <c r="AK99" s="117">
        <f t="shared" si="109"/>
        <v>0</v>
      </c>
      <c r="AL99" s="118">
        <f t="shared" si="110"/>
        <v>1</v>
      </c>
      <c r="AM99" s="1">
        <f t="shared" si="111"/>
        <v>0</v>
      </c>
      <c r="AN99" s="1">
        <f t="shared" si="112"/>
        <v>0</v>
      </c>
      <c r="AO99" s="92">
        <f t="shared" si="113"/>
        <v>0</v>
      </c>
      <c r="AP99" s="1"/>
      <c r="AQ99" s="93">
        <f t="shared" si="114"/>
        <v>0</v>
      </c>
      <c r="AR99" s="92">
        <f t="shared" si="115"/>
        <v>0</v>
      </c>
      <c r="AS99" s="93">
        <f t="shared" si="116"/>
        <v>1</v>
      </c>
      <c r="AT99" s="1">
        <f t="shared" si="117"/>
        <v>0</v>
      </c>
      <c r="AU99" s="1">
        <f t="shared" si="118"/>
        <v>0</v>
      </c>
      <c r="AV99" s="92">
        <f t="shared" si="119"/>
        <v>0</v>
      </c>
      <c r="AW99" s="1"/>
      <c r="AX99" s="93">
        <f t="shared" si="120"/>
        <v>0</v>
      </c>
      <c r="AY99" s="92">
        <f t="shared" si="121"/>
        <v>0</v>
      </c>
      <c r="AZ99" s="93">
        <f t="shared" si="122"/>
        <v>1</v>
      </c>
      <c r="BA99" s="1">
        <f t="shared" si="123"/>
        <v>0</v>
      </c>
      <c r="BB99" s="1">
        <f t="shared" si="124"/>
        <v>0</v>
      </c>
      <c r="BC99" s="92">
        <f t="shared" si="125"/>
        <v>0</v>
      </c>
      <c r="BD99" s="2"/>
      <c r="BE99" s="93">
        <f t="shared" si="126"/>
        <v>0</v>
      </c>
      <c r="BF99" s="92">
        <f t="shared" si="127"/>
        <v>0</v>
      </c>
      <c r="BG99" s="91">
        <f t="shared" si="128"/>
        <v>1</v>
      </c>
      <c r="BH99" s="2">
        <f t="shared" si="129"/>
        <v>0</v>
      </c>
      <c r="BI99" s="2">
        <f t="shared" si="130"/>
        <v>0</v>
      </c>
      <c r="BJ99" s="92">
        <f t="shared" si="131"/>
        <v>0</v>
      </c>
      <c r="BK99" s="2"/>
      <c r="BL99" s="93">
        <f t="shared" si="132"/>
        <v>0</v>
      </c>
      <c r="BM99" s="92">
        <f t="shared" si="133"/>
        <v>0</v>
      </c>
      <c r="BN99" s="91">
        <f t="shared" si="134"/>
        <v>1</v>
      </c>
      <c r="BO99" s="2">
        <f t="shared" si="135"/>
        <v>0</v>
      </c>
      <c r="BP99" s="2">
        <f t="shared" si="136"/>
        <v>0</v>
      </c>
      <c r="BQ99" s="92">
        <f t="shared" si="137"/>
        <v>0</v>
      </c>
    </row>
    <row r="100" spans="1:69" ht="13.8" x14ac:dyDescent="0.25">
      <c r="A100" s="79">
        <f t="shared" si="138"/>
        <v>9.9999999999999995E-8</v>
      </c>
      <c r="C100" s="122" t="s">
        <v>334</v>
      </c>
      <c r="D100" s="28" t="s">
        <v>335</v>
      </c>
      <c r="E100" s="28" t="s">
        <v>111</v>
      </c>
      <c r="F100" s="27" t="s">
        <v>336</v>
      </c>
      <c r="G100" s="29" t="s">
        <v>132</v>
      </c>
      <c r="H100" s="30">
        <v>3</v>
      </c>
      <c r="I100" s="155"/>
      <c r="J100" s="155"/>
      <c r="K100" s="30">
        <f t="shared" si="88"/>
        <v>0</v>
      </c>
      <c r="L100" s="30">
        <f t="shared" si="89"/>
        <v>0</v>
      </c>
      <c r="M100" s="30">
        <f t="shared" si="90"/>
        <v>0</v>
      </c>
      <c r="N100" s="30">
        <f t="shared" si="91"/>
        <v>0</v>
      </c>
      <c r="O100" s="30">
        <f t="shared" si="92"/>
        <v>0</v>
      </c>
      <c r="P100" s="142">
        <f t="shared" si="93"/>
        <v>0</v>
      </c>
      <c r="Q100" s="5">
        <f>ROW()</f>
        <v>100</v>
      </c>
      <c r="R100" s="72" t="b">
        <f t="shared" si="94"/>
        <v>0</v>
      </c>
      <c r="S100" s="46" t="str">
        <f t="shared" si="95"/>
        <v>1.5.2</v>
      </c>
      <c r="T100" s="46" t="str">
        <f t="shared" si="96"/>
        <v>REMOCAO DE ENTULHO E EMBALAGENS</v>
      </c>
      <c r="U100" s="51">
        <f t="shared" si="97"/>
        <v>0</v>
      </c>
      <c r="V100" s="51">
        <f t="shared" si="98"/>
        <v>0</v>
      </c>
      <c r="W100" s="51">
        <f t="shared" si="99"/>
        <v>0</v>
      </c>
      <c r="X100" s="69" t="b">
        <f t="shared" si="100"/>
        <v>0</v>
      </c>
      <c r="Y100" s="58"/>
      <c r="Z100" s="58" t="s">
        <v>3</v>
      </c>
      <c r="AA100" s="60">
        <f t="shared" si="101"/>
        <v>2</v>
      </c>
      <c r="AB100" s="60"/>
      <c r="AC100" s="75">
        <f t="shared" si="102"/>
        <v>0</v>
      </c>
      <c r="AD100" s="77">
        <f t="shared" si="103"/>
        <v>0</v>
      </c>
      <c r="AE100" s="93">
        <f t="shared" si="104"/>
        <v>1</v>
      </c>
      <c r="AF100" s="1">
        <f t="shared" si="105"/>
        <v>0</v>
      </c>
      <c r="AG100" s="1">
        <f t="shared" si="106"/>
        <v>0</v>
      </c>
      <c r="AH100" s="92">
        <f t="shared" si="107"/>
        <v>0</v>
      </c>
      <c r="AI100" s="90"/>
      <c r="AJ100" s="116">
        <f t="shared" si="108"/>
        <v>0</v>
      </c>
      <c r="AK100" s="117">
        <f t="shared" si="109"/>
        <v>0</v>
      </c>
      <c r="AL100" s="118">
        <f t="shared" si="110"/>
        <v>1</v>
      </c>
      <c r="AM100" s="1">
        <f t="shared" si="111"/>
        <v>0</v>
      </c>
      <c r="AN100" s="1">
        <f t="shared" si="112"/>
        <v>0</v>
      </c>
      <c r="AO100" s="92">
        <f t="shared" si="113"/>
        <v>0</v>
      </c>
      <c r="AP100" s="1"/>
      <c r="AQ100" s="93">
        <f t="shared" si="114"/>
        <v>0</v>
      </c>
      <c r="AR100" s="92">
        <f t="shared" si="115"/>
        <v>0</v>
      </c>
      <c r="AS100" s="93">
        <f t="shared" si="116"/>
        <v>1</v>
      </c>
      <c r="AT100" s="1">
        <f t="shared" si="117"/>
        <v>0</v>
      </c>
      <c r="AU100" s="1">
        <f t="shared" si="118"/>
        <v>0</v>
      </c>
      <c r="AV100" s="92">
        <f t="shared" si="119"/>
        <v>0</v>
      </c>
      <c r="AW100" s="1"/>
      <c r="AX100" s="93">
        <f t="shared" si="120"/>
        <v>0</v>
      </c>
      <c r="AY100" s="92">
        <f t="shared" si="121"/>
        <v>0</v>
      </c>
      <c r="AZ100" s="93">
        <f t="shared" si="122"/>
        <v>1</v>
      </c>
      <c r="BA100" s="1">
        <f t="shared" si="123"/>
        <v>0</v>
      </c>
      <c r="BB100" s="1">
        <f t="shared" si="124"/>
        <v>0</v>
      </c>
      <c r="BC100" s="92">
        <f t="shared" si="125"/>
        <v>0</v>
      </c>
      <c r="BD100" s="2"/>
      <c r="BE100" s="93">
        <f t="shared" si="126"/>
        <v>0</v>
      </c>
      <c r="BF100" s="92">
        <f t="shared" si="127"/>
        <v>0</v>
      </c>
      <c r="BG100" s="91">
        <f t="shared" si="128"/>
        <v>1</v>
      </c>
      <c r="BH100" s="2">
        <f t="shared" si="129"/>
        <v>0</v>
      </c>
      <c r="BI100" s="2">
        <f t="shared" si="130"/>
        <v>0</v>
      </c>
      <c r="BJ100" s="92">
        <f t="shared" si="131"/>
        <v>0</v>
      </c>
      <c r="BK100" s="2"/>
      <c r="BL100" s="93">
        <f t="shared" si="132"/>
        <v>0</v>
      </c>
      <c r="BM100" s="92">
        <f t="shared" si="133"/>
        <v>0</v>
      </c>
      <c r="BN100" s="91">
        <f t="shared" si="134"/>
        <v>1</v>
      </c>
      <c r="BO100" s="2">
        <f t="shared" si="135"/>
        <v>0</v>
      </c>
      <c r="BP100" s="2">
        <f t="shared" si="136"/>
        <v>0</v>
      </c>
      <c r="BQ100" s="92">
        <f t="shared" si="137"/>
        <v>0</v>
      </c>
    </row>
    <row r="101" spans="1:69" ht="27.6" x14ac:dyDescent="0.25">
      <c r="A101" s="79">
        <f t="shared" si="138"/>
        <v>1.01E-7</v>
      </c>
      <c r="C101" s="122" t="s">
        <v>337</v>
      </c>
      <c r="D101" s="28" t="s">
        <v>116</v>
      </c>
      <c r="E101" s="28" t="s">
        <v>46</v>
      </c>
      <c r="F101" s="27" t="s">
        <v>117</v>
      </c>
      <c r="G101" s="29" t="s">
        <v>39</v>
      </c>
      <c r="H101" s="30">
        <v>100</v>
      </c>
      <c r="I101" s="155"/>
      <c r="J101" s="155"/>
      <c r="K101" s="30">
        <f t="shared" si="88"/>
        <v>0</v>
      </c>
      <c r="L101" s="30">
        <f t="shared" si="89"/>
        <v>0</v>
      </c>
      <c r="M101" s="30">
        <f t="shared" si="90"/>
        <v>0</v>
      </c>
      <c r="N101" s="30">
        <f t="shared" si="91"/>
        <v>0</v>
      </c>
      <c r="O101" s="30">
        <f t="shared" si="92"/>
        <v>0</v>
      </c>
      <c r="P101" s="142">
        <f t="shared" si="93"/>
        <v>0</v>
      </c>
      <c r="Q101" s="5">
        <f>ROW()</f>
        <v>101</v>
      </c>
      <c r="R101" s="72" t="b">
        <f t="shared" si="94"/>
        <v>0</v>
      </c>
      <c r="S101" s="46" t="str">
        <f t="shared" si="95"/>
        <v>1.5.3</v>
      </c>
      <c r="T101" s="46" t="str">
        <f t="shared" si="96"/>
        <v>DEMOLIÇÃO DE ARGAMASSAS, DE FORMA MANUAL, SEM REAPROVEITAMENTO. AF_12/2017</v>
      </c>
      <c r="U101" s="51">
        <f t="shared" si="97"/>
        <v>0</v>
      </c>
      <c r="V101" s="51">
        <f t="shared" si="98"/>
        <v>0</v>
      </c>
      <c r="W101" s="51">
        <f t="shared" si="99"/>
        <v>0</v>
      </c>
      <c r="X101" s="69" t="b">
        <f t="shared" si="100"/>
        <v>0</v>
      </c>
      <c r="Y101" s="58"/>
      <c r="Z101" s="58" t="s">
        <v>3</v>
      </c>
      <c r="AA101" s="60">
        <f t="shared" si="101"/>
        <v>2</v>
      </c>
      <c r="AB101" s="60"/>
      <c r="AC101" s="75">
        <f t="shared" si="102"/>
        <v>0</v>
      </c>
      <c r="AD101" s="77">
        <f t="shared" si="103"/>
        <v>0</v>
      </c>
      <c r="AE101" s="93">
        <f t="shared" si="104"/>
        <v>1</v>
      </c>
      <c r="AF101" s="1">
        <f t="shared" si="105"/>
        <v>0</v>
      </c>
      <c r="AG101" s="1">
        <f t="shared" si="106"/>
        <v>0</v>
      </c>
      <c r="AH101" s="92">
        <f t="shared" si="107"/>
        <v>0</v>
      </c>
      <c r="AI101" s="90"/>
      <c r="AJ101" s="116">
        <f t="shared" si="108"/>
        <v>0</v>
      </c>
      <c r="AK101" s="117">
        <f t="shared" si="109"/>
        <v>0</v>
      </c>
      <c r="AL101" s="118">
        <f t="shared" si="110"/>
        <v>1</v>
      </c>
      <c r="AM101" s="1">
        <f t="shared" si="111"/>
        <v>0</v>
      </c>
      <c r="AN101" s="1">
        <f t="shared" si="112"/>
        <v>0</v>
      </c>
      <c r="AO101" s="92">
        <f t="shared" si="113"/>
        <v>0</v>
      </c>
      <c r="AP101" s="1"/>
      <c r="AQ101" s="93">
        <f t="shared" si="114"/>
        <v>0</v>
      </c>
      <c r="AR101" s="92">
        <f t="shared" si="115"/>
        <v>0</v>
      </c>
      <c r="AS101" s="93">
        <f t="shared" si="116"/>
        <v>1</v>
      </c>
      <c r="AT101" s="1">
        <f t="shared" si="117"/>
        <v>0</v>
      </c>
      <c r="AU101" s="1">
        <f t="shared" si="118"/>
        <v>0</v>
      </c>
      <c r="AV101" s="92">
        <f t="shared" si="119"/>
        <v>0</v>
      </c>
      <c r="AW101" s="1"/>
      <c r="AX101" s="93">
        <f t="shared" si="120"/>
        <v>0</v>
      </c>
      <c r="AY101" s="92">
        <f t="shared" si="121"/>
        <v>0</v>
      </c>
      <c r="AZ101" s="93">
        <f t="shared" si="122"/>
        <v>1</v>
      </c>
      <c r="BA101" s="1">
        <f t="shared" si="123"/>
        <v>0</v>
      </c>
      <c r="BB101" s="1">
        <f t="shared" si="124"/>
        <v>0</v>
      </c>
      <c r="BC101" s="92">
        <f t="shared" si="125"/>
        <v>0</v>
      </c>
      <c r="BD101" s="2"/>
      <c r="BE101" s="93">
        <f t="shared" si="126"/>
        <v>0</v>
      </c>
      <c r="BF101" s="92">
        <f t="shared" si="127"/>
        <v>0</v>
      </c>
      <c r="BG101" s="91">
        <f t="shared" si="128"/>
        <v>1</v>
      </c>
      <c r="BH101" s="2">
        <f t="shared" si="129"/>
        <v>0</v>
      </c>
      <c r="BI101" s="2">
        <f t="shared" si="130"/>
        <v>0</v>
      </c>
      <c r="BJ101" s="92">
        <f t="shared" si="131"/>
        <v>0</v>
      </c>
      <c r="BK101" s="2"/>
      <c r="BL101" s="93">
        <f t="shared" si="132"/>
        <v>0</v>
      </c>
      <c r="BM101" s="92">
        <f t="shared" si="133"/>
        <v>0</v>
      </c>
      <c r="BN101" s="91">
        <f t="shared" si="134"/>
        <v>1</v>
      </c>
      <c r="BO101" s="2">
        <f t="shared" si="135"/>
        <v>0</v>
      </c>
      <c r="BP101" s="2">
        <f t="shared" si="136"/>
        <v>0</v>
      </c>
      <c r="BQ101" s="92">
        <f t="shared" si="137"/>
        <v>0</v>
      </c>
    </row>
    <row r="102" spans="1:69" ht="27.6" x14ac:dyDescent="0.25">
      <c r="A102" s="79">
        <f t="shared" si="138"/>
        <v>1.02E-7</v>
      </c>
      <c r="C102" s="122" t="s">
        <v>338</v>
      </c>
      <c r="D102" s="28" t="s">
        <v>339</v>
      </c>
      <c r="E102" s="28" t="s">
        <v>35</v>
      </c>
      <c r="F102" s="27" t="s">
        <v>340</v>
      </c>
      <c r="G102" s="29" t="s">
        <v>132</v>
      </c>
      <c r="H102" s="30">
        <v>50</v>
      </c>
      <c r="I102" s="155"/>
      <c r="J102" s="155"/>
      <c r="K102" s="30">
        <f t="shared" si="88"/>
        <v>0</v>
      </c>
      <c r="L102" s="30">
        <f t="shared" si="89"/>
        <v>0</v>
      </c>
      <c r="M102" s="30">
        <f t="shared" si="90"/>
        <v>0</v>
      </c>
      <c r="N102" s="30">
        <f t="shared" si="91"/>
        <v>0</v>
      </c>
      <c r="O102" s="30">
        <f t="shared" si="92"/>
        <v>0</v>
      </c>
      <c r="P102" s="142">
        <f t="shared" si="93"/>
        <v>0</v>
      </c>
      <c r="Q102" s="5">
        <f>ROW()</f>
        <v>102</v>
      </c>
      <c r="R102" s="72" t="b">
        <f t="shared" si="94"/>
        <v>0</v>
      </c>
      <c r="S102" s="46" t="str">
        <f t="shared" si="95"/>
        <v>1.5.4</v>
      </c>
      <c r="T102" s="46" t="str">
        <f t="shared" si="96"/>
        <v>TRANSPORTE DE MATERIAL DEMOLIDO EM CAÇAMBA, EXCLUSIVE CARGA MANUAL OU MECÂNICA COM EMISSÃO DE MTR E CDF</v>
      </c>
      <c r="U102" s="51">
        <f t="shared" si="97"/>
        <v>0</v>
      </c>
      <c r="V102" s="51">
        <f t="shared" si="98"/>
        <v>0</v>
      </c>
      <c r="W102" s="51">
        <f t="shared" si="99"/>
        <v>0</v>
      </c>
      <c r="X102" s="69" t="b">
        <f t="shared" si="100"/>
        <v>0</v>
      </c>
      <c r="Y102" s="58"/>
      <c r="Z102" s="58" t="s">
        <v>3</v>
      </c>
      <c r="AA102" s="60">
        <f t="shared" si="101"/>
        <v>2</v>
      </c>
      <c r="AB102" s="60"/>
      <c r="AC102" s="75">
        <f t="shared" si="102"/>
        <v>0</v>
      </c>
      <c r="AD102" s="77">
        <f t="shared" si="103"/>
        <v>0</v>
      </c>
      <c r="AE102" s="93">
        <f t="shared" si="104"/>
        <v>1</v>
      </c>
      <c r="AF102" s="1">
        <f t="shared" si="105"/>
        <v>0</v>
      </c>
      <c r="AG102" s="1">
        <f t="shared" si="106"/>
        <v>0</v>
      </c>
      <c r="AH102" s="92">
        <f t="shared" si="107"/>
        <v>0</v>
      </c>
      <c r="AI102" s="90"/>
      <c r="AJ102" s="116">
        <f t="shared" si="108"/>
        <v>0</v>
      </c>
      <c r="AK102" s="117">
        <f t="shared" si="109"/>
        <v>0</v>
      </c>
      <c r="AL102" s="118">
        <f t="shared" si="110"/>
        <v>1</v>
      </c>
      <c r="AM102" s="1">
        <f t="shared" si="111"/>
        <v>0</v>
      </c>
      <c r="AN102" s="1">
        <f t="shared" si="112"/>
        <v>0</v>
      </c>
      <c r="AO102" s="92">
        <f t="shared" si="113"/>
        <v>0</v>
      </c>
      <c r="AP102" s="1"/>
      <c r="AQ102" s="93">
        <f t="shared" si="114"/>
        <v>0</v>
      </c>
      <c r="AR102" s="92">
        <f t="shared" si="115"/>
        <v>0</v>
      </c>
      <c r="AS102" s="93">
        <f t="shared" si="116"/>
        <v>1</v>
      </c>
      <c r="AT102" s="1">
        <f t="shared" si="117"/>
        <v>0</v>
      </c>
      <c r="AU102" s="1">
        <f t="shared" si="118"/>
        <v>0</v>
      </c>
      <c r="AV102" s="92">
        <f t="shared" si="119"/>
        <v>0</v>
      </c>
      <c r="AW102" s="1"/>
      <c r="AX102" s="93">
        <f t="shared" si="120"/>
        <v>0</v>
      </c>
      <c r="AY102" s="92">
        <f t="shared" si="121"/>
        <v>0</v>
      </c>
      <c r="AZ102" s="93">
        <f t="shared" si="122"/>
        <v>1</v>
      </c>
      <c r="BA102" s="1">
        <f t="shared" si="123"/>
        <v>0</v>
      </c>
      <c r="BB102" s="1">
        <f t="shared" si="124"/>
        <v>0</v>
      </c>
      <c r="BC102" s="92">
        <f t="shared" si="125"/>
        <v>0</v>
      </c>
      <c r="BD102" s="2"/>
      <c r="BE102" s="93">
        <f t="shared" si="126"/>
        <v>0</v>
      </c>
      <c r="BF102" s="92">
        <f t="shared" si="127"/>
        <v>0</v>
      </c>
      <c r="BG102" s="91">
        <f t="shared" si="128"/>
        <v>1</v>
      </c>
      <c r="BH102" s="2">
        <f t="shared" si="129"/>
        <v>0</v>
      </c>
      <c r="BI102" s="2">
        <f t="shared" si="130"/>
        <v>0</v>
      </c>
      <c r="BJ102" s="92">
        <f t="shared" si="131"/>
        <v>0</v>
      </c>
      <c r="BK102" s="2"/>
      <c r="BL102" s="93">
        <f t="shared" si="132"/>
        <v>0</v>
      </c>
      <c r="BM102" s="92">
        <f t="shared" si="133"/>
        <v>0</v>
      </c>
      <c r="BN102" s="91">
        <f t="shared" si="134"/>
        <v>1</v>
      </c>
      <c r="BO102" s="2">
        <f t="shared" si="135"/>
        <v>0</v>
      </c>
      <c r="BP102" s="2">
        <f t="shared" si="136"/>
        <v>0</v>
      </c>
      <c r="BQ102" s="92">
        <f t="shared" si="137"/>
        <v>0</v>
      </c>
    </row>
    <row r="103" spans="1:69" ht="27.6" x14ac:dyDescent="0.25">
      <c r="A103" s="79">
        <f t="shared" si="138"/>
        <v>1.03E-7</v>
      </c>
      <c r="C103" s="122" t="s">
        <v>341</v>
      </c>
      <c r="D103" s="28" t="s">
        <v>342</v>
      </c>
      <c r="E103" s="28" t="s">
        <v>35</v>
      </c>
      <c r="F103" s="27" t="s">
        <v>119</v>
      </c>
      <c r="G103" s="29" t="s">
        <v>22</v>
      </c>
      <c r="H103" s="30">
        <v>0.7</v>
      </c>
      <c r="I103" s="155"/>
      <c r="J103" s="155"/>
      <c r="K103" s="30">
        <f t="shared" si="88"/>
        <v>0</v>
      </c>
      <c r="L103" s="30">
        <f t="shared" si="89"/>
        <v>0</v>
      </c>
      <c r="M103" s="30">
        <f t="shared" si="90"/>
        <v>0</v>
      </c>
      <c r="N103" s="30">
        <f t="shared" si="91"/>
        <v>0</v>
      </c>
      <c r="O103" s="30">
        <f t="shared" si="92"/>
        <v>0</v>
      </c>
      <c r="P103" s="142">
        <f t="shared" si="93"/>
        <v>0</v>
      </c>
      <c r="Q103" s="5">
        <f>ROW()</f>
        <v>103</v>
      </c>
      <c r="R103" s="72" t="b">
        <f t="shared" si="94"/>
        <v>0</v>
      </c>
      <c r="S103" s="46" t="str">
        <f t="shared" si="95"/>
        <v>1.5.5</v>
      </c>
      <c r="T103" s="46" t="str">
        <f t="shared" si="96"/>
        <v>ALUGUEL DE CAÇAMBA 5M³ PARA REMOÇÃO DE ENTUHOS, INCLUSIVE CERTIFICADO DE DESCARTE CORRETO</v>
      </c>
      <c r="U103" s="51">
        <f t="shared" si="97"/>
        <v>0</v>
      </c>
      <c r="V103" s="51">
        <f t="shared" si="98"/>
        <v>0</v>
      </c>
      <c r="W103" s="51">
        <f t="shared" si="99"/>
        <v>0</v>
      </c>
      <c r="X103" s="69" t="b">
        <f t="shared" si="100"/>
        <v>0</v>
      </c>
      <c r="Y103" s="58"/>
      <c r="Z103" s="58" t="s">
        <v>3</v>
      </c>
      <c r="AA103" s="60">
        <f t="shared" si="101"/>
        <v>2</v>
      </c>
      <c r="AB103" s="60"/>
      <c r="AC103" s="75">
        <f t="shared" si="102"/>
        <v>0</v>
      </c>
      <c r="AD103" s="77">
        <f t="shared" si="103"/>
        <v>0</v>
      </c>
      <c r="AE103" s="93">
        <f t="shared" si="104"/>
        <v>1</v>
      </c>
      <c r="AF103" s="1">
        <f t="shared" si="105"/>
        <v>0</v>
      </c>
      <c r="AG103" s="1">
        <f t="shared" si="106"/>
        <v>0</v>
      </c>
      <c r="AH103" s="92">
        <f t="shared" si="107"/>
        <v>0</v>
      </c>
      <c r="AI103" s="90"/>
      <c r="AJ103" s="116">
        <f t="shared" si="108"/>
        <v>0</v>
      </c>
      <c r="AK103" s="117">
        <f t="shared" si="109"/>
        <v>0</v>
      </c>
      <c r="AL103" s="118">
        <f t="shared" si="110"/>
        <v>1</v>
      </c>
      <c r="AM103" s="1">
        <f t="shared" si="111"/>
        <v>0</v>
      </c>
      <c r="AN103" s="1">
        <f t="shared" si="112"/>
        <v>0</v>
      </c>
      <c r="AO103" s="92">
        <f t="shared" si="113"/>
        <v>0</v>
      </c>
      <c r="AP103" s="1"/>
      <c r="AQ103" s="93">
        <f t="shared" si="114"/>
        <v>0</v>
      </c>
      <c r="AR103" s="92">
        <f t="shared" si="115"/>
        <v>0</v>
      </c>
      <c r="AS103" s="93">
        <f t="shared" si="116"/>
        <v>1</v>
      </c>
      <c r="AT103" s="1">
        <f t="shared" si="117"/>
        <v>0</v>
      </c>
      <c r="AU103" s="1">
        <f t="shared" si="118"/>
        <v>0</v>
      </c>
      <c r="AV103" s="92">
        <f t="shared" si="119"/>
        <v>0</v>
      </c>
      <c r="AW103" s="1"/>
      <c r="AX103" s="93">
        <f t="shared" si="120"/>
        <v>0</v>
      </c>
      <c r="AY103" s="92">
        <f t="shared" si="121"/>
        <v>0</v>
      </c>
      <c r="AZ103" s="93">
        <f t="shared" si="122"/>
        <v>1</v>
      </c>
      <c r="BA103" s="1">
        <f t="shared" si="123"/>
        <v>0</v>
      </c>
      <c r="BB103" s="1">
        <f t="shared" si="124"/>
        <v>0</v>
      </c>
      <c r="BC103" s="92">
        <f t="shared" si="125"/>
        <v>0</v>
      </c>
      <c r="BD103" s="2"/>
      <c r="BE103" s="93">
        <f t="shared" si="126"/>
        <v>0</v>
      </c>
      <c r="BF103" s="92">
        <f t="shared" si="127"/>
        <v>0</v>
      </c>
      <c r="BG103" s="91">
        <f t="shared" si="128"/>
        <v>1</v>
      </c>
      <c r="BH103" s="2">
        <f t="shared" si="129"/>
        <v>0</v>
      </c>
      <c r="BI103" s="2">
        <f t="shared" si="130"/>
        <v>0</v>
      </c>
      <c r="BJ103" s="92">
        <f t="shared" si="131"/>
        <v>0</v>
      </c>
      <c r="BK103" s="2"/>
      <c r="BL103" s="93">
        <f t="shared" si="132"/>
        <v>0</v>
      </c>
      <c r="BM103" s="92">
        <f t="shared" si="133"/>
        <v>0</v>
      </c>
      <c r="BN103" s="91">
        <f t="shared" si="134"/>
        <v>1</v>
      </c>
      <c r="BO103" s="2">
        <f t="shared" si="135"/>
        <v>0</v>
      </c>
      <c r="BP103" s="2">
        <f t="shared" si="136"/>
        <v>0</v>
      </c>
      <c r="BQ103" s="92">
        <f t="shared" si="137"/>
        <v>0</v>
      </c>
    </row>
    <row r="104" spans="1:69" ht="13.8" x14ac:dyDescent="0.25">
      <c r="A104" s="79">
        <f t="shared" si="138"/>
        <v>1.04E-7</v>
      </c>
      <c r="C104" s="122" t="s">
        <v>343</v>
      </c>
      <c r="D104" s="28" t="s">
        <v>344</v>
      </c>
      <c r="E104" s="28" t="s">
        <v>111</v>
      </c>
      <c r="F104" s="27" t="s">
        <v>345</v>
      </c>
      <c r="G104" s="29" t="s">
        <v>22</v>
      </c>
      <c r="H104" s="30">
        <v>2</v>
      </c>
      <c r="I104" s="155"/>
      <c r="J104" s="155"/>
      <c r="K104" s="30">
        <f t="shared" si="88"/>
        <v>0</v>
      </c>
      <c r="L104" s="30">
        <f t="shared" si="89"/>
        <v>0</v>
      </c>
      <c r="M104" s="30">
        <f t="shared" si="90"/>
        <v>0</v>
      </c>
      <c r="N104" s="30">
        <f t="shared" si="91"/>
        <v>0</v>
      </c>
      <c r="O104" s="30">
        <f t="shared" si="92"/>
        <v>0</v>
      </c>
      <c r="P104" s="142">
        <f t="shared" si="93"/>
        <v>0</v>
      </c>
      <c r="Q104" s="5">
        <f>ROW()</f>
        <v>104</v>
      </c>
      <c r="R104" s="72" t="b">
        <f t="shared" si="94"/>
        <v>0</v>
      </c>
      <c r="S104" s="46" t="str">
        <f t="shared" si="95"/>
        <v>1.5.6</v>
      </c>
      <c r="T104" s="46" t="str">
        <f t="shared" si="96"/>
        <v>DESMONTAGEM E REMOCAO DE CHILLER DE AR CONDICIONADO</v>
      </c>
      <c r="U104" s="51">
        <f t="shared" si="97"/>
        <v>0</v>
      </c>
      <c r="V104" s="51">
        <f t="shared" si="98"/>
        <v>0</v>
      </c>
      <c r="W104" s="51">
        <f t="shared" si="99"/>
        <v>0</v>
      </c>
      <c r="X104" s="69" t="b">
        <f t="shared" si="100"/>
        <v>0</v>
      </c>
      <c r="Y104" s="58"/>
      <c r="Z104" s="58" t="s">
        <v>3</v>
      </c>
      <c r="AA104" s="60">
        <f t="shared" si="101"/>
        <v>2</v>
      </c>
      <c r="AB104" s="60"/>
      <c r="AC104" s="75">
        <f t="shared" si="102"/>
        <v>0</v>
      </c>
      <c r="AD104" s="77">
        <f t="shared" si="103"/>
        <v>0</v>
      </c>
      <c r="AE104" s="93">
        <f t="shared" si="104"/>
        <v>1</v>
      </c>
      <c r="AF104" s="1">
        <f t="shared" si="105"/>
        <v>0</v>
      </c>
      <c r="AG104" s="1">
        <f t="shared" si="106"/>
        <v>0</v>
      </c>
      <c r="AH104" s="92">
        <f t="shared" si="107"/>
        <v>0</v>
      </c>
      <c r="AI104" s="90"/>
      <c r="AJ104" s="116">
        <f t="shared" si="108"/>
        <v>0</v>
      </c>
      <c r="AK104" s="117">
        <f t="shared" si="109"/>
        <v>0</v>
      </c>
      <c r="AL104" s="118">
        <f t="shared" si="110"/>
        <v>1</v>
      </c>
      <c r="AM104" s="1">
        <f t="shared" si="111"/>
        <v>0</v>
      </c>
      <c r="AN104" s="1">
        <f t="shared" si="112"/>
        <v>0</v>
      </c>
      <c r="AO104" s="92">
        <f t="shared" si="113"/>
        <v>0</v>
      </c>
      <c r="AP104" s="1"/>
      <c r="AQ104" s="93">
        <f t="shared" si="114"/>
        <v>0</v>
      </c>
      <c r="AR104" s="92">
        <f t="shared" si="115"/>
        <v>0</v>
      </c>
      <c r="AS104" s="93">
        <f t="shared" si="116"/>
        <v>1</v>
      </c>
      <c r="AT104" s="1">
        <f t="shared" si="117"/>
        <v>0</v>
      </c>
      <c r="AU104" s="1">
        <f t="shared" si="118"/>
        <v>0</v>
      </c>
      <c r="AV104" s="92">
        <f t="shared" si="119"/>
        <v>0</v>
      </c>
      <c r="AW104" s="1"/>
      <c r="AX104" s="93">
        <f t="shared" si="120"/>
        <v>0</v>
      </c>
      <c r="AY104" s="92">
        <f t="shared" si="121"/>
        <v>0</v>
      </c>
      <c r="AZ104" s="93">
        <f t="shared" si="122"/>
        <v>1</v>
      </c>
      <c r="BA104" s="1">
        <f t="shared" si="123"/>
        <v>0</v>
      </c>
      <c r="BB104" s="1">
        <f t="shared" si="124"/>
        <v>0</v>
      </c>
      <c r="BC104" s="92">
        <f t="shared" si="125"/>
        <v>0</v>
      </c>
      <c r="BD104" s="2"/>
      <c r="BE104" s="93">
        <f t="shared" si="126"/>
        <v>0</v>
      </c>
      <c r="BF104" s="92">
        <f t="shared" si="127"/>
        <v>0</v>
      </c>
      <c r="BG104" s="91">
        <f t="shared" si="128"/>
        <v>1</v>
      </c>
      <c r="BH104" s="2">
        <f t="shared" si="129"/>
        <v>0</v>
      </c>
      <c r="BI104" s="2">
        <f t="shared" si="130"/>
        <v>0</v>
      </c>
      <c r="BJ104" s="92">
        <f t="shared" si="131"/>
        <v>0</v>
      </c>
      <c r="BK104" s="2"/>
      <c r="BL104" s="93">
        <f t="shared" si="132"/>
        <v>0</v>
      </c>
      <c r="BM104" s="92">
        <f t="shared" si="133"/>
        <v>0</v>
      </c>
      <c r="BN104" s="91">
        <f t="shared" si="134"/>
        <v>1</v>
      </c>
      <c r="BO104" s="2">
        <f t="shared" si="135"/>
        <v>0</v>
      </c>
      <c r="BP104" s="2">
        <f t="shared" si="136"/>
        <v>0</v>
      </c>
      <c r="BQ104" s="92">
        <f t="shared" si="137"/>
        <v>0</v>
      </c>
    </row>
    <row r="105" spans="1:69" ht="27.6" x14ac:dyDescent="0.25">
      <c r="A105" s="79">
        <f t="shared" si="138"/>
        <v>1.05E-7</v>
      </c>
      <c r="C105" s="122" t="s">
        <v>346</v>
      </c>
      <c r="D105" s="28" t="s">
        <v>347</v>
      </c>
      <c r="E105" s="28" t="s">
        <v>35</v>
      </c>
      <c r="F105" s="27" t="s">
        <v>348</v>
      </c>
      <c r="G105" s="29" t="s">
        <v>22</v>
      </c>
      <c r="H105" s="30">
        <v>10</v>
      </c>
      <c r="I105" s="155"/>
      <c r="J105" s="155"/>
      <c r="K105" s="30">
        <f t="shared" si="88"/>
        <v>0</v>
      </c>
      <c r="L105" s="30">
        <f t="shared" si="89"/>
        <v>0</v>
      </c>
      <c r="M105" s="30">
        <f t="shared" si="90"/>
        <v>0</v>
      </c>
      <c r="N105" s="30">
        <f t="shared" si="91"/>
        <v>0</v>
      </c>
      <c r="O105" s="30">
        <f t="shared" si="92"/>
        <v>0</v>
      </c>
      <c r="P105" s="142">
        <f t="shared" si="93"/>
        <v>0</v>
      </c>
      <c r="Q105" s="5">
        <f>ROW()</f>
        <v>105</v>
      </c>
      <c r="R105" s="72" t="b">
        <f t="shared" si="94"/>
        <v>0</v>
      </c>
      <c r="S105" s="46" t="str">
        <f t="shared" si="95"/>
        <v>1.5.7</v>
      </c>
      <c r="T105" s="46" t="str">
        <f t="shared" si="96"/>
        <v>RETIRADA DE CONJ. MOTO BOMBA ATÉ 25 CV</v>
      </c>
      <c r="U105" s="51">
        <f t="shared" si="97"/>
        <v>0</v>
      </c>
      <c r="V105" s="51">
        <f t="shared" si="98"/>
        <v>0</v>
      </c>
      <c r="W105" s="51">
        <f t="shared" si="99"/>
        <v>0</v>
      </c>
      <c r="X105" s="69" t="b">
        <f t="shared" si="100"/>
        <v>0</v>
      </c>
      <c r="Y105" s="58"/>
      <c r="Z105" s="58" t="s">
        <v>3</v>
      </c>
      <c r="AA105" s="60">
        <f t="shared" si="101"/>
        <v>2</v>
      </c>
      <c r="AB105" s="60"/>
      <c r="AC105" s="75">
        <f t="shared" si="102"/>
        <v>0</v>
      </c>
      <c r="AD105" s="77">
        <f t="shared" si="103"/>
        <v>0</v>
      </c>
      <c r="AE105" s="93">
        <f t="shared" si="104"/>
        <v>1</v>
      </c>
      <c r="AF105" s="1">
        <f t="shared" si="105"/>
        <v>0</v>
      </c>
      <c r="AG105" s="1">
        <f t="shared" si="106"/>
        <v>0</v>
      </c>
      <c r="AH105" s="92">
        <f t="shared" si="107"/>
        <v>0</v>
      </c>
      <c r="AI105" s="90"/>
      <c r="AJ105" s="116">
        <f t="shared" si="108"/>
        <v>0</v>
      </c>
      <c r="AK105" s="117">
        <f t="shared" si="109"/>
        <v>0</v>
      </c>
      <c r="AL105" s="118">
        <f t="shared" si="110"/>
        <v>1</v>
      </c>
      <c r="AM105" s="1">
        <f t="shared" si="111"/>
        <v>0</v>
      </c>
      <c r="AN105" s="1">
        <f t="shared" si="112"/>
        <v>0</v>
      </c>
      <c r="AO105" s="92">
        <f t="shared" si="113"/>
        <v>0</v>
      </c>
      <c r="AP105" s="1"/>
      <c r="AQ105" s="93">
        <f t="shared" si="114"/>
        <v>0</v>
      </c>
      <c r="AR105" s="92">
        <f t="shared" si="115"/>
        <v>0</v>
      </c>
      <c r="AS105" s="93">
        <f t="shared" si="116"/>
        <v>1</v>
      </c>
      <c r="AT105" s="1">
        <f t="shared" si="117"/>
        <v>0</v>
      </c>
      <c r="AU105" s="1">
        <f t="shared" si="118"/>
        <v>0</v>
      </c>
      <c r="AV105" s="92">
        <f t="shared" si="119"/>
        <v>0</v>
      </c>
      <c r="AW105" s="1"/>
      <c r="AX105" s="93">
        <f t="shared" si="120"/>
        <v>0</v>
      </c>
      <c r="AY105" s="92">
        <f t="shared" si="121"/>
        <v>0</v>
      </c>
      <c r="AZ105" s="93">
        <f t="shared" si="122"/>
        <v>1</v>
      </c>
      <c r="BA105" s="1">
        <f t="shared" si="123"/>
        <v>0</v>
      </c>
      <c r="BB105" s="1">
        <f t="shared" si="124"/>
        <v>0</v>
      </c>
      <c r="BC105" s="92">
        <f t="shared" si="125"/>
        <v>0</v>
      </c>
      <c r="BD105" s="2"/>
      <c r="BE105" s="93">
        <f t="shared" si="126"/>
        <v>0</v>
      </c>
      <c r="BF105" s="92">
        <f t="shared" si="127"/>
        <v>0</v>
      </c>
      <c r="BG105" s="91">
        <f t="shared" si="128"/>
        <v>1</v>
      </c>
      <c r="BH105" s="2">
        <f t="shared" si="129"/>
        <v>0</v>
      </c>
      <c r="BI105" s="2">
        <f t="shared" si="130"/>
        <v>0</v>
      </c>
      <c r="BJ105" s="92">
        <f t="shared" si="131"/>
        <v>0</v>
      </c>
      <c r="BK105" s="2"/>
      <c r="BL105" s="93">
        <f t="shared" si="132"/>
        <v>0</v>
      </c>
      <c r="BM105" s="92">
        <f t="shared" si="133"/>
        <v>0</v>
      </c>
      <c r="BN105" s="91">
        <f t="shared" si="134"/>
        <v>1</v>
      </c>
      <c r="BO105" s="2">
        <f t="shared" si="135"/>
        <v>0</v>
      </c>
      <c r="BP105" s="2">
        <f t="shared" si="136"/>
        <v>0</v>
      </c>
      <c r="BQ105" s="92">
        <f t="shared" si="137"/>
        <v>0</v>
      </c>
    </row>
    <row r="106" spans="1:69" ht="27.6" x14ac:dyDescent="0.25">
      <c r="A106" s="79">
        <f t="shared" si="138"/>
        <v>1.06E-7</v>
      </c>
      <c r="C106" s="122" t="s">
        <v>349</v>
      </c>
      <c r="D106" s="28" t="s">
        <v>350</v>
      </c>
      <c r="E106" s="28" t="s">
        <v>35</v>
      </c>
      <c r="F106" s="27" t="s">
        <v>351</v>
      </c>
      <c r="G106" s="29" t="s">
        <v>22</v>
      </c>
      <c r="H106" s="30">
        <v>2</v>
      </c>
      <c r="I106" s="155"/>
      <c r="J106" s="155"/>
      <c r="K106" s="30">
        <f t="shared" si="88"/>
        <v>0</v>
      </c>
      <c r="L106" s="30">
        <f t="shared" si="89"/>
        <v>0</v>
      </c>
      <c r="M106" s="30">
        <f t="shared" si="90"/>
        <v>0</v>
      </c>
      <c r="N106" s="30">
        <f t="shared" si="91"/>
        <v>0</v>
      </c>
      <c r="O106" s="30">
        <f t="shared" si="92"/>
        <v>0</v>
      </c>
      <c r="P106" s="142">
        <f t="shared" si="93"/>
        <v>0</v>
      </c>
      <c r="Q106" s="5">
        <f>ROW()</f>
        <v>106</v>
      </c>
      <c r="R106" s="72" t="b">
        <f t="shared" si="94"/>
        <v>0</v>
      </c>
      <c r="S106" s="46" t="str">
        <f t="shared" si="95"/>
        <v>1.5.8</v>
      </c>
      <c r="T106" s="46" t="str">
        <f t="shared" si="96"/>
        <v>RETIRADA DE CONJ. MOTO BOMBA DE 30 A 50 CV</v>
      </c>
      <c r="U106" s="51">
        <f t="shared" si="97"/>
        <v>0</v>
      </c>
      <c r="V106" s="51">
        <f t="shared" si="98"/>
        <v>0</v>
      </c>
      <c r="W106" s="51">
        <f t="shared" si="99"/>
        <v>0</v>
      </c>
      <c r="X106" s="69" t="b">
        <f t="shared" si="100"/>
        <v>0</v>
      </c>
      <c r="Y106" s="58"/>
      <c r="Z106" s="58" t="s">
        <v>3</v>
      </c>
      <c r="AA106" s="60">
        <f t="shared" si="101"/>
        <v>2</v>
      </c>
      <c r="AB106" s="60"/>
      <c r="AC106" s="75">
        <f t="shared" si="102"/>
        <v>0</v>
      </c>
      <c r="AD106" s="77">
        <f t="shared" si="103"/>
        <v>0</v>
      </c>
      <c r="AE106" s="93">
        <f t="shared" si="104"/>
        <v>1</v>
      </c>
      <c r="AF106" s="1">
        <f t="shared" si="105"/>
        <v>0</v>
      </c>
      <c r="AG106" s="1">
        <f t="shared" si="106"/>
        <v>0</v>
      </c>
      <c r="AH106" s="92">
        <f t="shared" si="107"/>
        <v>0</v>
      </c>
      <c r="AI106" s="90"/>
      <c r="AJ106" s="116">
        <f t="shared" si="108"/>
        <v>0</v>
      </c>
      <c r="AK106" s="117">
        <f t="shared" si="109"/>
        <v>0</v>
      </c>
      <c r="AL106" s="118">
        <f t="shared" si="110"/>
        <v>1</v>
      </c>
      <c r="AM106" s="1">
        <f t="shared" si="111"/>
        <v>0</v>
      </c>
      <c r="AN106" s="1">
        <f t="shared" si="112"/>
        <v>0</v>
      </c>
      <c r="AO106" s="92">
        <f t="shared" si="113"/>
        <v>0</v>
      </c>
      <c r="AP106" s="1"/>
      <c r="AQ106" s="93">
        <f t="shared" si="114"/>
        <v>0</v>
      </c>
      <c r="AR106" s="92">
        <f t="shared" si="115"/>
        <v>0</v>
      </c>
      <c r="AS106" s="93">
        <f t="shared" si="116"/>
        <v>1</v>
      </c>
      <c r="AT106" s="1">
        <f t="shared" si="117"/>
        <v>0</v>
      </c>
      <c r="AU106" s="1">
        <f t="shared" si="118"/>
        <v>0</v>
      </c>
      <c r="AV106" s="92">
        <f t="shared" si="119"/>
        <v>0</v>
      </c>
      <c r="AW106" s="1"/>
      <c r="AX106" s="93">
        <f t="shared" si="120"/>
        <v>0</v>
      </c>
      <c r="AY106" s="92">
        <f t="shared" si="121"/>
        <v>0</v>
      </c>
      <c r="AZ106" s="93">
        <f t="shared" si="122"/>
        <v>1</v>
      </c>
      <c r="BA106" s="1">
        <f t="shared" si="123"/>
        <v>0</v>
      </c>
      <c r="BB106" s="1">
        <f t="shared" si="124"/>
        <v>0</v>
      </c>
      <c r="BC106" s="92">
        <f t="shared" si="125"/>
        <v>0</v>
      </c>
      <c r="BD106" s="2"/>
      <c r="BE106" s="93">
        <f t="shared" si="126"/>
        <v>0</v>
      </c>
      <c r="BF106" s="92">
        <f t="shared" si="127"/>
        <v>0</v>
      </c>
      <c r="BG106" s="91">
        <f t="shared" si="128"/>
        <v>1</v>
      </c>
      <c r="BH106" s="2">
        <f t="shared" si="129"/>
        <v>0</v>
      </c>
      <c r="BI106" s="2">
        <f t="shared" si="130"/>
        <v>0</v>
      </c>
      <c r="BJ106" s="92">
        <f t="shared" si="131"/>
        <v>0</v>
      </c>
      <c r="BK106" s="2"/>
      <c r="BL106" s="93">
        <f t="shared" si="132"/>
        <v>0</v>
      </c>
      <c r="BM106" s="92">
        <f t="shared" si="133"/>
        <v>0</v>
      </c>
      <c r="BN106" s="91">
        <f t="shared" si="134"/>
        <v>1</v>
      </c>
      <c r="BO106" s="2">
        <f t="shared" si="135"/>
        <v>0</v>
      </c>
      <c r="BP106" s="2">
        <f t="shared" si="136"/>
        <v>0</v>
      </c>
      <c r="BQ106" s="92">
        <f t="shared" si="137"/>
        <v>0</v>
      </c>
    </row>
    <row r="107" spans="1:69" ht="27.6" x14ac:dyDescent="0.25">
      <c r="A107" s="79">
        <f t="shared" si="138"/>
        <v>1.0700000000000001E-7</v>
      </c>
      <c r="C107" s="122" t="s">
        <v>352</v>
      </c>
      <c r="D107" s="28" t="s">
        <v>353</v>
      </c>
      <c r="E107" s="27" t="s">
        <v>35</v>
      </c>
      <c r="F107" s="59" t="s">
        <v>354</v>
      </c>
      <c r="G107" s="50" t="s">
        <v>22</v>
      </c>
      <c r="H107" s="30">
        <v>4</v>
      </c>
      <c r="I107" s="155"/>
      <c r="J107" s="155"/>
      <c r="K107" s="30">
        <f t="shared" si="88"/>
        <v>0</v>
      </c>
      <c r="L107" s="30">
        <f t="shared" si="89"/>
        <v>0</v>
      </c>
      <c r="M107" s="30">
        <f t="shared" si="90"/>
        <v>0</v>
      </c>
      <c r="N107" s="30">
        <f t="shared" si="91"/>
        <v>0</v>
      </c>
      <c r="O107" s="30">
        <f t="shared" si="92"/>
        <v>0</v>
      </c>
      <c r="P107" s="142">
        <f t="shared" si="93"/>
        <v>0</v>
      </c>
      <c r="Q107" s="5">
        <f>ROW()</f>
        <v>107</v>
      </c>
      <c r="R107" s="72" t="b">
        <f t="shared" si="94"/>
        <v>0</v>
      </c>
      <c r="S107" s="46" t="str">
        <f t="shared" si="95"/>
        <v>1.5.9</v>
      </c>
      <c r="T107" s="46" t="str">
        <f t="shared" si="96"/>
        <v>RETIRADA DE CALDEIRA, DESMONTAGEM E TRANSPORTE</v>
      </c>
      <c r="U107" s="51">
        <f t="shared" si="97"/>
        <v>0</v>
      </c>
      <c r="V107" s="51">
        <f t="shared" si="98"/>
        <v>0</v>
      </c>
      <c r="W107" s="51">
        <f t="shared" si="99"/>
        <v>0</v>
      </c>
      <c r="X107" s="69" t="b">
        <f t="shared" si="100"/>
        <v>0</v>
      </c>
      <c r="Y107" s="58"/>
      <c r="Z107" s="58" t="s">
        <v>3</v>
      </c>
      <c r="AA107" s="60">
        <f t="shared" si="101"/>
        <v>2</v>
      </c>
      <c r="AB107" s="60"/>
      <c r="AC107" s="75">
        <f t="shared" si="102"/>
        <v>0</v>
      </c>
      <c r="AD107" s="77">
        <f t="shared" si="103"/>
        <v>0</v>
      </c>
      <c r="AE107" s="93">
        <f t="shared" si="104"/>
        <v>1</v>
      </c>
      <c r="AF107" s="1">
        <f t="shared" si="105"/>
        <v>0</v>
      </c>
      <c r="AG107" s="1">
        <f t="shared" si="106"/>
        <v>0</v>
      </c>
      <c r="AH107" s="92">
        <f t="shared" si="107"/>
        <v>0</v>
      </c>
      <c r="AI107" s="90"/>
      <c r="AJ107" s="116">
        <f t="shared" si="108"/>
        <v>0</v>
      </c>
      <c r="AK107" s="117">
        <f t="shared" si="109"/>
        <v>0</v>
      </c>
      <c r="AL107" s="118">
        <f t="shared" si="110"/>
        <v>1</v>
      </c>
      <c r="AM107" s="1">
        <f t="shared" si="111"/>
        <v>0</v>
      </c>
      <c r="AN107" s="1">
        <f t="shared" si="112"/>
        <v>0</v>
      </c>
      <c r="AO107" s="92">
        <f t="shared" si="113"/>
        <v>0</v>
      </c>
      <c r="AP107" s="1"/>
      <c r="AQ107" s="93">
        <f t="shared" si="114"/>
        <v>0</v>
      </c>
      <c r="AR107" s="92">
        <f t="shared" si="115"/>
        <v>0</v>
      </c>
      <c r="AS107" s="93">
        <f t="shared" si="116"/>
        <v>1</v>
      </c>
      <c r="AT107" s="1">
        <f t="shared" si="117"/>
        <v>0</v>
      </c>
      <c r="AU107" s="1">
        <f t="shared" si="118"/>
        <v>0</v>
      </c>
      <c r="AV107" s="92">
        <f t="shared" si="119"/>
        <v>0</v>
      </c>
      <c r="AW107" s="1"/>
      <c r="AX107" s="93">
        <f t="shared" si="120"/>
        <v>0</v>
      </c>
      <c r="AY107" s="92">
        <f t="shared" si="121"/>
        <v>0</v>
      </c>
      <c r="AZ107" s="93">
        <f t="shared" si="122"/>
        <v>1</v>
      </c>
      <c r="BA107" s="1">
        <f t="shared" si="123"/>
        <v>0</v>
      </c>
      <c r="BB107" s="1">
        <f t="shared" si="124"/>
        <v>0</v>
      </c>
      <c r="BC107" s="92">
        <f t="shared" si="125"/>
        <v>0</v>
      </c>
      <c r="BD107" s="2"/>
      <c r="BE107" s="93">
        <f t="shared" si="126"/>
        <v>0</v>
      </c>
      <c r="BF107" s="92">
        <f t="shared" si="127"/>
        <v>0</v>
      </c>
      <c r="BG107" s="91">
        <f t="shared" si="128"/>
        <v>1</v>
      </c>
      <c r="BH107" s="2">
        <f t="shared" si="129"/>
        <v>0</v>
      </c>
      <c r="BI107" s="2">
        <f t="shared" si="130"/>
        <v>0</v>
      </c>
      <c r="BJ107" s="92">
        <f t="shared" si="131"/>
        <v>0</v>
      </c>
      <c r="BK107" s="2"/>
      <c r="BL107" s="93">
        <f t="shared" si="132"/>
        <v>0</v>
      </c>
      <c r="BM107" s="92">
        <f t="shared" si="133"/>
        <v>0</v>
      </c>
      <c r="BN107" s="91">
        <f t="shared" si="134"/>
        <v>1</v>
      </c>
      <c r="BO107" s="2">
        <f t="shared" si="135"/>
        <v>0</v>
      </c>
      <c r="BP107" s="2">
        <f t="shared" si="136"/>
        <v>0</v>
      </c>
      <c r="BQ107" s="92">
        <f t="shared" si="137"/>
        <v>0</v>
      </c>
    </row>
    <row r="108" spans="1:69" ht="27.6" x14ac:dyDescent="0.25">
      <c r="A108" s="79">
        <f t="shared" si="138"/>
        <v>1.08E-7</v>
      </c>
      <c r="C108" s="122" t="s">
        <v>355</v>
      </c>
      <c r="D108" s="28" t="s">
        <v>356</v>
      </c>
      <c r="E108" s="27" t="s">
        <v>35</v>
      </c>
      <c r="F108" s="59" t="s">
        <v>357</v>
      </c>
      <c r="G108" s="50" t="s">
        <v>22</v>
      </c>
      <c r="H108" s="30">
        <v>1</v>
      </c>
      <c r="I108" s="155"/>
      <c r="J108" s="155"/>
      <c r="K108" s="30">
        <f t="shared" si="88"/>
        <v>0</v>
      </c>
      <c r="L108" s="30">
        <f t="shared" si="89"/>
        <v>0</v>
      </c>
      <c r="M108" s="30">
        <f t="shared" si="90"/>
        <v>0</v>
      </c>
      <c r="N108" s="30">
        <f t="shared" si="91"/>
        <v>0</v>
      </c>
      <c r="O108" s="30">
        <f t="shared" si="92"/>
        <v>0</v>
      </c>
      <c r="P108" s="142">
        <f t="shared" si="93"/>
        <v>0</v>
      </c>
      <c r="Q108" s="5">
        <f>ROW()</f>
        <v>108</v>
      </c>
      <c r="R108" s="72" t="b">
        <f t="shared" si="94"/>
        <v>0</v>
      </c>
      <c r="S108" s="46" t="str">
        <f t="shared" si="95"/>
        <v>1.5.10</v>
      </c>
      <c r="T108" s="46" t="str">
        <f t="shared" si="96"/>
        <v>RETIRADA DE TANQUE DE LÍQUIDO, DESMONTAGEM E TRANSPORTE</v>
      </c>
      <c r="U108" s="51">
        <f t="shared" si="97"/>
        <v>0</v>
      </c>
      <c r="V108" s="51">
        <f t="shared" si="98"/>
        <v>0</v>
      </c>
      <c r="W108" s="51">
        <f t="shared" si="99"/>
        <v>0</v>
      </c>
      <c r="X108" s="69" t="b">
        <f t="shared" si="100"/>
        <v>0</v>
      </c>
      <c r="Y108" s="58"/>
      <c r="Z108" s="58" t="s">
        <v>3</v>
      </c>
      <c r="AA108" s="60">
        <f t="shared" si="101"/>
        <v>2</v>
      </c>
      <c r="AB108" s="60"/>
      <c r="AC108" s="75">
        <f t="shared" si="102"/>
        <v>0</v>
      </c>
      <c r="AD108" s="77">
        <f t="shared" si="103"/>
        <v>0</v>
      </c>
      <c r="AE108" s="93">
        <f t="shared" si="104"/>
        <v>1</v>
      </c>
      <c r="AF108" s="1">
        <f t="shared" si="105"/>
        <v>0</v>
      </c>
      <c r="AG108" s="1">
        <f t="shared" si="106"/>
        <v>0</v>
      </c>
      <c r="AH108" s="92">
        <f t="shared" si="107"/>
        <v>0</v>
      </c>
      <c r="AI108" s="90"/>
      <c r="AJ108" s="116">
        <f t="shared" si="108"/>
        <v>0</v>
      </c>
      <c r="AK108" s="117">
        <f t="shared" si="109"/>
        <v>0</v>
      </c>
      <c r="AL108" s="118">
        <f t="shared" si="110"/>
        <v>1</v>
      </c>
      <c r="AM108" s="1">
        <f t="shared" si="111"/>
        <v>0</v>
      </c>
      <c r="AN108" s="1">
        <f t="shared" si="112"/>
        <v>0</v>
      </c>
      <c r="AO108" s="92">
        <f t="shared" si="113"/>
        <v>0</v>
      </c>
      <c r="AP108" s="1"/>
      <c r="AQ108" s="93">
        <f t="shared" si="114"/>
        <v>0</v>
      </c>
      <c r="AR108" s="92">
        <f t="shared" si="115"/>
        <v>0</v>
      </c>
      <c r="AS108" s="93">
        <f t="shared" si="116"/>
        <v>1</v>
      </c>
      <c r="AT108" s="1">
        <f t="shared" si="117"/>
        <v>0</v>
      </c>
      <c r="AU108" s="1">
        <f t="shared" si="118"/>
        <v>0</v>
      </c>
      <c r="AV108" s="92">
        <f t="shared" si="119"/>
        <v>0</v>
      </c>
      <c r="AW108" s="1"/>
      <c r="AX108" s="93">
        <f t="shared" si="120"/>
        <v>0</v>
      </c>
      <c r="AY108" s="92">
        <f t="shared" si="121"/>
        <v>0</v>
      </c>
      <c r="AZ108" s="93">
        <f t="shared" si="122"/>
        <v>1</v>
      </c>
      <c r="BA108" s="1">
        <f t="shared" si="123"/>
        <v>0</v>
      </c>
      <c r="BB108" s="1">
        <f t="shared" si="124"/>
        <v>0</v>
      </c>
      <c r="BC108" s="92">
        <f t="shared" si="125"/>
        <v>0</v>
      </c>
      <c r="BD108" s="2"/>
      <c r="BE108" s="93">
        <f t="shared" si="126"/>
        <v>0</v>
      </c>
      <c r="BF108" s="92">
        <f t="shared" si="127"/>
        <v>0</v>
      </c>
      <c r="BG108" s="91">
        <f t="shared" si="128"/>
        <v>1</v>
      </c>
      <c r="BH108" s="2">
        <f t="shared" si="129"/>
        <v>0</v>
      </c>
      <c r="BI108" s="2">
        <f t="shared" si="130"/>
        <v>0</v>
      </c>
      <c r="BJ108" s="92">
        <f t="shared" si="131"/>
        <v>0</v>
      </c>
      <c r="BK108" s="2"/>
      <c r="BL108" s="93">
        <f t="shared" si="132"/>
        <v>0</v>
      </c>
      <c r="BM108" s="92">
        <f t="shared" si="133"/>
        <v>0</v>
      </c>
      <c r="BN108" s="91">
        <f t="shared" si="134"/>
        <v>1</v>
      </c>
      <c r="BO108" s="2">
        <f t="shared" si="135"/>
        <v>0</v>
      </c>
      <c r="BP108" s="2">
        <f t="shared" si="136"/>
        <v>0</v>
      </c>
      <c r="BQ108" s="92">
        <f t="shared" si="137"/>
        <v>0</v>
      </c>
    </row>
    <row r="109" spans="1:69" ht="27.6" x14ac:dyDescent="0.25">
      <c r="A109" s="79">
        <f t="shared" si="138"/>
        <v>1.09E-7</v>
      </c>
      <c r="C109" s="122" t="s">
        <v>358</v>
      </c>
      <c r="D109" s="28" t="s">
        <v>359</v>
      </c>
      <c r="E109" s="27" t="s">
        <v>35</v>
      </c>
      <c r="F109" s="59" t="s">
        <v>360</v>
      </c>
      <c r="G109" s="50" t="s">
        <v>22</v>
      </c>
      <c r="H109" s="30">
        <v>15</v>
      </c>
      <c r="I109" s="155"/>
      <c r="J109" s="155"/>
      <c r="K109" s="30">
        <f t="shared" si="88"/>
        <v>0</v>
      </c>
      <c r="L109" s="30">
        <f t="shared" si="89"/>
        <v>0</v>
      </c>
      <c r="M109" s="30">
        <f t="shared" si="90"/>
        <v>0</v>
      </c>
      <c r="N109" s="30">
        <f t="shared" si="91"/>
        <v>0</v>
      </c>
      <c r="O109" s="30">
        <f t="shared" si="92"/>
        <v>0</v>
      </c>
      <c r="P109" s="142">
        <f t="shared" si="93"/>
        <v>0</v>
      </c>
      <c r="Q109" s="5">
        <f>ROW()</f>
        <v>109</v>
      </c>
      <c r="R109" s="72" t="b">
        <f t="shared" si="94"/>
        <v>0</v>
      </c>
      <c r="S109" s="46" t="str">
        <f t="shared" si="95"/>
        <v>1.5.11</v>
      </c>
      <c r="T109" s="46" t="str">
        <f t="shared" si="96"/>
        <v>REMOÇÃO DE AR CONDICIONADO, FANCOIL SEM REAPROVEITAMENTO, CAPACIDADE ATÉ 25 TR</v>
      </c>
      <c r="U109" s="51">
        <f t="shared" si="97"/>
        <v>0</v>
      </c>
      <c r="V109" s="51">
        <f t="shared" si="98"/>
        <v>0</v>
      </c>
      <c r="W109" s="51">
        <f t="shared" si="99"/>
        <v>0</v>
      </c>
      <c r="X109" s="69" t="b">
        <f t="shared" si="100"/>
        <v>0</v>
      </c>
      <c r="Y109" s="58"/>
      <c r="Z109" s="58" t="s">
        <v>3</v>
      </c>
      <c r="AA109" s="60">
        <f t="shared" si="101"/>
        <v>2</v>
      </c>
      <c r="AB109" s="60"/>
      <c r="AC109" s="75">
        <f t="shared" si="102"/>
        <v>0</v>
      </c>
      <c r="AD109" s="77">
        <f t="shared" si="103"/>
        <v>0</v>
      </c>
      <c r="AE109" s="93">
        <f t="shared" si="104"/>
        <v>1</v>
      </c>
      <c r="AF109" s="1">
        <f t="shared" si="105"/>
        <v>0</v>
      </c>
      <c r="AG109" s="1">
        <f t="shared" si="106"/>
        <v>0</v>
      </c>
      <c r="AH109" s="92">
        <f t="shared" si="107"/>
        <v>0</v>
      </c>
      <c r="AI109" s="90"/>
      <c r="AJ109" s="116">
        <f t="shared" si="108"/>
        <v>0</v>
      </c>
      <c r="AK109" s="117">
        <f t="shared" si="109"/>
        <v>0</v>
      </c>
      <c r="AL109" s="118">
        <f t="shared" si="110"/>
        <v>1</v>
      </c>
      <c r="AM109" s="1">
        <f t="shared" si="111"/>
        <v>0</v>
      </c>
      <c r="AN109" s="1">
        <f t="shared" si="112"/>
        <v>0</v>
      </c>
      <c r="AO109" s="92">
        <f t="shared" si="113"/>
        <v>0</v>
      </c>
      <c r="AP109" s="1"/>
      <c r="AQ109" s="93">
        <f t="shared" si="114"/>
        <v>0</v>
      </c>
      <c r="AR109" s="92">
        <f t="shared" si="115"/>
        <v>0</v>
      </c>
      <c r="AS109" s="93">
        <f t="shared" si="116"/>
        <v>1</v>
      </c>
      <c r="AT109" s="1">
        <f t="shared" si="117"/>
        <v>0</v>
      </c>
      <c r="AU109" s="1">
        <f t="shared" si="118"/>
        <v>0</v>
      </c>
      <c r="AV109" s="92">
        <f t="shared" si="119"/>
        <v>0</v>
      </c>
      <c r="AW109" s="1"/>
      <c r="AX109" s="93">
        <f t="shared" si="120"/>
        <v>0</v>
      </c>
      <c r="AY109" s="92">
        <f t="shared" si="121"/>
        <v>0</v>
      </c>
      <c r="AZ109" s="93">
        <f t="shared" si="122"/>
        <v>1</v>
      </c>
      <c r="BA109" s="1">
        <f t="shared" si="123"/>
        <v>0</v>
      </c>
      <c r="BB109" s="1">
        <f t="shared" si="124"/>
        <v>0</v>
      </c>
      <c r="BC109" s="92">
        <f t="shared" si="125"/>
        <v>0</v>
      </c>
      <c r="BD109" s="2"/>
      <c r="BE109" s="93">
        <f t="shared" si="126"/>
        <v>0</v>
      </c>
      <c r="BF109" s="92">
        <f t="shared" si="127"/>
        <v>0</v>
      </c>
      <c r="BG109" s="91">
        <f t="shared" si="128"/>
        <v>1</v>
      </c>
      <c r="BH109" s="2">
        <f t="shared" si="129"/>
        <v>0</v>
      </c>
      <c r="BI109" s="2">
        <f t="shared" si="130"/>
        <v>0</v>
      </c>
      <c r="BJ109" s="92">
        <f t="shared" si="131"/>
        <v>0</v>
      </c>
      <c r="BK109" s="2"/>
      <c r="BL109" s="93">
        <f t="shared" si="132"/>
        <v>0</v>
      </c>
      <c r="BM109" s="92">
        <f t="shared" si="133"/>
        <v>0</v>
      </c>
      <c r="BN109" s="91">
        <f t="shared" si="134"/>
        <v>1</v>
      </c>
      <c r="BO109" s="2">
        <f t="shared" si="135"/>
        <v>0</v>
      </c>
      <c r="BP109" s="2">
        <f t="shared" si="136"/>
        <v>0</v>
      </c>
      <c r="BQ109" s="92">
        <f t="shared" si="137"/>
        <v>0</v>
      </c>
    </row>
    <row r="110" spans="1:69" ht="27.6" x14ac:dyDescent="0.25">
      <c r="A110" s="79">
        <f t="shared" si="138"/>
        <v>1.1000000000000001E-7</v>
      </c>
      <c r="C110" s="122" t="s">
        <v>361</v>
      </c>
      <c r="D110" s="28" t="s">
        <v>362</v>
      </c>
      <c r="E110" s="28" t="s">
        <v>35</v>
      </c>
      <c r="F110" s="27" t="s">
        <v>363</v>
      </c>
      <c r="G110" s="29" t="s">
        <v>22</v>
      </c>
      <c r="H110" s="30">
        <v>12</v>
      </c>
      <c r="I110" s="155"/>
      <c r="J110" s="155"/>
      <c r="K110" s="30">
        <f t="shared" si="88"/>
        <v>0</v>
      </c>
      <c r="L110" s="30">
        <f t="shared" si="89"/>
        <v>0</v>
      </c>
      <c r="M110" s="30">
        <f t="shared" si="90"/>
        <v>0</v>
      </c>
      <c r="N110" s="30">
        <f t="shared" si="91"/>
        <v>0</v>
      </c>
      <c r="O110" s="30">
        <f t="shared" si="92"/>
        <v>0</v>
      </c>
      <c r="P110" s="142">
        <f t="shared" si="93"/>
        <v>0</v>
      </c>
      <c r="Q110" s="5">
        <f>ROW()</f>
        <v>110</v>
      </c>
      <c r="R110" s="72" t="b">
        <f t="shared" si="94"/>
        <v>0</v>
      </c>
      <c r="S110" s="46" t="str">
        <f t="shared" si="95"/>
        <v>1.5.12</v>
      </c>
      <c r="T110" s="46" t="str">
        <f t="shared" si="96"/>
        <v>RETIRADA DE EXAUSTORES/VENTILADORES SEM REAPROVEITAMENTO</v>
      </c>
      <c r="U110" s="51">
        <f t="shared" si="97"/>
        <v>0</v>
      </c>
      <c r="V110" s="51">
        <f t="shared" si="98"/>
        <v>0</v>
      </c>
      <c r="W110" s="51">
        <f t="shared" si="99"/>
        <v>0</v>
      </c>
      <c r="X110" s="69" t="b">
        <f t="shared" si="100"/>
        <v>0</v>
      </c>
      <c r="Y110" s="58"/>
      <c r="Z110" s="58" t="s">
        <v>3</v>
      </c>
      <c r="AA110" s="60">
        <f t="shared" si="101"/>
        <v>2</v>
      </c>
      <c r="AB110" s="60"/>
      <c r="AC110" s="75">
        <f t="shared" si="102"/>
        <v>0</v>
      </c>
      <c r="AD110" s="77">
        <f t="shared" si="103"/>
        <v>0</v>
      </c>
      <c r="AE110" s="93">
        <f t="shared" si="104"/>
        <v>1</v>
      </c>
      <c r="AF110" s="1">
        <f t="shared" si="105"/>
        <v>0</v>
      </c>
      <c r="AG110" s="1">
        <f t="shared" si="106"/>
        <v>0</v>
      </c>
      <c r="AH110" s="92">
        <f t="shared" si="107"/>
        <v>0</v>
      </c>
      <c r="AI110" s="90"/>
      <c r="AJ110" s="116">
        <f t="shared" si="108"/>
        <v>0</v>
      </c>
      <c r="AK110" s="117">
        <f t="shared" si="109"/>
        <v>0</v>
      </c>
      <c r="AL110" s="118">
        <f t="shared" si="110"/>
        <v>1</v>
      </c>
      <c r="AM110" s="1">
        <f t="shared" si="111"/>
        <v>0</v>
      </c>
      <c r="AN110" s="1">
        <f t="shared" si="112"/>
        <v>0</v>
      </c>
      <c r="AO110" s="92">
        <f t="shared" si="113"/>
        <v>0</v>
      </c>
      <c r="AP110" s="1"/>
      <c r="AQ110" s="93">
        <f t="shared" si="114"/>
        <v>0</v>
      </c>
      <c r="AR110" s="92">
        <f t="shared" si="115"/>
        <v>0</v>
      </c>
      <c r="AS110" s="93">
        <f t="shared" si="116"/>
        <v>1</v>
      </c>
      <c r="AT110" s="1">
        <f t="shared" si="117"/>
        <v>0</v>
      </c>
      <c r="AU110" s="1">
        <f t="shared" si="118"/>
        <v>0</v>
      </c>
      <c r="AV110" s="92">
        <f t="shared" si="119"/>
        <v>0</v>
      </c>
      <c r="AW110" s="1"/>
      <c r="AX110" s="93">
        <f t="shared" si="120"/>
        <v>0</v>
      </c>
      <c r="AY110" s="92">
        <f t="shared" si="121"/>
        <v>0</v>
      </c>
      <c r="AZ110" s="93">
        <f t="shared" si="122"/>
        <v>1</v>
      </c>
      <c r="BA110" s="1">
        <f t="shared" si="123"/>
        <v>0</v>
      </c>
      <c r="BB110" s="1">
        <f t="shared" si="124"/>
        <v>0</v>
      </c>
      <c r="BC110" s="92">
        <f t="shared" si="125"/>
        <v>0</v>
      </c>
      <c r="BD110" s="2"/>
      <c r="BE110" s="93">
        <f t="shared" si="126"/>
        <v>0</v>
      </c>
      <c r="BF110" s="92">
        <f t="shared" si="127"/>
        <v>0</v>
      </c>
      <c r="BG110" s="91">
        <f t="shared" si="128"/>
        <v>1</v>
      </c>
      <c r="BH110" s="2">
        <f t="shared" si="129"/>
        <v>0</v>
      </c>
      <c r="BI110" s="2">
        <f t="shared" si="130"/>
        <v>0</v>
      </c>
      <c r="BJ110" s="92">
        <f t="shared" si="131"/>
        <v>0</v>
      </c>
      <c r="BK110" s="2"/>
      <c r="BL110" s="93">
        <f t="shared" si="132"/>
        <v>0</v>
      </c>
      <c r="BM110" s="92">
        <f t="shared" si="133"/>
        <v>0</v>
      </c>
      <c r="BN110" s="91">
        <f t="shared" si="134"/>
        <v>1</v>
      </c>
      <c r="BO110" s="2">
        <f t="shared" si="135"/>
        <v>0</v>
      </c>
      <c r="BP110" s="2">
        <f t="shared" si="136"/>
        <v>0</v>
      </c>
      <c r="BQ110" s="92">
        <f t="shared" si="137"/>
        <v>0</v>
      </c>
    </row>
    <row r="111" spans="1:69" ht="27.6" x14ac:dyDescent="0.25">
      <c r="A111" s="79">
        <f t="shared" si="138"/>
        <v>1.11E-7</v>
      </c>
      <c r="C111" s="122" t="s">
        <v>364</v>
      </c>
      <c r="D111" s="28" t="s">
        <v>365</v>
      </c>
      <c r="E111" s="28" t="s">
        <v>35</v>
      </c>
      <c r="F111" s="27" t="s">
        <v>366</v>
      </c>
      <c r="G111" s="29" t="s">
        <v>22</v>
      </c>
      <c r="H111" s="30">
        <v>176</v>
      </c>
      <c r="I111" s="155"/>
      <c r="J111" s="155"/>
      <c r="K111" s="30">
        <f t="shared" si="88"/>
        <v>0</v>
      </c>
      <c r="L111" s="30">
        <f t="shared" si="89"/>
        <v>0</v>
      </c>
      <c r="M111" s="30">
        <f t="shared" si="90"/>
        <v>0</v>
      </c>
      <c r="N111" s="30">
        <f t="shared" si="91"/>
        <v>0</v>
      </c>
      <c r="O111" s="30">
        <f t="shared" si="92"/>
        <v>0</v>
      </c>
      <c r="P111" s="142">
        <f t="shared" si="93"/>
        <v>0</v>
      </c>
      <c r="Q111" s="5">
        <f>ROW()</f>
        <v>111</v>
      </c>
      <c r="R111" s="72" t="b">
        <f t="shared" si="94"/>
        <v>0</v>
      </c>
      <c r="S111" s="46" t="str">
        <f t="shared" si="95"/>
        <v>1.5.13</v>
      </c>
      <c r="T111" s="46" t="str">
        <f t="shared" si="96"/>
        <v>REMOÇÃO DE DIFUSOR INSTALADO EM DUTOS DE AR CONDICIONADO</v>
      </c>
      <c r="U111" s="51">
        <f t="shared" si="97"/>
        <v>0</v>
      </c>
      <c r="V111" s="51">
        <f t="shared" si="98"/>
        <v>0</v>
      </c>
      <c r="W111" s="51">
        <f t="shared" si="99"/>
        <v>0</v>
      </c>
      <c r="X111" s="69" t="b">
        <f t="shared" si="100"/>
        <v>0</v>
      </c>
      <c r="Y111" s="58"/>
      <c r="Z111" s="58" t="s">
        <v>3</v>
      </c>
      <c r="AA111" s="60">
        <f t="shared" si="101"/>
        <v>2</v>
      </c>
      <c r="AB111" s="60"/>
      <c r="AC111" s="75">
        <f t="shared" si="102"/>
        <v>0</v>
      </c>
      <c r="AD111" s="77">
        <f t="shared" si="103"/>
        <v>0</v>
      </c>
      <c r="AE111" s="93">
        <f t="shared" si="104"/>
        <v>1</v>
      </c>
      <c r="AF111" s="1">
        <f t="shared" si="105"/>
        <v>0</v>
      </c>
      <c r="AG111" s="1">
        <f t="shared" si="106"/>
        <v>0</v>
      </c>
      <c r="AH111" s="92">
        <f t="shared" si="107"/>
        <v>0</v>
      </c>
      <c r="AI111" s="90"/>
      <c r="AJ111" s="116">
        <f t="shared" si="108"/>
        <v>0</v>
      </c>
      <c r="AK111" s="117">
        <f t="shared" si="109"/>
        <v>0</v>
      </c>
      <c r="AL111" s="118">
        <f t="shared" si="110"/>
        <v>1</v>
      </c>
      <c r="AM111" s="1">
        <f t="shared" si="111"/>
        <v>0</v>
      </c>
      <c r="AN111" s="1">
        <f t="shared" si="112"/>
        <v>0</v>
      </c>
      <c r="AO111" s="92">
        <f t="shared" si="113"/>
        <v>0</v>
      </c>
      <c r="AP111" s="1"/>
      <c r="AQ111" s="93">
        <f t="shared" si="114"/>
        <v>0</v>
      </c>
      <c r="AR111" s="92">
        <f t="shared" si="115"/>
        <v>0</v>
      </c>
      <c r="AS111" s="93">
        <f t="shared" si="116"/>
        <v>1</v>
      </c>
      <c r="AT111" s="1">
        <f t="shared" si="117"/>
        <v>0</v>
      </c>
      <c r="AU111" s="1">
        <f t="shared" si="118"/>
        <v>0</v>
      </c>
      <c r="AV111" s="92">
        <f t="shared" si="119"/>
        <v>0</v>
      </c>
      <c r="AW111" s="1"/>
      <c r="AX111" s="93">
        <f t="shared" si="120"/>
        <v>0</v>
      </c>
      <c r="AY111" s="92">
        <f t="shared" si="121"/>
        <v>0</v>
      </c>
      <c r="AZ111" s="93">
        <f t="shared" si="122"/>
        <v>1</v>
      </c>
      <c r="BA111" s="1">
        <f t="shared" si="123"/>
        <v>0</v>
      </c>
      <c r="BB111" s="1">
        <f t="shared" si="124"/>
        <v>0</v>
      </c>
      <c r="BC111" s="92">
        <f t="shared" si="125"/>
        <v>0</v>
      </c>
      <c r="BD111" s="2"/>
      <c r="BE111" s="93">
        <f t="shared" si="126"/>
        <v>0</v>
      </c>
      <c r="BF111" s="92">
        <f t="shared" si="127"/>
        <v>0</v>
      </c>
      <c r="BG111" s="91">
        <f t="shared" si="128"/>
        <v>1</v>
      </c>
      <c r="BH111" s="2">
        <f t="shared" si="129"/>
        <v>0</v>
      </c>
      <c r="BI111" s="2">
        <f t="shared" si="130"/>
        <v>0</v>
      </c>
      <c r="BJ111" s="92">
        <f t="shared" si="131"/>
        <v>0</v>
      </c>
      <c r="BK111" s="2"/>
      <c r="BL111" s="93">
        <f t="shared" si="132"/>
        <v>0</v>
      </c>
      <c r="BM111" s="92">
        <f t="shared" si="133"/>
        <v>0</v>
      </c>
      <c r="BN111" s="91">
        <f t="shared" si="134"/>
        <v>1</v>
      </c>
      <c r="BO111" s="2">
        <f t="shared" si="135"/>
        <v>0</v>
      </c>
      <c r="BP111" s="2">
        <f t="shared" si="136"/>
        <v>0</v>
      </c>
      <c r="BQ111" s="92">
        <f t="shared" si="137"/>
        <v>0</v>
      </c>
    </row>
    <row r="112" spans="1:69" ht="27.6" x14ac:dyDescent="0.25">
      <c r="A112" s="79">
        <f t="shared" si="138"/>
        <v>1.12E-7</v>
      </c>
      <c r="C112" s="122" t="s">
        <v>367</v>
      </c>
      <c r="D112" s="28" t="s">
        <v>368</v>
      </c>
      <c r="E112" s="28" t="s">
        <v>35</v>
      </c>
      <c r="F112" s="27" t="s">
        <v>369</v>
      </c>
      <c r="G112" s="29" t="s">
        <v>22</v>
      </c>
      <c r="H112" s="30">
        <v>191</v>
      </c>
      <c r="I112" s="155"/>
      <c r="J112" s="155"/>
      <c r="K112" s="30">
        <f t="shared" si="88"/>
        <v>0</v>
      </c>
      <c r="L112" s="30">
        <f t="shared" si="89"/>
        <v>0</v>
      </c>
      <c r="M112" s="30">
        <f t="shared" si="90"/>
        <v>0</v>
      </c>
      <c r="N112" s="30">
        <f t="shared" si="91"/>
        <v>0</v>
      </c>
      <c r="O112" s="30">
        <f t="shared" si="92"/>
        <v>0</v>
      </c>
      <c r="P112" s="142">
        <f t="shared" si="93"/>
        <v>0</v>
      </c>
      <c r="Q112" s="5">
        <f>ROW()</f>
        <v>112</v>
      </c>
      <c r="R112" s="72" t="b">
        <f t="shared" si="94"/>
        <v>0</v>
      </c>
      <c r="S112" s="46" t="str">
        <f t="shared" si="95"/>
        <v>1.5.14</v>
      </c>
      <c r="T112" s="46" t="str">
        <f t="shared" si="96"/>
        <v>RETIRADA DE GRELHAS DE RETORNO/ INSUFLAMENTO/ DE TOMADA DE AR PARA CLIMATIZAÇÃO SEM REAPROVEITAMENTO</v>
      </c>
      <c r="U112" s="51">
        <f t="shared" si="97"/>
        <v>0</v>
      </c>
      <c r="V112" s="51">
        <f t="shared" si="98"/>
        <v>0</v>
      </c>
      <c r="W112" s="51">
        <f t="shared" si="99"/>
        <v>0</v>
      </c>
      <c r="X112" s="69" t="b">
        <f t="shared" si="100"/>
        <v>0</v>
      </c>
      <c r="Y112" s="58"/>
      <c r="Z112" s="58" t="s">
        <v>3</v>
      </c>
      <c r="AA112" s="60">
        <f t="shared" si="101"/>
        <v>2</v>
      </c>
      <c r="AB112" s="60"/>
      <c r="AC112" s="75">
        <f t="shared" si="102"/>
        <v>0</v>
      </c>
      <c r="AD112" s="77">
        <f t="shared" si="103"/>
        <v>0</v>
      </c>
      <c r="AE112" s="93">
        <f t="shared" si="104"/>
        <v>1</v>
      </c>
      <c r="AF112" s="1">
        <f t="shared" si="105"/>
        <v>0</v>
      </c>
      <c r="AG112" s="1">
        <f t="shared" si="106"/>
        <v>0</v>
      </c>
      <c r="AH112" s="92">
        <f t="shared" si="107"/>
        <v>0</v>
      </c>
      <c r="AI112" s="90"/>
      <c r="AJ112" s="116">
        <f t="shared" si="108"/>
        <v>0</v>
      </c>
      <c r="AK112" s="117">
        <f t="shared" si="109"/>
        <v>0</v>
      </c>
      <c r="AL112" s="118">
        <f t="shared" si="110"/>
        <v>1</v>
      </c>
      <c r="AM112" s="1">
        <f t="shared" si="111"/>
        <v>0</v>
      </c>
      <c r="AN112" s="1">
        <f t="shared" si="112"/>
        <v>0</v>
      </c>
      <c r="AO112" s="92">
        <f t="shared" si="113"/>
        <v>0</v>
      </c>
      <c r="AP112" s="1"/>
      <c r="AQ112" s="93">
        <f t="shared" si="114"/>
        <v>0</v>
      </c>
      <c r="AR112" s="92">
        <f t="shared" si="115"/>
        <v>0</v>
      </c>
      <c r="AS112" s="93">
        <f t="shared" si="116"/>
        <v>1</v>
      </c>
      <c r="AT112" s="1">
        <f t="shared" si="117"/>
        <v>0</v>
      </c>
      <c r="AU112" s="1">
        <f t="shared" si="118"/>
        <v>0</v>
      </c>
      <c r="AV112" s="92">
        <f t="shared" si="119"/>
        <v>0</v>
      </c>
      <c r="AW112" s="1"/>
      <c r="AX112" s="93">
        <f t="shared" si="120"/>
        <v>0</v>
      </c>
      <c r="AY112" s="92">
        <f t="shared" si="121"/>
        <v>0</v>
      </c>
      <c r="AZ112" s="93">
        <f t="shared" si="122"/>
        <v>1</v>
      </c>
      <c r="BA112" s="1">
        <f t="shared" si="123"/>
        <v>0</v>
      </c>
      <c r="BB112" s="1">
        <f t="shared" si="124"/>
        <v>0</v>
      </c>
      <c r="BC112" s="92">
        <f t="shared" si="125"/>
        <v>0</v>
      </c>
      <c r="BD112" s="2"/>
      <c r="BE112" s="93">
        <f t="shared" si="126"/>
        <v>0</v>
      </c>
      <c r="BF112" s="92">
        <f t="shared" si="127"/>
        <v>0</v>
      </c>
      <c r="BG112" s="91">
        <f t="shared" si="128"/>
        <v>1</v>
      </c>
      <c r="BH112" s="2">
        <f t="shared" si="129"/>
        <v>0</v>
      </c>
      <c r="BI112" s="2">
        <f t="shared" si="130"/>
        <v>0</v>
      </c>
      <c r="BJ112" s="92">
        <f t="shared" si="131"/>
        <v>0</v>
      </c>
      <c r="BK112" s="2"/>
      <c r="BL112" s="93">
        <f t="shared" si="132"/>
        <v>0</v>
      </c>
      <c r="BM112" s="92">
        <f t="shared" si="133"/>
        <v>0</v>
      </c>
      <c r="BN112" s="91">
        <f t="shared" si="134"/>
        <v>1</v>
      </c>
      <c r="BO112" s="2">
        <f t="shared" si="135"/>
        <v>0</v>
      </c>
      <c r="BP112" s="2">
        <f t="shared" si="136"/>
        <v>0</v>
      </c>
      <c r="BQ112" s="92">
        <f t="shared" si="137"/>
        <v>0</v>
      </c>
    </row>
    <row r="113" spans="1:69" ht="41.4" x14ac:dyDescent="0.25">
      <c r="A113" s="79">
        <f t="shared" si="138"/>
        <v>1.1300000000000001E-7</v>
      </c>
      <c r="C113" s="122" t="s">
        <v>370</v>
      </c>
      <c r="D113" s="28" t="s">
        <v>371</v>
      </c>
      <c r="E113" s="28" t="s">
        <v>35</v>
      </c>
      <c r="F113" s="27" t="s">
        <v>372</v>
      </c>
      <c r="G113" s="29" t="s">
        <v>22</v>
      </c>
      <c r="H113" s="30">
        <v>46</v>
      </c>
      <c r="I113" s="155"/>
      <c r="J113" s="155"/>
      <c r="K113" s="30">
        <f t="shared" si="88"/>
        <v>0</v>
      </c>
      <c r="L113" s="30">
        <f t="shared" si="89"/>
        <v>0</v>
      </c>
      <c r="M113" s="30">
        <f t="shared" si="90"/>
        <v>0</v>
      </c>
      <c r="N113" s="30">
        <f t="shared" si="91"/>
        <v>0</v>
      </c>
      <c r="O113" s="30">
        <f t="shared" si="92"/>
        <v>0</v>
      </c>
      <c r="P113" s="142">
        <f t="shared" si="93"/>
        <v>0</v>
      </c>
      <c r="Q113" s="5">
        <f>ROW()</f>
        <v>113</v>
      </c>
      <c r="R113" s="72" t="b">
        <f t="shared" si="94"/>
        <v>0</v>
      </c>
      <c r="S113" s="46" t="str">
        <f t="shared" si="95"/>
        <v>1.5.15</v>
      </c>
      <c r="T113" s="46" t="str">
        <f t="shared" si="96"/>
        <v>REMOÇÃO DE REGULADOR DE VAZÃO/ DIFUSOR DE PLÁSTICO</v>
      </c>
      <c r="U113" s="51">
        <f t="shared" si="97"/>
        <v>0</v>
      </c>
      <c r="V113" s="51">
        <f t="shared" si="98"/>
        <v>0</v>
      </c>
      <c r="W113" s="51">
        <f t="shared" si="99"/>
        <v>0</v>
      </c>
      <c r="X113" s="69" t="b">
        <f t="shared" si="100"/>
        <v>0</v>
      </c>
      <c r="Y113" s="58"/>
      <c r="Z113" s="58" t="s">
        <v>3</v>
      </c>
      <c r="AA113" s="60">
        <f t="shared" si="101"/>
        <v>2</v>
      </c>
      <c r="AB113" s="60"/>
      <c r="AC113" s="75">
        <f t="shared" si="102"/>
        <v>0</v>
      </c>
      <c r="AD113" s="77">
        <f t="shared" si="103"/>
        <v>0</v>
      </c>
      <c r="AE113" s="93">
        <f t="shared" si="104"/>
        <v>1</v>
      </c>
      <c r="AF113" s="1">
        <f t="shared" si="105"/>
        <v>0</v>
      </c>
      <c r="AG113" s="1">
        <f t="shared" si="106"/>
        <v>0</v>
      </c>
      <c r="AH113" s="92">
        <f t="shared" si="107"/>
        <v>0</v>
      </c>
      <c r="AI113" s="90"/>
      <c r="AJ113" s="116">
        <f t="shared" si="108"/>
        <v>0</v>
      </c>
      <c r="AK113" s="117">
        <f t="shared" si="109"/>
        <v>0</v>
      </c>
      <c r="AL113" s="118">
        <f t="shared" si="110"/>
        <v>1</v>
      </c>
      <c r="AM113" s="1">
        <f t="shared" si="111"/>
        <v>0</v>
      </c>
      <c r="AN113" s="1">
        <f t="shared" si="112"/>
        <v>0</v>
      </c>
      <c r="AO113" s="92">
        <f t="shared" si="113"/>
        <v>0</v>
      </c>
      <c r="AP113" s="1"/>
      <c r="AQ113" s="93">
        <f t="shared" si="114"/>
        <v>0</v>
      </c>
      <c r="AR113" s="92">
        <f t="shared" si="115"/>
        <v>0</v>
      </c>
      <c r="AS113" s="93">
        <f t="shared" si="116"/>
        <v>1</v>
      </c>
      <c r="AT113" s="1">
        <f t="shared" si="117"/>
        <v>0</v>
      </c>
      <c r="AU113" s="1">
        <f t="shared" si="118"/>
        <v>0</v>
      </c>
      <c r="AV113" s="92">
        <f t="shared" si="119"/>
        <v>0</v>
      </c>
      <c r="AW113" s="1"/>
      <c r="AX113" s="93">
        <f t="shared" si="120"/>
        <v>0</v>
      </c>
      <c r="AY113" s="92">
        <f t="shared" si="121"/>
        <v>0</v>
      </c>
      <c r="AZ113" s="93">
        <f t="shared" si="122"/>
        <v>1</v>
      </c>
      <c r="BA113" s="1">
        <f t="shared" si="123"/>
        <v>0</v>
      </c>
      <c r="BB113" s="1">
        <f t="shared" si="124"/>
        <v>0</v>
      </c>
      <c r="BC113" s="92">
        <f t="shared" si="125"/>
        <v>0</v>
      </c>
      <c r="BD113" s="2"/>
      <c r="BE113" s="93">
        <f t="shared" si="126"/>
        <v>0</v>
      </c>
      <c r="BF113" s="92">
        <f t="shared" si="127"/>
        <v>0</v>
      </c>
      <c r="BG113" s="91">
        <f t="shared" si="128"/>
        <v>1</v>
      </c>
      <c r="BH113" s="2">
        <f t="shared" si="129"/>
        <v>0</v>
      </c>
      <c r="BI113" s="2">
        <f t="shared" si="130"/>
        <v>0</v>
      </c>
      <c r="BJ113" s="92">
        <f t="shared" si="131"/>
        <v>0</v>
      </c>
      <c r="BK113" s="2"/>
      <c r="BL113" s="93">
        <f t="shared" si="132"/>
        <v>0</v>
      </c>
      <c r="BM113" s="92">
        <f t="shared" si="133"/>
        <v>0</v>
      </c>
      <c r="BN113" s="91">
        <f t="shared" si="134"/>
        <v>1</v>
      </c>
      <c r="BO113" s="2">
        <f t="shared" si="135"/>
        <v>0</v>
      </c>
      <c r="BP113" s="2">
        <f t="shared" si="136"/>
        <v>0</v>
      </c>
      <c r="BQ113" s="92">
        <f t="shared" si="137"/>
        <v>0</v>
      </c>
    </row>
    <row r="114" spans="1:69" ht="27.6" x14ac:dyDescent="0.25">
      <c r="A114" s="79">
        <f t="shared" si="138"/>
        <v>1.14E-7</v>
      </c>
      <c r="C114" s="122" t="s">
        <v>373</v>
      </c>
      <c r="D114" s="28" t="s">
        <v>374</v>
      </c>
      <c r="E114" s="28" t="s">
        <v>35</v>
      </c>
      <c r="F114" s="27" t="s">
        <v>375</v>
      </c>
      <c r="G114" s="29" t="s">
        <v>22</v>
      </c>
      <c r="H114" s="30">
        <v>4</v>
      </c>
      <c r="I114" s="155"/>
      <c r="J114" s="155"/>
      <c r="K114" s="30">
        <f t="shared" si="88"/>
        <v>0</v>
      </c>
      <c r="L114" s="30">
        <f t="shared" si="89"/>
        <v>0</v>
      </c>
      <c r="M114" s="30">
        <f t="shared" si="90"/>
        <v>0</v>
      </c>
      <c r="N114" s="30">
        <f t="shared" si="91"/>
        <v>0</v>
      </c>
      <c r="O114" s="30">
        <f t="shared" si="92"/>
        <v>0</v>
      </c>
      <c r="P114" s="142">
        <f t="shared" si="93"/>
        <v>0</v>
      </c>
      <c r="Q114" s="5">
        <f>ROW()</f>
        <v>114</v>
      </c>
      <c r="R114" s="72" t="b">
        <f t="shared" si="94"/>
        <v>0</v>
      </c>
      <c r="S114" s="46" t="str">
        <f t="shared" si="95"/>
        <v>1.5.16</v>
      </c>
      <c r="T114" s="46" t="str">
        <f t="shared" si="96"/>
        <v>REMOÇÃO DE QUADRO ELÉTRICO TIPO ARMÁRIO DE SOBREPOR</v>
      </c>
      <c r="U114" s="51">
        <f t="shared" si="97"/>
        <v>0</v>
      </c>
      <c r="V114" s="51">
        <f t="shared" si="98"/>
        <v>0</v>
      </c>
      <c r="W114" s="51">
        <f t="shared" si="99"/>
        <v>0</v>
      </c>
      <c r="X114" s="69" t="b">
        <f t="shared" si="100"/>
        <v>0</v>
      </c>
      <c r="Y114" s="58"/>
      <c r="Z114" s="58" t="s">
        <v>3</v>
      </c>
      <c r="AA114" s="60">
        <f t="shared" si="101"/>
        <v>2</v>
      </c>
      <c r="AB114" s="60"/>
      <c r="AC114" s="75">
        <f t="shared" si="102"/>
        <v>0</v>
      </c>
      <c r="AD114" s="77">
        <f t="shared" si="103"/>
        <v>0</v>
      </c>
      <c r="AE114" s="93">
        <f t="shared" si="104"/>
        <v>1</v>
      </c>
      <c r="AF114" s="1">
        <f t="shared" si="105"/>
        <v>0</v>
      </c>
      <c r="AG114" s="1">
        <f t="shared" si="106"/>
        <v>0</v>
      </c>
      <c r="AH114" s="92">
        <f t="shared" si="107"/>
        <v>0</v>
      </c>
      <c r="AI114" s="90"/>
      <c r="AJ114" s="116">
        <f t="shared" si="108"/>
        <v>0</v>
      </c>
      <c r="AK114" s="117">
        <f t="shared" si="109"/>
        <v>0</v>
      </c>
      <c r="AL114" s="118">
        <f t="shared" si="110"/>
        <v>1</v>
      </c>
      <c r="AM114" s="1">
        <f t="shared" si="111"/>
        <v>0</v>
      </c>
      <c r="AN114" s="1">
        <f t="shared" si="112"/>
        <v>0</v>
      </c>
      <c r="AO114" s="92">
        <f t="shared" si="113"/>
        <v>0</v>
      </c>
      <c r="AP114" s="1"/>
      <c r="AQ114" s="93">
        <f t="shared" si="114"/>
        <v>0</v>
      </c>
      <c r="AR114" s="92">
        <f t="shared" si="115"/>
        <v>0</v>
      </c>
      <c r="AS114" s="93">
        <f t="shared" si="116"/>
        <v>1</v>
      </c>
      <c r="AT114" s="1">
        <f t="shared" si="117"/>
        <v>0</v>
      </c>
      <c r="AU114" s="1">
        <f t="shared" si="118"/>
        <v>0</v>
      </c>
      <c r="AV114" s="92">
        <f t="shared" si="119"/>
        <v>0</v>
      </c>
      <c r="AW114" s="1"/>
      <c r="AX114" s="93">
        <f t="shared" si="120"/>
        <v>0</v>
      </c>
      <c r="AY114" s="92">
        <f t="shared" si="121"/>
        <v>0</v>
      </c>
      <c r="AZ114" s="93">
        <f t="shared" si="122"/>
        <v>1</v>
      </c>
      <c r="BA114" s="1">
        <f t="shared" si="123"/>
        <v>0</v>
      </c>
      <c r="BB114" s="1">
        <f t="shared" si="124"/>
        <v>0</v>
      </c>
      <c r="BC114" s="92">
        <f t="shared" si="125"/>
        <v>0</v>
      </c>
      <c r="BD114" s="2"/>
      <c r="BE114" s="93">
        <f t="shared" si="126"/>
        <v>0</v>
      </c>
      <c r="BF114" s="92">
        <f t="shared" si="127"/>
        <v>0</v>
      </c>
      <c r="BG114" s="91">
        <f t="shared" si="128"/>
        <v>1</v>
      </c>
      <c r="BH114" s="2">
        <f t="shared" si="129"/>
        <v>0</v>
      </c>
      <c r="BI114" s="2">
        <f t="shared" si="130"/>
        <v>0</v>
      </c>
      <c r="BJ114" s="92">
        <f t="shared" si="131"/>
        <v>0</v>
      </c>
      <c r="BK114" s="2"/>
      <c r="BL114" s="93">
        <f t="shared" si="132"/>
        <v>0</v>
      </c>
      <c r="BM114" s="92">
        <f t="shared" si="133"/>
        <v>0</v>
      </c>
      <c r="BN114" s="91">
        <f t="shared" si="134"/>
        <v>1</v>
      </c>
      <c r="BO114" s="2">
        <f t="shared" si="135"/>
        <v>0</v>
      </c>
      <c r="BP114" s="2">
        <f t="shared" si="136"/>
        <v>0</v>
      </c>
      <c r="BQ114" s="92">
        <f t="shared" si="137"/>
        <v>0</v>
      </c>
    </row>
    <row r="115" spans="1:69" ht="27.6" x14ac:dyDescent="0.25">
      <c r="A115" s="79">
        <f t="shared" si="138"/>
        <v>1.15E-7</v>
      </c>
      <c r="C115" s="122" t="s">
        <v>376</v>
      </c>
      <c r="D115" s="28" t="s">
        <v>377</v>
      </c>
      <c r="E115" s="28" t="s">
        <v>35</v>
      </c>
      <c r="F115" s="27" t="s">
        <v>378</v>
      </c>
      <c r="G115" s="29" t="s">
        <v>22</v>
      </c>
      <c r="H115" s="30">
        <v>21</v>
      </c>
      <c r="I115" s="155"/>
      <c r="J115" s="155"/>
      <c r="K115" s="30">
        <f t="shared" si="88"/>
        <v>0</v>
      </c>
      <c r="L115" s="30">
        <f t="shared" si="89"/>
        <v>0</v>
      </c>
      <c r="M115" s="30">
        <f t="shared" si="90"/>
        <v>0</v>
      </c>
      <c r="N115" s="30">
        <f t="shared" si="91"/>
        <v>0</v>
      </c>
      <c r="O115" s="30">
        <f t="shared" si="92"/>
        <v>0</v>
      </c>
      <c r="P115" s="142">
        <f t="shared" si="93"/>
        <v>0</v>
      </c>
      <c r="Q115" s="5">
        <f>ROW()</f>
        <v>115</v>
      </c>
      <c r="R115" s="72" t="b">
        <f t="shared" si="94"/>
        <v>0</v>
      </c>
      <c r="S115" s="46" t="str">
        <f t="shared" si="95"/>
        <v>1.5.17</v>
      </c>
      <c r="T115" s="46" t="str">
        <f t="shared" si="96"/>
        <v>REMOÇÃO DE QUADRO ELÉTRICO DE EMBUTIR OU SOBREPOR COM TRANSPORTE, SEM REAPROVEITAMENTO</v>
      </c>
      <c r="U115" s="51">
        <f t="shared" si="97"/>
        <v>0</v>
      </c>
      <c r="V115" s="51">
        <f t="shared" si="98"/>
        <v>0</v>
      </c>
      <c r="W115" s="51">
        <f t="shared" si="99"/>
        <v>0</v>
      </c>
      <c r="X115" s="69" t="b">
        <f t="shared" si="100"/>
        <v>0</v>
      </c>
      <c r="Y115" s="58"/>
      <c r="Z115" s="58" t="s">
        <v>3</v>
      </c>
      <c r="AA115" s="60">
        <f t="shared" si="101"/>
        <v>2</v>
      </c>
      <c r="AB115" s="60"/>
      <c r="AC115" s="75">
        <f t="shared" si="102"/>
        <v>0</v>
      </c>
      <c r="AD115" s="77">
        <f t="shared" si="103"/>
        <v>0</v>
      </c>
      <c r="AE115" s="93">
        <f t="shared" si="104"/>
        <v>1</v>
      </c>
      <c r="AF115" s="1">
        <f t="shared" si="105"/>
        <v>0</v>
      </c>
      <c r="AG115" s="1">
        <f t="shared" si="106"/>
        <v>0</v>
      </c>
      <c r="AH115" s="92">
        <f t="shared" si="107"/>
        <v>0</v>
      </c>
      <c r="AI115" s="90"/>
      <c r="AJ115" s="116">
        <f t="shared" si="108"/>
        <v>0</v>
      </c>
      <c r="AK115" s="117">
        <f t="shared" si="109"/>
        <v>0</v>
      </c>
      <c r="AL115" s="118">
        <f t="shared" si="110"/>
        <v>1</v>
      </c>
      <c r="AM115" s="1">
        <f t="shared" si="111"/>
        <v>0</v>
      </c>
      <c r="AN115" s="1">
        <f t="shared" si="112"/>
        <v>0</v>
      </c>
      <c r="AO115" s="92">
        <f t="shared" si="113"/>
        <v>0</v>
      </c>
      <c r="AP115" s="1"/>
      <c r="AQ115" s="93">
        <f t="shared" si="114"/>
        <v>0</v>
      </c>
      <c r="AR115" s="92">
        <f t="shared" si="115"/>
        <v>0</v>
      </c>
      <c r="AS115" s="93">
        <f t="shared" si="116"/>
        <v>1</v>
      </c>
      <c r="AT115" s="1">
        <f t="shared" si="117"/>
        <v>0</v>
      </c>
      <c r="AU115" s="1">
        <f t="shared" si="118"/>
        <v>0</v>
      </c>
      <c r="AV115" s="92">
        <f t="shared" si="119"/>
        <v>0</v>
      </c>
      <c r="AW115" s="1"/>
      <c r="AX115" s="93">
        <f t="shared" si="120"/>
        <v>0</v>
      </c>
      <c r="AY115" s="92">
        <f t="shared" si="121"/>
        <v>0</v>
      </c>
      <c r="AZ115" s="93">
        <f t="shared" si="122"/>
        <v>1</v>
      </c>
      <c r="BA115" s="1">
        <f t="shared" si="123"/>
        <v>0</v>
      </c>
      <c r="BB115" s="1">
        <f t="shared" si="124"/>
        <v>0</v>
      </c>
      <c r="BC115" s="92">
        <f t="shared" si="125"/>
        <v>0</v>
      </c>
      <c r="BD115" s="2"/>
      <c r="BE115" s="93">
        <f t="shared" si="126"/>
        <v>0</v>
      </c>
      <c r="BF115" s="92">
        <f t="shared" si="127"/>
        <v>0</v>
      </c>
      <c r="BG115" s="91">
        <f t="shared" si="128"/>
        <v>1</v>
      </c>
      <c r="BH115" s="2">
        <f t="shared" si="129"/>
        <v>0</v>
      </c>
      <c r="BI115" s="2">
        <f t="shared" si="130"/>
        <v>0</v>
      </c>
      <c r="BJ115" s="92">
        <f t="shared" si="131"/>
        <v>0</v>
      </c>
      <c r="BK115" s="2"/>
      <c r="BL115" s="93">
        <f t="shared" si="132"/>
        <v>0</v>
      </c>
      <c r="BM115" s="92">
        <f t="shared" si="133"/>
        <v>0</v>
      </c>
      <c r="BN115" s="91">
        <f t="shared" si="134"/>
        <v>1</v>
      </c>
      <c r="BO115" s="2">
        <f t="shared" si="135"/>
        <v>0</v>
      </c>
      <c r="BP115" s="2">
        <f t="shared" si="136"/>
        <v>0</v>
      </c>
      <c r="BQ115" s="92">
        <f t="shared" si="137"/>
        <v>0</v>
      </c>
    </row>
    <row r="116" spans="1:69" ht="27.6" x14ac:dyDescent="0.25">
      <c r="A116" s="79">
        <f t="shared" si="138"/>
        <v>1.1600000000000001E-7</v>
      </c>
      <c r="C116" s="122" t="s">
        <v>379</v>
      </c>
      <c r="D116" s="28" t="s">
        <v>380</v>
      </c>
      <c r="E116" s="28" t="s">
        <v>35</v>
      </c>
      <c r="F116" s="27" t="s">
        <v>381</v>
      </c>
      <c r="G116" s="29" t="s">
        <v>96</v>
      </c>
      <c r="H116" s="30">
        <v>1550</v>
      </c>
      <c r="I116" s="155"/>
      <c r="J116" s="155"/>
      <c r="K116" s="30">
        <f t="shared" si="88"/>
        <v>0</v>
      </c>
      <c r="L116" s="30">
        <f t="shared" si="89"/>
        <v>0</v>
      </c>
      <c r="M116" s="30">
        <f t="shared" si="90"/>
        <v>0</v>
      </c>
      <c r="N116" s="30">
        <f t="shared" si="91"/>
        <v>0</v>
      </c>
      <c r="O116" s="30">
        <f t="shared" si="92"/>
        <v>0</v>
      </c>
      <c r="P116" s="142">
        <f t="shared" si="93"/>
        <v>0</v>
      </c>
      <c r="Q116" s="5">
        <f>ROW()</f>
        <v>116</v>
      </c>
      <c r="R116" s="72" t="b">
        <f t="shared" si="94"/>
        <v>0</v>
      </c>
      <c r="S116" s="46" t="str">
        <f t="shared" si="95"/>
        <v>1.5.18</v>
      </c>
      <c r="T116" s="46" t="str">
        <f t="shared" si="96"/>
        <v>REMOÇÃO DE CABO APARENTE - ACIMA DE 16mm2</v>
      </c>
      <c r="U116" s="51">
        <f t="shared" si="97"/>
        <v>0</v>
      </c>
      <c r="V116" s="51">
        <f t="shared" si="98"/>
        <v>0</v>
      </c>
      <c r="W116" s="51">
        <f t="shared" si="99"/>
        <v>0</v>
      </c>
      <c r="X116" s="69" t="b">
        <f t="shared" si="100"/>
        <v>0</v>
      </c>
      <c r="Y116" s="58"/>
      <c r="Z116" s="58" t="s">
        <v>3</v>
      </c>
      <c r="AA116" s="60">
        <f t="shared" si="101"/>
        <v>2</v>
      </c>
      <c r="AB116" s="60"/>
      <c r="AC116" s="75">
        <f t="shared" si="102"/>
        <v>0</v>
      </c>
      <c r="AD116" s="77">
        <f t="shared" si="103"/>
        <v>0</v>
      </c>
      <c r="AE116" s="93">
        <f t="shared" si="104"/>
        <v>1</v>
      </c>
      <c r="AF116" s="1">
        <f t="shared" si="105"/>
        <v>0</v>
      </c>
      <c r="AG116" s="1">
        <f t="shared" si="106"/>
        <v>0</v>
      </c>
      <c r="AH116" s="92">
        <f t="shared" si="107"/>
        <v>0</v>
      </c>
      <c r="AI116" s="90"/>
      <c r="AJ116" s="116">
        <f t="shared" si="108"/>
        <v>0</v>
      </c>
      <c r="AK116" s="117">
        <f t="shared" si="109"/>
        <v>0</v>
      </c>
      <c r="AL116" s="118">
        <f t="shared" si="110"/>
        <v>1</v>
      </c>
      <c r="AM116" s="1">
        <f t="shared" si="111"/>
        <v>0</v>
      </c>
      <c r="AN116" s="1">
        <f t="shared" si="112"/>
        <v>0</v>
      </c>
      <c r="AO116" s="92">
        <f t="shared" si="113"/>
        <v>0</v>
      </c>
      <c r="AP116" s="1"/>
      <c r="AQ116" s="93">
        <f t="shared" si="114"/>
        <v>0</v>
      </c>
      <c r="AR116" s="92">
        <f t="shared" si="115"/>
        <v>0</v>
      </c>
      <c r="AS116" s="93">
        <f t="shared" si="116"/>
        <v>1</v>
      </c>
      <c r="AT116" s="1">
        <f t="shared" si="117"/>
        <v>0</v>
      </c>
      <c r="AU116" s="1">
        <f t="shared" si="118"/>
        <v>0</v>
      </c>
      <c r="AV116" s="92">
        <f t="shared" si="119"/>
        <v>0</v>
      </c>
      <c r="AW116" s="1"/>
      <c r="AX116" s="93">
        <f t="shared" si="120"/>
        <v>0</v>
      </c>
      <c r="AY116" s="92">
        <f t="shared" si="121"/>
        <v>0</v>
      </c>
      <c r="AZ116" s="93">
        <f t="shared" si="122"/>
        <v>1</v>
      </c>
      <c r="BA116" s="1">
        <f t="shared" si="123"/>
        <v>0</v>
      </c>
      <c r="BB116" s="1">
        <f t="shared" si="124"/>
        <v>0</v>
      </c>
      <c r="BC116" s="92">
        <f t="shared" si="125"/>
        <v>0</v>
      </c>
      <c r="BD116" s="2"/>
      <c r="BE116" s="93">
        <f t="shared" si="126"/>
        <v>0</v>
      </c>
      <c r="BF116" s="92">
        <f t="shared" si="127"/>
        <v>0</v>
      </c>
      <c r="BG116" s="91">
        <f t="shared" si="128"/>
        <v>1</v>
      </c>
      <c r="BH116" s="2">
        <f t="shared" si="129"/>
        <v>0</v>
      </c>
      <c r="BI116" s="2">
        <f t="shared" si="130"/>
        <v>0</v>
      </c>
      <c r="BJ116" s="92">
        <f t="shared" si="131"/>
        <v>0</v>
      </c>
      <c r="BK116" s="2"/>
      <c r="BL116" s="93">
        <f t="shared" si="132"/>
        <v>0</v>
      </c>
      <c r="BM116" s="92">
        <f t="shared" si="133"/>
        <v>0</v>
      </c>
      <c r="BN116" s="91">
        <f t="shared" si="134"/>
        <v>1</v>
      </c>
      <c r="BO116" s="2">
        <f t="shared" si="135"/>
        <v>0</v>
      </c>
      <c r="BP116" s="2">
        <f t="shared" si="136"/>
        <v>0</v>
      </c>
      <c r="BQ116" s="92">
        <f t="shared" si="137"/>
        <v>0</v>
      </c>
    </row>
    <row r="117" spans="1:69" ht="27.6" x14ac:dyDescent="0.25">
      <c r="A117" s="79">
        <f t="shared" si="138"/>
        <v>1.17E-7</v>
      </c>
      <c r="C117" s="122" t="s">
        <v>382</v>
      </c>
      <c r="D117" s="28" t="s">
        <v>383</v>
      </c>
      <c r="E117" s="28" t="s">
        <v>35</v>
      </c>
      <c r="F117" s="27" t="s">
        <v>384</v>
      </c>
      <c r="G117" s="29" t="s">
        <v>96</v>
      </c>
      <c r="H117" s="30">
        <v>10500</v>
      </c>
      <c r="I117" s="155"/>
      <c r="J117" s="155"/>
      <c r="K117" s="30">
        <f t="shared" si="88"/>
        <v>0</v>
      </c>
      <c r="L117" s="30">
        <f t="shared" si="89"/>
        <v>0</v>
      </c>
      <c r="M117" s="30">
        <f t="shared" si="90"/>
        <v>0</v>
      </c>
      <c r="N117" s="30">
        <f t="shared" si="91"/>
        <v>0</v>
      </c>
      <c r="O117" s="30">
        <f t="shared" si="92"/>
        <v>0</v>
      </c>
      <c r="P117" s="142">
        <f t="shared" si="93"/>
        <v>0</v>
      </c>
      <c r="Q117" s="5">
        <f>ROW()</f>
        <v>117</v>
      </c>
      <c r="R117" s="72" t="b">
        <f t="shared" si="94"/>
        <v>0</v>
      </c>
      <c r="S117" s="46" t="str">
        <f t="shared" si="95"/>
        <v>1.5.19</v>
      </c>
      <c r="T117" s="46" t="str">
        <f t="shared" si="96"/>
        <v>REMOÇÃO DE CABO APARENTE - ATÉ 16mm2</v>
      </c>
      <c r="U117" s="51">
        <f t="shared" si="97"/>
        <v>0</v>
      </c>
      <c r="V117" s="51">
        <f t="shared" si="98"/>
        <v>0</v>
      </c>
      <c r="W117" s="51">
        <f t="shared" si="99"/>
        <v>0</v>
      </c>
      <c r="X117" s="69" t="b">
        <f t="shared" si="100"/>
        <v>0</v>
      </c>
      <c r="Y117" s="58"/>
      <c r="Z117" s="58" t="s">
        <v>3</v>
      </c>
      <c r="AA117" s="60">
        <f t="shared" si="101"/>
        <v>2</v>
      </c>
      <c r="AB117" s="60"/>
      <c r="AC117" s="75">
        <f t="shared" si="102"/>
        <v>0</v>
      </c>
      <c r="AD117" s="77">
        <f t="shared" si="103"/>
        <v>0</v>
      </c>
      <c r="AE117" s="93">
        <f t="shared" si="104"/>
        <v>1</v>
      </c>
      <c r="AF117" s="1">
        <f t="shared" si="105"/>
        <v>0</v>
      </c>
      <c r="AG117" s="1">
        <f t="shared" si="106"/>
        <v>0</v>
      </c>
      <c r="AH117" s="92">
        <f t="shared" si="107"/>
        <v>0</v>
      </c>
      <c r="AI117" s="90"/>
      <c r="AJ117" s="116">
        <f t="shared" si="108"/>
        <v>0</v>
      </c>
      <c r="AK117" s="117">
        <f t="shared" si="109"/>
        <v>0</v>
      </c>
      <c r="AL117" s="118">
        <f t="shared" si="110"/>
        <v>1</v>
      </c>
      <c r="AM117" s="1">
        <f t="shared" si="111"/>
        <v>0</v>
      </c>
      <c r="AN117" s="1">
        <f t="shared" si="112"/>
        <v>0</v>
      </c>
      <c r="AO117" s="92">
        <f t="shared" si="113"/>
        <v>0</v>
      </c>
      <c r="AP117" s="1"/>
      <c r="AQ117" s="93">
        <f t="shared" si="114"/>
        <v>0</v>
      </c>
      <c r="AR117" s="92">
        <f t="shared" si="115"/>
        <v>0</v>
      </c>
      <c r="AS117" s="93">
        <f t="shared" si="116"/>
        <v>1</v>
      </c>
      <c r="AT117" s="1">
        <f t="shared" si="117"/>
        <v>0</v>
      </c>
      <c r="AU117" s="1">
        <f t="shared" si="118"/>
        <v>0</v>
      </c>
      <c r="AV117" s="92">
        <f t="shared" si="119"/>
        <v>0</v>
      </c>
      <c r="AW117" s="1"/>
      <c r="AX117" s="93">
        <f t="shared" si="120"/>
        <v>0</v>
      </c>
      <c r="AY117" s="92">
        <f t="shared" si="121"/>
        <v>0</v>
      </c>
      <c r="AZ117" s="93">
        <f t="shared" si="122"/>
        <v>1</v>
      </c>
      <c r="BA117" s="1">
        <f t="shared" si="123"/>
        <v>0</v>
      </c>
      <c r="BB117" s="1">
        <f t="shared" si="124"/>
        <v>0</v>
      </c>
      <c r="BC117" s="92">
        <f t="shared" si="125"/>
        <v>0</v>
      </c>
      <c r="BD117" s="2"/>
      <c r="BE117" s="93">
        <f t="shared" si="126"/>
        <v>0</v>
      </c>
      <c r="BF117" s="92">
        <f t="shared" si="127"/>
        <v>0</v>
      </c>
      <c r="BG117" s="91">
        <f t="shared" si="128"/>
        <v>1</v>
      </c>
      <c r="BH117" s="2">
        <f t="shared" si="129"/>
        <v>0</v>
      </c>
      <c r="BI117" s="2">
        <f t="shared" si="130"/>
        <v>0</v>
      </c>
      <c r="BJ117" s="92">
        <f t="shared" si="131"/>
        <v>0</v>
      </c>
      <c r="BK117" s="2"/>
      <c r="BL117" s="93">
        <f t="shared" si="132"/>
        <v>0</v>
      </c>
      <c r="BM117" s="92">
        <f t="shared" si="133"/>
        <v>0</v>
      </c>
      <c r="BN117" s="91">
        <f t="shared" si="134"/>
        <v>1</v>
      </c>
      <c r="BO117" s="2">
        <f t="shared" si="135"/>
        <v>0</v>
      </c>
      <c r="BP117" s="2">
        <f t="shared" si="136"/>
        <v>0</v>
      </c>
      <c r="BQ117" s="92">
        <f t="shared" si="137"/>
        <v>0</v>
      </c>
    </row>
    <row r="118" spans="1:69" ht="41.4" x14ac:dyDescent="0.25">
      <c r="A118" s="79">
        <f t="shared" si="138"/>
        <v>1.18E-7</v>
      </c>
      <c r="C118" s="122" t="s">
        <v>385</v>
      </c>
      <c r="D118" s="28" t="s">
        <v>386</v>
      </c>
      <c r="E118" s="28" t="s">
        <v>35</v>
      </c>
      <c r="F118" s="27" t="s">
        <v>387</v>
      </c>
      <c r="G118" s="29" t="s">
        <v>388</v>
      </c>
      <c r="H118" s="30">
        <v>2100</v>
      </c>
      <c r="I118" s="155"/>
      <c r="J118" s="155"/>
      <c r="K118" s="30">
        <f t="shared" si="88"/>
        <v>0</v>
      </c>
      <c r="L118" s="30">
        <f t="shared" si="89"/>
        <v>0</v>
      </c>
      <c r="M118" s="30">
        <f t="shared" si="90"/>
        <v>0</v>
      </c>
      <c r="N118" s="30">
        <f t="shared" si="91"/>
        <v>0</v>
      </c>
      <c r="O118" s="30">
        <f t="shared" si="92"/>
        <v>0</v>
      </c>
      <c r="P118" s="142">
        <f t="shared" si="93"/>
        <v>0</v>
      </c>
      <c r="Q118" s="5">
        <f>ROW()</f>
        <v>118</v>
      </c>
      <c r="R118" s="72" t="b">
        <f t="shared" si="94"/>
        <v>0</v>
      </c>
      <c r="S118" s="46" t="str">
        <f t="shared" si="95"/>
        <v>1.5.20</v>
      </c>
      <c r="T118" s="46" t="str">
        <f t="shared" si="96"/>
        <v>REMOÇÃO MANUAL DE REDES DE DUTOS DE INSUFLAMENTO/EXAUSTÃO PARA CLIMATIZAÇÃO, SEM REAPROVEITAMENTO (1kg=aprox 0,055m)</v>
      </c>
      <c r="U118" s="51">
        <f t="shared" si="97"/>
        <v>0</v>
      </c>
      <c r="V118" s="51">
        <f t="shared" si="98"/>
        <v>0</v>
      </c>
      <c r="W118" s="51">
        <f t="shared" si="99"/>
        <v>0</v>
      </c>
      <c r="X118" s="69" t="b">
        <f t="shared" si="100"/>
        <v>0</v>
      </c>
      <c r="Y118" s="58"/>
      <c r="Z118" s="58" t="s">
        <v>3</v>
      </c>
      <c r="AA118" s="60">
        <f t="shared" si="101"/>
        <v>2</v>
      </c>
      <c r="AB118" s="60"/>
      <c r="AC118" s="75">
        <f t="shared" si="102"/>
        <v>0</v>
      </c>
      <c r="AD118" s="77">
        <f t="shared" si="103"/>
        <v>0</v>
      </c>
      <c r="AE118" s="93">
        <f t="shared" si="104"/>
        <v>1</v>
      </c>
      <c r="AF118" s="1">
        <f t="shared" si="105"/>
        <v>0</v>
      </c>
      <c r="AG118" s="1">
        <f t="shared" si="106"/>
        <v>0</v>
      </c>
      <c r="AH118" s="92">
        <f t="shared" si="107"/>
        <v>0</v>
      </c>
      <c r="AI118" s="90"/>
      <c r="AJ118" s="116">
        <f t="shared" si="108"/>
        <v>0</v>
      </c>
      <c r="AK118" s="117">
        <f t="shared" si="109"/>
        <v>0</v>
      </c>
      <c r="AL118" s="118">
        <f t="shared" si="110"/>
        <v>1</v>
      </c>
      <c r="AM118" s="1">
        <f t="shared" si="111"/>
        <v>0</v>
      </c>
      <c r="AN118" s="1">
        <f t="shared" si="112"/>
        <v>0</v>
      </c>
      <c r="AO118" s="92">
        <f t="shared" si="113"/>
        <v>0</v>
      </c>
      <c r="AP118" s="1"/>
      <c r="AQ118" s="93">
        <f t="shared" si="114"/>
        <v>0</v>
      </c>
      <c r="AR118" s="92">
        <f t="shared" si="115"/>
        <v>0</v>
      </c>
      <c r="AS118" s="93">
        <f t="shared" si="116"/>
        <v>1</v>
      </c>
      <c r="AT118" s="1">
        <f t="shared" si="117"/>
        <v>0</v>
      </c>
      <c r="AU118" s="1">
        <f t="shared" si="118"/>
        <v>0</v>
      </c>
      <c r="AV118" s="92">
        <f t="shared" si="119"/>
        <v>0</v>
      </c>
      <c r="AW118" s="1"/>
      <c r="AX118" s="93">
        <f t="shared" si="120"/>
        <v>0</v>
      </c>
      <c r="AY118" s="92">
        <f t="shared" si="121"/>
        <v>0</v>
      </c>
      <c r="AZ118" s="93">
        <f t="shared" si="122"/>
        <v>1</v>
      </c>
      <c r="BA118" s="1">
        <f t="shared" si="123"/>
        <v>0</v>
      </c>
      <c r="BB118" s="1">
        <f t="shared" si="124"/>
        <v>0</v>
      </c>
      <c r="BC118" s="92">
        <f t="shared" si="125"/>
        <v>0</v>
      </c>
      <c r="BD118" s="2"/>
      <c r="BE118" s="93">
        <f t="shared" si="126"/>
        <v>0</v>
      </c>
      <c r="BF118" s="92">
        <f t="shared" si="127"/>
        <v>0</v>
      </c>
      <c r="BG118" s="91">
        <f t="shared" si="128"/>
        <v>1</v>
      </c>
      <c r="BH118" s="2">
        <f t="shared" si="129"/>
        <v>0</v>
      </c>
      <c r="BI118" s="2">
        <f t="shared" si="130"/>
        <v>0</v>
      </c>
      <c r="BJ118" s="92">
        <f t="shared" si="131"/>
        <v>0</v>
      </c>
      <c r="BK118" s="2"/>
      <c r="BL118" s="93">
        <f t="shared" si="132"/>
        <v>0</v>
      </c>
      <c r="BM118" s="92">
        <f t="shared" si="133"/>
        <v>0</v>
      </c>
      <c r="BN118" s="91">
        <f t="shared" si="134"/>
        <v>1</v>
      </c>
      <c r="BO118" s="2">
        <f t="shared" si="135"/>
        <v>0</v>
      </c>
      <c r="BP118" s="2">
        <f t="shared" si="136"/>
        <v>0</v>
      </c>
      <c r="BQ118" s="92">
        <f t="shared" si="137"/>
        <v>0</v>
      </c>
    </row>
    <row r="119" spans="1:69" ht="41.4" x14ac:dyDescent="0.25">
      <c r="A119" s="79">
        <f t="shared" si="138"/>
        <v>1.1899999999999999E-7</v>
      </c>
      <c r="C119" s="122" t="s">
        <v>389</v>
      </c>
      <c r="D119" s="28" t="s">
        <v>390</v>
      </c>
      <c r="E119" s="28" t="s">
        <v>35</v>
      </c>
      <c r="F119" s="27" t="s">
        <v>391</v>
      </c>
      <c r="G119" s="29" t="s">
        <v>96</v>
      </c>
      <c r="H119" s="30">
        <v>302</v>
      </c>
      <c r="I119" s="155"/>
      <c r="J119" s="155"/>
      <c r="K119" s="30">
        <f t="shared" si="88"/>
        <v>0</v>
      </c>
      <c r="L119" s="30">
        <f t="shared" si="89"/>
        <v>0</v>
      </c>
      <c r="M119" s="30">
        <f t="shared" si="90"/>
        <v>0</v>
      </c>
      <c r="N119" s="30">
        <f t="shared" si="91"/>
        <v>0</v>
      </c>
      <c r="O119" s="30">
        <f t="shared" si="92"/>
        <v>0</v>
      </c>
      <c r="P119" s="142">
        <f t="shared" si="93"/>
        <v>0</v>
      </c>
      <c r="Q119" s="5">
        <f>ROW()</f>
        <v>119</v>
      </c>
      <c r="R119" s="72" t="b">
        <f t="shared" si="94"/>
        <v>0</v>
      </c>
      <c r="S119" s="46" t="str">
        <f t="shared" si="95"/>
        <v>1.5.21</v>
      </c>
      <c r="T119" s="46" t="str">
        <f t="shared" si="96"/>
        <v>Remoção de Duto flexível aluminizado, de seção circular até DN 250mm</v>
      </c>
      <c r="U119" s="51">
        <f t="shared" si="97"/>
        <v>0</v>
      </c>
      <c r="V119" s="51">
        <f t="shared" si="98"/>
        <v>0</v>
      </c>
      <c r="W119" s="51">
        <f t="shared" si="99"/>
        <v>0</v>
      </c>
      <c r="X119" s="69" t="b">
        <f t="shared" si="100"/>
        <v>0</v>
      </c>
      <c r="Y119" s="58"/>
      <c r="Z119" s="58" t="s">
        <v>3</v>
      </c>
      <c r="AA119" s="60">
        <f t="shared" si="101"/>
        <v>2</v>
      </c>
      <c r="AB119" s="60"/>
      <c r="AC119" s="75">
        <f t="shared" si="102"/>
        <v>0</v>
      </c>
      <c r="AD119" s="77">
        <f t="shared" si="103"/>
        <v>0</v>
      </c>
      <c r="AE119" s="93">
        <f t="shared" si="104"/>
        <v>1</v>
      </c>
      <c r="AF119" s="1">
        <f t="shared" si="105"/>
        <v>0</v>
      </c>
      <c r="AG119" s="1">
        <f t="shared" si="106"/>
        <v>0</v>
      </c>
      <c r="AH119" s="92">
        <f t="shared" si="107"/>
        <v>0</v>
      </c>
      <c r="AI119" s="90"/>
      <c r="AJ119" s="116">
        <f t="shared" si="108"/>
        <v>0</v>
      </c>
      <c r="AK119" s="117">
        <f t="shared" si="109"/>
        <v>0</v>
      </c>
      <c r="AL119" s="118">
        <f t="shared" si="110"/>
        <v>1</v>
      </c>
      <c r="AM119" s="1">
        <f t="shared" si="111"/>
        <v>0</v>
      </c>
      <c r="AN119" s="1">
        <f t="shared" si="112"/>
        <v>0</v>
      </c>
      <c r="AO119" s="92">
        <f t="shared" si="113"/>
        <v>0</v>
      </c>
      <c r="AP119" s="1"/>
      <c r="AQ119" s="93">
        <f t="shared" si="114"/>
        <v>0</v>
      </c>
      <c r="AR119" s="92">
        <f t="shared" si="115"/>
        <v>0</v>
      </c>
      <c r="AS119" s="93">
        <f t="shared" si="116"/>
        <v>1</v>
      </c>
      <c r="AT119" s="1">
        <f t="shared" si="117"/>
        <v>0</v>
      </c>
      <c r="AU119" s="1">
        <f t="shared" si="118"/>
        <v>0</v>
      </c>
      <c r="AV119" s="92">
        <f t="shared" si="119"/>
        <v>0</v>
      </c>
      <c r="AW119" s="1"/>
      <c r="AX119" s="93">
        <f t="shared" si="120"/>
        <v>0</v>
      </c>
      <c r="AY119" s="92">
        <f t="shared" si="121"/>
        <v>0</v>
      </c>
      <c r="AZ119" s="93">
        <f t="shared" si="122"/>
        <v>1</v>
      </c>
      <c r="BA119" s="1">
        <f t="shared" si="123"/>
        <v>0</v>
      </c>
      <c r="BB119" s="1">
        <f t="shared" si="124"/>
        <v>0</v>
      </c>
      <c r="BC119" s="92">
        <f t="shared" si="125"/>
        <v>0</v>
      </c>
      <c r="BD119" s="2"/>
      <c r="BE119" s="93">
        <f t="shared" si="126"/>
        <v>0</v>
      </c>
      <c r="BF119" s="92">
        <f t="shared" si="127"/>
        <v>0</v>
      </c>
      <c r="BG119" s="91">
        <f t="shared" si="128"/>
        <v>1</v>
      </c>
      <c r="BH119" s="2">
        <f t="shared" si="129"/>
        <v>0</v>
      </c>
      <c r="BI119" s="2">
        <f t="shared" si="130"/>
        <v>0</v>
      </c>
      <c r="BJ119" s="92">
        <f t="shared" si="131"/>
        <v>0</v>
      </c>
      <c r="BK119" s="2"/>
      <c r="BL119" s="93">
        <f t="shared" si="132"/>
        <v>0</v>
      </c>
      <c r="BM119" s="92">
        <f t="shared" si="133"/>
        <v>0</v>
      </c>
      <c r="BN119" s="91">
        <f t="shared" si="134"/>
        <v>1</v>
      </c>
      <c r="BO119" s="2">
        <f t="shared" si="135"/>
        <v>0</v>
      </c>
      <c r="BP119" s="2">
        <f t="shared" si="136"/>
        <v>0</v>
      </c>
      <c r="BQ119" s="92">
        <f t="shared" si="137"/>
        <v>0</v>
      </c>
    </row>
    <row r="120" spans="1:69" ht="41.4" x14ac:dyDescent="0.25">
      <c r="A120" s="79">
        <f t="shared" si="138"/>
        <v>1.1999999999999999E-7</v>
      </c>
      <c r="C120" s="122" t="s">
        <v>392</v>
      </c>
      <c r="D120" s="28" t="s">
        <v>393</v>
      </c>
      <c r="E120" s="28" t="s">
        <v>35</v>
      </c>
      <c r="F120" s="27" t="s">
        <v>394</v>
      </c>
      <c r="G120" s="29" t="s">
        <v>39</v>
      </c>
      <c r="H120" s="30">
        <v>556</v>
      </c>
      <c r="I120" s="155"/>
      <c r="J120" s="155"/>
      <c r="K120" s="30">
        <f t="shared" si="88"/>
        <v>0</v>
      </c>
      <c r="L120" s="30">
        <f t="shared" si="89"/>
        <v>0</v>
      </c>
      <c r="M120" s="30">
        <f t="shared" si="90"/>
        <v>0</v>
      </c>
      <c r="N120" s="30">
        <f t="shared" si="91"/>
        <v>0</v>
      </c>
      <c r="O120" s="30">
        <f t="shared" si="92"/>
        <v>0</v>
      </c>
      <c r="P120" s="142">
        <f t="shared" si="93"/>
        <v>0</v>
      </c>
      <c r="Q120" s="5">
        <f>ROW()</f>
        <v>120</v>
      </c>
      <c r="R120" s="72" t="b">
        <f t="shared" si="94"/>
        <v>0</v>
      </c>
      <c r="S120" s="46" t="str">
        <f t="shared" si="95"/>
        <v>1.5.22</v>
      </c>
      <c r="T120" s="46" t="str">
        <f t="shared" si="96"/>
        <v>Remoção de Lã de vidro e/ou lã de rocha</v>
      </c>
      <c r="U120" s="51">
        <f t="shared" si="97"/>
        <v>0</v>
      </c>
      <c r="V120" s="51">
        <f t="shared" si="98"/>
        <v>0</v>
      </c>
      <c r="W120" s="51">
        <f t="shared" si="99"/>
        <v>0</v>
      </c>
      <c r="X120" s="69" t="b">
        <f t="shared" si="100"/>
        <v>0</v>
      </c>
      <c r="Y120" s="58"/>
      <c r="Z120" s="58" t="s">
        <v>3</v>
      </c>
      <c r="AA120" s="60">
        <f t="shared" si="101"/>
        <v>2</v>
      </c>
      <c r="AB120" s="60"/>
      <c r="AC120" s="75">
        <f t="shared" si="102"/>
        <v>0</v>
      </c>
      <c r="AD120" s="77">
        <f t="shared" si="103"/>
        <v>0</v>
      </c>
      <c r="AE120" s="93">
        <f t="shared" si="104"/>
        <v>1</v>
      </c>
      <c r="AF120" s="1">
        <f t="shared" si="105"/>
        <v>0</v>
      </c>
      <c r="AG120" s="1">
        <f t="shared" si="106"/>
        <v>0</v>
      </c>
      <c r="AH120" s="92">
        <f t="shared" si="107"/>
        <v>0</v>
      </c>
      <c r="AI120" s="90"/>
      <c r="AJ120" s="116">
        <f t="shared" si="108"/>
        <v>0</v>
      </c>
      <c r="AK120" s="117">
        <f t="shared" si="109"/>
        <v>0</v>
      </c>
      <c r="AL120" s="118">
        <f t="shared" si="110"/>
        <v>1</v>
      </c>
      <c r="AM120" s="1">
        <f t="shared" si="111"/>
        <v>0</v>
      </c>
      <c r="AN120" s="1">
        <f t="shared" si="112"/>
        <v>0</v>
      </c>
      <c r="AO120" s="92">
        <f t="shared" si="113"/>
        <v>0</v>
      </c>
      <c r="AP120" s="1"/>
      <c r="AQ120" s="93">
        <f t="shared" si="114"/>
        <v>0</v>
      </c>
      <c r="AR120" s="92">
        <f t="shared" si="115"/>
        <v>0</v>
      </c>
      <c r="AS120" s="93">
        <f t="shared" si="116"/>
        <v>1</v>
      </c>
      <c r="AT120" s="1">
        <f t="shared" si="117"/>
        <v>0</v>
      </c>
      <c r="AU120" s="1">
        <f t="shared" si="118"/>
        <v>0</v>
      </c>
      <c r="AV120" s="92">
        <f t="shared" si="119"/>
        <v>0</v>
      </c>
      <c r="AW120" s="1"/>
      <c r="AX120" s="93">
        <f t="shared" si="120"/>
        <v>0</v>
      </c>
      <c r="AY120" s="92">
        <f t="shared" si="121"/>
        <v>0</v>
      </c>
      <c r="AZ120" s="93">
        <f t="shared" si="122"/>
        <v>1</v>
      </c>
      <c r="BA120" s="1">
        <f t="shared" si="123"/>
        <v>0</v>
      </c>
      <c r="BB120" s="1">
        <f t="shared" si="124"/>
        <v>0</v>
      </c>
      <c r="BC120" s="92">
        <f t="shared" si="125"/>
        <v>0</v>
      </c>
      <c r="BD120" s="2"/>
      <c r="BE120" s="93">
        <f t="shared" si="126"/>
        <v>0</v>
      </c>
      <c r="BF120" s="92">
        <f t="shared" si="127"/>
        <v>0</v>
      </c>
      <c r="BG120" s="91">
        <f t="shared" si="128"/>
        <v>1</v>
      </c>
      <c r="BH120" s="2">
        <f t="shared" si="129"/>
        <v>0</v>
      </c>
      <c r="BI120" s="2">
        <f t="shared" si="130"/>
        <v>0</v>
      </c>
      <c r="BJ120" s="92">
        <f t="shared" si="131"/>
        <v>0</v>
      </c>
      <c r="BK120" s="2"/>
      <c r="BL120" s="93">
        <f t="shared" si="132"/>
        <v>0</v>
      </c>
      <c r="BM120" s="92">
        <f t="shared" si="133"/>
        <v>0</v>
      </c>
      <c r="BN120" s="91">
        <f t="shared" si="134"/>
        <v>1</v>
      </c>
      <c r="BO120" s="2">
        <f t="shared" si="135"/>
        <v>0</v>
      </c>
      <c r="BP120" s="2">
        <f t="shared" si="136"/>
        <v>0</v>
      </c>
      <c r="BQ120" s="92">
        <f t="shared" si="137"/>
        <v>0</v>
      </c>
    </row>
    <row r="121" spans="1:69" ht="27.6" x14ac:dyDescent="0.25">
      <c r="A121" s="79">
        <f t="shared" si="138"/>
        <v>1.2100000000000001E-7</v>
      </c>
      <c r="C121" s="122" t="s">
        <v>395</v>
      </c>
      <c r="D121" s="28" t="s">
        <v>396</v>
      </c>
      <c r="E121" s="28" t="s">
        <v>35</v>
      </c>
      <c r="F121" s="27" t="s">
        <v>397</v>
      </c>
      <c r="G121" s="29" t="s">
        <v>96</v>
      </c>
      <c r="H121" s="30">
        <v>1149</v>
      </c>
      <c r="I121" s="155"/>
      <c r="J121" s="155"/>
      <c r="K121" s="30">
        <f t="shared" si="88"/>
        <v>0</v>
      </c>
      <c r="L121" s="30">
        <f t="shared" si="89"/>
        <v>0</v>
      </c>
      <c r="M121" s="30">
        <f t="shared" si="90"/>
        <v>0</v>
      </c>
      <c r="N121" s="30">
        <f t="shared" si="91"/>
        <v>0</v>
      </c>
      <c r="O121" s="30">
        <f t="shared" si="92"/>
        <v>0</v>
      </c>
      <c r="P121" s="142">
        <f t="shared" si="93"/>
        <v>0</v>
      </c>
      <c r="Q121" s="5">
        <f>ROW()</f>
        <v>121</v>
      </c>
      <c r="R121" s="72" t="b">
        <f t="shared" si="94"/>
        <v>0</v>
      </c>
      <c r="S121" s="46" t="str">
        <f t="shared" si="95"/>
        <v>1.5.23</v>
      </c>
      <c r="T121" s="46" t="str">
        <f t="shared" si="96"/>
        <v>REMOÇÃO DE TUBULAÇÃO EM FERRO FUNDIDO OU AÇO CARBONO, PONTA E BOLSA, JUNTA ELÁSTICA, DN 10 A 300 mm</v>
      </c>
      <c r="U121" s="51">
        <f t="shared" si="97"/>
        <v>0</v>
      </c>
      <c r="V121" s="51">
        <f t="shared" si="98"/>
        <v>0</v>
      </c>
      <c r="W121" s="51">
        <f t="shared" si="99"/>
        <v>0</v>
      </c>
      <c r="X121" s="69" t="b">
        <f t="shared" si="100"/>
        <v>0</v>
      </c>
      <c r="Y121" s="58"/>
      <c r="Z121" s="58" t="s">
        <v>3</v>
      </c>
      <c r="AA121" s="60">
        <f t="shared" si="101"/>
        <v>2</v>
      </c>
      <c r="AB121" s="60"/>
      <c r="AC121" s="75">
        <f t="shared" si="102"/>
        <v>0</v>
      </c>
      <c r="AD121" s="77">
        <f t="shared" si="103"/>
        <v>0</v>
      </c>
      <c r="AE121" s="93">
        <f t="shared" si="104"/>
        <v>1</v>
      </c>
      <c r="AF121" s="1">
        <f t="shared" si="105"/>
        <v>0</v>
      </c>
      <c r="AG121" s="1">
        <f t="shared" si="106"/>
        <v>0</v>
      </c>
      <c r="AH121" s="92">
        <f t="shared" si="107"/>
        <v>0</v>
      </c>
      <c r="AI121" s="90"/>
      <c r="AJ121" s="116">
        <f t="shared" si="108"/>
        <v>0</v>
      </c>
      <c r="AK121" s="117">
        <f t="shared" si="109"/>
        <v>0</v>
      </c>
      <c r="AL121" s="118">
        <f t="shared" si="110"/>
        <v>1</v>
      </c>
      <c r="AM121" s="1">
        <f t="shared" si="111"/>
        <v>0</v>
      </c>
      <c r="AN121" s="1">
        <f t="shared" si="112"/>
        <v>0</v>
      </c>
      <c r="AO121" s="92">
        <f t="shared" si="113"/>
        <v>0</v>
      </c>
      <c r="AP121" s="1"/>
      <c r="AQ121" s="93">
        <f t="shared" si="114"/>
        <v>0</v>
      </c>
      <c r="AR121" s="92">
        <f t="shared" si="115"/>
        <v>0</v>
      </c>
      <c r="AS121" s="93">
        <f t="shared" si="116"/>
        <v>1</v>
      </c>
      <c r="AT121" s="1">
        <f t="shared" si="117"/>
        <v>0</v>
      </c>
      <c r="AU121" s="1">
        <f t="shared" si="118"/>
        <v>0</v>
      </c>
      <c r="AV121" s="92">
        <f t="shared" si="119"/>
        <v>0</v>
      </c>
      <c r="AW121" s="1"/>
      <c r="AX121" s="93">
        <f t="shared" si="120"/>
        <v>0</v>
      </c>
      <c r="AY121" s="92">
        <f t="shared" si="121"/>
        <v>0</v>
      </c>
      <c r="AZ121" s="93">
        <f t="shared" si="122"/>
        <v>1</v>
      </c>
      <c r="BA121" s="1">
        <f t="shared" si="123"/>
        <v>0</v>
      </c>
      <c r="BB121" s="1">
        <f t="shared" si="124"/>
        <v>0</v>
      </c>
      <c r="BC121" s="92">
        <f t="shared" si="125"/>
        <v>0</v>
      </c>
      <c r="BD121" s="2"/>
      <c r="BE121" s="93">
        <f t="shared" si="126"/>
        <v>0</v>
      </c>
      <c r="BF121" s="92">
        <f t="shared" si="127"/>
        <v>0</v>
      </c>
      <c r="BG121" s="91">
        <f t="shared" si="128"/>
        <v>1</v>
      </c>
      <c r="BH121" s="2">
        <f t="shared" si="129"/>
        <v>0</v>
      </c>
      <c r="BI121" s="2">
        <f t="shared" si="130"/>
        <v>0</v>
      </c>
      <c r="BJ121" s="92">
        <f t="shared" si="131"/>
        <v>0</v>
      </c>
      <c r="BK121" s="2"/>
      <c r="BL121" s="93">
        <f t="shared" si="132"/>
        <v>0</v>
      </c>
      <c r="BM121" s="92">
        <f t="shared" si="133"/>
        <v>0</v>
      </c>
      <c r="BN121" s="91">
        <f t="shared" si="134"/>
        <v>1</v>
      </c>
      <c r="BO121" s="2">
        <f t="shared" si="135"/>
        <v>0</v>
      </c>
      <c r="BP121" s="2">
        <f t="shared" si="136"/>
        <v>0</v>
      </c>
      <c r="BQ121" s="92">
        <f t="shared" si="137"/>
        <v>0</v>
      </c>
    </row>
    <row r="122" spans="1:69" ht="27.6" x14ac:dyDescent="0.25">
      <c r="A122" s="79">
        <f t="shared" si="138"/>
        <v>1.2200000000000001E-7</v>
      </c>
      <c r="C122" s="122" t="s">
        <v>398</v>
      </c>
      <c r="D122" s="28" t="s">
        <v>399</v>
      </c>
      <c r="E122" s="28" t="s">
        <v>35</v>
      </c>
      <c r="F122" s="27" t="s">
        <v>400</v>
      </c>
      <c r="G122" s="29" t="s">
        <v>96</v>
      </c>
      <c r="H122" s="30">
        <v>1053</v>
      </c>
      <c r="I122" s="155"/>
      <c r="J122" s="155"/>
      <c r="K122" s="30">
        <f t="shared" si="88"/>
        <v>0</v>
      </c>
      <c r="L122" s="30">
        <f t="shared" si="89"/>
        <v>0</v>
      </c>
      <c r="M122" s="30">
        <f t="shared" si="90"/>
        <v>0</v>
      </c>
      <c r="N122" s="30">
        <f t="shared" si="91"/>
        <v>0</v>
      </c>
      <c r="O122" s="30">
        <f t="shared" si="92"/>
        <v>0</v>
      </c>
      <c r="P122" s="142">
        <f t="shared" si="93"/>
        <v>0</v>
      </c>
      <c r="Q122" s="5">
        <f>ROW()</f>
        <v>122</v>
      </c>
      <c r="R122" s="72" t="b">
        <f t="shared" si="94"/>
        <v>0</v>
      </c>
      <c r="S122" s="46" t="str">
        <f t="shared" si="95"/>
        <v>1.5.24</v>
      </c>
      <c r="T122" s="46" t="str">
        <f t="shared" si="96"/>
        <v>REMOÇÃO DE TUBULAÇÕES (TUBOS, CONEXÕES E ISOLAMENTO) DE COBRE, DE FORMA MANUAL, SEM REAPROVEITAMENTO</v>
      </c>
      <c r="U122" s="51">
        <f t="shared" si="97"/>
        <v>0</v>
      </c>
      <c r="V122" s="51">
        <f t="shared" si="98"/>
        <v>0</v>
      </c>
      <c r="W122" s="51">
        <f t="shared" si="99"/>
        <v>0</v>
      </c>
      <c r="X122" s="69" t="b">
        <f t="shared" si="100"/>
        <v>0</v>
      </c>
      <c r="Y122" s="58"/>
      <c r="Z122" s="58" t="s">
        <v>3</v>
      </c>
      <c r="AA122" s="60">
        <f t="shared" si="101"/>
        <v>2</v>
      </c>
      <c r="AB122" s="60"/>
      <c r="AC122" s="75">
        <f t="shared" si="102"/>
        <v>0</v>
      </c>
      <c r="AD122" s="77">
        <f t="shared" si="103"/>
        <v>0</v>
      </c>
      <c r="AE122" s="93">
        <f t="shared" si="104"/>
        <v>1</v>
      </c>
      <c r="AF122" s="1">
        <f t="shared" si="105"/>
        <v>0</v>
      </c>
      <c r="AG122" s="1">
        <f t="shared" si="106"/>
        <v>0</v>
      </c>
      <c r="AH122" s="92">
        <f t="shared" si="107"/>
        <v>0</v>
      </c>
      <c r="AI122" s="90"/>
      <c r="AJ122" s="116">
        <f t="shared" si="108"/>
        <v>0</v>
      </c>
      <c r="AK122" s="117">
        <f t="shared" si="109"/>
        <v>0</v>
      </c>
      <c r="AL122" s="118">
        <f t="shared" si="110"/>
        <v>1</v>
      </c>
      <c r="AM122" s="1">
        <f t="shared" si="111"/>
        <v>0</v>
      </c>
      <c r="AN122" s="1">
        <f t="shared" si="112"/>
        <v>0</v>
      </c>
      <c r="AO122" s="92">
        <f t="shared" si="113"/>
        <v>0</v>
      </c>
      <c r="AP122" s="1"/>
      <c r="AQ122" s="93">
        <f t="shared" si="114"/>
        <v>0</v>
      </c>
      <c r="AR122" s="92">
        <f t="shared" si="115"/>
        <v>0</v>
      </c>
      <c r="AS122" s="93">
        <f t="shared" si="116"/>
        <v>1</v>
      </c>
      <c r="AT122" s="1">
        <f t="shared" si="117"/>
        <v>0</v>
      </c>
      <c r="AU122" s="1">
        <f t="shared" si="118"/>
        <v>0</v>
      </c>
      <c r="AV122" s="92">
        <f t="shared" si="119"/>
        <v>0</v>
      </c>
      <c r="AW122" s="1"/>
      <c r="AX122" s="93">
        <f t="shared" si="120"/>
        <v>0</v>
      </c>
      <c r="AY122" s="92">
        <f t="shared" si="121"/>
        <v>0</v>
      </c>
      <c r="AZ122" s="93">
        <f t="shared" si="122"/>
        <v>1</v>
      </c>
      <c r="BA122" s="1">
        <f t="shared" si="123"/>
        <v>0</v>
      </c>
      <c r="BB122" s="1">
        <f t="shared" si="124"/>
        <v>0</v>
      </c>
      <c r="BC122" s="92">
        <f t="shared" si="125"/>
        <v>0</v>
      </c>
      <c r="BD122" s="2"/>
      <c r="BE122" s="93">
        <f t="shared" si="126"/>
        <v>0</v>
      </c>
      <c r="BF122" s="92">
        <f t="shared" si="127"/>
        <v>0</v>
      </c>
      <c r="BG122" s="91">
        <f t="shared" si="128"/>
        <v>1</v>
      </c>
      <c r="BH122" s="2">
        <f t="shared" si="129"/>
        <v>0</v>
      </c>
      <c r="BI122" s="2">
        <f t="shared" si="130"/>
        <v>0</v>
      </c>
      <c r="BJ122" s="92">
        <f t="shared" si="131"/>
        <v>0</v>
      </c>
      <c r="BK122" s="2"/>
      <c r="BL122" s="93">
        <f t="shared" si="132"/>
        <v>0</v>
      </c>
      <c r="BM122" s="92">
        <f t="shared" si="133"/>
        <v>0</v>
      </c>
      <c r="BN122" s="91">
        <f t="shared" si="134"/>
        <v>1</v>
      </c>
      <c r="BO122" s="2">
        <f t="shared" si="135"/>
        <v>0</v>
      </c>
      <c r="BP122" s="2">
        <f t="shared" si="136"/>
        <v>0</v>
      </c>
      <c r="BQ122" s="92">
        <f t="shared" si="137"/>
        <v>0</v>
      </c>
    </row>
    <row r="123" spans="1:69" ht="27.6" x14ac:dyDescent="0.25">
      <c r="A123" s="79">
        <f t="shared" si="138"/>
        <v>1.23E-7</v>
      </c>
      <c r="C123" s="122" t="s">
        <v>401</v>
      </c>
      <c r="D123" s="28" t="s">
        <v>402</v>
      </c>
      <c r="E123" s="28" t="s">
        <v>35</v>
      </c>
      <c r="F123" s="27" t="s">
        <v>403</v>
      </c>
      <c r="G123" s="29" t="s">
        <v>96</v>
      </c>
      <c r="H123" s="30">
        <v>1300</v>
      </c>
      <c r="I123" s="155"/>
      <c r="J123" s="155"/>
      <c r="K123" s="30">
        <f t="shared" si="88"/>
        <v>0</v>
      </c>
      <c r="L123" s="30">
        <f t="shared" si="89"/>
        <v>0</v>
      </c>
      <c r="M123" s="30">
        <f t="shared" si="90"/>
        <v>0</v>
      </c>
      <c r="N123" s="30">
        <f t="shared" si="91"/>
        <v>0</v>
      </c>
      <c r="O123" s="30">
        <f t="shared" si="92"/>
        <v>0</v>
      </c>
      <c r="P123" s="142">
        <f t="shared" si="93"/>
        <v>0</v>
      </c>
      <c r="Q123" s="5">
        <f>ROW()</f>
        <v>123</v>
      </c>
      <c r="R123" s="72" t="b">
        <f t="shared" si="94"/>
        <v>0</v>
      </c>
      <c r="S123" s="46" t="str">
        <f t="shared" si="95"/>
        <v>1.5.25</v>
      </c>
      <c r="T123" s="46" t="str">
        <f t="shared" si="96"/>
        <v>REMOÇÃO DE INFRESTRUTURA DE ELETRODUTOS E CALHAS APARENTES - ATÉ 2", COM SUPORTES E ACESSÓRIOS</v>
      </c>
      <c r="U123" s="51">
        <f t="shared" si="97"/>
        <v>0</v>
      </c>
      <c r="V123" s="51">
        <f t="shared" si="98"/>
        <v>0</v>
      </c>
      <c r="W123" s="51">
        <f t="shared" si="99"/>
        <v>0</v>
      </c>
      <c r="X123" s="69" t="b">
        <f t="shared" si="100"/>
        <v>0</v>
      </c>
      <c r="Y123" s="58"/>
      <c r="Z123" s="58" t="s">
        <v>3</v>
      </c>
      <c r="AA123" s="60">
        <f t="shared" si="101"/>
        <v>2</v>
      </c>
      <c r="AB123" s="60"/>
      <c r="AC123" s="75">
        <f t="shared" si="102"/>
        <v>0</v>
      </c>
      <c r="AD123" s="77">
        <f t="shared" si="103"/>
        <v>0</v>
      </c>
      <c r="AE123" s="93">
        <f t="shared" si="104"/>
        <v>1</v>
      </c>
      <c r="AF123" s="1">
        <f t="shared" si="105"/>
        <v>0</v>
      </c>
      <c r="AG123" s="1">
        <f t="shared" si="106"/>
        <v>0</v>
      </c>
      <c r="AH123" s="92">
        <f t="shared" si="107"/>
        <v>0</v>
      </c>
      <c r="AI123" s="90"/>
      <c r="AJ123" s="116">
        <f t="shared" si="108"/>
        <v>0</v>
      </c>
      <c r="AK123" s="117">
        <f t="shared" si="109"/>
        <v>0</v>
      </c>
      <c r="AL123" s="118">
        <f t="shared" si="110"/>
        <v>1</v>
      </c>
      <c r="AM123" s="1">
        <f t="shared" si="111"/>
        <v>0</v>
      </c>
      <c r="AN123" s="1">
        <f t="shared" si="112"/>
        <v>0</v>
      </c>
      <c r="AO123" s="92">
        <f t="shared" si="113"/>
        <v>0</v>
      </c>
      <c r="AP123" s="1"/>
      <c r="AQ123" s="93">
        <f t="shared" si="114"/>
        <v>0</v>
      </c>
      <c r="AR123" s="92">
        <f t="shared" si="115"/>
        <v>0</v>
      </c>
      <c r="AS123" s="93">
        <f t="shared" si="116"/>
        <v>1</v>
      </c>
      <c r="AT123" s="1">
        <f t="shared" si="117"/>
        <v>0</v>
      </c>
      <c r="AU123" s="1">
        <f t="shared" si="118"/>
        <v>0</v>
      </c>
      <c r="AV123" s="92">
        <f t="shared" si="119"/>
        <v>0</v>
      </c>
      <c r="AW123" s="1"/>
      <c r="AX123" s="93">
        <f t="shared" si="120"/>
        <v>0</v>
      </c>
      <c r="AY123" s="92">
        <f t="shared" si="121"/>
        <v>0</v>
      </c>
      <c r="AZ123" s="93">
        <f t="shared" si="122"/>
        <v>1</v>
      </c>
      <c r="BA123" s="1">
        <f t="shared" si="123"/>
        <v>0</v>
      </c>
      <c r="BB123" s="1">
        <f t="shared" si="124"/>
        <v>0</v>
      </c>
      <c r="BC123" s="92">
        <f t="shared" si="125"/>
        <v>0</v>
      </c>
      <c r="BD123" s="2"/>
      <c r="BE123" s="93">
        <f t="shared" si="126"/>
        <v>0</v>
      </c>
      <c r="BF123" s="92">
        <f t="shared" si="127"/>
        <v>0</v>
      </c>
      <c r="BG123" s="91">
        <f t="shared" si="128"/>
        <v>1</v>
      </c>
      <c r="BH123" s="2">
        <f t="shared" si="129"/>
        <v>0</v>
      </c>
      <c r="BI123" s="2">
        <f t="shared" si="130"/>
        <v>0</v>
      </c>
      <c r="BJ123" s="92">
        <f t="shared" si="131"/>
        <v>0</v>
      </c>
      <c r="BK123" s="2"/>
      <c r="BL123" s="93">
        <f t="shared" si="132"/>
        <v>0</v>
      </c>
      <c r="BM123" s="92">
        <f t="shared" si="133"/>
        <v>0</v>
      </c>
      <c r="BN123" s="91">
        <f t="shared" si="134"/>
        <v>1</v>
      </c>
      <c r="BO123" s="2">
        <f t="shared" si="135"/>
        <v>0</v>
      </c>
      <c r="BP123" s="2">
        <f t="shared" si="136"/>
        <v>0</v>
      </c>
      <c r="BQ123" s="92">
        <f t="shared" si="137"/>
        <v>0</v>
      </c>
    </row>
    <row r="124" spans="1:69" ht="13.8" x14ac:dyDescent="0.25">
      <c r="A124" s="79">
        <f t="shared" si="138"/>
        <v>1.24E-7</v>
      </c>
      <c r="C124" s="122" t="s">
        <v>404</v>
      </c>
      <c r="D124" s="28"/>
      <c r="E124" s="28"/>
      <c r="F124" s="27" t="s">
        <v>405</v>
      </c>
      <c r="G124" s="29"/>
      <c r="H124" s="30"/>
      <c r="I124" s="30"/>
      <c r="J124" s="30"/>
      <c r="K124" s="30" t="str">
        <f t="shared" si="88"/>
        <v/>
      </c>
      <c r="L124" s="30">
        <f t="shared" si="89"/>
        <v>0</v>
      </c>
      <c r="M124" s="30">
        <f t="shared" si="90"/>
        <v>0</v>
      </c>
      <c r="N124" s="30">
        <f t="shared" si="91"/>
        <v>0</v>
      </c>
      <c r="O124" s="30">
        <f t="shared" si="92"/>
        <v>0</v>
      </c>
      <c r="P124" s="142">
        <f t="shared" si="93"/>
        <v>0</v>
      </c>
      <c r="Q124" s="5">
        <f>ROW()</f>
        <v>124</v>
      </c>
      <c r="R124" s="72" t="b">
        <f t="shared" si="94"/>
        <v>0</v>
      </c>
      <c r="S124" s="46" t="str">
        <f t="shared" si="95"/>
        <v>1.6</v>
      </c>
      <c r="T124" s="46" t="str">
        <f t="shared" si="96"/>
        <v>REMOÇÃO COM REAPROVEITAMENTO</v>
      </c>
      <c r="U124" s="51">
        <f t="shared" si="97"/>
        <v>0</v>
      </c>
      <c r="V124" s="51">
        <f t="shared" si="98"/>
        <v>0</v>
      </c>
      <c r="W124" s="51">
        <f t="shared" si="99"/>
        <v>0</v>
      </c>
      <c r="X124" s="69" t="b">
        <f t="shared" si="100"/>
        <v>1</v>
      </c>
      <c r="Y124" s="58"/>
      <c r="Z124" s="58" t="s">
        <v>3</v>
      </c>
      <c r="AA124" s="60">
        <f t="shared" si="101"/>
        <v>1</v>
      </c>
      <c r="AB124" s="60"/>
      <c r="AC124" s="75" t="str">
        <f t="shared" si="102"/>
        <v/>
      </c>
      <c r="AD124" s="77" t="str">
        <f t="shared" si="103"/>
        <v/>
      </c>
      <c r="AE124" s="93">
        <f t="shared" si="104"/>
        <v>1</v>
      </c>
      <c r="AF124" s="1">
        <f t="shared" si="105"/>
        <v>0</v>
      </c>
      <c r="AG124" s="1">
        <f t="shared" si="106"/>
        <v>0</v>
      </c>
      <c r="AH124" s="92">
        <f t="shared" si="107"/>
        <v>0</v>
      </c>
      <c r="AI124" s="90"/>
      <c r="AJ124" s="116">
        <f t="shared" si="108"/>
        <v>0</v>
      </c>
      <c r="AK124" s="117">
        <f t="shared" si="109"/>
        <v>0</v>
      </c>
      <c r="AL124" s="118">
        <f t="shared" si="110"/>
        <v>0</v>
      </c>
      <c r="AM124" s="1">
        <f t="shared" si="111"/>
        <v>0</v>
      </c>
      <c r="AN124" s="1">
        <f t="shared" si="112"/>
        <v>0</v>
      </c>
      <c r="AO124" s="92">
        <f t="shared" si="113"/>
        <v>0</v>
      </c>
      <c r="AP124" s="1"/>
      <c r="AQ124" s="93">
        <f t="shared" si="114"/>
        <v>0</v>
      </c>
      <c r="AR124" s="92">
        <f t="shared" si="115"/>
        <v>0</v>
      </c>
      <c r="AS124" s="93">
        <f t="shared" si="116"/>
        <v>2</v>
      </c>
      <c r="AT124" s="1">
        <f t="shared" si="117"/>
        <v>0</v>
      </c>
      <c r="AU124" s="1">
        <f t="shared" si="118"/>
        <v>0</v>
      </c>
      <c r="AV124" s="92">
        <f t="shared" si="119"/>
        <v>0</v>
      </c>
      <c r="AW124" s="1"/>
      <c r="AX124" s="93">
        <f t="shared" si="120"/>
        <v>0</v>
      </c>
      <c r="AY124" s="92">
        <f t="shared" si="121"/>
        <v>0</v>
      </c>
      <c r="AZ124" s="93">
        <f t="shared" si="122"/>
        <v>1</v>
      </c>
      <c r="BA124" s="1">
        <f t="shared" si="123"/>
        <v>0</v>
      </c>
      <c r="BB124" s="1">
        <f t="shared" si="124"/>
        <v>0</v>
      </c>
      <c r="BC124" s="92">
        <f t="shared" si="125"/>
        <v>0</v>
      </c>
      <c r="BD124" s="2"/>
      <c r="BE124" s="93">
        <f t="shared" si="126"/>
        <v>0</v>
      </c>
      <c r="BF124" s="92">
        <f t="shared" si="127"/>
        <v>0</v>
      </c>
      <c r="BG124" s="91">
        <f t="shared" si="128"/>
        <v>2</v>
      </c>
      <c r="BH124" s="2">
        <f t="shared" si="129"/>
        <v>0</v>
      </c>
      <c r="BI124" s="2">
        <f t="shared" si="130"/>
        <v>0</v>
      </c>
      <c r="BJ124" s="92">
        <f t="shared" si="131"/>
        <v>0</v>
      </c>
      <c r="BK124" s="2"/>
      <c r="BL124" s="93">
        <f t="shared" si="132"/>
        <v>0</v>
      </c>
      <c r="BM124" s="92">
        <f t="shared" si="133"/>
        <v>0</v>
      </c>
      <c r="BN124" s="91">
        <f t="shared" si="134"/>
        <v>2</v>
      </c>
      <c r="BO124" s="2">
        <f t="shared" si="135"/>
        <v>0</v>
      </c>
      <c r="BP124" s="2">
        <f t="shared" si="136"/>
        <v>0</v>
      </c>
      <c r="BQ124" s="92">
        <f t="shared" si="137"/>
        <v>0</v>
      </c>
    </row>
    <row r="125" spans="1:69" ht="55.2" x14ac:dyDescent="0.25">
      <c r="A125" s="79">
        <f t="shared" si="138"/>
        <v>1.2499999999999999E-7</v>
      </c>
      <c r="C125" s="122" t="s">
        <v>406</v>
      </c>
      <c r="D125" s="28" t="s">
        <v>1144</v>
      </c>
      <c r="E125" s="28" t="s">
        <v>35</v>
      </c>
      <c r="F125" s="27" t="s">
        <v>118</v>
      </c>
      <c r="G125" s="29" t="s">
        <v>39</v>
      </c>
      <c r="H125" s="30">
        <v>2768</v>
      </c>
      <c r="I125" s="155"/>
      <c r="J125" s="155"/>
      <c r="K125" s="30">
        <f t="shared" si="88"/>
        <v>0</v>
      </c>
      <c r="L125" s="30">
        <f t="shared" si="89"/>
        <v>0</v>
      </c>
      <c r="M125" s="30">
        <f t="shared" si="90"/>
        <v>0</v>
      </c>
      <c r="N125" s="30">
        <f t="shared" si="91"/>
        <v>0</v>
      </c>
      <c r="O125" s="30">
        <f t="shared" si="92"/>
        <v>0</v>
      </c>
      <c r="P125" s="142">
        <f t="shared" si="93"/>
        <v>0</v>
      </c>
      <c r="Q125" s="5">
        <f>ROW()</f>
        <v>125</v>
      </c>
      <c r="R125" s="72" t="b">
        <f t="shared" si="94"/>
        <v>0</v>
      </c>
      <c r="S125" s="46" t="str">
        <f t="shared" si="95"/>
        <v>1.6.1</v>
      </c>
      <c r="T125" s="46" t="str">
        <f t="shared" si="96"/>
        <v>REMOÇÃO E RECOLOCAÇÃO MANUAL DE FORRO DE PLACAS (GESSO, MINERAL, FIBRA, ISOPOR, COLMEIA, PVC, ETC.), COM REAPROVEITAMENTO, INCLUSIVE AFASTAMENTO E EMPILHAMENTO</v>
      </c>
      <c r="U125" s="51">
        <f t="shared" si="97"/>
        <v>0</v>
      </c>
      <c r="V125" s="51">
        <f t="shared" si="98"/>
        <v>0</v>
      </c>
      <c r="W125" s="51">
        <f t="shared" si="99"/>
        <v>0</v>
      </c>
      <c r="X125" s="69" t="b">
        <f t="shared" si="100"/>
        <v>0</v>
      </c>
      <c r="Y125" s="58"/>
      <c r="Z125" s="58" t="s">
        <v>3</v>
      </c>
      <c r="AA125" s="60">
        <f t="shared" si="101"/>
        <v>2</v>
      </c>
      <c r="AB125" s="60"/>
      <c r="AC125" s="75">
        <f t="shared" si="102"/>
        <v>0</v>
      </c>
      <c r="AD125" s="77">
        <f t="shared" si="103"/>
        <v>0</v>
      </c>
      <c r="AE125" s="93">
        <f t="shared" si="104"/>
        <v>1</v>
      </c>
      <c r="AF125" s="1">
        <f t="shared" si="105"/>
        <v>0</v>
      </c>
      <c r="AG125" s="1">
        <f t="shared" si="106"/>
        <v>0</v>
      </c>
      <c r="AH125" s="92">
        <f t="shared" si="107"/>
        <v>0</v>
      </c>
      <c r="AI125" s="90"/>
      <c r="AJ125" s="116">
        <f t="shared" si="108"/>
        <v>0</v>
      </c>
      <c r="AK125" s="117">
        <f t="shared" si="109"/>
        <v>0</v>
      </c>
      <c r="AL125" s="118">
        <f t="shared" si="110"/>
        <v>1</v>
      </c>
      <c r="AM125" s="1">
        <f t="shared" si="111"/>
        <v>0</v>
      </c>
      <c r="AN125" s="1">
        <f t="shared" si="112"/>
        <v>0</v>
      </c>
      <c r="AO125" s="92">
        <f t="shared" si="113"/>
        <v>0</v>
      </c>
      <c r="AP125" s="1"/>
      <c r="AQ125" s="93">
        <f t="shared" si="114"/>
        <v>0</v>
      </c>
      <c r="AR125" s="92">
        <f t="shared" si="115"/>
        <v>0</v>
      </c>
      <c r="AS125" s="93">
        <f t="shared" si="116"/>
        <v>1</v>
      </c>
      <c r="AT125" s="1">
        <f t="shared" si="117"/>
        <v>0</v>
      </c>
      <c r="AU125" s="1">
        <f t="shared" si="118"/>
        <v>0</v>
      </c>
      <c r="AV125" s="92">
        <f t="shared" si="119"/>
        <v>0</v>
      </c>
      <c r="AW125" s="1"/>
      <c r="AX125" s="93">
        <f t="shared" si="120"/>
        <v>0</v>
      </c>
      <c r="AY125" s="92">
        <f t="shared" si="121"/>
        <v>0</v>
      </c>
      <c r="AZ125" s="93">
        <f t="shared" si="122"/>
        <v>1</v>
      </c>
      <c r="BA125" s="1">
        <f t="shared" si="123"/>
        <v>0</v>
      </c>
      <c r="BB125" s="1">
        <f t="shared" si="124"/>
        <v>0</v>
      </c>
      <c r="BC125" s="92">
        <f t="shared" si="125"/>
        <v>0</v>
      </c>
      <c r="BD125" s="2"/>
      <c r="BE125" s="93">
        <f t="shared" si="126"/>
        <v>0</v>
      </c>
      <c r="BF125" s="92">
        <f t="shared" si="127"/>
        <v>0</v>
      </c>
      <c r="BG125" s="91">
        <f t="shared" si="128"/>
        <v>1</v>
      </c>
      <c r="BH125" s="2">
        <f t="shared" si="129"/>
        <v>0</v>
      </c>
      <c r="BI125" s="2">
        <f t="shared" si="130"/>
        <v>0</v>
      </c>
      <c r="BJ125" s="92">
        <f t="shared" si="131"/>
        <v>0</v>
      </c>
      <c r="BK125" s="2"/>
      <c r="BL125" s="93">
        <f t="shared" si="132"/>
        <v>0</v>
      </c>
      <c r="BM125" s="92">
        <f t="shared" si="133"/>
        <v>0</v>
      </c>
      <c r="BN125" s="91">
        <f t="shared" si="134"/>
        <v>1</v>
      </c>
      <c r="BO125" s="2">
        <f t="shared" si="135"/>
        <v>0</v>
      </c>
      <c r="BP125" s="2">
        <f t="shared" si="136"/>
        <v>0</v>
      </c>
      <c r="BQ125" s="92">
        <f t="shared" si="137"/>
        <v>0</v>
      </c>
    </row>
    <row r="126" spans="1:69" ht="27.6" x14ac:dyDescent="0.25">
      <c r="A126" s="79">
        <f t="shared" si="138"/>
        <v>1.2599999999999999E-7</v>
      </c>
      <c r="C126" s="122" t="s">
        <v>407</v>
      </c>
      <c r="D126" s="28" t="s">
        <v>408</v>
      </c>
      <c r="E126" s="28" t="s">
        <v>35</v>
      </c>
      <c r="F126" s="27" t="s">
        <v>409</v>
      </c>
      <c r="G126" s="29" t="s">
        <v>22</v>
      </c>
      <c r="H126" s="30">
        <v>5</v>
      </c>
      <c r="I126" s="155"/>
      <c r="J126" s="155"/>
      <c r="K126" s="30">
        <f t="shared" si="88"/>
        <v>0</v>
      </c>
      <c r="L126" s="30">
        <f t="shared" si="89"/>
        <v>0</v>
      </c>
      <c r="M126" s="30">
        <f t="shared" si="90"/>
        <v>0</v>
      </c>
      <c r="N126" s="30">
        <f t="shared" si="91"/>
        <v>0</v>
      </c>
      <c r="O126" s="30">
        <f t="shared" si="92"/>
        <v>0</v>
      </c>
      <c r="P126" s="142">
        <f t="shared" si="93"/>
        <v>0</v>
      </c>
      <c r="Q126" s="5">
        <f>ROW()</f>
        <v>126</v>
      </c>
      <c r="R126" s="72" t="b">
        <f t="shared" si="94"/>
        <v>0</v>
      </c>
      <c r="S126" s="46" t="str">
        <f t="shared" si="95"/>
        <v>1.6.2</v>
      </c>
      <c r="T126" s="46" t="str">
        <f t="shared" si="96"/>
        <v>REMANEJAMENTO DE CONDENSADORES DE MINICENTRAIS DE AR CONDICIONADO, INCLUSIVE PONTO DE FORÇA E RECARGA DE GAS</v>
      </c>
      <c r="U126" s="51">
        <f t="shared" si="97"/>
        <v>0</v>
      </c>
      <c r="V126" s="51">
        <f t="shared" si="98"/>
        <v>0</v>
      </c>
      <c r="W126" s="51">
        <f t="shared" si="99"/>
        <v>0</v>
      </c>
      <c r="X126" s="69" t="b">
        <f t="shared" si="100"/>
        <v>0</v>
      </c>
      <c r="Y126" s="58"/>
      <c r="Z126" s="58" t="s">
        <v>3</v>
      </c>
      <c r="AA126" s="60">
        <f t="shared" si="101"/>
        <v>2</v>
      </c>
      <c r="AB126" s="60"/>
      <c r="AC126" s="75">
        <f t="shared" si="102"/>
        <v>0</v>
      </c>
      <c r="AD126" s="77">
        <f t="shared" si="103"/>
        <v>0</v>
      </c>
      <c r="AE126" s="93">
        <f t="shared" si="104"/>
        <v>1</v>
      </c>
      <c r="AF126" s="1">
        <f t="shared" si="105"/>
        <v>0</v>
      </c>
      <c r="AG126" s="1">
        <f t="shared" si="106"/>
        <v>0</v>
      </c>
      <c r="AH126" s="92">
        <f t="shared" si="107"/>
        <v>0</v>
      </c>
      <c r="AI126" s="90"/>
      <c r="AJ126" s="116">
        <f t="shared" si="108"/>
        <v>0</v>
      </c>
      <c r="AK126" s="117">
        <f t="shared" si="109"/>
        <v>0</v>
      </c>
      <c r="AL126" s="118">
        <f t="shared" si="110"/>
        <v>1</v>
      </c>
      <c r="AM126" s="1">
        <f t="shared" si="111"/>
        <v>0</v>
      </c>
      <c r="AN126" s="1">
        <f t="shared" si="112"/>
        <v>0</v>
      </c>
      <c r="AO126" s="92">
        <f t="shared" si="113"/>
        <v>0</v>
      </c>
      <c r="AP126" s="1"/>
      <c r="AQ126" s="93">
        <f t="shared" si="114"/>
        <v>0</v>
      </c>
      <c r="AR126" s="92">
        <f t="shared" si="115"/>
        <v>0</v>
      </c>
      <c r="AS126" s="93">
        <f t="shared" si="116"/>
        <v>1</v>
      </c>
      <c r="AT126" s="1">
        <f t="shared" si="117"/>
        <v>0</v>
      </c>
      <c r="AU126" s="1">
        <f t="shared" si="118"/>
        <v>0</v>
      </c>
      <c r="AV126" s="92">
        <f t="shared" si="119"/>
        <v>0</v>
      </c>
      <c r="AW126" s="1"/>
      <c r="AX126" s="93">
        <f t="shared" si="120"/>
        <v>0</v>
      </c>
      <c r="AY126" s="92">
        <f t="shared" si="121"/>
        <v>0</v>
      </c>
      <c r="AZ126" s="93">
        <f t="shared" si="122"/>
        <v>1</v>
      </c>
      <c r="BA126" s="1">
        <f t="shared" si="123"/>
        <v>0</v>
      </c>
      <c r="BB126" s="1">
        <f t="shared" si="124"/>
        <v>0</v>
      </c>
      <c r="BC126" s="92">
        <f t="shared" si="125"/>
        <v>0</v>
      </c>
      <c r="BD126" s="2"/>
      <c r="BE126" s="93">
        <f t="shared" si="126"/>
        <v>0</v>
      </c>
      <c r="BF126" s="92">
        <f t="shared" si="127"/>
        <v>0</v>
      </c>
      <c r="BG126" s="91">
        <f t="shared" si="128"/>
        <v>1</v>
      </c>
      <c r="BH126" s="2">
        <f t="shared" si="129"/>
        <v>0</v>
      </c>
      <c r="BI126" s="2">
        <f t="shared" si="130"/>
        <v>0</v>
      </c>
      <c r="BJ126" s="92">
        <f t="shared" si="131"/>
        <v>0</v>
      </c>
      <c r="BK126" s="2"/>
      <c r="BL126" s="93">
        <f t="shared" si="132"/>
        <v>0</v>
      </c>
      <c r="BM126" s="92">
        <f t="shared" si="133"/>
        <v>0</v>
      </c>
      <c r="BN126" s="91">
        <f t="shared" si="134"/>
        <v>1</v>
      </c>
      <c r="BO126" s="2">
        <f t="shared" si="135"/>
        <v>0</v>
      </c>
      <c r="BP126" s="2">
        <f t="shared" si="136"/>
        <v>0</v>
      </c>
      <c r="BQ126" s="92">
        <f t="shared" si="137"/>
        <v>0</v>
      </c>
    </row>
    <row r="127" spans="1:69" ht="27.6" x14ac:dyDescent="0.25">
      <c r="A127" s="79">
        <f t="shared" si="138"/>
        <v>1.2700000000000001E-7</v>
      </c>
      <c r="C127" s="122" t="s">
        <v>410</v>
      </c>
      <c r="D127" s="28" t="s">
        <v>411</v>
      </c>
      <c r="E127" s="28" t="s">
        <v>35</v>
      </c>
      <c r="F127" s="27" t="s">
        <v>412</v>
      </c>
      <c r="G127" s="29" t="s">
        <v>97</v>
      </c>
      <c r="H127" s="30">
        <v>8</v>
      </c>
      <c r="I127" s="155"/>
      <c r="J127" s="155"/>
      <c r="K127" s="30">
        <f t="shared" si="88"/>
        <v>0</v>
      </c>
      <c r="L127" s="30">
        <f t="shared" si="89"/>
        <v>0</v>
      </c>
      <c r="M127" s="30">
        <f t="shared" si="90"/>
        <v>0</v>
      </c>
      <c r="N127" s="30">
        <f t="shared" si="91"/>
        <v>0</v>
      </c>
      <c r="O127" s="30">
        <f t="shared" si="92"/>
        <v>0</v>
      </c>
      <c r="P127" s="142">
        <f t="shared" si="93"/>
        <v>0</v>
      </c>
      <c r="Q127" s="5">
        <f>ROW()</f>
        <v>127</v>
      </c>
      <c r="R127" s="72" t="b">
        <f t="shared" si="94"/>
        <v>0</v>
      </c>
      <c r="S127" s="46" t="str">
        <f t="shared" si="95"/>
        <v>1.6.3</v>
      </c>
      <c r="T127" s="46" t="str">
        <f t="shared" si="96"/>
        <v>REMOÇÃO E INSTALAÇÃO DE AR CONDICIONADO TIPO SPLIT</v>
      </c>
      <c r="U127" s="51">
        <f t="shared" si="97"/>
        <v>0</v>
      </c>
      <c r="V127" s="51">
        <f t="shared" si="98"/>
        <v>0</v>
      </c>
      <c r="W127" s="51">
        <f t="shared" si="99"/>
        <v>0</v>
      </c>
      <c r="X127" s="69" t="b">
        <f t="shared" si="100"/>
        <v>0</v>
      </c>
      <c r="Y127" s="58"/>
      <c r="Z127" s="58" t="s">
        <v>3</v>
      </c>
      <c r="AA127" s="60">
        <f t="shared" si="101"/>
        <v>2</v>
      </c>
      <c r="AB127" s="60"/>
      <c r="AC127" s="75">
        <f t="shared" si="102"/>
        <v>0</v>
      </c>
      <c r="AD127" s="77">
        <f t="shared" si="103"/>
        <v>0</v>
      </c>
      <c r="AE127" s="93">
        <f t="shared" si="104"/>
        <v>1</v>
      </c>
      <c r="AF127" s="1">
        <f t="shared" si="105"/>
        <v>0</v>
      </c>
      <c r="AG127" s="1">
        <f t="shared" si="106"/>
        <v>0</v>
      </c>
      <c r="AH127" s="92">
        <f t="shared" si="107"/>
        <v>0</v>
      </c>
      <c r="AI127" s="90"/>
      <c r="AJ127" s="116">
        <f t="shared" si="108"/>
        <v>0</v>
      </c>
      <c r="AK127" s="117">
        <f t="shared" si="109"/>
        <v>0</v>
      </c>
      <c r="AL127" s="118">
        <f t="shared" si="110"/>
        <v>1</v>
      </c>
      <c r="AM127" s="1">
        <f t="shared" si="111"/>
        <v>0</v>
      </c>
      <c r="AN127" s="1">
        <f t="shared" si="112"/>
        <v>0</v>
      </c>
      <c r="AO127" s="92">
        <f t="shared" si="113"/>
        <v>0</v>
      </c>
      <c r="AP127" s="1"/>
      <c r="AQ127" s="93">
        <f t="shared" si="114"/>
        <v>0</v>
      </c>
      <c r="AR127" s="92">
        <f t="shared" si="115"/>
        <v>0</v>
      </c>
      <c r="AS127" s="93">
        <f t="shared" si="116"/>
        <v>1</v>
      </c>
      <c r="AT127" s="1">
        <f t="shared" si="117"/>
        <v>0</v>
      </c>
      <c r="AU127" s="1">
        <f t="shared" si="118"/>
        <v>0</v>
      </c>
      <c r="AV127" s="92">
        <f t="shared" si="119"/>
        <v>0</v>
      </c>
      <c r="AW127" s="1"/>
      <c r="AX127" s="93">
        <f t="shared" si="120"/>
        <v>0</v>
      </c>
      <c r="AY127" s="92">
        <f t="shared" si="121"/>
        <v>0</v>
      </c>
      <c r="AZ127" s="93">
        <f t="shared" si="122"/>
        <v>1</v>
      </c>
      <c r="BA127" s="1">
        <f t="shared" si="123"/>
        <v>0</v>
      </c>
      <c r="BB127" s="1">
        <f t="shared" si="124"/>
        <v>0</v>
      </c>
      <c r="BC127" s="92">
        <f t="shared" si="125"/>
        <v>0</v>
      </c>
      <c r="BD127" s="2"/>
      <c r="BE127" s="93">
        <f t="shared" si="126"/>
        <v>0</v>
      </c>
      <c r="BF127" s="92">
        <f t="shared" si="127"/>
        <v>0</v>
      </c>
      <c r="BG127" s="91">
        <f t="shared" si="128"/>
        <v>1</v>
      </c>
      <c r="BH127" s="2">
        <f t="shared" si="129"/>
        <v>0</v>
      </c>
      <c r="BI127" s="2">
        <f t="shared" si="130"/>
        <v>0</v>
      </c>
      <c r="BJ127" s="92">
        <f t="shared" si="131"/>
        <v>0</v>
      </c>
      <c r="BK127" s="2"/>
      <c r="BL127" s="93">
        <f t="shared" si="132"/>
        <v>0</v>
      </c>
      <c r="BM127" s="92">
        <f t="shared" si="133"/>
        <v>0</v>
      </c>
      <c r="BN127" s="91">
        <f t="shared" si="134"/>
        <v>1</v>
      </c>
      <c r="BO127" s="2">
        <f t="shared" si="135"/>
        <v>0</v>
      </c>
      <c r="BP127" s="2">
        <f t="shared" si="136"/>
        <v>0</v>
      </c>
      <c r="BQ127" s="92">
        <f t="shared" si="137"/>
        <v>0</v>
      </c>
    </row>
    <row r="128" spans="1:69" ht="27.6" x14ac:dyDescent="0.25">
      <c r="A128" s="79">
        <f t="shared" si="138"/>
        <v>1.2800000000000001E-7</v>
      </c>
      <c r="C128" s="122" t="s">
        <v>413</v>
      </c>
      <c r="D128" s="28" t="s">
        <v>414</v>
      </c>
      <c r="E128" s="28" t="s">
        <v>35</v>
      </c>
      <c r="F128" s="27" t="s">
        <v>415</v>
      </c>
      <c r="G128" s="29" t="s">
        <v>22</v>
      </c>
      <c r="H128" s="30">
        <v>1</v>
      </c>
      <c r="I128" s="155"/>
      <c r="J128" s="155"/>
      <c r="K128" s="30">
        <f t="shared" si="88"/>
        <v>0</v>
      </c>
      <c r="L128" s="30">
        <f t="shared" si="89"/>
        <v>0</v>
      </c>
      <c r="M128" s="30">
        <f t="shared" si="90"/>
        <v>0</v>
      </c>
      <c r="N128" s="30">
        <f t="shared" si="91"/>
        <v>0</v>
      </c>
      <c r="O128" s="30">
        <f t="shared" si="92"/>
        <v>0</v>
      </c>
      <c r="P128" s="142">
        <f t="shared" si="93"/>
        <v>0</v>
      </c>
      <c r="Q128" s="5">
        <f>ROW()</f>
        <v>128</v>
      </c>
      <c r="R128" s="72" t="b">
        <f t="shared" si="94"/>
        <v>0</v>
      </c>
      <c r="S128" s="46" t="str">
        <f t="shared" si="95"/>
        <v>1.6.4</v>
      </c>
      <c r="T128" s="46" t="str">
        <f t="shared" si="96"/>
        <v>REMOÇÃO DE AR CONDICIONADO, FANCOIL COM REAPROVEITAMENTO, CAPACIDADE ATÉ 25 TR</v>
      </c>
      <c r="U128" s="51">
        <f t="shared" si="97"/>
        <v>0</v>
      </c>
      <c r="V128" s="51">
        <f t="shared" si="98"/>
        <v>0</v>
      </c>
      <c r="W128" s="51">
        <f t="shared" si="99"/>
        <v>0</v>
      </c>
      <c r="X128" s="69" t="b">
        <f t="shared" si="100"/>
        <v>0</v>
      </c>
      <c r="Y128" s="58"/>
      <c r="Z128" s="58" t="s">
        <v>3</v>
      </c>
      <c r="AA128" s="60">
        <f t="shared" si="101"/>
        <v>2</v>
      </c>
      <c r="AB128" s="60"/>
      <c r="AC128" s="75">
        <f t="shared" si="102"/>
        <v>0</v>
      </c>
      <c r="AD128" s="77">
        <f t="shared" si="103"/>
        <v>0</v>
      </c>
      <c r="AE128" s="93">
        <f t="shared" si="104"/>
        <v>1</v>
      </c>
      <c r="AF128" s="1">
        <f t="shared" si="105"/>
        <v>0</v>
      </c>
      <c r="AG128" s="1">
        <f t="shared" si="106"/>
        <v>0</v>
      </c>
      <c r="AH128" s="92">
        <f t="shared" si="107"/>
        <v>0</v>
      </c>
      <c r="AI128" s="90"/>
      <c r="AJ128" s="116">
        <f t="shared" si="108"/>
        <v>0</v>
      </c>
      <c r="AK128" s="117">
        <f t="shared" si="109"/>
        <v>0</v>
      </c>
      <c r="AL128" s="118">
        <f t="shared" si="110"/>
        <v>1</v>
      </c>
      <c r="AM128" s="1">
        <f t="shared" si="111"/>
        <v>0</v>
      </c>
      <c r="AN128" s="1">
        <f t="shared" si="112"/>
        <v>0</v>
      </c>
      <c r="AO128" s="92">
        <f t="shared" si="113"/>
        <v>0</v>
      </c>
      <c r="AP128" s="1"/>
      <c r="AQ128" s="93">
        <f t="shared" si="114"/>
        <v>0</v>
      </c>
      <c r="AR128" s="92">
        <f t="shared" si="115"/>
        <v>0</v>
      </c>
      <c r="AS128" s="93">
        <f t="shared" si="116"/>
        <v>1</v>
      </c>
      <c r="AT128" s="1">
        <f t="shared" si="117"/>
        <v>0</v>
      </c>
      <c r="AU128" s="1">
        <f t="shared" si="118"/>
        <v>0</v>
      </c>
      <c r="AV128" s="92">
        <f t="shared" si="119"/>
        <v>0</v>
      </c>
      <c r="AW128" s="1"/>
      <c r="AX128" s="93">
        <f t="shared" si="120"/>
        <v>0</v>
      </c>
      <c r="AY128" s="92">
        <f t="shared" si="121"/>
        <v>0</v>
      </c>
      <c r="AZ128" s="93">
        <f t="shared" si="122"/>
        <v>1</v>
      </c>
      <c r="BA128" s="1">
        <f t="shared" si="123"/>
        <v>0</v>
      </c>
      <c r="BB128" s="1">
        <f t="shared" si="124"/>
        <v>0</v>
      </c>
      <c r="BC128" s="92">
        <f t="shared" si="125"/>
        <v>0</v>
      </c>
      <c r="BD128" s="2"/>
      <c r="BE128" s="93">
        <f t="shared" si="126"/>
        <v>0</v>
      </c>
      <c r="BF128" s="92">
        <f t="shared" si="127"/>
        <v>0</v>
      </c>
      <c r="BG128" s="91">
        <f t="shared" si="128"/>
        <v>1</v>
      </c>
      <c r="BH128" s="2">
        <f t="shared" si="129"/>
        <v>0</v>
      </c>
      <c r="BI128" s="2">
        <f t="shared" si="130"/>
        <v>0</v>
      </c>
      <c r="BJ128" s="92">
        <f t="shared" si="131"/>
        <v>0</v>
      </c>
      <c r="BK128" s="2"/>
      <c r="BL128" s="93">
        <f t="shared" si="132"/>
        <v>0</v>
      </c>
      <c r="BM128" s="92">
        <f t="shared" si="133"/>
        <v>0</v>
      </c>
      <c r="BN128" s="91">
        <f t="shared" si="134"/>
        <v>1</v>
      </c>
      <c r="BO128" s="2">
        <f t="shared" si="135"/>
        <v>0</v>
      </c>
      <c r="BP128" s="2">
        <f t="shared" si="136"/>
        <v>0</v>
      </c>
      <c r="BQ128" s="92">
        <f t="shared" si="137"/>
        <v>0</v>
      </c>
    </row>
    <row r="129" spans="1:69" ht="41.4" x14ac:dyDescent="0.25">
      <c r="A129" s="79">
        <f t="shared" si="138"/>
        <v>1.29E-7</v>
      </c>
      <c r="C129" s="122" t="s">
        <v>416</v>
      </c>
      <c r="D129" s="28" t="s">
        <v>417</v>
      </c>
      <c r="E129" s="28" t="s">
        <v>35</v>
      </c>
      <c r="F129" s="27" t="s">
        <v>1229</v>
      </c>
      <c r="G129" s="29" t="s">
        <v>22</v>
      </c>
      <c r="H129" s="30">
        <v>7</v>
      </c>
      <c r="I129" s="155"/>
      <c r="J129" s="155"/>
      <c r="K129" s="30">
        <f t="shared" si="88"/>
        <v>0</v>
      </c>
      <c r="L129" s="30">
        <f t="shared" si="89"/>
        <v>0</v>
      </c>
      <c r="M129" s="30">
        <f t="shared" si="90"/>
        <v>0</v>
      </c>
      <c r="N129" s="30">
        <f t="shared" si="91"/>
        <v>0</v>
      </c>
      <c r="O129" s="30">
        <f t="shared" si="92"/>
        <v>0</v>
      </c>
      <c r="P129" s="142">
        <f t="shared" si="93"/>
        <v>0</v>
      </c>
      <c r="Q129" s="5">
        <f>ROW()</f>
        <v>129</v>
      </c>
      <c r="R129" s="72" t="b">
        <f t="shared" si="94"/>
        <v>0</v>
      </c>
      <c r="S129" s="46" t="str">
        <f t="shared" si="95"/>
        <v>1.6.5</v>
      </c>
      <c r="T129" s="46" t="str">
        <f t="shared" si="96"/>
        <v>Remoção, verificação de funcionamento e reinstalação de Evaporadora para sistema VRF de ar condicionado, tipo Hi-wall, capacidade de 0,75 A 5 TR = 0,90 A 6 HP = 9.000 A 60.000BTU/h</v>
      </c>
      <c r="U129" s="51">
        <f t="shared" si="97"/>
        <v>0</v>
      </c>
      <c r="V129" s="51">
        <f t="shared" si="98"/>
        <v>0</v>
      </c>
      <c r="W129" s="51">
        <f t="shared" si="99"/>
        <v>0</v>
      </c>
      <c r="X129" s="69" t="b">
        <f t="shared" si="100"/>
        <v>0</v>
      </c>
      <c r="Y129" s="58"/>
      <c r="Z129" s="58" t="s">
        <v>3</v>
      </c>
      <c r="AA129" s="60">
        <f t="shared" si="101"/>
        <v>2</v>
      </c>
      <c r="AB129" s="60"/>
      <c r="AC129" s="75">
        <f t="shared" si="102"/>
        <v>0</v>
      </c>
      <c r="AD129" s="77">
        <f t="shared" si="103"/>
        <v>0</v>
      </c>
      <c r="AE129" s="93">
        <f t="shared" si="104"/>
        <v>1</v>
      </c>
      <c r="AF129" s="1">
        <f t="shared" si="105"/>
        <v>0</v>
      </c>
      <c r="AG129" s="1">
        <f t="shared" si="106"/>
        <v>0</v>
      </c>
      <c r="AH129" s="92">
        <f t="shared" si="107"/>
        <v>0</v>
      </c>
      <c r="AI129" s="90"/>
      <c r="AJ129" s="116">
        <f t="shared" si="108"/>
        <v>0</v>
      </c>
      <c r="AK129" s="117">
        <f t="shared" si="109"/>
        <v>0</v>
      </c>
      <c r="AL129" s="118">
        <f t="shared" si="110"/>
        <v>1</v>
      </c>
      <c r="AM129" s="1">
        <f t="shared" si="111"/>
        <v>0</v>
      </c>
      <c r="AN129" s="1">
        <f t="shared" si="112"/>
        <v>0</v>
      </c>
      <c r="AO129" s="92">
        <f t="shared" si="113"/>
        <v>0</v>
      </c>
      <c r="AP129" s="1"/>
      <c r="AQ129" s="93">
        <f t="shared" si="114"/>
        <v>0</v>
      </c>
      <c r="AR129" s="92">
        <f t="shared" si="115"/>
        <v>0</v>
      </c>
      <c r="AS129" s="93">
        <f t="shared" si="116"/>
        <v>1</v>
      </c>
      <c r="AT129" s="1">
        <f t="shared" si="117"/>
        <v>0</v>
      </c>
      <c r="AU129" s="1">
        <f t="shared" si="118"/>
        <v>0</v>
      </c>
      <c r="AV129" s="92">
        <f t="shared" si="119"/>
        <v>0</v>
      </c>
      <c r="AW129" s="1"/>
      <c r="AX129" s="93">
        <f t="shared" si="120"/>
        <v>0</v>
      </c>
      <c r="AY129" s="92">
        <f t="shared" si="121"/>
        <v>0</v>
      </c>
      <c r="AZ129" s="93">
        <f t="shared" si="122"/>
        <v>1</v>
      </c>
      <c r="BA129" s="1">
        <f t="shared" si="123"/>
        <v>0</v>
      </c>
      <c r="BB129" s="1">
        <f t="shared" si="124"/>
        <v>0</v>
      </c>
      <c r="BC129" s="92">
        <f t="shared" si="125"/>
        <v>0</v>
      </c>
      <c r="BD129" s="2"/>
      <c r="BE129" s="93">
        <f t="shared" si="126"/>
        <v>0</v>
      </c>
      <c r="BF129" s="92">
        <f t="shared" si="127"/>
        <v>0</v>
      </c>
      <c r="BG129" s="91">
        <f t="shared" si="128"/>
        <v>1</v>
      </c>
      <c r="BH129" s="2">
        <f t="shared" si="129"/>
        <v>0</v>
      </c>
      <c r="BI129" s="2">
        <f t="shared" si="130"/>
        <v>0</v>
      </c>
      <c r="BJ129" s="92">
        <f t="shared" si="131"/>
        <v>0</v>
      </c>
      <c r="BK129" s="2"/>
      <c r="BL129" s="93">
        <f t="shared" si="132"/>
        <v>0</v>
      </c>
      <c r="BM129" s="92">
        <f t="shared" si="133"/>
        <v>0</v>
      </c>
      <c r="BN129" s="91">
        <f t="shared" si="134"/>
        <v>1</v>
      </c>
      <c r="BO129" s="2">
        <f t="shared" si="135"/>
        <v>0</v>
      </c>
      <c r="BP129" s="2">
        <f t="shared" si="136"/>
        <v>0</v>
      </c>
      <c r="BQ129" s="92">
        <f t="shared" si="137"/>
        <v>0</v>
      </c>
    </row>
    <row r="130" spans="1:69" ht="41.4" x14ac:dyDescent="0.25">
      <c r="A130" s="79">
        <f t="shared" si="138"/>
        <v>1.3E-7</v>
      </c>
      <c r="C130" s="122" t="s">
        <v>418</v>
      </c>
      <c r="D130" s="28" t="s">
        <v>419</v>
      </c>
      <c r="E130" s="28" t="s">
        <v>35</v>
      </c>
      <c r="F130" s="27" t="s">
        <v>1230</v>
      </c>
      <c r="G130" s="29" t="s">
        <v>22</v>
      </c>
      <c r="H130" s="30">
        <v>37</v>
      </c>
      <c r="I130" s="155"/>
      <c r="J130" s="155"/>
      <c r="K130" s="30">
        <f t="shared" si="88"/>
        <v>0</v>
      </c>
      <c r="L130" s="30">
        <f t="shared" si="89"/>
        <v>0</v>
      </c>
      <c r="M130" s="30">
        <f t="shared" si="90"/>
        <v>0</v>
      </c>
      <c r="N130" s="30">
        <f t="shared" si="91"/>
        <v>0</v>
      </c>
      <c r="O130" s="30">
        <f t="shared" si="92"/>
        <v>0</v>
      </c>
      <c r="P130" s="142">
        <f t="shared" si="93"/>
        <v>0</v>
      </c>
      <c r="Q130" s="5">
        <f>ROW()</f>
        <v>130</v>
      </c>
      <c r="R130" s="72" t="b">
        <f t="shared" si="94"/>
        <v>0</v>
      </c>
      <c r="S130" s="46" t="str">
        <f t="shared" si="95"/>
        <v>1.6.6</v>
      </c>
      <c r="T130" s="46" t="str">
        <f t="shared" si="96"/>
        <v>Remoção, verificação de funcionamento e reinstalação de Evaporadora para sistema VRF de ar condicionado, tipo cassete, capacidade de 0,75 A 5 TR = 0,90 A 6 HP = 9.000 A 60.000BTU/h</v>
      </c>
      <c r="U130" s="51">
        <f t="shared" si="97"/>
        <v>0</v>
      </c>
      <c r="V130" s="51">
        <f t="shared" si="98"/>
        <v>0</v>
      </c>
      <c r="W130" s="51">
        <f t="shared" si="99"/>
        <v>0</v>
      </c>
      <c r="X130" s="69" t="b">
        <f t="shared" si="100"/>
        <v>0</v>
      </c>
      <c r="Y130" s="58"/>
      <c r="Z130" s="58" t="s">
        <v>3</v>
      </c>
      <c r="AA130" s="60">
        <f t="shared" si="101"/>
        <v>2</v>
      </c>
      <c r="AB130" s="60"/>
      <c r="AC130" s="75">
        <f t="shared" si="102"/>
        <v>0</v>
      </c>
      <c r="AD130" s="77">
        <f t="shared" si="103"/>
        <v>0</v>
      </c>
      <c r="AE130" s="93">
        <f t="shared" si="104"/>
        <v>1</v>
      </c>
      <c r="AF130" s="1">
        <f t="shared" si="105"/>
        <v>0</v>
      </c>
      <c r="AG130" s="1">
        <f t="shared" si="106"/>
        <v>0</v>
      </c>
      <c r="AH130" s="92">
        <f t="shared" si="107"/>
        <v>0</v>
      </c>
      <c r="AI130" s="90"/>
      <c r="AJ130" s="116">
        <f t="shared" si="108"/>
        <v>0</v>
      </c>
      <c r="AK130" s="117">
        <f t="shared" si="109"/>
        <v>0</v>
      </c>
      <c r="AL130" s="118">
        <f t="shared" si="110"/>
        <v>1</v>
      </c>
      <c r="AM130" s="1">
        <f t="shared" si="111"/>
        <v>0</v>
      </c>
      <c r="AN130" s="1">
        <f t="shared" si="112"/>
        <v>0</v>
      </c>
      <c r="AO130" s="92">
        <f t="shared" si="113"/>
        <v>0</v>
      </c>
      <c r="AP130" s="1"/>
      <c r="AQ130" s="93">
        <f t="shared" si="114"/>
        <v>0</v>
      </c>
      <c r="AR130" s="92">
        <f t="shared" si="115"/>
        <v>0</v>
      </c>
      <c r="AS130" s="93">
        <f t="shared" si="116"/>
        <v>1</v>
      </c>
      <c r="AT130" s="1">
        <f t="shared" si="117"/>
        <v>0</v>
      </c>
      <c r="AU130" s="1">
        <f t="shared" si="118"/>
        <v>0</v>
      </c>
      <c r="AV130" s="92">
        <f t="shared" si="119"/>
        <v>0</v>
      </c>
      <c r="AW130" s="1"/>
      <c r="AX130" s="93">
        <f t="shared" si="120"/>
        <v>0</v>
      </c>
      <c r="AY130" s="92">
        <f t="shared" si="121"/>
        <v>0</v>
      </c>
      <c r="AZ130" s="93">
        <f t="shared" si="122"/>
        <v>1</v>
      </c>
      <c r="BA130" s="1">
        <f t="shared" si="123"/>
        <v>0</v>
      </c>
      <c r="BB130" s="1">
        <f t="shared" si="124"/>
        <v>0</v>
      </c>
      <c r="BC130" s="92">
        <f t="shared" si="125"/>
        <v>0</v>
      </c>
      <c r="BD130" s="2"/>
      <c r="BE130" s="93">
        <f t="shared" si="126"/>
        <v>0</v>
      </c>
      <c r="BF130" s="92">
        <f t="shared" si="127"/>
        <v>0</v>
      </c>
      <c r="BG130" s="91">
        <f t="shared" si="128"/>
        <v>1</v>
      </c>
      <c r="BH130" s="2">
        <f t="shared" si="129"/>
        <v>0</v>
      </c>
      <c r="BI130" s="2">
        <f t="shared" si="130"/>
        <v>0</v>
      </c>
      <c r="BJ130" s="92">
        <f t="shared" si="131"/>
        <v>0</v>
      </c>
      <c r="BK130" s="2"/>
      <c r="BL130" s="93">
        <f t="shared" si="132"/>
        <v>0</v>
      </c>
      <c r="BM130" s="92">
        <f t="shared" si="133"/>
        <v>0</v>
      </c>
      <c r="BN130" s="91">
        <f t="shared" si="134"/>
        <v>1</v>
      </c>
      <c r="BO130" s="2">
        <f t="shared" si="135"/>
        <v>0</v>
      </c>
      <c r="BP130" s="2">
        <f t="shared" si="136"/>
        <v>0</v>
      </c>
      <c r="BQ130" s="92">
        <f t="shared" si="137"/>
        <v>0</v>
      </c>
    </row>
    <row r="131" spans="1:69" ht="55.2" x14ac:dyDescent="0.25">
      <c r="A131" s="79">
        <f t="shared" si="138"/>
        <v>1.31E-7</v>
      </c>
      <c r="C131" s="122" t="s">
        <v>420</v>
      </c>
      <c r="D131" s="28" t="s">
        <v>421</v>
      </c>
      <c r="E131" s="28" t="s">
        <v>35</v>
      </c>
      <c r="F131" s="27" t="s">
        <v>422</v>
      </c>
      <c r="G131" s="29" t="s">
        <v>97</v>
      </c>
      <c r="H131" s="30">
        <v>1047</v>
      </c>
      <c r="I131" s="155"/>
      <c r="J131" s="155"/>
      <c r="K131" s="30">
        <f t="shared" si="88"/>
        <v>0</v>
      </c>
      <c r="L131" s="30">
        <f t="shared" si="89"/>
        <v>0</v>
      </c>
      <c r="M131" s="30">
        <f t="shared" si="90"/>
        <v>0</v>
      </c>
      <c r="N131" s="30">
        <f t="shared" si="91"/>
        <v>0</v>
      </c>
      <c r="O131" s="30">
        <f t="shared" si="92"/>
        <v>0</v>
      </c>
      <c r="P131" s="142">
        <f t="shared" si="93"/>
        <v>0</v>
      </c>
      <c r="Q131" s="5">
        <f>ROW()</f>
        <v>131</v>
      </c>
      <c r="R131" s="72" t="b">
        <f t="shared" si="94"/>
        <v>0</v>
      </c>
      <c r="S131" s="46" t="str">
        <f t="shared" si="95"/>
        <v>1.6.7</v>
      </c>
      <c r="T131" s="46" t="str">
        <f t="shared" si="96"/>
        <v>REMOÇÃO MANUAL DE LUMINÁRIA COMERCIAL, EMBUTIDA OU SOBREPOR OU SPOT, COM REAPROVEITAMENTO, INCLUSIVE AFASTAMENTO, EMPILHAMENTO E REINSTALAÇÃO</v>
      </c>
      <c r="U131" s="51">
        <f t="shared" si="97"/>
        <v>0</v>
      </c>
      <c r="V131" s="51">
        <f t="shared" si="98"/>
        <v>0</v>
      </c>
      <c r="W131" s="51">
        <f t="shared" si="99"/>
        <v>0</v>
      </c>
      <c r="X131" s="69" t="b">
        <f t="shared" si="100"/>
        <v>0</v>
      </c>
      <c r="Y131" s="58"/>
      <c r="Z131" s="58" t="s">
        <v>3</v>
      </c>
      <c r="AA131" s="60">
        <f t="shared" si="101"/>
        <v>2</v>
      </c>
      <c r="AB131" s="60"/>
      <c r="AC131" s="75">
        <f t="shared" si="102"/>
        <v>0</v>
      </c>
      <c r="AD131" s="77">
        <f t="shared" si="103"/>
        <v>0</v>
      </c>
      <c r="AE131" s="93">
        <f t="shared" si="104"/>
        <v>1</v>
      </c>
      <c r="AF131" s="1">
        <f t="shared" si="105"/>
        <v>0</v>
      </c>
      <c r="AG131" s="1">
        <f t="shared" si="106"/>
        <v>0</v>
      </c>
      <c r="AH131" s="92">
        <f t="shared" si="107"/>
        <v>0</v>
      </c>
      <c r="AI131" s="90"/>
      <c r="AJ131" s="116">
        <f t="shared" si="108"/>
        <v>0</v>
      </c>
      <c r="AK131" s="117">
        <f t="shared" si="109"/>
        <v>0</v>
      </c>
      <c r="AL131" s="118">
        <f t="shared" si="110"/>
        <v>1</v>
      </c>
      <c r="AM131" s="1">
        <f t="shared" si="111"/>
        <v>0</v>
      </c>
      <c r="AN131" s="1">
        <f t="shared" si="112"/>
        <v>0</v>
      </c>
      <c r="AO131" s="92">
        <f t="shared" si="113"/>
        <v>0</v>
      </c>
      <c r="AP131" s="1"/>
      <c r="AQ131" s="93">
        <f t="shared" si="114"/>
        <v>0</v>
      </c>
      <c r="AR131" s="92">
        <f t="shared" si="115"/>
        <v>0</v>
      </c>
      <c r="AS131" s="93">
        <f t="shared" si="116"/>
        <v>1</v>
      </c>
      <c r="AT131" s="1">
        <f t="shared" si="117"/>
        <v>0</v>
      </c>
      <c r="AU131" s="1">
        <f t="shared" si="118"/>
        <v>0</v>
      </c>
      <c r="AV131" s="92">
        <f t="shared" si="119"/>
        <v>0</v>
      </c>
      <c r="AW131" s="1"/>
      <c r="AX131" s="93">
        <f t="shared" si="120"/>
        <v>0</v>
      </c>
      <c r="AY131" s="92">
        <f t="shared" si="121"/>
        <v>0</v>
      </c>
      <c r="AZ131" s="93">
        <f t="shared" si="122"/>
        <v>1</v>
      </c>
      <c r="BA131" s="1">
        <f t="shared" si="123"/>
        <v>0</v>
      </c>
      <c r="BB131" s="1">
        <f t="shared" si="124"/>
        <v>0</v>
      </c>
      <c r="BC131" s="92">
        <f t="shared" si="125"/>
        <v>0</v>
      </c>
      <c r="BD131" s="2"/>
      <c r="BE131" s="93">
        <f t="shared" si="126"/>
        <v>0</v>
      </c>
      <c r="BF131" s="92">
        <f t="shared" si="127"/>
        <v>0</v>
      </c>
      <c r="BG131" s="91">
        <f t="shared" si="128"/>
        <v>1</v>
      </c>
      <c r="BH131" s="2">
        <f t="shared" si="129"/>
        <v>0</v>
      </c>
      <c r="BI131" s="2">
        <f t="shared" si="130"/>
        <v>0</v>
      </c>
      <c r="BJ131" s="92">
        <f t="shared" si="131"/>
        <v>0</v>
      </c>
      <c r="BK131" s="2"/>
      <c r="BL131" s="93">
        <f t="shared" si="132"/>
        <v>0</v>
      </c>
      <c r="BM131" s="92">
        <f t="shared" si="133"/>
        <v>0</v>
      </c>
      <c r="BN131" s="91">
        <f t="shared" si="134"/>
        <v>1</v>
      </c>
      <c r="BO131" s="2">
        <f t="shared" si="135"/>
        <v>0</v>
      </c>
      <c r="BP131" s="2">
        <f t="shared" si="136"/>
        <v>0</v>
      </c>
      <c r="BQ131" s="92">
        <f t="shared" si="137"/>
        <v>0</v>
      </c>
    </row>
    <row r="132" spans="1:69" ht="41.4" x14ac:dyDescent="0.25">
      <c r="A132" s="79">
        <f t="shared" si="138"/>
        <v>1.3199999999999999E-7</v>
      </c>
      <c r="C132" s="122" t="s">
        <v>1223</v>
      </c>
      <c r="D132" s="28" t="s">
        <v>1224</v>
      </c>
      <c r="E132" s="28" t="s">
        <v>35</v>
      </c>
      <c r="F132" s="27" t="s">
        <v>1225</v>
      </c>
      <c r="G132" s="29" t="s">
        <v>39</v>
      </c>
      <c r="H132" s="30">
        <v>1800</v>
      </c>
      <c r="I132" s="155"/>
      <c r="J132" s="155"/>
      <c r="K132" s="30">
        <f t="shared" si="88"/>
        <v>0</v>
      </c>
      <c r="L132" s="30">
        <f t="shared" si="89"/>
        <v>0</v>
      </c>
      <c r="M132" s="30">
        <f t="shared" si="90"/>
        <v>0</v>
      </c>
      <c r="N132" s="30">
        <f t="shared" si="91"/>
        <v>0</v>
      </c>
      <c r="O132" s="30">
        <f t="shared" si="92"/>
        <v>0</v>
      </c>
      <c r="P132" s="142">
        <f t="shared" si="93"/>
        <v>0</v>
      </c>
      <c r="Q132" s="5">
        <f>ROW()</f>
        <v>132</v>
      </c>
      <c r="R132" s="72" t="b">
        <f t="shared" si="94"/>
        <v>0</v>
      </c>
      <c r="S132" s="46" t="str">
        <f t="shared" si="95"/>
        <v>1.6.8</v>
      </c>
      <c r="T132" s="46" t="str">
        <f t="shared" si="96"/>
        <v>REMOÇÃO MANUAL DE FORRO DE PLACAS (GESSO, MINERAL, FIBRA, ISOPOR, COLMEIA, PVC, ETC.), COM REAPROVEITAMENTO, INCLUSIVE AFASTAMENTO E EMPILHAMENTO</v>
      </c>
      <c r="U132" s="51">
        <f t="shared" si="97"/>
        <v>0</v>
      </c>
      <c r="V132" s="51">
        <f t="shared" si="98"/>
        <v>0</v>
      </c>
      <c r="W132" s="51">
        <f t="shared" si="99"/>
        <v>0</v>
      </c>
      <c r="X132" s="69" t="b">
        <f t="shared" si="100"/>
        <v>0</v>
      </c>
      <c r="Y132" s="58"/>
      <c r="Z132" s="58" t="s">
        <v>3</v>
      </c>
      <c r="AA132" s="60">
        <f t="shared" si="101"/>
        <v>2</v>
      </c>
      <c r="AB132" s="60"/>
      <c r="AC132" s="75">
        <f t="shared" si="102"/>
        <v>0</v>
      </c>
      <c r="AD132" s="77">
        <f t="shared" si="103"/>
        <v>0</v>
      </c>
      <c r="AE132" s="93">
        <f t="shared" si="104"/>
        <v>1</v>
      </c>
      <c r="AF132" s="1">
        <f t="shared" si="105"/>
        <v>0</v>
      </c>
      <c r="AG132" s="1">
        <f t="shared" si="106"/>
        <v>0</v>
      </c>
      <c r="AH132" s="92">
        <f t="shared" si="107"/>
        <v>0</v>
      </c>
      <c r="AI132" s="90"/>
      <c r="AJ132" s="116">
        <f t="shared" si="108"/>
        <v>0</v>
      </c>
      <c r="AK132" s="117">
        <f t="shared" si="109"/>
        <v>0</v>
      </c>
      <c r="AL132" s="118">
        <f t="shared" si="110"/>
        <v>1</v>
      </c>
      <c r="AM132" s="1">
        <f t="shared" si="111"/>
        <v>0</v>
      </c>
      <c r="AN132" s="1">
        <f t="shared" si="112"/>
        <v>0</v>
      </c>
      <c r="AO132" s="92">
        <f t="shared" si="113"/>
        <v>0</v>
      </c>
      <c r="AP132" s="1"/>
      <c r="AQ132" s="93">
        <f t="shared" si="114"/>
        <v>0</v>
      </c>
      <c r="AR132" s="92">
        <f t="shared" si="115"/>
        <v>0</v>
      </c>
      <c r="AS132" s="93">
        <f t="shared" si="116"/>
        <v>1</v>
      </c>
      <c r="AT132" s="1">
        <f t="shared" si="117"/>
        <v>0</v>
      </c>
      <c r="AU132" s="1">
        <f t="shared" si="118"/>
        <v>0</v>
      </c>
      <c r="AV132" s="92">
        <f t="shared" si="119"/>
        <v>0</v>
      </c>
      <c r="AW132" s="1"/>
      <c r="AX132" s="93">
        <f t="shared" si="120"/>
        <v>0</v>
      </c>
      <c r="AY132" s="92">
        <f t="shared" si="121"/>
        <v>0</v>
      </c>
      <c r="AZ132" s="93">
        <f t="shared" si="122"/>
        <v>1</v>
      </c>
      <c r="BA132" s="1">
        <f t="shared" si="123"/>
        <v>0</v>
      </c>
      <c r="BB132" s="1">
        <f t="shared" si="124"/>
        <v>0</v>
      </c>
      <c r="BC132" s="92">
        <f t="shared" si="125"/>
        <v>0</v>
      </c>
      <c r="BD132" s="2"/>
      <c r="BE132" s="93">
        <f t="shared" si="126"/>
        <v>0</v>
      </c>
      <c r="BF132" s="92">
        <f t="shared" si="127"/>
        <v>0</v>
      </c>
      <c r="BG132" s="91">
        <f t="shared" si="128"/>
        <v>1</v>
      </c>
      <c r="BH132" s="2">
        <f t="shared" si="129"/>
        <v>0</v>
      </c>
      <c r="BI132" s="2">
        <f t="shared" si="130"/>
        <v>0</v>
      </c>
      <c r="BJ132" s="92">
        <f t="shared" si="131"/>
        <v>0</v>
      </c>
      <c r="BK132" s="2"/>
      <c r="BL132" s="93">
        <f t="shared" si="132"/>
        <v>0</v>
      </c>
      <c r="BM132" s="92">
        <f t="shared" si="133"/>
        <v>0</v>
      </c>
      <c r="BN132" s="91">
        <f t="shared" si="134"/>
        <v>1</v>
      </c>
      <c r="BO132" s="2">
        <f t="shared" si="135"/>
        <v>0</v>
      </c>
      <c r="BP132" s="2">
        <f t="shared" si="136"/>
        <v>0</v>
      </c>
      <c r="BQ132" s="92">
        <f t="shared" si="137"/>
        <v>0</v>
      </c>
    </row>
    <row r="133" spans="1:69" ht="13.8" x14ac:dyDescent="0.25">
      <c r="A133" s="79">
        <f t="shared" si="138"/>
        <v>1.3300000000000001E-7</v>
      </c>
      <c r="C133" s="122" t="s">
        <v>423</v>
      </c>
      <c r="D133" s="28"/>
      <c r="E133" s="28"/>
      <c r="F133" s="27" t="s">
        <v>74</v>
      </c>
      <c r="G133" s="29"/>
      <c r="H133" s="30"/>
      <c r="I133" s="30"/>
      <c r="J133" s="30"/>
      <c r="K133" s="30" t="str">
        <f t="shared" si="88"/>
        <v/>
      </c>
      <c r="L133" s="30">
        <f t="shared" si="89"/>
        <v>0</v>
      </c>
      <c r="M133" s="30">
        <f t="shared" si="90"/>
        <v>0</v>
      </c>
      <c r="N133" s="30">
        <f t="shared" si="91"/>
        <v>0</v>
      </c>
      <c r="O133" s="30">
        <f t="shared" si="92"/>
        <v>0</v>
      </c>
      <c r="P133" s="142">
        <f t="shared" si="93"/>
        <v>0</v>
      </c>
      <c r="Q133" s="5">
        <f>ROW()</f>
        <v>133</v>
      </c>
      <c r="R133" s="72" t="b">
        <f t="shared" si="94"/>
        <v>0</v>
      </c>
      <c r="S133" s="46" t="str">
        <f t="shared" si="95"/>
        <v>1.7</v>
      </c>
      <c r="T133" s="46" t="str">
        <f t="shared" si="96"/>
        <v>OPERACIONAL LOCAL</v>
      </c>
      <c r="U133" s="51">
        <f t="shared" si="97"/>
        <v>0</v>
      </c>
      <c r="V133" s="51">
        <f t="shared" si="98"/>
        <v>0</v>
      </c>
      <c r="W133" s="51">
        <f t="shared" si="99"/>
        <v>0</v>
      </c>
      <c r="X133" s="69" t="b">
        <f t="shared" si="100"/>
        <v>1</v>
      </c>
      <c r="Y133" s="58"/>
      <c r="Z133" s="58" t="s">
        <v>3</v>
      </c>
      <c r="AA133" s="60">
        <f t="shared" si="101"/>
        <v>1</v>
      </c>
      <c r="AB133" s="60"/>
      <c r="AC133" s="75" t="str">
        <f t="shared" si="102"/>
        <v/>
      </c>
      <c r="AD133" s="77" t="str">
        <f t="shared" si="103"/>
        <v/>
      </c>
      <c r="AE133" s="93">
        <f t="shared" si="104"/>
        <v>1</v>
      </c>
      <c r="AF133" s="1">
        <f t="shared" si="105"/>
        <v>0</v>
      </c>
      <c r="AG133" s="1">
        <f t="shared" si="106"/>
        <v>0</v>
      </c>
      <c r="AH133" s="92">
        <f t="shared" si="107"/>
        <v>0</v>
      </c>
      <c r="AI133" s="90"/>
      <c r="AJ133" s="116">
        <f t="shared" si="108"/>
        <v>0</v>
      </c>
      <c r="AK133" s="117">
        <f t="shared" si="109"/>
        <v>0</v>
      </c>
      <c r="AL133" s="118">
        <f t="shared" si="110"/>
        <v>0</v>
      </c>
      <c r="AM133" s="1">
        <f t="shared" si="111"/>
        <v>0</v>
      </c>
      <c r="AN133" s="1">
        <f t="shared" si="112"/>
        <v>0</v>
      </c>
      <c r="AO133" s="92">
        <f t="shared" si="113"/>
        <v>0</v>
      </c>
      <c r="AP133" s="1"/>
      <c r="AQ133" s="93">
        <f t="shared" si="114"/>
        <v>0</v>
      </c>
      <c r="AR133" s="92">
        <f t="shared" si="115"/>
        <v>0</v>
      </c>
      <c r="AS133" s="93">
        <f t="shared" si="116"/>
        <v>2</v>
      </c>
      <c r="AT133" s="1">
        <f t="shared" si="117"/>
        <v>0</v>
      </c>
      <c r="AU133" s="1">
        <f t="shared" si="118"/>
        <v>0</v>
      </c>
      <c r="AV133" s="92">
        <f t="shared" si="119"/>
        <v>0</v>
      </c>
      <c r="AW133" s="1"/>
      <c r="AX133" s="93">
        <f t="shared" si="120"/>
        <v>0</v>
      </c>
      <c r="AY133" s="92">
        <f t="shared" si="121"/>
        <v>0</v>
      </c>
      <c r="AZ133" s="93">
        <f t="shared" si="122"/>
        <v>1</v>
      </c>
      <c r="BA133" s="1">
        <f t="shared" si="123"/>
        <v>0</v>
      </c>
      <c r="BB133" s="1">
        <f t="shared" si="124"/>
        <v>0</v>
      </c>
      <c r="BC133" s="92">
        <f t="shared" si="125"/>
        <v>0</v>
      </c>
      <c r="BD133" s="2"/>
      <c r="BE133" s="93">
        <f t="shared" si="126"/>
        <v>0</v>
      </c>
      <c r="BF133" s="92">
        <f t="shared" si="127"/>
        <v>0</v>
      </c>
      <c r="BG133" s="91">
        <f t="shared" si="128"/>
        <v>2</v>
      </c>
      <c r="BH133" s="2">
        <f t="shared" si="129"/>
        <v>0</v>
      </c>
      <c r="BI133" s="2">
        <f t="shared" si="130"/>
        <v>0</v>
      </c>
      <c r="BJ133" s="92">
        <f t="shared" si="131"/>
        <v>0</v>
      </c>
      <c r="BK133" s="2"/>
      <c r="BL133" s="93">
        <f t="shared" si="132"/>
        <v>0</v>
      </c>
      <c r="BM133" s="92">
        <f t="shared" si="133"/>
        <v>0</v>
      </c>
      <c r="BN133" s="91">
        <f t="shared" si="134"/>
        <v>2</v>
      </c>
      <c r="BO133" s="2">
        <f t="shared" si="135"/>
        <v>0</v>
      </c>
      <c r="BP133" s="2">
        <f t="shared" si="136"/>
        <v>0</v>
      </c>
      <c r="BQ133" s="92">
        <f t="shared" si="137"/>
        <v>0</v>
      </c>
    </row>
    <row r="134" spans="1:69" ht="13.8" x14ac:dyDescent="0.25">
      <c r="A134" s="79">
        <f t="shared" si="138"/>
        <v>1.3400000000000001E-7</v>
      </c>
      <c r="C134" s="122" t="s">
        <v>424</v>
      </c>
      <c r="D134" s="28"/>
      <c r="E134" s="28"/>
      <c r="F134" s="27" t="s">
        <v>86</v>
      </c>
      <c r="G134" s="29"/>
      <c r="H134" s="30"/>
      <c r="I134" s="30"/>
      <c r="J134" s="30"/>
      <c r="K134" s="30" t="str">
        <f t="shared" si="88"/>
        <v/>
      </c>
      <c r="L134" s="30">
        <f t="shared" si="89"/>
        <v>0</v>
      </c>
      <c r="M134" s="30">
        <f t="shared" si="90"/>
        <v>0</v>
      </c>
      <c r="N134" s="30">
        <f t="shared" si="91"/>
        <v>0</v>
      </c>
      <c r="O134" s="30">
        <f t="shared" si="92"/>
        <v>0</v>
      </c>
      <c r="P134" s="142">
        <f t="shared" si="93"/>
        <v>0</v>
      </c>
      <c r="Q134" s="5">
        <f>ROW()</f>
        <v>134</v>
      </c>
      <c r="R134" s="72" t="b">
        <f t="shared" si="94"/>
        <v>0</v>
      </c>
      <c r="S134" s="46" t="str">
        <f t="shared" si="95"/>
        <v>1.7.1</v>
      </c>
      <c r="T134" s="46" t="str">
        <f t="shared" si="96"/>
        <v>PROFISSIONAL</v>
      </c>
      <c r="U134" s="51">
        <f t="shared" si="97"/>
        <v>0</v>
      </c>
      <c r="V134" s="51">
        <f t="shared" si="98"/>
        <v>0</v>
      </c>
      <c r="W134" s="51">
        <f t="shared" si="99"/>
        <v>0</v>
      </c>
      <c r="X134" s="69" t="b">
        <f t="shared" si="100"/>
        <v>1</v>
      </c>
      <c r="Y134" s="58"/>
      <c r="Z134" s="58" t="s">
        <v>3</v>
      </c>
      <c r="AA134" s="60">
        <f t="shared" si="101"/>
        <v>2</v>
      </c>
      <c r="AB134" s="60"/>
      <c r="AC134" s="75" t="str">
        <f t="shared" si="102"/>
        <v/>
      </c>
      <c r="AD134" s="77" t="str">
        <f t="shared" si="103"/>
        <v/>
      </c>
      <c r="AE134" s="93">
        <f t="shared" si="104"/>
        <v>1</v>
      </c>
      <c r="AF134" s="1">
        <f t="shared" si="105"/>
        <v>0</v>
      </c>
      <c r="AG134" s="1">
        <f t="shared" si="106"/>
        <v>0</v>
      </c>
      <c r="AH134" s="92">
        <f t="shared" si="107"/>
        <v>0</v>
      </c>
      <c r="AI134" s="90"/>
      <c r="AJ134" s="116">
        <f t="shared" si="108"/>
        <v>0</v>
      </c>
      <c r="AK134" s="117">
        <f t="shared" si="109"/>
        <v>0</v>
      </c>
      <c r="AL134" s="118">
        <f t="shared" si="110"/>
        <v>1</v>
      </c>
      <c r="AM134" s="1">
        <f t="shared" si="111"/>
        <v>0</v>
      </c>
      <c r="AN134" s="1">
        <f t="shared" si="112"/>
        <v>0</v>
      </c>
      <c r="AO134" s="92">
        <f t="shared" si="113"/>
        <v>0</v>
      </c>
      <c r="AP134" s="1"/>
      <c r="AQ134" s="93">
        <f t="shared" si="114"/>
        <v>0</v>
      </c>
      <c r="AR134" s="92">
        <f t="shared" si="115"/>
        <v>0</v>
      </c>
      <c r="AS134" s="93">
        <f t="shared" si="116"/>
        <v>0</v>
      </c>
      <c r="AT134" s="1">
        <f t="shared" si="117"/>
        <v>0</v>
      </c>
      <c r="AU134" s="1">
        <f t="shared" si="118"/>
        <v>0</v>
      </c>
      <c r="AV134" s="92">
        <f t="shared" si="119"/>
        <v>0</v>
      </c>
      <c r="AW134" s="1"/>
      <c r="AX134" s="93">
        <f t="shared" si="120"/>
        <v>0</v>
      </c>
      <c r="AY134" s="92">
        <f t="shared" si="121"/>
        <v>0</v>
      </c>
      <c r="AZ134" s="93">
        <f t="shared" si="122"/>
        <v>1</v>
      </c>
      <c r="BA134" s="1">
        <f t="shared" si="123"/>
        <v>0</v>
      </c>
      <c r="BB134" s="1">
        <f t="shared" si="124"/>
        <v>0</v>
      </c>
      <c r="BC134" s="92">
        <f t="shared" si="125"/>
        <v>0</v>
      </c>
      <c r="BD134" s="2"/>
      <c r="BE134" s="93">
        <f t="shared" si="126"/>
        <v>0</v>
      </c>
      <c r="BF134" s="92">
        <f t="shared" si="127"/>
        <v>0</v>
      </c>
      <c r="BG134" s="91">
        <f t="shared" si="128"/>
        <v>2</v>
      </c>
      <c r="BH134" s="2">
        <f t="shared" si="129"/>
        <v>0</v>
      </c>
      <c r="BI134" s="2">
        <f t="shared" si="130"/>
        <v>0</v>
      </c>
      <c r="BJ134" s="92">
        <f t="shared" si="131"/>
        <v>0</v>
      </c>
      <c r="BK134" s="2"/>
      <c r="BL134" s="93">
        <f t="shared" si="132"/>
        <v>0</v>
      </c>
      <c r="BM134" s="92">
        <f t="shared" si="133"/>
        <v>0</v>
      </c>
      <c r="BN134" s="91">
        <f t="shared" si="134"/>
        <v>2</v>
      </c>
      <c r="BO134" s="2">
        <f t="shared" si="135"/>
        <v>0</v>
      </c>
      <c r="BP134" s="2">
        <f t="shared" si="136"/>
        <v>0</v>
      </c>
      <c r="BQ134" s="92">
        <f t="shared" si="137"/>
        <v>0</v>
      </c>
    </row>
    <row r="135" spans="1:69" ht="27.6" x14ac:dyDescent="0.25">
      <c r="A135" s="79">
        <f t="shared" si="138"/>
        <v>1.35E-7</v>
      </c>
      <c r="C135" s="122" t="s">
        <v>425</v>
      </c>
      <c r="D135" s="28" t="s">
        <v>426</v>
      </c>
      <c r="E135" s="28" t="s">
        <v>35</v>
      </c>
      <c r="F135" s="27" t="s">
        <v>87</v>
      </c>
      <c r="G135" s="29" t="s">
        <v>47</v>
      </c>
      <c r="H135" s="30">
        <v>2740</v>
      </c>
      <c r="I135" s="155"/>
      <c r="J135" s="155"/>
      <c r="K135" s="30">
        <f t="shared" si="88"/>
        <v>0</v>
      </c>
      <c r="L135" s="30">
        <f t="shared" si="89"/>
        <v>0</v>
      </c>
      <c r="M135" s="30">
        <f t="shared" si="90"/>
        <v>0</v>
      </c>
      <c r="N135" s="30">
        <f t="shared" si="91"/>
        <v>0</v>
      </c>
      <c r="O135" s="30">
        <f t="shared" si="92"/>
        <v>0</v>
      </c>
      <c r="P135" s="142">
        <f t="shared" si="93"/>
        <v>0</v>
      </c>
      <c r="Q135" s="5">
        <f>ROW()</f>
        <v>135</v>
      </c>
      <c r="R135" s="72" t="b">
        <f t="shared" si="94"/>
        <v>0</v>
      </c>
      <c r="S135" s="46" t="str">
        <f t="shared" si="95"/>
        <v>1.7.1.1</v>
      </c>
      <c r="T135" s="46" t="str">
        <f t="shared" si="96"/>
        <v>PROFISSIONAL (HORA EXTRA 50%)</v>
      </c>
      <c r="U135" s="51">
        <f t="shared" si="97"/>
        <v>0</v>
      </c>
      <c r="V135" s="51">
        <f t="shared" si="98"/>
        <v>0</v>
      </c>
      <c r="W135" s="51">
        <f t="shared" si="99"/>
        <v>0</v>
      </c>
      <c r="X135" s="69" t="b">
        <f t="shared" si="100"/>
        <v>0</v>
      </c>
      <c r="Y135" s="58"/>
      <c r="Z135" s="58" t="s">
        <v>3</v>
      </c>
      <c r="AA135" s="60">
        <f t="shared" si="101"/>
        <v>3</v>
      </c>
      <c r="AB135" s="60"/>
      <c r="AC135" s="75">
        <f t="shared" si="102"/>
        <v>0</v>
      </c>
      <c r="AD135" s="77">
        <f t="shared" si="103"/>
        <v>0</v>
      </c>
      <c r="AE135" s="93">
        <f t="shared" si="104"/>
        <v>1</v>
      </c>
      <c r="AF135" s="1">
        <f t="shared" si="105"/>
        <v>0</v>
      </c>
      <c r="AG135" s="1">
        <f t="shared" si="106"/>
        <v>0</v>
      </c>
      <c r="AH135" s="92">
        <f t="shared" si="107"/>
        <v>0</v>
      </c>
      <c r="AI135" s="90"/>
      <c r="AJ135" s="116">
        <f t="shared" si="108"/>
        <v>0</v>
      </c>
      <c r="AK135" s="117">
        <f t="shared" si="109"/>
        <v>0</v>
      </c>
      <c r="AL135" s="118">
        <f t="shared" si="110"/>
        <v>1</v>
      </c>
      <c r="AM135" s="1">
        <f t="shared" si="111"/>
        <v>0</v>
      </c>
      <c r="AN135" s="1">
        <f t="shared" si="112"/>
        <v>0</v>
      </c>
      <c r="AO135" s="92">
        <f t="shared" si="113"/>
        <v>0</v>
      </c>
      <c r="AP135" s="1"/>
      <c r="AQ135" s="93">
        <f t="shared" si="114"/>
        <v>0</v>
      </c>
      <c r="AR135" s="92">
        <f t="shared" si="115"/>
        <v>0</v>
      </c>
      <c r="AS135" s="93">
        <f t="shared" si="116"/>
        <v>1</v>
      </c>
      <c r="AT135" s="1">
        <f t="shared" si="117"/>
        <v>0</v>
      </c>
      <c r="AU135" s="1">
        <f t="shared" si="118"/>
        <v>0</v>
      </c>
      <c r="AV135" s="92">
        <f t="shared" si="119"/>
        <v>0</v>
      </c>
      <c r="AW135" s="1"/>
      <c r="AX135" s="93">
        <f t="shared" si="120"/>
        <v>0</v>
      </c>
      <c r="AY135" s="92">
        <f t="shared" si="121"/>
        <v>0</v>
      </c>
      <c r="AZ135" s="93">
        <f t="shared" si="122"/>
        <v>1</v>
      </c>
      <c r="BA135" s="1">
        <f t="shared" si="123"/>
        <v>0</v>
      </c>
      <c r="BB135" s="1">
        <f t="shared" si="124"/>
        <v>0</v>
      </c>
      <c r="BC135" s="92">
        <f t="shared" si="125"/>
        <v>0</v>
      </c>
      <c r="BD135" s="2"/>
      <c r="BE135" s="93">
        <f t="shared" si="126"/>
        <v>0</v>
      </c>
      <c r="BF135" s="92">
        <f t="shared" si="127"/>
        <v>0</v>
      </c>
      <c r="BG135" s="91">
        <f t="shared" si="128"/>
        <v>1</v>
      </c>
      <c r="BH135" s="2">
        <f t="shared" si="129"/>
        <v>0</v>
      </c>
      <c r="BI135" s="2">
        <f t="shared" si="130"/>
        <v>0</v>
      </c>
      <c r="BJ135" s="92">
        <f t="shared" si="131"/>
        <v>0</v>
      </c>
      <c r="BK135" s="2"/>
      <c r="BL135" s="93">
        <f t="shared" si="132"/>
        <v>0</v>
      </c>
      <c r="BM135" s="92">
        <f t="shared" si="133"/>
        <v>0</v>
      </c>
      <c r="BN135" s="91">
        <f t="shared" si="134"/>
        <v>1</v>
      </c>
      <c r="BO135" s="2">
        <f t="shared" si="135"/>
        <v>0</v>
      </c>
      <c r="BP135" s="2">
        <f t="shared" si="136"/>
        <v>0</v>
      </c>
      <c r="BQ135" s="92">
        <f t="shared" si="137"/>
        <v>0</v>
      </c>
    </row>
    <row r="136" spans="1:69" ht="27.6" x14ac:dyDescent="0.25">
      <c r="A136" s="79">
        <f t="shared" si="138"/>
        <v>1.36E-7</v>
      </c>
      <c r="C136" s="122" t="s">
        <v>427</v>
      </c>
      <c r="D136" s="28" t="s">
        <v>428</v>
      </c>
      <c r="E136" s="28" t="s">
        <v>35</v>
      </c>
      <c r="F136" s="27" t="s">
        <v>88</v>
      </c>
      <c r="G136" s="29" t="s">
        <v>47</v>
      </c>
      <c r="H136" s="30">
        <v>1444</v>
      </c>
      <c r="I136" s="155"/>
      <c r="J136" s="155"/>
      <c r="K136" s="30">
        <f t="shared" si="88"/>
        <v>0</v>
      </c>
      <c r="L136" s="30">
        <f t="shared" si="89"/>
        <v>0</v>
      </c>
      <c r="M136" s="30">
        <f t="shared" si="90"/>
        <v>0</v>
      </c>
      <c r="N136" s="30">
        <f t="shared" si="91"/>
        <v>0</v>
      </c>
      <c r="O136" s="30">
        <f t="shared" si="92"/>
        <v>0</v>
      </c>
      <c r="P136" s="142">
        <f t="shared" si="93"/>
        <v>0</v>
      </c>
      <c r="Q136" s="5">
        <f>ROW()</f>
        <v>136</v>
      </c>
      <c r="R136" s="72" t="b">
        <f t="shared" si="94"/>
        <v>0</v>
      </c>
      <c r="S136" s="46" t="str">
        <f t="shared" si="95"/>
        <v>1.7.1.2</v>
      </c>
      <c r="T136" s="46" t="str">
        <f t="shared" si="96"/>
        <v>PROFISSIONAL (HORA EXTRA 100%)</v>
      </c>
      <c r="U136" s="51">
        <f t="shared" si="97"/>
        <v>0</v>
      </c>
      <c r="V136" s="51">
        <f t="shared" si="98"/>
        <v>0</v>
      </c>
      <c r="W136" s="51">
        <f t="shared" si="99"/>
        <v>0</v>
      </c>
      <c r="X136" s="69" t="b">
        <f t="shared" si="100"/>
        <v>0</v>
      </c>
      <c r="Y136" s="58"/>
      <c r="Z136" s="58" t="s">
        <v>3</v>
      </c>
      <c r="AA136" s="60">
        <f t="shared" si="101"/>
        <v>3</v>
      </c>
      <c r="AB136" s="60"/>
      <c r="AC136" s="75">
        <f t="shared" si="102"/>
        <v>0</v>
      </c>
      <c r="AD136" s="77">
        <f t="shared" si="103"/>
        <v>0</v>
      </c>
      <c r="AE136" s="93">
        <f t="shared" si="104"/>
        <v>1</v>
      </c>
      <c r="AF136" s="1">
        <f t="shared" si="105"/>
        <v>0</v>
      </c>
      <c r="AG136" s="1">
        <f t="shared" si="106"/>
        <v>0</v>
      </c>
      <c r="AH136" s="92">
        <f t="shared" si="107"/>
        <v>0</v>
      </c>
      <c r="AI136" s="90"/>
      <c r="AJ136" s="116">
        <f t="shared" si="108"/>
        <v>0</v>
      </c>
      <c r="AK136" s="117">
        <f t="shared" si="109"/>
        <v>0</v>
      </c>
      <c r="AL136" s="118">
        <f t="shared" si="110"/>
        <v>1</v>
      </c>
      <c r="AM136" s="1">
        <f t="shared" si="111"/>
        <v>0</v>
      </c>
      <c r="AN136" s="1">
        <f t="shared" si="112"/>
        <v>0</v>
      </c>
      <c r="AO136" s="92">
        <f t="shared" si="113"/>
        <v>0</v>
      </c>
      <c r="AP136" s="1"/>
      <c r="AQ136" s="93">
        <f t="shared" si="114"/>
        <v>0</v>
      </c>
      <c r="AR136" s="92">
        <f t="shared" si="115"/>
        <v>0</v>
      </c>
      <c r="AS136" s="93">
        <f t="shared" si="116"/>
        <v>1</v>
      </c>
      <c r="AT136" s="1">
        <f t="shared" si="117"/>
        <v>0</v>
      </c>
      <c r="AU136" s="1">
        <f t="shared" si="118"/>
        <v>0</v>
      </c>
      <c r="AV136" s="92">
        <f t="shared" si="119"/>
        <v>0</v>
      </c>
      <c r="AW136" s="1"/>
      <c r="AX136" s="93">
        <f t="shared" si="120"/>
        <v>0</v>
      </c>
      <c r="AY136" s="92">
        <f t="shared" si="121"/>
        <v>0</v>
      </c>
      <c r="AZ136" s="93">
        <f t="shared" si="122"/>
        <v>1</v>
      </c>
      <c r="BA136" s="1">
        <f t="shared" si="123"/>
        <v>0</v>
      </c>
      <c r="BB136" s="1">
        <f t="shared" si="124"/>
        <v>0</v>
      </c>
      <c r="BC136" s="92">
        <f t="shared" si="125"/>
        <v>0</v>
      </c>
      <c r="BD136" s="2"/>
      <c r="BE136" s="93">
        <f t="shared" si="126"/>
        <v>0</v>
      </c>
      <c r="BF136" s="92">
        <f t="shared" si="127"/>
        <v>0</v>
      </c>
      <c r="BG136" s="91">
        <f t="shared" si="128"/>
        <v>1</v>
      </c>
      <c r="BH136" s="2">
        <f t="shared" si="129"/>
        <v>0</v>
      </c>
      <c r="BI136" s="2">
        <f t="shared" si="130"/>
        <v>0</v>
      </c>
      <c r="BJ136" s="92">
        <f t="shared" si="131"/>
        <v>0</v>
      </c>
      <c r="BK136" s="2"/>
      <c r="BL136" s="93">
        <f t="shared" si="132"/>
        <v>0</v>
      </c>
      <c r="BM136" s="92">
        <f t="shared" si="133"/>
        <v>0</v>
      </c>
      <c r="BN136" s="91">
        <f t="shared" si="134"/>
        <v>1</v>
      </c>
      <c r="BO136" s="2">
        <f t="shared" si="135"/>
        <v>0</v>
      </c>
      <c r="BP136" s="2">
        <f t="shared" si="136"/>
        <v>0</v>
      </c>
      <c r="BQ136" s="92">
        <f t="shared" si="137"/>
        <v>0</v>
      </c>
    </row>
    <row r="137" spans="1:69" ht="27.6" x14ac:dyDescent="0.25">
      <c r="A137" s="79">
        <f t="shared" si="138"/>
        <v>1.37E-7</v>
      </c>
      <c r="C137" s="122" t="s">
        <v>429</v>
      </c>
      <c r="D137" s="28" t="s">
        <v>430</v>
      </c>
      <c r="E137" s="28" t="s">
        <v>35</v>
      </c>
      <c r="F137" s="27" t="s">
        <v>89</v>
      </c>
      <c r="G137" s="29" t="s">
        <v>47</v>
      </c>
      <c r="H137" s="30">
        <v>2112</v>
      </c>
      <c r="I137" s="155"/>
      <c r="J137" s="155"/>
      <c r="K137" s="30">
        <f t="shared" si="88"/>
        <v>0</v>
      </c>
      <c r="L137" s="30">
        <f t="shared" si="89"/>
        <v>0</v>
      </c>
      <c r="M137" s="30">
        <f t="shared" si="90"/>
        <v>0</v>
      </c>
      <c r="N137" s="30">
        <f t="shared" si="91"/>
        <v>0</v>
      </c>
      <c r="O137" s="30">
        <f t="shared" si="92"/>
        <v>0</v>
      </c>
      <c r="P137" s="142">
        <f t="shared" si="93"/>
        <v>0</v>
      </c>
      <c r="Q137" s="5">
        <f>ROW()</f>
        <v>137</v>
      </c>
      <c r="R137" s="72" t="b">
        <f t="shared" si="94"/>
        <v>0</v>
      </c>
      <c r="S137" s="46" t="str">
        <f t="shared" si="95"/>
        <v>1.7.1.3</v>
      </c>
      <c r="T137" s="46" t="str">
        <f t="shared" si="96"/>
        <v>PROFISSIONAL (ADICIONAL NOTURNO)</v>
      </c>
      <c r="U137" s="51">
        <f t="shared" si="97"/>
        <v>0</v>
      </c>
      <c r="V137" s="51">
        <f t="shared" si="98"/>
        <v>0</v>
      </c>
      <c r="W137" s="51">
        <f t="shared" si="99"/>
        <v>0</v>
      </c>
      <c r="X137" s="69" t="b">
        <f t="shared" si="100"/>
        <v>0</v>
      </c>
      <c r="Y137" s="58"/>
      <c r="Z137" s="58" t="s">
        <v>3</v>
      </c>
      <c r="AA137" s="60">
        <f t="shared" si="101"/>
        <v>3</v>
      </c>
      <c r="AB137" s="60"/>
      <c r="AC137" s="75">
        <f t="shared" si="102"/>
        <v>0</v>
      </c>
      <c r="AD137" s="77">
        <f t="shared" si="103"/>
        <v>0</v>
      </c>
      <c r="AE137" s="93">
        <f t="shared" si="104"/>
        <v>1</v>
      </c>
      <c r="AF137" s="1">
        <f t="shared" si="105"/>
        <v>0</v>
      </c>
      <c r="AG137" s="1">
        <f t="shared" si="106"/>
        <v>0</v>
      </c>
      <c r="AH137" s="92">
        <f t="shared" si="107"/>
        <v>0</v>
      </c>
      <c r="AI137" s="90"/>
      <c r="AJ137" s="116">
        <f t="shared" si="108"/>
        <v>0</v>
      </c>
      <c r="AK137" s="117">
        <f t="shared" si="109"/>
        <v>0</v>
      </c>
      <c r="AL137" s="118">
        <f t="shared" si="110"/>
        <v>1</v>
      </c>
      <c r="AM137" s="1">
        <f t="shared" si="111"/>
        <v>0</v>
      </c>
      <c r="AN137" s="1">
        <f t="shared" si="112"/>
        <v>0</v>
      </c>
      <c r="AO137" s="92">
        <f t="shared" si="113"/>
        <v>0</v>
      </c>
      <c r="AP137" s="1"/>
      <c r="AQ137" s="93">
        <f t="shared" si="114"/>
        <v>0</v>
      </c>
      <c r="AR137" s="92">
        <f t="shared" si="115"/>
        <v>0</v>
      </c>
      <c r="AS137" s="93">
        <f t="shared" si="116"/>
        <v>1</v>
      </c>
      <c r="AT137" s="1">
        <f t="shared" si="117"/>
        <v>0</v>
      </c>
      <c r="AU137" s="1">
        <f t="shared" si="118"/>
        <v>0</v>
      </c>
      <c r="AV137" s="92">
        <f t="shared" si="119"/>
        <v>0</v>
      </c>
      <c r="AW137" s="1"/>
      <c r="AX137" s="93">
        <f t="shared" si="120"/>
        <v>0</v>
      </c>
      <c r="AY137" s="92">
        <f t="shared" si="121"/>
        <v>0</v>
      </c>
      <c r="AZ137" s="93">
        <f t="shared" si="122"/>
        <v>1</v>
      </c>
      <c r="BA137" s="1">
        <f t="shared" si="123"/>
        <v>0</v>
      </c>
      <c r="BB137" s="1">
        <f t="shared" si="124"/>
        <v>0</v>
      </c>
      <c r="BC137" s="92">
        <f t="shared" si="125"/>
        <v>0</v>
      </c>
      <c r="BD137" s="2"/>
      <c r="BE137" s="93">
        <f t="shared" si="126"/>
        <v>0</v>
      </c>
      <c r="BF137" s="92">
        <f t="shared" si="127"/>
        <v>0</v>
      </c>
      <c r="BG137" s="91">
        <f t="shared" si="128"/>
        <v>1</v>
      </c>
      <c r="BH137" s="2">
        <f t="shared" si="129"/>
        <v>0</v>
      </c>
      <c r="BI137" s="2">
        <f t="shared" si="130"/>
        <v>0</v>
      </c>
      <c r="BJ137" s="92">
        <f t="shared" si="131"/>
        <v>0</v>
      </c>
      <c r="BK137" s="2"/>
      <c r="BL137" s="93">
        <f t="shared" si="132"/>
        <v>0</v>
      </c>
      <c r="BM137" s="92">
        <f t="shared" si="133"/>
        <v>0</v>
      </c>
      <c r="BN137" s="91">
        <f t="shared" si="134"/>
        <v>1</v>
      </c>
      <c r="BO137" s="2">
        <f t="shared" si="135"/>
        <v>0</v>
      </c>
      <c r="BP137" s="2">
        <f t="shared" si="136"/>
        <v>0</v>
      </c>
      <c r="BQ137" s="92">
        <f t="shared" si="137"/>
        <v>0</v>
      </c>
    </row>
    <row r="138" spans="1:69" ht="27.6" x14ac:dyDescent="0.25">
      <c r="A138" s="79">
        <f t="shared" si="138"/>
        <v>1.3799999999999999E-7</v>
      </c>
      <c r="C138" s="122" t="s">
        <v>431</v>
      </c>
      <c r="D138" s="28" t="s">
        <v>432</v>
      </c>
      <c r="E138" s="28" t="s">
        <v>35</v>
      </c>
      <c r="F138" s="27" t="s">
        <v>90</v>
      </c>
      <c r="G138" s="29" t="s">
        <v>47</v>
      </c>
      <c r="H138" s="30">
        <v>224</v>
      </c>
      <c r="I138" s="155"/>
      <c r="J138" s="155"/>
      <c r="K138" s="30">
        <f t="shared" ref="K138:K201" si="139">IF(D138="","",J138+I138)</f>
        <v>0</v>
      </c>
      <c r="L138" s="30">
        <f t="shared" ref="L138:L201" si="140">IF(AE138=0,AC138,IF(AND(D138="",AL138=0),AM139,IF(AS138=0,AT139,IF(AZ138=0,BA139,IF(BG138=0,BH139,IF(BN138=0,BO139,H138*I138))))))</f>
        <v>0</v>
      </c>
      <c r="M138" s="30">
        <f t="shared" ref="M138:M201" si="141">IF(AE138=0,AD138,IF(AND(D138="",AL138=0),AN139,IF(AS138=0,AU139,IF(AZ138=0,BB139,IF(BG138=0,BI139,IF(BN138=0,BP139,H138*J138))))))</f>
        <v>0</v>
      </c>
      <c r="N138" s="30">
        <f t="shared" ref="N138:N201" si="142">IFERROR(L138+M138,"")</f>
        <v>0</v>
      </c>
      <c r="O138" s="30">
        <f t="shared" ref="O138:O201" si="143">IFERROR(N138*$J$6,"")</f>
        <v>0</v>
      </c>
      <c r="P138" s="142">
        <f t="shared" ref="P138:P201" si="144">IFERROR(N138+O138,"")</f>
        <v>0</v>
      </c>
      <c r="Q138" s="5">
        <f>ROW()</f>
        <v>138</v>
      </c>
      <c r="R138" s="72" t="b">
        <f t="shared" ref="R138:R201" si="145">F138=""</f>
        <v>0</v>
      </c>
      <c r="S138" s="46" t="str">
        <f t="shared" ref="S138:S201" si="146">TRIM(C138)</f>
        <v>1.7.1.4</v>
      </c>
      <c r="T138" s="46" t="str">
        <f t="shared" ref="T138:T201" si="147">F138</f>
        <v>PROFISSIONAL (ADICIONAL NOTURNO COM HORA EXTRA 50%)</v>
      </c>
      <c r="U138" s="51">
        <f t="shared" ref="U138:U201" si="148">L138*(1+$J$6)</f>
        <v>0</v>
      </c>
      <c r="V138" s="51">
        <f t="shared" ref="V138:V201" si="149">M138*(1+$J$6)</f>
        <v>0</v>
      </c>
      <c r="W138" s="51">
        <f t="shared" ref="W138:W201" si="150">P138</f>
        <v>0</v>
      </c>
      <c r="X138" s="69" t="b">
        <f t="shared" ref="X138:X201" si="151">ISBLANK(D138)</f>
        <v>0</v>
      </c>
      <c r="Y138" s="58"/>
      <c r="Z138" s="58" t="s">
        <v>3</v>
      </c>
      <c r="AA138" s="60">
        <f t="shared" ref="AA138:AA201" si="152">LEN(C138)-LEN(SUBSTITUTE(C138,".",""))</f>
        <v>3</v>
      </c>
      <c r="AB138" s="60"/>
      <c r="AC138" s="75">
        <f t="shared" ref="AC138:AC201" si="153">IF(AE138=0,AF139,IF(D138="","",H138*I138))</f>
        <v>0</v>
      </c>
      <c r="AD138" s="77">
        <f t="shared" ref="AD138:AD201" si="154">IF(AE138=0,AG139,IF(D138="","",H138*J138))</f>
        <v>0</v>
      </c>
      <c r="AE138" s="93">
        <f t="shared" ref="AE138:AE201" si="155">IF(AND(D138="",AA138=0),0,1)</f>
        <v>1</v>
      </c>
      <c r="AF138" s="1">
        <f t="shared" ref="AF138:AF201" si="156">IFERROR(IF($AE138=1,AC138+AF139,0),AF139)</f>
        <v>0</v>
      </c>
      <c r="AG138" s="1">
        <f t="shared" ref="AG138:AG201" si="157">IFERROR(IF($AE138=1,AD138+AG139,0),AG139)</f>
        <v>0</v>
      </c>
      <c r="AH138" s="92">
        <f t="shared" ref="AH138:AH201" si="158">AF138+AG138</f>
        <v>0</v>
      </c>
      <c r="AI138" s="90"/>
      <c r="AJ138" s="116">
        <f t="shared" ref="AJ138:AJ201" si="159">IF(AL138=0,AM139,IF(D138="",0,H138*I138))</f>
        <v>0</v>
      </c>
      <c r="AK138" s="117">
        <f t="shared" ref="AK138:AK201" si="160">IF(AL138=0,AN139,IF(D138="",0,H138*J138))</f>
        <v>0</v>
      </c>
      <c r="AL138" s="118">
        <f t="shared" ref="AL138:AL201" si="161">IF(AND(AA138=1,D138=""),0,IF(AA138=0,2,1))</f>
        <v>1</v>
      </c>
      <c r="AM138" s="1">
        <f t="shared" ref="AM138:AM201" si="162">IFERROR(IF(AL138=1,AJ138+AM139,IF(AA138=0,AJ138,0)),0)</f>
        <v>0</v>
      </c>
      <c r="AN138" s="1">
        <f t="shared" ref="AN138:AN201" si="163">IFERROR(IF(AL138=1,AK138+AN139,IF(AA138=0,AK138,0)),0)</f>
        <v>0</v>
      </c>
      <c r="AO138" s="92">
        <f t="shared" ref="AO138:AO201" si="164">AM138+AN138</f>
        <v>0</v>
      </c>
      <c r="AP138" s="1"/>
      <c r="AQ138" s="93">
        <f t="shared" ref="AQ138:AQ201" si="165">IF(AS138=0,AT139,IF(D138="",0,H138*I138))</f>
        <v>0</v>
      </c>
      <c r="AR138" s="92">
        <f t="shared" ref="AR138:AR201" si="166">IF(AS138=0,AU139,IF(D138="",0,H138*J138))</f>
        <v>0</v>
      </c>
      <c r="AS138" s="93">
        <f t="shared" ref="AS138:AS201" si="167">IF(AND(AA138=2,D138=""),0,IF(AA138=0,2,IF(AA138=1,2,1)))</f>
        <v>1</v>
      </c>
      <c r="AT138" s="1">
        <f t="shared" ref="AT138:AT201" si="168">IFERROR(IF(AS138=1,AQ138+AT139,IF(AA138=0,AQ138,0)),0)</f>
        <v>0</v>
      </c>
      <c r="AU138" s="1">
        <f t="shared" ref="AU138:AU201" si="169">IFERROR(IF(AS138=1,AR138+AU139,IF(AA138=0,AR138,0)),0)</f>
        <v>0</v>
      </c>
      <c r="AV138" s="92">
        <f t="shared" ref="AV138:AV201" si="170">AT138+AU138</f>
        <v>0</v>
      </c>
      <c r="AW138" s="1"/>
      <c r="AX138" s="93">
        <f t="shared" ref="AX138:AX201" si="171">IF(AZ138=0,BA139,IF(D138="",0,H138*I138))</f>
        <v>0</v>
      </c>
      <c r="AY138" s="92">
        <f t="shared" ref="AY138:AY201" si="172">IF(AZ138=0,BB139,IF(D138="",0,H138*J138))</f>
        <v>0</v>
      </c>
      <c r="AZ138" s="93">
        <f t="shared" ref="AZ138:AZ201" si="173">IF(AND(AA138=3,D138=""),0,IF(AA138=0,2,1))</f>
        <v>1</v>
      </c>
      <c r="BA138" s="1">
        <f t="shared" ref="BA138:BA201" si="174">IFERROR(IF(AZ138=1,AX138+BA139,IF(AA138=0,AX138,0)),0)</f>
        <v>0</v>
      </c>
      <c r="BB138" s="1">
        <f t="shared" ref="BB138:BB201" si="175">IFERROR(IF(AZ138=1,AY138+BB139,IF(AA138=0,AY138,0)),0)</f>
        <v>0</v>
      </c>
      <c r="BC138" s="92">
        <f t="shared" ref="BC138:BC201" si="176">BA138+BB138</f>
        <v>0</v>
      </c>
      <c r="BD138" s="2"/>
      <c r="BE138" s="93">
        <f t="shared" ref="BE138:BE201" si="177">IF(BG138=0,BH139,IF(D138="",0,H138*I138))</f>
        <v>0</v>
      </c>
      <c r="BF138" s="92">
        <f t="shared" ref="BF138:BF201" si="178">IF(BG138=0,BI139,IF(D138="",0,H138*J138))</f>
        <v>0</v>
      </c>
      <c r="BG138" s="91">
        <f t="shared" ref="BG138:BG201" si="179">IF(AND(AA138=4,D138=""),0,IF(D138&lt;&gt;"",1,2))</f>
        <v>1</v>
      </c>
      <c r="BH138" s="2">
        <f t="shared" ref="BH138:BH201" si="180">IFERROR(IF(BG138=1,BE138+BH139,IF(AA138=0,BE138,0)),0)</f>
        <v>0</v>
      </c>
      <c r="BI138" s="2">
        <f t="shared" ref="BI138:BI201" si="181">IFERROR(IF(BG138=1,BF138+BI139,IF(AA138=0,BF138,0)),0)</f>
        <v>0</v>
      </c>
      <c r="BJ138" s="92">
        <f t="shared" ref="BJ138:BJ201" si="182">BH138+BI138</f>
        <v>0</v>
      </c>
      <c r="BK138" s="2"/>
      <c r="BL138" s="93">
        <f t="shared" ref="BL138:BL201" si="183">IF(BN138=0,BO139,IF(D138="",0,H138*I138))</f>
        <v>0</v>
      </c>
      <c r="BM138" s="92">
        <f t="shared" ref="BM138:BM201" si="184">IF(BO138=0,BP139,IF(D138="",0,H138*J138))</f>
        <v>0</v>
      </c>
      <c r="BN138" s="91">
        <f t="shared" ref="BN138:BN201" si="185">IF(AND(AA138=4,D138=""),0,IF(D138&lt;&gt;"",1,2))</f>
        <v>1</v>
      </c>
      <c r="BO138" s="2">
        <f t="shared" ref="BO138:BO201" si="186">IFERROR(IF(BN138=1,BL138+BO139,IF(AA138=0,BE138,0)),0)</f>
        <v>0</v>
      </c>
      <c r="BP138" s="2">
        <f t="shared" ref="BP138:BP201" si="187">IFERROR(IF(BN138=1,BM138+BP139,IF(AA138=0,BM138,0)),0)</f>
        <v>0</v>
      </c>
      <c r="BQ138" s="92">
        <f t="shared" ref="BQ138:BQ201" si="188">BH138+BI138</f>
        <v>0</v>
      </c>
    </row>
    <row r="139" spans="1:69" ht="27.6" x14ac:dyDescent="0.25">
      <c r="A139" s="79">
        <f t="shared" si="138"/>
        <v>1.3899999999999999E-7</v>
      </c>
      <c r="C139" s="122" t="s">
        <v>433</v>
      </c>
      <c r="D139" s="28" t="s">
        <v>434</v>
      </c>
      <c r="E139" s="28" t="s">
        <v>35</v>
      </c>
      <c r="F139" s="27" t="s">
        <v>91</v>
      </c>
      <c r="G139" s="29" t="s">
        <v>47</v>
      </c>
      <c r="H139" s="30">
        <v>224</v>
      </c>
      <c r="I139" s="155"/>
      <c r="J139" s="155"/>
      <c r="K139" s="30">
        <f t="shared" si="139"/>
        <v>0</v>
      </c>
      <c r="L139" s="30">
        <f t="shared" si="140"/>
        <v>0</v>
      </c>
      <c r="M139" s="30">
        <f t="shared" si="141"/>
        <v>0</v>
      </c>
      <c r="N139" s="30">
        <f t="shared" si="142"/>
        <v>0</v>
      </c>
      <c r="O139" s="30">
        <f t="shared" si="143"/>
        <v>0</v>
      </c>
      <c r="P139" s="142">
        <f t="shared" si="144"/>
        <v>0</v>
      </c>
      <c r="Q139" s="5">
        <f>ROW()</f>
        <v>139</v>
      </c>
      <c r="R139" s="72" t="b">
        <f t="shared" si="145"/>
        <v>0</v>
      </c>
      <c r="S139" s="46" t="str">
        <f t="shared" si="146"/>
        <v>1.7.1.5</v>
      </c>
      <c r="T139" s="46" t="str">
        <f t="shared" si="147"/>
        <v>PROFISSIONAL (ADICIONAL NOTURNO COM HORA EXTRA 100%)</v>
      </c>
      <c r="U139" s="51">
        <f t="shared" si="148"/>
        <v>0</v>
      </c>
      <c r="V139" s="51">
        <f t="shared" si="149"/>
        <v>0</v>
      </c>
      <c r="W139" s="51">
        <f t="shared" si="150"/>
        <v>0</v>
      </c>
      <c r="X139" s="69" t="b">
        <f t="shared" si="151"/>
        <v>0</v>
      </c>
      <c r="Y139" s="58"/>
      <c r="Z139" s="58" t="s">
        <v>3</v>
      </c>
      <c r="AA139" s="60">
        <f t="shared" si="152"/>
        <v>3</v>
      </c>
      <c r="AB139" s="60"/>
      <c r="AC139" s="75">
        <f t="shared" ref="AC139" si="189">IF(AE139=0,AF140,IF(D139="","",H139*I139))</f>
        <v>0</v>
      </c>
      <c r="AD139" s="77">
        <f t="shared" ref="AD139" si="190">IF(AE139=0,AG140,IF(D139="","",H139*J139))</f>
        <v>0</v>
      </c>
      <c r="AE139" s="93">
        <f t="shared" si="155"/>
        <v>1</v>
      </c>
      <c r="AF139" s="1">
        <f t="shared" si="156"/>
        <v>0</v>
      </c>
      <c r="AG139" s="1">
        <f t="shared" si="157"/>
        <v>0</v>
      </c>
      <c r="AH139" s="92">
        <f t="shared" si="158"/>
        <v>0</v>
      </c>
      <c r="AI139" s="90"/>
      <c r="AJ139" s="116">
        <f t="shared" si="159"/>
        <v>0</v>
      </c>
      <c r="AK139" s="117">
        <f t="shared" si="160"/>
        <v>0</v>
      </c>
      <c r="AL139" s="118">
        <f t="shared" si="161"/>
        <v>1</v>
      </c>
      <c r="AM139" s="1">
        <f t="shared" si="162"/>
        <v>0</v>
      </c>
      <c r="AN139" s="1">
        <f t="shared" si="163"/>
        <v>0</v>
      </c>
      <c r="AO139" s="92">
        <f t="shared" si="164"/>
        <v>0</v>
      </c>
      <c r="AP139" s="1"/>
      <c r="AQ139" s="93">
        <f t="shared" si="165"/>
        <v>0</v>
      </c>
      <c r="AR139" s="92">
        <f t="shared" si="166"/>
        <v>0</v>
      </c>
      <c r="AS139" s="93">
        <f t="shared" si="167"/>
        <v>1</v>
      </c>
      <c r="AT139" s="1">
        <f t="shared" si="168"/>
        <v>0</v>
      </c>
      <c r="AU139" s="1">
        <f t="shared" si="169"/>
        <v>0</v>
      </c>
      <c r="AV139" s="92">
        <f t="shared" si="170"/>
        <v>0</v>
      </c>
      <c r="AW139" s="1"/>
      <c r="AX139" s="93">
        <f t="shared" si="171"/>
        <v>0</v>
      </c>
      <c r="AY139" s="92">
        <f t="shared" si="172"/>
        <v>0</v>
      </c>
      <c r="AZ139" s="93">
        <f t="shared" si="173"/>
        <v>1</v>
      </c>
      <c r="BA139" s="1">
        <f t="shared" si="174"/>
        <v>0</v>
      </c>
      <c r="BB139" s="1">
        <f t="shared" si="175"/>
        <v>0</v>
      </c>
      <c r="BC139" s="92">
        <f t="shared" si="176"/>
        <v>0</v>
      </c>
      <c r="BD139" s="2"/>
      <c r="BE139" s="93">
        <f t="shared" si="177"/>
        <v>0</v>
      </c>
      <c r="BF139" s="92">
        <f t="shared" si="178"/>
        <v>0</v>
      </c>
      <c r="BG139" s="91">
        <f t="shared" si="179"/>
        <v>1</v>
      </c>
      <c r="BH139" s="2">
        <f t="shared" si="180"/>
        <v>0</v>
      </c>
      <c r="BI139" s="2">
        <f t="shared" si="181"/>
        <v>0</v>
      </c>
      <c r="BJ139" s="92">
        <f t="shared" si="182"/>
        <v>0</v>
      </c>
      <c r="BK139" s="2"/>
      <c r="BL139" s="93">
        <f t="shared" si="183"/>
        <v>0</v>
      </c>
      <c r="BM139" s="92">
        <f t="shared" si="184"/>
        <v>0</v>
      </c>
      <c r="BN139" s="91">
        <f t="shared" si="185"/>
        <v>1</v>
      </c>
      <c r="BO139" s="2">
        <f t="shared" si="186"/>
        <v>0</v>
      </c>
      <c r="BP139" s="2">
        <f t="shared" si="187"/>
        <v>0</v>
      </c>
      <c r="BQ139" s="92">
        <f t="shared" si="188"/>
        <v>0</v>
      </c>
    </row>
    <row r="140" spans="1:69" ht="13.8" x14ac:dyDescent="0.25">
      <c r="A140" s="79">
        <f t="shared" si="138"/>
        <v>1.4000000000000001E-7</v>
      </c>
      <c r="C140" s="122" t="s">
        <v>435</v>
      </c>
      <c r="D140" s="28"/>
      <c r="E140" s="28"/>
      <c r="F140" s="27" t="s">
        <v>436</v>
      </c>
      <c r="G140" s="29"/>
      <c r="H140" s="30"/>
      <c r="I140" s="30"/>
      <c r="J140" s="30"/>
      <c r="K140" s="30" t="str">
        <f t="shared" si="139"/>
        <v/>
      </c>
      <c r="L140" s="30">
        <f t="shared" si="140"/>
        <v>0</v>
      </c>
      <c r="M140" s="30">
        <f t="shared" si="141"/>
        <v>0</v>
      </c>
      <c r="N140" s="30">
        <f t="shared" si="142"/>
        <v>0</v>
      </c>
      <c r="O140" s="30">
        <f t="shared" si="143"/>
        <v>0</v>
      </c>
      <c r="P140" s="142">
        <f t="shared" si="144"/>
        <v>0</v>
      </c>
      <c r="Q140" s="5">
        <f>ROW()</f>
        <v>140</v>
      </c>
      <c r="R140" s="72" t="b">
        <f t="shared" si="145"/>
        <v>0</v>
      </c>
      <c r="S140" s="46" t="str">
        <f t="shared" si="146"/>
        <v>1.7.2</v>
      </c>
      <c r="T140" s="46" t="str">
        <f t="shared" si="147"/>
        <v>MEIO-PROFISSIONAL</v>
      </c>
      <c r="U140" s="51">
        <f t="shared" si="148"/>
        <v>0</v>
      </c>
      <c r="V140" s="51">
        <f t="shared" si="149"/>
        <v>0</v>
      </c>
      <c r="W140" s="51">
        <f t="shared" si="150"/>
        <v>0</v>
      </c>
      <c r="X140" s="69" t="b">
        <f t="shared" si="151"/>
        <v>1</v>
      </c>
      <c r="Y140" s="58"/>
      <c r="Z140" s="58" t="s">
        <v>3</v>
      </c>
      <c r="AA140" s="60">
        <f t="shared" si="152"/>
        <v>2</v>
      </c>
      <c r="AB140" s="60"/>
      <c r="AC140" s="75" t="str">
        <f t="shared" si="153"/>
        <v/>
      </c>
      <c r="AD140" s="77" t="str">
        <f t="shared" si="154"/>
        <v/>
      </c>
      <c r="AE140" s="93">
        <f t="shared" si="155"/>
        <v>1</v>
      </c>
      <c r="AF140" s="1">
        <f t="shared" si="156"/>
        <v>0</v>
      </c>
      <c r="AG140" s="1">
        <f t="shared" si="157"/>
        <v>0</v>
      </c>
      <c r="AH140" s="92">
        <f t="shared" si="158"/>
        <v>0</v>
      </c>
      <c r="AI140" s="90"/>
      <c r="AJ140" s="116">
        <f t="shared" si="159"/>
        <v>0</v>
      </c>
      <c r="AK140" s="117">
        <f t="shared" si="160"/>
        <v>0</v>
      </c>
      <c r="AL140" s="118">
        <f t="shared" si="161"/>
        <v>1</v>
      </c>
      <c r="AM140" s="1">
        <f t="shared" si="162"/>
        <v>0</v>
      </c>
      <c r="AN140" s="1">
        <f t="shared" si="163"/>
        <v>0</v>
      </c>
      <c r="AO140" s="92">
        <f t="shared" si="164"/>
        <v>0</v>
      </c>
      <c r="AP140" s="1"/>
      <c r="AQ140" s="93">
        <f t="shared" si="165"/>
        <v>0</v>
      </c>
      <c r="AR140" s="92">
        <f t="shared" si="166"/>
        <v>0</v>
      </c>
      <c r="AS140" s="93">
        <f t="shared" si="167"/>
        <v>0</v>
      </c>
      <c r="AT140" s="1">
        <f t="shared" si="168"/>
        <v>0</v>
      </c>
      <c r="AU140" s="1">
        <f t="shared" si="169"/>
        <v>0</v>
      </c>
      <c r="AV140" s="92">
        <f t="shared" si="170"/>
        <v>0</v>
      </c>
      <c r="AW140" s="1"/>
      <c r="AX140" s="93">
        <f t="shared" si="171"/>
        <v>0</v>
      </c>
      <c r="AY140" s="92">
        <f t="shared" si="172"/>
        <v>0</v>
      </c>
      <c r="AZ140" s="93">
        <f t="shared" si="173"/>
        <v>1</v>
      </c>
      <c r="BA140" s="1">
        <f t="shared" si="174"/>
        <v>0</v>
      </c>
      <c r="BB140" s="1">
        <f t="shared" si="175"/>
        <v>0</v>
      </c>
      <c r="BC140" s="92">
        <f t="shared" si="176"/>
        <v>0</v>
      </c>
      <c r="BD140" s="2"/>
      <c r="BE140" s="93">
        <f t="shared" si="177"/>
        <v>0</v>
      </c>
      <c r="BF140" s="92">
        <f t="shared" si="178"/>
        <v>0</v>
      </c>
      <c r="BG140" s="91">
        <f t="shared" si="179"/>
        <v>2</v>
      </c>
      <c r="BH140" s="2">
        <f t="shared" si="180"/>
        <v>0</v>
      </c>
      <c r="BI140" s="2">
        <f t="shared" si="181"/>
        <v>0</v>
      </c>
      <c r="BJ140" s="92">
        <f t="shared" si="182"/>
        <v>0</v>
      </c>
      <c r="BK140" s="2"/>
      <c r="BL140" s="93">
        <f t="shared" si="183"/>
        <v>0</v>
      </c>
      <c r="BM140" s="92">
        <f t="shared" si="184"/>
        <v>0</v>
      </c>
      <c r="BN140" s="91">
        <f t="shared" si="185"/>
        <v>2</v>
      </c>
      <c r="BO140" s="2">
        <f t="shared" si="186"/>
        <v>0</v>
      </c>
      <c r="BP140" s="2">
        <f t="shared" si="187"/>
        <v>0</v>
      </c>
      <c r="BQ140" s="92">
        <f t="shared" si="188"/>
        <v>0</v>
      </c>
    </row>
    <row r="141" spans="1:69" ht="27.6" x14ac:dyDescent="0.25">
      <c r="A141" s="79">
        <f t="shared" si="138"/>
        <v>1.4100000000000001E-7</v>
      </c>
      <c r="C141" s="122" t="s">
        <v>437</v>
      </c>
      <c r="D141" s="28" t="s">
        <v>438</v>
      </c>
      <c r="E141" s="28" t="s">
        <v>35</v>
      </c>
      <c r="F141" s="27" t="s">
        <v>439</v>
      </c>
      <c r="G141" s="29" t="s">
        <v>47</v>
      </c>
      <c r="H141" s="30">
        <v>1830</v>
      </c>
      <c r="I141" s="155"/>
      <c r="J141" s="155"/>
      <c r="K141" s="30">
        <f t="shared" si="139"/>
        <v>0</v>
      </c>
      <c r="L141" s="30">
        <f t="shared" si="140"/>
        <v>0</v>
      </c>
      <c r="M141" s="30">
        <f t="shared" si="141"/>
        <v>0</v>
      </c>
      <c r="N141" s="30">
        <f t="shared" si="142"/>
        <v>0</v>
      </c>
      <c r="O141" s="30">
        <f t="shared" si="143"/>
        <v>0</v>
      </c>
      <c r="P141" s="142">
        <f t="shared" si="144"/>
        <v>0</v>
      </c>
      <c r="Q141" s="5">
        <f>ROW()</f>
        <v>141</v>
      </c>
      <c r="R141" s="72" t="b">
        <f t="shared" si="145"/>
        <v>0</v>
      </c>
      <c r="S141" s="46" t="str">
        <f t="shared" si="146"/>
        <v>1.7.2.1</v>
      </c>
      <c r="T141" s="46" t="str">
        <f t="shared" si="147"/>
        <v>MEIO PROFISSIONAL  (HORA EXTRA 50%)</v>
      </c>
      <c r="U141" s="51">
        <f t="shared" si="148"/>
        <v>0</v>
      </c>
      <c r="V141" s="51">
        <f t="shared" si="149"/>
        <v>0</v>
      </c>
      <c r="W141" s="51">
        <f t="shared" si="150"/>
        <v>0</v>
      </c>
      <c r="X141" s="69" t="b">
        <f t="shared" si="151"/>
        <v>0</v>
      </c>
      <c r="Y141" s="58"/>
      <c r="Z141" s="58" t="s">
        <v>3</v>
      </c>
      <c r="AA141" s="60">
        <f t="shared" si="152"/>
        <v>3</v>
      </c>
      <c r="AB141" s="60"/>
      <c r="AC141" s="75">
        <f t="shared" si="153"/>
        <v>0</v>
      </c>
      <c r="AD141" s="77">
        <f t="shared" si="154"/>
        <v>0</v>
      </c>
      <c r="AE141" s="93">
        <f t="shared" si="155"/>
        <v>1</v>
      </c>
      <c r="AF141" s="1">
        <f t="shared" si="156"/>
        <v>0</v>
      </c>
      <c r="AG141" s="1">
        <f t="shared" si="157"/>
        <v>0</v>
      </c>
      <c r="AH141" s="92">
        <f t="shared" si="158"/>
        <v>0</v>
      </c>
      <c r="AI141" s="90"/>
      <c r="AJ141" s="116">
        <f t="shared" si="159"/>
        <v>0</v>
      </c>
      <c r="AK141" s="117">
        <f t="shared" si="160"/>
        <v>0</v>
      </c>
      <c r="AL141" s="118">
        <f t="shared" si="161"/>
        <v>1</v>
      </c>
      <c r="AM141" s="1">
        <f t="shared" si="162"/>
        <v>0</v>
      </c>
      <c r="AN141" s="1">
        <f t="shared" si="163"/>
        <v>0</v>
      </c>
      <c r="AO141" s="92">
        <f t="shared" si="164"/>
        <v>0</v>
      </c>
      <c r="AP141" s="1"/>
      <c r="AQ141" s="93">
        <f t="shared" si="165"/>
        <v>0</v>
      </c>
      <c r="AR141" s="92">
        <f t="shared" si="166"/>
        <v>0</v>
      </c>
      <c r="AS141" s="93">
        <f t="shared" si="167"/>
        <v>1</v>
      </c>
      <c r="AT141" s="1">
        <f t="shared" si="168"/>
        <v>0</v>
      </c>
      <c r="AU141" s="1">
        <f t="shared" si="169"/>
        <v>0</v>
      </c>
      <c r="AV141" s="92">
        <f t="shared" si="170"/>
        <v>0</v>
      </c>
      <c r="AW141" s="1"/>
      <c r="AX141" s="93">
        <f t="shared" si="171"/>
        <v>0</v>
      </c>
      <c r="AY141" s="92">
        <f t="shared" si="172"/>
        <v>0</v>
      </c>
      <c r="AZ141" s="93">
        <f t="shared" si="173"/>
        <v>1</v>
      </c>
      <c r="BA141" s="1">
        <f t="shared" si="174"/>
        <v>0</v>
      </c>
      <c r="BB141" s="1">
        <f t="shared" si="175"/>
        <v>0</v>
      </c>
      <c r="BC141" s="92">
        <f t="shared" si="176"/>
        <v>0</v>
      </c>
      <c r="BD141" s="2"/>
      <c r="BE141" s="93">
        <f t="shared" si="177"/>
        <v>0</v>
      </c>
      <c r="BF141" s="92">
        <f t="shared" si="178"/>
        <v>0</v>
      </c>
      <c r="BG141" s="91">
        <f t="shared" si="179"/>
        <v>1</v>
      </c>
      <c r="BH141" s="2">
        <f t="shared" si="180"/>
        <v>0</v>
      </c>
      <c r="BI141" s="2">
        <f t="shared" si="181"/>
        <v>0</v>
      </c>
      <c r="BJ141" s="92">
        <f t="shared" si="182"/>
        <v>0</v>
      </c>
      <c r="BK141" s="2"/>
      <c r="BL141" s="93">
        <f t="shared" si="183"/>
        <v>0</v>
      </c>
      <c r="BM141" s="92">
        <f t="shared" si="184"/>
        <v>0</v>
      </c>
      <c r="BN141" s="91">
        <f t="shared" si="185"/>
        <v>1</v>
      </c>
      <c r="BO141" s="2">
        <f t="shared" si="186"/>
        <v>0</v>
      </c>
      <c r="BP141" s="2">
        <f t="shared" si="187"/>
        <v>0</v>
      </c>
      <c r="BQ141" s="92">
        <f t="shared" si="188"/>
        <v>0</v>
      </c>
    </row>
    <row r="142" spans="1:69" ht="27.6" x14ac:dyDescent="0.25">
      <c r="A142" s="79">
        <f t="shared" ref="A142:A205" si="191">P142+(ROW(A142)/1000000000)</f>
        <v>1.42E-7</v>
      </c>
      <c r="C142" s="122" t="s">
        <v>440</v>
      </c>
      <c r="D142" s="28" t="s">
        <v>441</v>
      </c>
      <c r="E142" s="28" t="s">
        <v>35</v>
      </c>
      <c r="F142" s="27" t="s">
        <v>442</v>
      </c>
      <c r="G142" s="29" t="s">
        <v>47</v>
      </c>
      <c r="H142" s="30">
        <v>942</v>
      </c>
      <c r="I142" s="155"/>
      <c r="J142" s="155"/>
      <c r="K142" s="30">
        <f t="shared" si="139"/>
        <v>0</v>
      </c>
      <c r="L142" s="30">
        <f t="shared" si="140"/>
        <v>0</v>
      </c>
      <c r="M142" s="30">
        <f t="shared" si="141"/>
        <v>0</v>
      </c>
      <c r="N142" s="30">
        <f t="shared" si="142"/>
        <v>0</v>
      </c>
      <c r="O142" s="30">
        <f t="shared" si="143"/>
        <v>0</v>
      </c>
      <c r="P142" s="142">
        <f t="shared" si="144"/>
        <v>0</v>
      </c>
      <c r="Q142" s="5">
        <f>ROW()</f>
        <v>142</v>
      </c>
      <c r="R142" s="72" t="b">
        <f t="shared" si="145"/>
        <v>0</v>
      </c>
      <c r="S142" s="46" t="str">
        <f t="shared" si="146"/>
        <v>1.7.2.2</v>
      </c>
      <c r="T142" s="46" t="str">
        <f t="shared" si="147"/>
        <v>MEIO PROFISSIONAL  (HORA EXTRA 100%)</v>
      </c>
      <c r="U142" s="51">
        <f t="shared" si="148"/>
        <v>0</v>
      </c>
      <c r="V142" s="51">
        <f t="shared" si="149"/>
        <v>0</v>
      </c>
      <c r="W142" s="51">
        <f t="shared" si="150"/>
        <v>0</v>
      </c>
      <c r="X142" s="69" t="b">
        <f t="shared" si="151"/>
        <v>0</v>
      </c>
      <c r="Y142" s="58"/>
      <c r="Z142" s="58" t="s">
        <v>3</v>
      </c>
      <c r="AA142" s="60">
        <f t="shared" si="152"/>
        <v>3</v>
      </c>
      <c r="AB142" s="60"/>
      <c r="AC142" s="75">
        <f t="shared" si="153"/>
        <v>0</v>
      </c>
      <c r="AD142" s="77">
        <f t="shared" si="154"/>
        <v>0</v>
      </c>
      <c r="AE142" s="93">
        <f t="shared" si="155"/>
        <v>1</v>
      </c>
      <c r="AF142" s="1">
        <f t="shared" si="156"/>
        <v>0</v>
      </c>
      <c r="AG142" s="1">
        <f t="shared" si="157"/>
        <v>0</v>
      </c>
      <c r="AH142" s="92">
        <f t="shared" si="158"/>
        <v>0</v>
      </c>
      <c r="AI142" s="90"/>
      <c r="AJ142" s="116">
        <f t="shared" si="159"/>
        <v>0</v>
      </c>
      <c r="AK142" s="117">
        <f t="shared" si="160"/>
        <v>0</v>
      </c>
      <c r="AL142" s="118">
        <f t="shared" si="161"/>
        <v>1</v>
      </c>
      <c r="AM142" s="1">
        <f t="shared" si="162"/>
        <v>0</v>
      </c>
      <c r="AN142" s="1">
        <f t="shared" si="163"/>
        <v>0</v>
      </c>
      <c r="AO142" s="92">
        <f t="shared" si="164"/>
        <v>0</v>
      </c>
      <c r="AP142" s="1"/>
      <c r="AQ142" s="93">
        <f t="shared" si="165"/>
        <v>0</v>
      </c>
      <c r="AR142" s="92">
        <f t="shared" si="166"/>
        <v>0</v>
      </c>
      <c r="AS142" s="93">
        <f t="shared" si="167"/>
        <v>1</v>
      </c>
      <c r="AT142" s="1">
        <f t="shared" si="168"/>
        <v>0</v>
      </c>
      <c r="AU142" s="1">
        <f t="shared" si="169"/>
        <v>0</v>
      </c>
      <c r="AV142" s="92">
        <f t="shared" si="170"/>
        <v>0</v>
      </c>
      <c r="AW142" s="1"/>
      <c r="AX142" s="93">
        <f t="shared" si="171"/>
        <v>0</v>
      </c>
      <c r="AY142" s="92">
        <f t="shared" si="172"/>
        <v>0</v>
      </c>
      <c r="AZ142" s="93">
        <f t="shared" si="173"/>
        <v>1</v>
      </c>
      <c r="BA142" s="1">
        <f t="shared" si="174"/>
        <v>0</v>
      </c>
      <c r="BB142" s="1">
        <f t="shared" si="175"/>
        <v>0</v>
      </c>
      <c r="BC142" s="92">
        <f t="shared" si="176"/>
        <v>0</v>
      </c>
      <c r="BD142" s="2"/>
      <c r="BE142" s="93">
        <f t="shared" si="177"/>
        <v>0</v>
      </c>
      <c r="BF142" s="92">
        <f t="shared" si="178"/>
        <v>0</v>
      </c>
      <c r="BG142" s="91">
        <f t="shared" si="179"/>
        <v>1</v>
      </c>
      <c r="BH142" s="2">
        <f t="shared" si="180"/>
        <v>0</v>
      </c>
      <c r="BI142" s="2">
        <f t="shared" si="181"/>
        <v>0</v>
      </c>
      <c r="BJ142" s="92">
        <f t="shared" si="182"/>
        <v>0</v>
      </c>
      <c r="BK142" s="2"/>
      <c r="BL142" s="93">
        <f t="shared" si="183"/>
        <v>0</v>
      </c>
      <c r="BM142" s="92">
        <f t="shared" si="184"/>
        <v>0</v>
      </c>
      <c r="BN142" s="91">
        <f t="shared" si="185"/>
        <v>1</v>
      </c>
      <c r="BO142" s="2">
        <f t="shared" si="186"/>
        <v>0</v>
      </c>
      <c r="BP142" s="2">
        <f t="shared" si="187"/>
        <v>0</v>
      </c>
      <c r="BQ142" s="92">
        <f t="shared" si="188"/>
        <v>0</v>
      </c>
    </row>
    <row r="143" spans="1:69" ht="27.6" x14ac:dyDescent="0.25">
      <c r="A143" s="79">
        <f t="shared" si="191"/>
        <v>1.43E-7</v>
      </c>
      <c r="C143" s="122" t="s">
        <v>443</v>
      </c>
      <c r="D143" s="28" t="s">
        <v>444</v>
      </c>
      <c r="E143" s="28" t="s">
        <v>35</v>
      </c>
      <c r="F143" s="27" t="s">
        <v>82</v>
      </c>
      <c r="G143" s="29" t="s">
        <v>47</v>
      </c>
      <c r="H143" s="30">
        <v>2112</v>
      </c>
      <c r="I143" s="155"/>
      <c r="J143" s="155"/>
      <c r="K143" s="30">
        <f t="shared" si="139"/>
        <v>0</v>
      </c>
      <c r="L143" s="30">
        <f t="shared" si="140"/>
        <v>0</v>
      </c>
      <c r="M143" s="30">
        <f t="shared" si="141"/>
        <v>0</v>
      </c>
      <c r="N143" s="30">
        <f t="shared" si="142"/>
        <v>0</v>
      </c>
      <c r="O143" s="30">
        <f t="shared" si="143"/>
        <v>0</v>
      </c>
      <c r="P143" s="142">
        <f t="shared" si="144"/>
        <v>0</v>
      </c>
      <c r="Q143" s="5">
        <f>ROW()</f>
        <v>143</v>
      </c>
      <c r="R143" s="72" t="b">
        <f t="shared" si="145"/>
        <v>0</v>
      </c>
      <c r="S143" s="46" t="str">
        <f t="shared" si="146"/>
        <v>1.7.2.3</v>
      </c>
      <c r="T143" s="46" t="str">
        <f t="shared" si="147"/>
        <v>MEIO PROFISSIONAL (ADICIONAL NOTURNO)</v>
      </c>
      <c r="U143" s="51">
        <f t="shared" si="148"/>
        <v>0</v>
      </c>
      <c r="V143" s="51">
        <f t="shared" si="149"/>
        <v>0</v>
      </c>
      <c r="W143" s="51">
        <f t="shared" si="150"/>
        <v>0</v>
      </c>
      <c r="X143" s="69" t="b">
        <f t="shared" si="151"/>
        <v>0</v>
      </c>
      <c r="Y143" s="58"/>
      <c r="Z143" s="58" t="s">
        <v>3</v>
      </c>
      <c r="AA143" s="60">
        <f t="shared" si="152"/>
        <v>3</v>
      </c>
      <c r="AB143" s="60"/>
      <c r="AC143" s="75">
        <f t="shared" si="153"/>
        <v>0</v>
      </c>
      <c r="AD143" s="77">
        <f t="shared" si="154"/>
        <v>0</v>
      </c>
      <c r="AE143" s="93">
        <f t="shared" si="155"/>
        <v>1</v>
      </c>
      <c r="AF143" s="1">
        <f t="shared" si="156"/>
        <v>0</v>
      </c>
      <c r="AG143" s="1">
        <f t="shared" si="157"/>
        <v>0</v>
      </c>
      <c r="AH143" s="92">
        <f t="shared" si="158"/>
        <v>0</v>
      </c>
      <c r="AI143" s="90"/>
      <c r="AJ143" s="116">
        <f t="shared" si="159"/>
        <v>0</v>
      </c>
      <c r="AK143" s="117">
        <f t="shared" si="160"/>
        <v>0</v>
      </c>
      <c r="AL143" s="118">
        <f t="shared" si="161"/>
        <v>1</v>
      </c>
      <c r="AM143" s="1">
        <f t="shared" si="162"/>
        <v>0</v>
      </c>
      <c r="AN143" s="1">
        <f t="shared" si="163"/>
        <v>0</v>
      </c>
      <c r="AO143" s="92">
        <f t="shared" si="164"/>
        <v>0</v>
      </c>
      <c r="AP143" s="1"/>
      <c r="AQ143" s="93">
        <f t="shared" si="165"/>
        <v>0</v>
      </c>
      <c r="AR143" s="92">
        <f t="shared" si="166"/>
        <v>0</v>
      </c>
      <c r="AS143" s="93">
        <f t="shared" si="167"/>
        <v>1</v>
      </c>
      <c r="AT143" s="1">
        <f t="shared" si="168"/>
        <v>0</v>
      </c>
      <c r="AU143" s="1">
        <f t="shared" si="169"/>
        <v>0</v>
      </c>
      <c r="AV143" s="92">
        <f t="shared" si="170"/>
        <v>0</v>
      </c>
      <c r="AW143" s="1"/>
      <c r="AX143" s="93">
        <f t="shared" si="171"/>
        <v>0</v>
      </c>
      <c r="AY143" s="92">
        <f t="shared" si="172"/>
        <v>0</v>
      </c>
      <c r="AZ143" s="93">
        <f t="shared" si="173"/>
        <v>1</v>
      </c>
      <c r="BA143" s="1">
        <f t="shared" si="174"/>
        <v>0</v>
      </c>
      <c r="BB143" s="1">
        <f t="shared" si="175"/>
        <v>0</v>
      </c>
      <c r="BC143" s="92">
        <f t="shared" si="176"/>
        <v>0</v>
      </c>
      <c r="BD143" s="2"/>
      <c r="BE143" s="93">
        <f t="shared" si="177"/>
        <v>0</v>
      </c>
      <c r="BF143" s="92">
        <f t="shared" si="178"/>
        <v>0</v>
      </c>
      <c r="BG143" s="91">
        <f t="shared" si="179"/>
        <v>1</v>
      </c>
      <c r="BH143" s="2">
        <f t="shared" si="180"/>
        <v>0</v>
      </c>
      <c r="BI143" s="2">
        <f t="shared" si="181"/>
        <v>0</v>
      </c>
      <c r="BJ143" s="92">
        <f t="shared" si="182"/>
        <v>0</v>
      </c>
      <c r="BK143" s="2"/>
      <c r="BL143" s="93">
        <f t="shared" si="183"/>
        <v>0</v>
      </c>
      <c r="BM143" s="92">
        <f t="shared" si="184"/>
        <v>0</v>
      </c>
      <c r="BN143" s="91">
        <f t="shared" si="185"/>
        <v>1</v>
      </c>
      <c r="BO143" s="2">
        <f t="shared" si="186"/>
        <v>0</v>
      </c>
      <c r="BP143" s="2">
        <f t="shared" si="187"/>
        <v>0</v>
      </c>
      <c r="BQ143" s="92">
        <f t="shared" si="188"/>
        <v>0</v>
      </c>
    </row>
    <row r="144" spans="1:69" ht="27.6" x14ac:dyDescent="0.25">
      <c r="A144" s="79">
        <f t="shared" si="191"/>
        <v>1.4399999999999999E-7</v>
      </c>
      <c r="C144" s="122" t="s">
        <v>445</v>
      </c>
      <c r="D144" s="28" t="s">
        <v>446</v>
      </c>
      <c r="E144" s="28" t="s">
        <v>35</v>
      </c>
      <c r="F144" s="27" t="s">
        <v>83</v>
      </c>
      <c r="G144" s="29" t="s">
        <v>47</v>
      </c>
      <c r="H144" s="30">
        <v>224</v>
      </c>
      <c r="I144" s="155"/>
      <c r="J144" s="155"/>
      <c r="K144" s="30">
        <f t="shared" si="139"/>
        <v>0</v>
      </c>
      <c r="L144" s="30">
        <f t="shared" si="140"/>
        <v>0</v>
      </c>
      <c r="M144" s="30">
        <f t="shared" si="141"/>
        <v>0</v>
      </c>
      <c r="N144" s="30">
        <f t="shared" si="142"/>
        <v>0</v>
      </c>
      <c r="O144" s="30">
        <f t="shared" si="143"/>
        <v>0</v>
      </c>
      <c r="P144" s="142">
        <f t="shared" si="144"/>
        <v>0</v>
      </c>
      <c r="Q144" s="5">
        <f>ROW()</f>
        <v>144</v>
      </c>
      <c r="R144" s="72" t="b">
        <f t="shared" si="145"/>
        <v>0</v>
      </c>
      <c r="S144" s="46" t="str">
        <f t="shared" si="146"/>
        <v>1.7.2.4</v>
      </c>
      <c r="T144" s="46" t="str">
        <f t="shared" si="147"/>
        <v>MEIO PROFISSIONAL (ADICIONAL NOTURNO COM HORA EXTRA 50%)</v>
      </c>
      <c r="U144" s="51">
        <f t="shared" si="148"/>
        <v>0</v>
      </c>
      <c r="V144" s="51">
        <f t="shared" si="149"/>
        <v>0</v>
      </c>
      <c r="W144" s="51">
        <f t="shared" si="150"/>
        <v>0</v>
      </c>
      <c r="X144" s="69" t="b">
        <f t="shared" si="151"/>
        <v>0</v>
      </c>
      <c r="Y144" s="58"/>
      <c r="Z144" s="58" t="s">
        <v>3</v>
      </c>
      <c r="AA144" s="60">
        <f t="shared" si="152"/>
        <v>3</v>
      </c>
      <c r="AB144" s="60"/>
      <c r="AC144" s="75">
        <f t="shared" si="153"/>
        <v>0</v>
      </c>
      <c r="AD144" s="77">
        <f t="shared" si="154"/>
        <v>0</v>
      </c>
      <c r="AE144" s="93">
        <f t="shared" si="155"/>
        <v>1</v>
      </c>
      <c r="AF144" s="1">
        <f t="shared" si="156"/>
        <v>0</v>
      </c>
      <c r="AG144" s="1">
        <f t="shared" si="157"/>
        <v>0</v>
      </c>
      <c r="AH144" s="92">
        <f t="shared" si="158"/>
        <v>0</v>
      </c>
      <c r="AI144" s="90"/>
      <c r="AJ144" s="116">
        <f t="shared" si="159"/>
        <v>0</v>
      </c>
      <c r="AK144" s="117">
        <f t="shared" si="160"/>
        <v>0</v>
      </c>
      <c r="AL144" s="118">
        <f t="shared" si="161"/>
        <v>1</v>
      </c>
      <c r="AM144" s="1">
        <f t="shared" si="162"/>
        <v>0</v>
      </c>
      <c r="AN144" s="1">
        <f t="shared" si="163"/>
        <v>0</v>
      </c>
      <c r="AO144" s="92">
        <f t="shared" si="164"/>
        <v>0</v>
      </c>
      <c r="AP144" s="1"/>
      <c r="AQ144" s="93">
        <f t="shared" si="165"/>
        <v>0</v>
      </c>
      <c r="AR144" s="92">
        <f t="shared" si="166"/>
        <v>0</v>
      </c>
      <c r="AS144" s="93">
        <f t="shared" si="167"/>
        <v>1</v>
      </c>
      <c r="AT144" s="1">
        <f t="shared" si="168"/>
        <v>0</v>
      </c>
      <c r="AU144" s="1">
        <f t="shared" si="169"/>
        <v>0</v>
      </c>
      <c r="AV144" s="92">
        <f t="shared" si="170"/>
        <v>0</v>
      </c>
      <c r="AW144" s="1"/>
      <c r="AX144" s="93">
        <f t="shared" si="171"/>
        <v>0</v>
      </c>
      <c r="AY144" s="92">
        <f t="shared" si="172"/>
        <v>0</v>
      </c>
      <c r="AZ144" s="93">
        <f t="shared" si="173"/>
        <v>1</v>
      </c>
      <c r="BA144" s="1">
        <f t="shared" si="174"/>
        <v>0</v>
      </c>
      <c r="BB144" s="1">
        <f t="shared" si="175"/>
        <v>0</v>
      </c>
      <c r="BC144" s="92">
        <f t="shared" si="176"/>
        <v>0</v>
      </c>
      <c r="BD144" s="2"/>
      <c r="BE144" s="93">
        <f t="shared" si="177"/>
        <v>0</v>
      </c>
      <c r="BF144" s="92">
        <f t="shared" si="178"/>
        <v>0</v>
      </c>
      <c r="BG144" s="91">
        <f t="shared" si="179"/>
        <v>1</v>
      </c>
      <c r="BH144" s="2">
        <f t="shared" si="180"/>
        <v>0</v>
      </c>
      <c r="BI144" s="2">
        <f t="shared" si="181"/>
        <v>0</v>
      </c>
      <c r="BJ144" s="92">
        <f t="shared" si="182"/>
        <v>0</v>
      </c>
      <c r="BK144" s="2"/>
      <c r="BL144" s="93">
        <f t="shared" si="183"/>
        <v>0</v>
      </c>
      <c r="BM144" s="92">
        <f t="shared" si="184"/>
        <v>0</v>
      </c>
      <c r="BN144" s="91">
        <f t="shared" si="185"/>
        <v>1</v>
      </c>
      <c r="BO144" s="2">
        <f t="shared" si="186"/>
        <v>0</v>
      </c>
      <c r="BP144" s="2">
        <f t="shared" si="187"/>
        <v>0</v>
      </c>
      <c r="BQ144" s="92">
        <f t="shared" si="188"/>
        <v>0</v>
      </c>
    </row>
    <row r="145" spans="1:69" ht="27.6" x14ac:dyDescent="0.25">
      <c r="A145" s="79">
        <f t="shared" si="191"/>
        <v>1.4499999999999999E-7</v>
      </c>
      <c r="C145" s="122" t="s">
        <v>447</v>
      </c>
      <c r="D145" s="28" t="s">
        <v>448</v>
      </c>
      <c r="E145" s="28" t="s">
        <v>35</v>
      </c>
      <c r="F145" s="27" t="s">
        <v>84</v>
      </c>
      <c r="G145" s="29" t="s">
        <v>47</v>
      </c>
      <c r="H145" s="30">
        <v>224</v>
      </c>
      <c r="I145" s="155"/>
      <c r="J145" s="155"/>
      <c r="K145" s="30">
        <f t="shared" si="139"/>
        <v>0</v>
      </c>
      <c r="L145" s="30">
        <f t="shared" si="140"/>
        <v>0</v>
      </c>
      <c r="M145" s="30">
        <f t="shared" si="141"/>
        <v>0</v>
      </c>
      <c r="N145" s="30">
        <f t="shared" si="142"/>
        <v>0</v>
      </c>
      <c r="O145" s="30">
        <f t="shared" si="143"/>
        <v>0</v>
      </c>
      <c r="P145" s="142">
        <f t="shared" si="144"/>
        <v>0</v>
      </c>
      <c r="Q145" s="5">
        <f>ROW()</f>
        <v>145</v>
      </c>
      <c r="R145" s="72" t="b">
        <f t="shared" si="145"/>
        <v>0</v>
      </c>
      <c r="S145" s="46" t="str">
        <f t="shared" si="146"/>
        <v>1.7.2.5</v>
      </c>
      <c r="T145" s="46" t="str">
        <f t="shared" si="147"/>
        <v>MEIO PROFISSIONAL (ADICIONAL NOTURNO COM HORA EXTRA 100%)</v>
      </c>
      <c r="U145" s="51">
        <f t="shared" si="148"/>
        <v>0</v>
      </c>
      <c r="V145" s="51">
        <f t="shared" si="149"/>
        <v>0</v>
      </c>
      <c r="W145" s="51">
        <f t="shared" si="150"/>
        <v>0</v>
      </c>
      <c r="X145" s="69" t="b">
        <f t="shared" si="151"/>
        <v>0</v>
      </c>
      <c r="Y145" s="58"/>
      <c r="Z145" s="58" t="s">
        <v>3</v>
      </c>
      <c r="AA145" s="60">
        <f t="shared" si="152"/>
        <v>3</v>
      </c>
      <c r="AB145" s="60"/>
      <c r="AC145" s="75">
        <f t="shared" si="153"/>
        <v>0</v>
      </c>
      <c r="AD145" s="77">
        <f t="shared" si="154"/>
        <v>0</v>
      </c>
      <c r="AE145" s="93">
        <f t="shared" si="155"/>
        <v>1</v>
      </c>
      <c r="AF145" s="1">
        <f t="shared" si="156"/>
        <v>0</v>
      </c>
      <c r="AG145" s="1">
        <f t="shared" si="157"/>
        <v>0</v>
      </c>
      <c r="AH145" s="92">
        <f t="shared" si="158"/>
        <v>0</v>
      </c>
      <c r="AI145" s="90"/>
      <c r="AJ145" s="116">
        <f t="shared" si="159"/>
        <v>0</v>
      </c>
      <c r="AK145" s="117">
        <f t="shared" si="160"/>
        <v>0</v>
      </c>
      <c r="AL145" s="118">
        <f t="shared" si="161"/>
        <v>1</v>
      </c>
      <c r="AM145" s="1">
        <f t="shared" si="162"/>
        <v>0</v>
      </c>
      <c r="AN145" s="1">
        <f t="shared" si="163"/>
        <v>0</v>
      </c>
      <c r="AO145" s="92">
        <f t="shared" si="164"/>
        <v>0</v>
      </c>
      <c r="AP145" s="1"/>
      <c r="AQ145" s="93">
        <f t="shared" si="165"/>
        <v>0</v>
      </c>
      <c r="AR145" s="92">
        <f t="shared" si="166"/>
        <v>0</v>
      </c>
      <c r="AS145" s="93">
        <f t="shared" si="167"/>
        <v>1</v>
      </c>
      <c r="AT145" s="1">
        <f t="shared" si="168"/>
        <v>0</v>
      </c>
      <c r="AU145" s="1">
        <f t="shared" si="169"/>
        <v>0</v>
      </c>
      <c r="AV145" s="92">
        <f t="shared" si="170"/>
        <v>0</v>
      </c>
      <c r="AW145" s="1"/>
      <c r="AX145" s="93">
        <f t="shared" si="171"/>
        <v>0</v>
      </c>
      <c r="AY145" s="92">
        <f t="shared" si="172"/>
        <v>0</v>
      </c>
      <c r="AZ145" s="93">
        <f t="shared" si="173"/>
        <v>1</v>
      </c>
      <c r="BA145" s="1">
        <f t="shared" si="174"/>
        <v>0</v>
      </c>
      <c r="BB145" s="1">
        <f t="shared" si="175"/>
        <v>0</v>
      </c>
      <c r="BC145" s="92">
        <f t="shared" si="176"/>
        <v>0</v>
      </c>
      <c r="BD145" s="2"/>
      <c r="BE145" s="93">
        <f t="shared" si="177"/>
        <v>0</v>
      </c>
      <c r="BF145" s="92">
        <f t="shared" si="178"/>
        <v>0</v>
      </c>
      <c r="BG145" s="91">
        <f t="shared" si="179"/>
        <v>1</v>
      </c>
      <c r="BH145" s="2">
        <f t="shared" si="180"/>
        <v>0</v>
      </c>
      <c r="BI145" s="2">
        <f t="shared" si="181"/>
        <v>0</v>
      </c>
      <c r="BJ145" s="92">
        <f t="shared" si="182"/>
        <v>0</v>
      </c>
      <c r="BK145" s="2"/>
      <c r="BL145" s="93">
        <f t="shared" si="183"/>
        <v>0</v>
      </c>
      <c r="BM145" s="92">
        <f t="shared" si="184"/>
        <v>0</v>
      </c>
      <c r="BN145" s="91">
        <f t="shared" si="185"/>
        <v>1</v>
      </c>
      <c r="BO145" s="2">
        <f t="shared" si="186"/>
        <v>0</v>
      </c>
      <c r="BP145" s="2">
        <f t="shared" si="187"/>
        <v>0</v>
      </c>
      <c r="BQ145" s="92">
        <f t="shared" si="188"/>
        <v>0</v>
      </c>
    </row>
    <row r="146" spans="1:69" ht="13.8" x14ac:dyDescent="0.25">
      <c r="A146" s="79">
        <f t="shared" si="191"/>
        <v>1.4600000000000001E-7</v>
      </c>
      <c r="C146" s="122" t="s">
        <v>449</v>
      </c>
      <c r="D146" s="28"/>
      <c r="E146" s="28"/>
      <c r="F146" s="27" t="s">
        <v>450</v>
      </c>
      <c r="G146" s="29"/>
      <c r="H146" s="30"/>
      <c r="I146" s="30"/>
      <c r="J146" s="30"/>
      <c r="K146" s="30" t="str">
        <f t="shared" si="139"/>
        <v/>
      </c>
      <c r="L146" s="30">
        <f t="shared" si="140"/>
        <v>0</v>
      </c>
      <c r="M146" s="30">
        <f t="shared" si="141"/>
        <v>0</v>
      </c>
      <c r="N146" s="30">
        <f t="shared" si="142"/>
        <v>0</v>
      </c>
      <c r="O146" s="30">
        <f t="shared" si="143"/>
        <v>0</v>
      </c>
      <c r="P146" s="142">
        <f t="shared" si="144"/>
        <v>0</v>
      </c>
      <c r="Q146" s="5">
        <f>ROW()</f>
        <v>146</v>
      </c>
      <c r="R146" s="72" t="b">
        <f t="shared" si="145"/>
        <v>0</v>
      </c>
      <c r="S146" s="46" t="str">
        <f t="shared" si="146"/>
        <v>1.7.3</v>
      </c>
      <c r="T146" s="46" t="str">
        <f t="shared" si="147"/>
        <v>SERVENTE</v>
      </c>
      <c r="U146" s="51">
        <f t="shared" si="148"/>
        <v>0</v>
      </c>
      <c r="V146" s="51">
        <f t="shared" si="149"/>
        <v>0</v>
      </c>
      <c r="W146" s="51">
        <f t="shared" si="150"/>
        <v>0</v>
      </c>
      <c r="X146" s="69" t="b">
        <f t="shared" si="151"/>
        <v>1</v>
      </c>
      <c r="Y146" s="58"/>
      <c r="Z146" s="58" t="s">
        <v>3</v>
      </c>
      <c r="AA146" s="60">
        <f t="shared" si="152"/>
        <v>2</v>
      </c>
      <c r="AB146" s="60"/>
      <c r="AC146" s="75" t="str">
        <f t="shared" si="153"/>
        <v/>
      </c>
      <c r="AD146" s="77" t="str">
        <f t="shared" si="154"/>
        <v/>
      </c>
      <c r="AE146" s="93">
        <f t="shared" si="155"/>
        <v>1</v>
      </c>
      <c r="AF146" s="1">
        <f t="shared" si="156"/>
        <v>0</v>
      </c>
      <c r="AG146" s="1">
        <f t="shared" si="157"/>
        <v>0</v>
      </c>
      <c r="AH146" s="92">
        <f t="shared" si="158"/>
        <v>0</v>
      </c>
      <c r="AI146" s="90"/>
      <c r="AJ146" s="116">
        <f t="shared" si="159"/>
        <v>0</v>
      </c>
      <c r="AK146" s="117">
        <f t="shared" si="160"/>
        <v>0</v>
      </c>
      <c r="AL146" s="118">
        <f t="shared" si="161"/>
        <v>1</v>
      </c>
      <c r="AM146" s="1">
        <f t="shared" si="162"/>
        <v>0</v>
      </c>
      <c r="AN146" s="1">
        <f t="shared" si="163"/>
        <v>0</v>
      </c>
      <c r="AO146" s="92">
        <f t="shared" si="164"/>
        <v>0</v>
      </c>
      <c r="AP146" s="1"/>
      <c r="AQ146" s="93">
        <f t="shared" si="165"/>
        <v>0</v>
      </c>
      <c r="AR146" s="92">
        <f t="shared" si="166"/>
        <v>0</v>
      </c>
      <c r="AS146" s="93">
        <f t="shared" si="167"/>
        <v>0</v>
      </c>
      <c r="AT146" s="1">
        <f t="shared" si="168"/>
        <v>0</v>
      </c>
      <c r="AU146" s="1">
        <f t="shared" si="169"/>
        <v>0</v>
      </c>
      <c r="AV146" s="92">
        <f t="shared" si="170"/>
        <v>0</v>
      </c>
      <c r="AW146" s="1"/>
      <c r="AX146" s="93">
        <f t="shared" si="171"/>
        <v>0</v>
      </c>
      <c r="AY146" s="92">
        <f t="shared" si="172"/>
        <v>0</v>
      </c>
      <c r="AZ146" s="93">
        <f t="shared" si="173"/>
        <v>1</v>
      </c>
      <c r="BA146" s="1">
        <f t="shared" si="174"/>
        <v>0</v>
      </c>
      <c r="BB146" s="1">
        <f t="shared" si="175"/>
        <v>0</v>
      </c>
      <c r="BC146" s="92">
        <f t="shared" si="176"/>
        <v>0</v>
      </c>
      <c r="BD146" s="2"/>
      <c r="BE146" s="93">
        <f t="shared" si="177"/>
        <v>0</v>
      </c>
      <c r="BF146" s="92">
        <f t="shared" si="178"/>
        <v>0</v>
      </c>
      <c r="BG146" s="91">
        <f t="shared" si="179"/>
        <v>2</v>
      </c>
      <c r="BH146" s="2">
        <f t="shared" si="180"/>
        <v>0</v>
      </c>
      <c r="BI146" s="2">
        <f t="shared" si="181"/>
        <v>0</v>
      </c>
      <c r="BJ146" s="92">
        <f t="shared" si="182"/>
        <v>0</v>
      </c>
      <c r="BK146" s="2"/>
      <c r="BL146" s="93">
        <f t="shared" si="183"/>
        <v>0</v>
      </c>
      <c r="BM146" s="92">
        <f t="shared" si="184"/>
        <v>0</v>
      </c>
      <c r="BN146" s="91">
        <f t="shared" si="185"/>
        <v>2</v>
      </c>
      <c r="BO146" s="2">
        <f t="shared" si="186"/>
        <v>0</v>
      </c>
      <c r="BP146" s="2">
        <f t="shared" si="187"/>
        <v>0</v>
      </c>
      <c r="BQ146" s="92">
        <f t="shared" si="188"/>
        <v>0</v>
      </c>
    </row>
    <row r="147" spans="1:69" ht="13.8" x14ac:dyDescent="0.25">
      <c r="A147" s="79">
        <f t="shared" si="191"/>
        <v>1.4700000000000001E-7</v>
      </c>
      <c r="C147" s="122" t="s">
        <v>451</v>
      </c>
      <c r="D147" s="28" t="s">
        <v>452</v>
      </c>
      <c r="E147" s="28" t="s">
        <v>46</v>
      </c>
      <c r="F147" s="27" t="s">
        <v>453</v>
      </c>
      <c r="G147" s="29" t="s">
        <v>50</v>
      </c>
      <c r="H147" s="30">
        <v>4</v>
      </c>
      <c r="I147" s="155"/>
      <c r="J147" s="155"/>
      <c r="K147" s="30">
        <f t="shared" si="139"/>
        <v>0</v>
      </c>
      <c r="L147" s="30">
        <f t="shared" si="140"/>
        <v>0</v>
      </c>
      <c r="M147" s="30">
        <f t="shared" si="141"/>
        <v>0</v>
      </c>
      <c r="N147" s="30">
        <f t="shared" si="142"/>
        <v>0</v>
      </c>
      <c r="O147" s="30">
        <f t="shared" si="143"/>
        <v>0</v>
      </c>
      <c r="P147" s="142">
        <f t="shared" si="144"/>
        <v>0</v>
      </c>
      <c r="Q147" s="5">
        <f>ROW()</f>
        <v>147</v>
      </c>
      <c r="R147" s="72" t="b">
        <f t="shared" si="145"/>
        <v>0</v>
      </c>
      <c r="S147" s="46" t="str">
        <f t="shared" si="146"/>
        <v>1.7.3.1</v>
      </c>
      <c r="T147" s="46" t="str">
        <f t="shared" si="147"/>
        <v>SERVENTE DE OBRAS COM ENCARGOS COMPLEMENTARES</v>
      </c>
      <c r="U147" s="51">
        <f t="shared" si="148"/>
        <v>0</v>
      </c>
      <c r="V147" s="51">
        <f t="shared" si="149"/>
        <v>0</v>
      </c>
      <c r="W147" s="51">
        <f t="shared" si="150"/>
        <v>0</v>
      </c>
      <c r="X147" s="69" t="b">
        <f t="shared" si="151"/>
        <v>0</v>
      </c>
      <c r="Y147" s="58"/>
      <c r="Z147" s="58" t="s">
        <v>3</v>
      </c>
      <c r="AA147" s="60">
        <f t="shared" si="152"/>
        <v>3</v>
      </c>
      <c r="AB147" s="60"/>
      <c r="AC147" s="75">
        <f t="shared" si="153"/>
        <v>0</v>
      </c>
      <c r="AD147" s="77">
        <f t="shared" si="154"/>
        <v>0</v>
      </c>
      <c r="AE147" s="93">
        <f t="shared" si="155"/>
        <v>1</v>
      </c>
      <c r="AF147" s="1">
        <f t="shared" si="156"/>
        <v>0</v>
      </c>
      <c r="AG147" s="1">
        <f t="shared" si="157"/>
        <v>0</v>
      </c>
      <c r="AH147" s="92">
        <f t="shared" si="158"/>
        <v>0</v>
      </c>
      <c r="AI147" s="90"/>
      <c r="AJ147" s="116">
        <f t="shared" si="159"/>
        <v>0</v>
      </c>
      <c r="AK147" s="117">
        <f t="shared" si="160"/>
        <v>0</v>
      </c>
      <c r="AL147" s="118">
        <f t="shared" si="161"/>
        <v>1</v>
      </c>
      <c r="AM147" s="1">
        <f t="shared" si="162"/>
        <v>0</v>
      </c>
      <c r="AN147" s="1">
        <f t="shared" si="163"/>
        <v>0</v>
      </c>
      <c r="AO147" s="92">
        <f t="shared" si="164"/>
        <v>0</v>
      </c>
      <c r="AP147" s="1"/>
      <c r="AQ147" s="93">
        <f t="shared" si="165"/>
        <v>0</v>
      </c>
      <c r="AR147" s="92">
        <f t="shared" si="166"/>
        <v>0</v>
      </c>
      <c r="AS147" s="93">
        <f t="shared" si="167"/>
        <v>1</v>
      </c>
      <c r="AT147" s="1">
        <f t="shared" si="168"/>
        <v>0</v>
      </c>
      <c r="AU147" s="1">
        <f t="shared" si="169"/>
        <v>0</v>
      </c>
      <c r="AV147" s="92">
        <f t="shared" si="170"/>
        <v>0</v>
      </c>
      <c r="AW147" s="1"/>
      <c r="AX147" s="93">
        <f t="shared" si="171"/>
        <v>0</v>
      </c>
      <c r="AY147" s="92">
        <f t="shared" si="172"/>
        <v>0</v>
      </c>
      <c r="AZ147" s="93">
        <f t="shared" si="173"/>
        <v>1</v>
      </c>
      <c r="BA147" s="1">
        <f t="shared" si="174"/>
        <v>0</v>
      </c>
      <c r="BB147" s="1">
        <f t="shared" si="175"/>
        <v>0</v>
      </c>
      <c r="BC147" s="92">
        <f t="shared" si="176"/>
        <v>0</v>
      </c>
      <c r="BD147" s="2"/>
      <c r="BE147" s="93">
        <f t="shared" si="177"/>
        <v>0</v>
      </c>
      <c r="BF147" s="92">
        <f t="shared" si="178"/>
        <v>0</v>
      </c>
      <c r="BG147" s="91">
        <f t="shared" si="179"/>
        <v>1</v>
      </c>
      <c r="BH147" s="2">
        <f t="shared" si="180"/>
        <v>0</v>
      </c>
      <c r="BI147" s="2">
        <f t="shared" si="181"/>
        <v>0</v>
      </c>
      <c r="BJ147" s="92">
        <f t="shared" si="182"/>
        <v>0</v>
      </c>
      <c r="BK147" s="2"/>
      <c r="BL147" s="93">
        <f t="shared" si="183"/>
        <v>0</v>
      </c>
      <c r="BM147" s="92">
        <f t="shared" si="184"/>
        <v>0</v>
      </c>
      <c r="BN147" s="91">
        <f t="shared" si="185"/>
        <v>1</v>
      </c>
      <c r="BO147" s="2">
        <f t="shared" si="186"/>
        <v>0</v>
      </c>
      <c r="BP147" s="2">
        <f t="shared" si="187"/>
        <v>0</v>
      </c>
      <c r="BQ147" s="92">
        <f t="shared" si="188"/>
        <v>0</v>
      </c>
    </row>
    <row r="148" spans="1:69" ht="27.6" x14ac:dyDescent="0.25">
      <c r="A148" s="79">
        <f t="shared" si="191"/>
        <v>1.48E-7</v>
      </c>
      <c r="C148" s="122" t="s">
        <v>454</v>
      </c>
      <c r="D148" s="28" t="s">
        <v>455</v>
      </c>
      <c r="E148" s="28" t="s">
        <v>35</v>
      </c>
      <c r="F148" s="27" t="s">
        <v>76</v>
      </c>
      <c r="G148" s="29" t="s">
        <v>47</v>
      </c>
      <c r="H148" s="30">
        <v>700</v>
      </c>
      <c r="I148" s="155"/>
      <c r="J148" s="155"/>
      <c r="K148" s="30">
        <f t="shared" si="139"/>
        <v>0</v>
      </c>
      <c r="L148" s="30">
        <f t="shared" si="140"/>
        <v>0</v>
      </c>
      <c r="M148" s="30">
        <f t="shared" si="141"/>
        <v>0</v>
      </c>
      <c r="N148" s="30">
        <f t="shared" si="142"/>
        <v>0</v>
      </c>
      <c r="O148" s="30">
        <f t="shared" si="143"/>
        <v>0</v>
      </c>
      <c r="P148" s="142">
        <f t="shared" si="144"/>
        <v>0</v>
      </c>
      <c r="Q148" s="5">
        <f>ROW()</f>
        <v>148</v>
      </c>
      <c r="R148" s="72" t="b">
        <f t="shared" si="145"/>
        <v>0</v>
      </c>
      <c r="S148" s="46" t="str">
        <f t="shared" si="146"/>
        <v>1.7.3.2</v>
      </c>
      <c r="T148" s="46" t="str">
        <f t="shared" si="147"/>
        <v>SERVENTE (HORA EXTRA 50%)</v>
      </c>
      <c r="U148" s="51">
        <f t="shared" si="148"/>
        <v>0</v>
      </c>
      <c r="V148" s="51">
        <f t="shared" si="149"/>
        <v>0</v>
      </c>
      <c r="W148" s="51">
        <f t="shared" si="150"/>
        <v>0</v>
      </c>
      <c r="X148" s="69" t="b">
        <f t="shared" si="151"/>
        <v>0</v>
      </c>
      <c r="Y148" s="58"/>
      <c r="Z148" s="58" t="s">
        <v>3</v>
      </c>
      <c r="AA148" s="60">
        <f t="shared" si="152"/>
        <v>3</v>
      </c>
      <c r="AB148" s="60"/>
      <c r="AC148" s="75">
        <f t="shared" si="153"/>
        <v>0</v>
      </c>
      <c r="AD148" s="77">
        <f t="shared" si="154"/>
        <v>0</v>
      </c>
      <c r="AE148" s="93">
        <f t="shared" si="155"/>
        <v>1</v>
      </c>
      <c r="AF148" s="1">
        <f t="shared" si="156"/>
        <v>0</v>
      </c>
      <c r="AG148" s="1">
        <f t="shared" si="157"/>
        <v>0</v>
      </c>
      <c r="AH148" s="92">
        <f t="shared" si="158"/>
        <v>0</v>
      </c>
      <c r="AI148" s="90"/>
      <c r="AJ148" s="116">
        <f t="shared" si="159"/>
        <v>0</v>
      </c>
      <c r="AK148" s="117">
        <f t="shared" si="160"/>
        <v>0</v>
      </c>
      <c r="AL148" s="118">
        <f t="shared" si="161"/>
        <v>1</v>
      </c>
      <c r="AM148" s="1">
        <f t="shared" si="162"/>
        <v>0</v>
      </c>
      <c r="AN148" s="1">
        <f t="shared" si="163"/>
        <v>0</v>
      </c>
      <c r="AO148" s="92">
        <f t="shared" si="164"/>
        <v>0</v>
      </c>
      <c r="AP148" s="1"/>
      <c r="AQ148" s="93">
        <f t="shared" si="165"/>
        <v>0</v>
      </c>
      <c r="AR148" s="92">
        <f t="shared" si="166"/>
        <v>0</v>
      </c>
      <c r="AS148" s="93">
        <f t="shared" si="167"/>
        <v>1</v>
      </c>
      <c r="AT148" s="1">
        <f t="shared" si="168"/>
        <v>0</v>
      </c>
      <c r="AU148" s="1">
        <f t="shared" si="169"/>
        <v>0</v>
      </c>
      <c r="AV148" s="92">
        <f t="shared" si="170"/>
        <v>0</v>
      </c>
      <c r="AW148" s="1"/>
      <c r="AX148" s="93">
        <f t="shared" si="171"/>
        <v>0</v>
      </c>
      <c r="AY148" s="92">
        <f t="shared" si="172"/>
        <v>0</v>
      </c>
      <c r="AZ148" s="93">
        <f t="shared" si="173"/>
        <v>1</v>
      </c>
      <c r="BA148" s="1">
        <f t="shared" si="174"/>
        <v>0</v>
      </c>
      <c r="BB148" s="1">
        <f t="shared" si="175"/>
        <v>0</v>
      </c>
      <c r="BC148" s="92">
        <f t="shared" si="176"/>
        <v>0</v>
      </c>
      <c r="BD148" s="2"/>
      <c r="BE148" s="93">
        <f t="shared" si="177"/>
        <v>0</v>
      </c>
      <c r="BF148" s="92">
        <f t="shared" si="178"/>
        <v>0</v>
      </c>
      <c r="BG148" s="91">
        <f t="shared" si="179"/>
        <v>1</v>
      </c>
      <c r="BH148" s="2">
        <f t="shared" si="180"/>
        <v>0</v>
      </c>
      <c r="BI148" s="2">
        <f t="shared" si="181"/>
        <v>0</v>
      </c>
      <c r="BJ148" s="92">
        <f t="shared" si="182"/>
        <v>0</v>
      </c>
      <c r="BK148" s="2"/>
      <c r="BL148" s="93">
        <f t="shared" si="183"/>
        <v>0</v>
      </c>
      <c r="BM148" s="92">
        <f t="shared" si="184"/>
        <v>0</v>
      </c>
      <c r="BN148" s="91">
        <f t="shared" si="185"/>
        <v>1</v>
      </c>
      <c r="BO148" s="2">
        <f t="shared" si="186"/>
        <v>0</v>
      </c>
      <c r="BP148" s="2">
        <f t="shared" si="187"/>
        <v>0</v>
      </c>
      <c r="BQ148" s="92">
        <f t="shared" si="188"/>
        <v>0</v>
      </c>
    </row>
    <row r="149" spans="1:69" ht="27.6" x14ac:dyDescent="0.25">
      <c r="A149" s="79">
        <f t="shared" si="191"/>
        <v>1.49E-7</v>
      </c>
      <c r="C149" s="122" t="s">
        <v>456</v>
      </c>
      <c r="D149" s="28" t="s">
        <v>457</v>
      </c>
      <c r="E149" s="28" t="s">
        <v>35</v>
      </c>
      <c r="F149" s="27" t="s">
        <v>77</v>
      </c>
      <c r="G149" s="29" t="s">
        <v>47</v>
      </c>
      <c r="H149" s="30">
        <v>361</v>
      </c>
      <c r="I149" s="155"/>
      <c r="J149" s="155"/>
      <c r="K149" s="30">
        <f t="shared" si="139"/>
        <v>0</v>
      </c>
      <c r="L149" s="30">
        <f t="shared" si="140"/>
        <v>0</v>
      </c>
      <c r="M149" s="30">
        <f t="shared" si="141"/>
        <v>0</v>
      </c>
      <c r="N149" s="30">
        <f t="shared" si="142"/>
        <v>0</v>
      </c>
      <c r="O149" s="30">
        <f t="shared" si="143"/>
        <v>0</v>
      </c>
      <c r="P149" s="142">
        <f t="shared" si="144"/>
        <v>0</v>
      </c>
      <c r="Q149" s="5">
        <f>ROW()</f>
        <v>149</v>
      </c>
      <c r="R149" s="72" t="b">
        <f t="shared" si="145"/>
        <v>0</v>
      </c>
      <c r="S149" s="46" t="str">
        <f t="shared" si="146"/>
        <v>1.7.3.3</v>
      </c>
      <c r="T149" s="46" t="str">
        <f t="shared" si="147"/>
        <v>SERVENTE (HORA EXTRA 100%)</v>
      </c>
      <c r="U149" s="51">
        <f t="shared" si="148"/>
        <v>0</v>
      </c>
      <c r="V149" s="51">
        <f t="shared" si="149"/>
        <v>0</v>
      </c>
      <c r="W149" s="51">
        <f t="shared" si="150"/>
        <v>0</v>
      </c>
      <c r="X149" s="69" t="b">
        <f t="shared" si="151"/>
        <v>0</v>
      </c>
      <c r="Y149" s="58"/>
      <c r="Z149" s="58" t="s">
        <v>3</v>
      </c>
      <c r="AA149" s="60">
        <f t="shared" si="152"/>
        <v>3</v>
      </c>
      <c r="AB149" s="60"/>
      <c r="AC149" s="75">
        <f t="shared" si="153"/>
        <v>0</v>
      </c>
      <c r="AD149" s="77">
        <f t="shared" si="154"/>
        <v>0</v>
      </c>
      <c r="AE149" s="93">
        <f t="shared" si="155"/>
        <v>1</v>
      </c>
      <c r="AF149" s="1">
        <f t="shared" si="156"/>
        <v>0</v>
      </c>
      <c r="AG149" s="1">
        <f t="shared" si="157"/>
        <v>0</v>
      </c>
      <c r="AH149" s="92">
        <f t="shared" si="158"/>
        <v>0</v>
      </c>
      <c r="AI149" s="90"/>
      <c r="AJ149" s="116">
        <f t="shared" si="159"/>
        <v>0</v>
      </c>
      <c r="AK149" s="117">
        <f t="shared" si="160"/>
        <v>0</v>
      </c>
      <c r="AL149" s="118">
        <f t="shared" si="161"/>
        <v>1</v>
      </c>
      <c r="AM149" s="1">
        <f t="shared" si="162"/>
        <v>0</v>
      </c>
      <c r="AN149" s="1">
        <f t="shared" si="163"/>
        <v>0</v>
      </c>
      <c r="AO149" s="92">
        <f t="shared" si="164"/>
        <v>0</v>
      </c>
      <c r="AP149" s="1"/>
      <c r="AQ149" s="93">
        <f t="shared" si="165"/>
        <v>0</v>
      </c>
      <c r="AR149" s="92">
        <f t="shared" si="166"/>
        <v>0</v>
      </c>
      <c r="AS149" s="93">
        <f t="shared" si="167"/>
        <v>1</v>
      </c>
      <c r="AT149" s="1">
        <f t="shared" si="168"/>
        <v>0</v>
      </c>
      <c r="AU149" s="1">
        <f t="shared" si="169"/>
        <v>0</v>
      </c>
      <c r="AV149" s="92">
        <f t="shared" si="170"/>
        <v>0</v>
      </c>
      <c r="AW149" s="1"/>
      <c r="AX149" s="93">
        <f t="shared" si="171"/>
        <v>0</v>
      </c>
      <c r="AY149" s="92">
        <f t="shared" si="172"/>
        <v>0</v>
      </c>
      <c r="AZ149" s="93">
        <f t="shared" si="173"/>
        <v>1</v>
      </c>
      <c r="BA149" s="1">
        <f t="shared" si="174"/>
        <v>0</v>
      </c>
      <c r="BB149" s="1">
        <f t="shared" si="175"/>
        <v>0</v>
      </c>
      <c r="BC149" s="92">
        <f t="shared" si="176"/>
        <v>0</v>
      </c>
      <c r="BD149" s="2"/>
      <c r="BE149" s="93">
        <f t="shared" si="177"/>
        <v>0</v>
      </c>
      <c r="BF149" s="92">
        <f t="shared" si="178"/>
        <v>0</v>
      </c>
      <c r="BG149" s="91">
        <f t="shared" si="179"/>
        <v>1</v>
      </c>
      <c r="BH149" s="2">
        <f t="shared" si="180"/>
        <v>0</v>
      </c>
      <c r="BI149" s="2">
        <f t="shared" si="181"/>
        <v>0</v>
      </c>
      <c r="BJ149" s="92">
        <f t="shared" si="182"/>
        <v>0</v>
      </c>
      <c r="BK149" s="2"/>
      <c r="BL149" s="93">
        <f t="shared" si="183"/>
        <v>0</v>
      </c>
      <c r="BM149" s="92">
        <f t="shared" si="184"/>
        <v>0</v>
      </c>
      <c r="BN149" s="91">
        <f t="shared" si="185"/>
        <v>1</v>
      </c>
      <c r="BO149" s="2">
        <f t="shared" si="186"/>
        <v>0</v>
      </c>
      <c r="BP149" s="2">
        <f t="shared" si="187"/>
        <v>0</v>
      </c>
      <c r="BQ149" s="92">
        <f t="shared" si="188"/>
        <v>0</v>
      </c>
    </row>
    <row r="150" spans="1:69" ht="27.6" x14ac:dyDescent="0.25">
      <c r="A150" s="79">
        <f t="shared" si="191"/>
        <v>1.4999999999999999E-7</v>
      </c>
      <c r="C150" s="122" t="s">
        <v>458</v>
      </c>
      <c r="D150" s="28" t="s">
        <v>459</v>
      </c>
      <c r="E150" s="28" t="s">
        <v>35</v>
      </c>
      <c r="F150" s="27" t="s">
        <v>78</v>
      </c>
      <c r="G150" s="29" t="s">
        <v>47</v>
      </c>
      <c r="H150" s="30">
        <v>1056</v>
      </c>
      <c r="I150" s="155"/>
      <c r="J150" s="155"/>
      <c r="K150" s="30">
        <f t="shared" si="139"/>
        <v>0</v>
      </c>
      <c r="L150" s="30">
        <f t="shared" si="140"/>
        <v>0</v>
      </c>
      <c r="M150" s="30">
        <f t="shared" si="141"/>
        <v>0</v>
      </c>
      <c r="N150" s="30">
        <f t="shared" si="142"/>
        <v>0</v>
      </c>
      <c r="O150" s="30">
        <f t="shared" si="143"/>
        <v>0</v>
      </c>
      <c r="P150" s="142">
        <f t="shared" si="144"/>
        <v>0</v>
      </c>
      <c r="Q150" s="5">
        <f>ROW()</f>
        <v>150</v>
      </c>
      <c r="R150" s="72" t="b">
        <f t="shared" si="145"/>
        <v>0</v>
      </c>
      <c r="S150" s="46" t="str">
        <f t="shared" si="146"/>
        <v>1.7.3.4</v>
      </c>
      <c r="T150" s="46" t="str">
        <f t="shared" si="147"/>
        <v>SERVENTE (ADICIONAL NOTURNO)</v>
      </c>
      <c r="U150" s="51">
        <f t="shared" si="148"/>
        <v>0</v>
      </c>
      <c r="V150" s="51">
        <f t="shared" si="149"/>
        <v>0</v>
      </c>
      <c r="W150" s="51">
        <f t="shared" si="150"/>
        <v>0</v>
      </c>
      <c r="X150" s="69" t="b">
        <f t="shared" si="151"/>
        <v>0</v>
      </c>
      <c r="Y150" s="58"/>
      <c r="Z150" s="58" t="s">
        <v>3</v>
      </c>
      <c r="AA150" s="60">
        <f t="shared" si="152"/>
        <v>3</v>
      </c>
      <c r="AB150" s="60"/>
      <c r="AC150" s="75">
        <f t="shared" si="153"/>
        <v>0</v>
      </c>
      <c r="AD150" s="77">
        <f t="shared" si="154"/>
        <v>0</v>
      </c>
      <c r="AE150" s="93">
        <f t="shared" si="155"/>
        <v>1</v>
      </c>
      <c r="AF150" s="1">
        <f t="shared" si="156"/>
        <v>0</v>
      </c>
      <c r="AG150" s="1">
        <f t="shared" si="157"/>
        <v>0</v>
      </c>
      <c r="AH150" s="92">
        <f t="shared" si="158"/>
        <v>0</v>
      </c>
      <c r="AI150" s="90"/>
      <c r="AJ150" s="116">
        <f t="shared" si="159"/>
        <v>0</v>
      </c>
      <c r="AK150" s="117">
        <f t="shared" si="160"/>
        <v>0</v>
      </c>
      <c r="AL150" s="118">
        <f t="shared" si="161"/>
        <v>1</v>
      </c>
      <c r="AM150" s="1">
        <f t="shared" si="162"/>
        <v>0</v>
      </c>
      <c r="AN150" s="1">
        <f t="shared" si="163"/>
        <v>0</v>
      </c>
      <c r="AO150" s="92">
        <f t="shared" si="164"/>
        <v>0</v>
      </c>
      <c r="AP150" s="1"/>
      <c r="AQ150" s="93">
        <f t="shared" si="165"/>
        <v>0</v>
      </c>
      <c r="AR150" s="92">
        <f t="shared" si="166"/>
        <v>0</v>
      </c>
      <c r="AS150" s="93">
        <f t="shared" si="167"/>
        <v>1</v>
      </c>
      <c r="AT150" s="1">
        <f t="shared" si="168"/>
        <v>0</v>
      </c>
      <c r="AU150" s="1">
        <f t="shared" si="169"/>
        <v>0</v>
      </c>
      <c r="AV150" s="92">
        <f t="shared" si="170"/>
        <v>0</v>
      </c>
      <c r="AW150" s="1"/>
      <c r="AX150" s="93">
        <f t="shared" si="171"/>
        <v>0</v>
      </c>
      <c r="AY150" s="92">
        <f t="shared" si="172"/>
        <v>0</v>
      </c>
      <c r="AZ150" s="93">
        <f t="shared" si="173"/>
        <v>1</v>
      </c>
      <c r="BA150" s="1">
        <f t="shared" si="174"/>
        <v>0</v>
      </c>
      <c r="BB150" s="1">
        <f t="shared" si="175"/>
        <v>0</v>
      </c>
      <c r="BC150" s="92">
        <f t="shared" si="176"/>
        <v>0</v>
      </c>
      <c r="BD150" s="2"/>
      <c r="BE150" s="93">
        <f t="shared" si="177"/>
        <v>0</v>
      </c>
      <c r="BF150" s="92">
        <f t="shared" si="178"/>
        <v>0</v>
      </c>
      <c r="BG150" s="91">
        <f t="shared" si="179"/>
        <v>1</v>
      </c>
      <c r="BH150" s="2">
        <f t="shared" si="180"/>
        <v>0</v>
      </c>
      <c r="BI150" s="2">
        <f t="shared" si="181"/>
        <v>0</v>
      </c>
      <c r="BJ150" s="92">
        <f t="shared" si="182"/>
        <v>0</v>
      </c>
      <c r="BK150" s="2"/>
      <c r="BL150" s="93">
        <f t="shared" si="183"/>
        <v>0</v>
      </c>
      <c r="BM150" s="92">
        <f t="shared" si="184"/>
        <v>0</v>
      </c>
      <c r="BN150" s="91">
        <f t="shared" si="185"/>
        <v>1</v>
      </c>
      <c r="BO150" s="2">
        <f t="shared" si="186"/>
        <v>0</v>
      </c>
      <c r="BP150" s="2">
        <f t="shared" si="187"/>
        <v>0</v>
      </c>
      <c r="BQ150" s="92">
        <f t="shared" si="188"/>
        <v>0</v>
      </c>
    </row>
    <row r="151" spans="1:69" ht="27.6" x14ac:dyDescent="0.25">
      <c r="A151" s="79">
        <f t="shared" si="191"/>
        <v>1.5099999999999999E-7</v>
      </c>
      <c r="C151" s="122" t="s">
        <v>460</v>
      </c>
      <c r="D151" s="28" t="s">
        <v>461</v>
      </c>
      <c r="E151" s="28" t="s">
        <v>35</v>
      </c>
      <c r="F151" s="27" t="s">
        <v>79</v>
      </c>
      <c r="G151" s="29" t="s">
        <v>47</v>
      </c>
      <c r="H151" s="30">
        <v>112</v>
      </c>
      <c r="I151" s="155"/>
      <c r="J151" s="155"/>
      <c r="K151" s="30">
        <f t="shared" si="139"/>
        <v>0</v>
      </c>
      <c r="L151" s="30">
        <f t="shared" si="140"/>
        <v>0</v>
      </c>
      <c r="M151" s="30">
        <f t="shared" si="141"/>
        <v>0</v>
      </c>
      <c r="N151" s="30">
        <f t="shared" si="142"/>
        <v>0</v>
      </c>
      <c r="O151" s="30">
        <f t="shared" si="143"/>
        <v>0</v>
      </c>
      <c r="P151" s="142">
        <f t="shared" si="144"/>
        <v>0</v>
      </c>
      <c r="Q151" s="5">
        <f>ROW()</f>
        <v>151</v>
      </c>
      <c r="R151" s="72" t="b">
        <f t="shared" si="145"/>
        <v>0</v>
      </c>
      <c r="S151" s="46" t="str">
        <f t="shared" si="146"/>
        <v>1.7.3.5</v>
      </c>
      <c r="T151" s="46" t="str">
        <f t="shared" si="147"/>
        <v>SERVENTE (ADICIONAL NOTURNO COM HORA EXTRA 50%)</v>
      </c>
      <c r="U151" s="51">
        <f t="shared" si="148"/>
        <v>0</v>
      </c>
      <c r="V151" s="51">
        <f t="shared" si="149"/>
        <v>0</v>
      </c>
      <c r="W151" s="51">
        <f t="shared" si="150"/>
        <v>0</v>
      </c>
      <c r="X151" s="69" t="b">
        <f t="shared" si="151"/>
        <v>0</v>
      </c>
      <c r="Y151" s="58"/>
      <c r="Z151" s="58" t="s">
        <v>3</v>
      </c>
      <c r="AA151" s="60">
        <f t="shared" si="152"/>
        <v>3</v>
      </c>
      <c r="AB151" s="60"/>
      <c r="AC151" s="75">
        <f t="shared" si="153"/>
        <v>0</v>
      </c>
      <c r="AD151" s="77">
        <f t="shared" si="154"/>
        <v>0</v>
      </c>
      <c r="AE151" s="93">
        <f t="shared" si="155"/>
        <v>1</v>
      </c>
      <c r="AF151" s="1">
        <f t="shared" si="156"/>
        <v>0</v>
      </c>
      <c r="AG151" s="1">
        <f t="shared" si="157"/>
        <v>0</v>
      </c>
      <c r="AH151" s="92">
        <f t="shared" si="158"/>
        <v>0</v>
      </c>
      <c r="AI151" s="90"/>
      <c r="AJ151" s="116">
        <f t="shared" si="159"/>
        <v>0</v>
      </c>
      <c r="AK151" s="117">
        <f t="shared" si="160"/>
        <v>0</v>
      </c>
      <c r="AL151" s="118">
        <f t="shared" si="161"/>
        <v>1</v>
      </c>
      <c r="AM151" s="1">
        <f t="shared" si="162"/>
        <v>0</v>
      </c>
      <c r="AN151" s="1">
        <f t="shared" si="163"/>
        <v>0</v>
      </c>
      <c r="AO151" s="92">
        <f t="shared" si="164"/>
        <v>0</v>
      </c>
      <c r="AP151" s="1"/>
      <c r="AQ151" s="93">
        <f t="shared" si="165"/>
        <v>0</v>
      </c>
      <c r="AR151" s="92">
        <f t="shared" si="166"/>
        <v>0</v>
      </c>
      <c r="AS151" s="93">
        <f t="shared" si="167"/>
        <v>1</v>
      </c>
      <c r="AT151" s="1">
        <f t="shared" si="168"/>
        <v>0</v>
      </c>
      <c r="AU151" s="1">
        <f t="shared" si="169"/>
        <v>0</v>
      </c>
      <c r="AV151" s="92">
        <f t="shared" si="170"/>
        <v>0</v>
      </c>
      <c r="AW151" s="1"/>
      <c r="AX151" s="93">
        <f t="shared" si="171"/>
        <v>0</v>
      </c>
      <c r="AY151" s="92">
        <f t="shared" si="172"/>
        <v>0</v>
      </c>
      <c r="AZ151" s="93">
        <f t="shared" si="173"/>
        <v>1</v>
      </c>
      <c r="BA151" s="1">
        <f t="shared" si="174"/>
        <v>0</v>
      </c>
      <c r="BB151" s="1">
        <f t="shared" si="175"/>
        <v>0</v>
      </c>
      <c r="BC151" s="92">
        <f t="shared" si="176"/>
        <v>0</v>
      </c>
      <c r="BD151" s="2"/>
      <c r="BE151" s="93">
        <f t="shared" si="177"/>
        <v>0</v>
      </c>
      <c r="BF151" s="92">
        <f t="shared" si="178"/>
        <v>0</v>
      </c>
      <c r="BG151" s="91">
        <f t="shared" si="179"/>
        <v>1</v>
      </c>
      <c r="BH151" s="2">
        <f t="shared" si="180"/>
        <v>0</v>
      </c>
      <c r="BI151" s="2">
        <f t="shared" si="181"/>
        <v>0</v>
      </c>
      <c r="BJ151" s="92">
        <f t="shared" si="182"/>
        <v>0</v>
      </c>
      <c r="BK151" s="2"/>
      <c r="BL151" s="93">
        <f t="shared" si="183"/>
        <v>0</v>
      </c>
      <c r="BM151" s="92">
        <f t="shared" si="184"/>
        <v>0</v>
      </c>
      <c r="BN151" s="91">
        <f t="shared" si="185"/>
        <v>1</v>
      </c>
      <c r="BO151" s="2">
        <f t="shared" si="186"/>
        <v>0</v>
      </c>
      <c r="BP151" s="2">
        <f t="shared" si="187"/>
        <v>0</v>
      </c>
      <c r="BQ151" s="92">
        <f t="shared" si="188"/>
        <v>0</v>
      </c>
    </row>
    <row r="152" spans="1:69" ht="27.6" x14ac:dyDescent="0.25">
      <c r="A152" s="79">
        <f t="shared" si="191"/>
        <v>1.5200000000000001E-7</v>
      </c>
      <c r="C152" s="122" t="s">
        <v>462</v>
      </c>
      <c r="D152" s="28" t="s">
        <v>463</v>
      </c>
      <c r="E152" s="28" t="s">
        <v>35</v>
      </c>
      <c r="F152" s="27" t="s">
        <v>80</v>
      </c>
      <c r="G152" s="29" t="s">
        <v>47</v>
      </c>
      <c r="H152" s="30">
        <v>112</v>
      </c>
      <c r="I152" s="155"/>
      <c r="J152" s="155"/>
      <c r="K152" s="30">
        <f t="shared" si="139"/>
        <v>0</v>
      </c>
      <c r="L152" s="30">
        <f t="shared" si="140"/>
        <v>0</v>
      </c>
      <c r="M152" s="30">
        <f t="shared" si="141"/>
        <v>0</v>
      </c>
      <c r="N152" s="30">
        <f t="shared" si="142"/>
        <v>0</v>
      </c>
      <c r="O152" s="30">
        <f t="shared" si="143"/>
        <v>0</v>
      </c>
      <c r="P152" s="142">
        <f t="shared" si="144"/>
        <v>0</v>
      </c>
      <c r="Q152" s="5">
        <f>ROW()</f>
        <v>152</v>
      </c>
      <c r="R152" s="72" t="b">
        <f t="shared" si="145"/>
        <v>0</v>
      </c>
      <c r="S152" s="46" t="str">
        <f t="shared" si="146"/>
        <v>1.7.3.6</v>
      </c>
      <c r="T152" s="46" t="str">
        <f t="shared" si="147"/>
        <v>SERVENTE (ADICIONAL NOTURNO COM HORA EXTRA 100%)</v>
      </c>
      <c r="U152" s="51">
        <f t="shared" si="148"/>
        <v>0</v>
      </c>
      <c r="V152" s="51">
        <f t="shared" si="149"/>
        <v>0</v>
      </c>
      <c r="W152" s="51">
        <f t="shared" si="150"/>
        <v>0</v>
      </c>
      <c r="X152" s="69" t="b">
        <f t="shared" si="151"/>
        <v>0</v>
      </c>
      <c r="Y152" s="58"/>
      <c r="Z152" s="58" t="s">
        <v>3</v>
      </c>
      <c r="AA152" s="60">
        <f t="shared" si="152"/>
        <v>3</v>
      </c>
      <c r="AB152" s="60"/>
      <c r="AC152" s="75">
        <f t="shared" si="153"/>
        <v>0</v>
      </c>
      <c r="AD152" s="77">
        <f t="shared" si="154"/>
        <v>0</v>
      </c>
      <c r="AE152" s="93">
        <f t="shared" si="155"/>
        <v>1</v>
      </c>
      <c r="AF152" s="1">
        <f t="shared" si="156"/>
        <v>0</v>
      </c>
      <c r="AG152" s="1">
        <f t="shared" si="157"/>
        <v>0</v>
      </c>
      <c r="AH152" s="92">
        <f t="shared" si="158"/>
        <v>0</v>
      </c>
      <c r="AI152" s="90"/>
      <c r="AJ152" s="116">
        <f t="shared" si="159"/>
        <v>0</v>
      </c>
      <c r="AK152" s="117">
        <f t="shared" si="160"/>
        <v>0</v>
      </c>
      <c r="AL152" s="118">
        <f t="shared" si="161"/>
        <v>1</v>
      </c>
      <c r="AM152" s="1">
        <f t="shared" si="162"/>
        <v>0</v>
      </c>
      <c r="AN152" s="1">
        <f t="shared" si="163"/>
        <v>0</v>
      </c>
      <c r="AO152" s="92">
        <f t="shared" si="164"/>
        <v>0</v>
      </c>
      <c r="AP152" s="1"/>
      <c r="AQ152" s="93">
        <f t="shared" si="165"/>
        <v>0</v>
      </c>
      <c r="AR152" s="92">
        <f t="shared" si="166"/>
        <v>0</v>
      </c>
      <c r="AS152" s="93">
        <f t="shared" si="167"/>
        <v>1</v>
      </c>
      <c r="AT152" s="1">
        <f t="shared" si="168"/>
        <v>0</v>
      </c>
      <c r="AU152" s="1">
        <f t="shared" si="169"/>
        <v>0</v>
      </c>
      <c r="AV152" s="92">
        <f t="shared" si="170"/>
        <v>0</v>
      </c>
      <c r="AW152" s="1"/>
      <c r="AX152" s="93">
        <f t="shared" si="171"/>
        <v>0</v>
      </c>
      <c r="AY152" s="92">
        <f t="shared" si="172"/>
        <v>0</v>
      </c>
      <c r="AZ152" s="93">
        <f t="shared" si="173"/>
        <v>1</v>
      </c>
      <c r="BA152" s="1">
        <f t="shared" si="174"/>
        <v>0</v>
      </c>
      <c r="BB152" s="1">
        <f t="shared" si="175"/>
        <v>0</v>
      </c>
      <c r="BC152" s="92">
        <f t="shared" si="176"/>
        <v>0</v>
      </c>
      <c r="BD152" s="2"/>
      <c r="BE152" s="93">
        <f t="shared" si="177"/>
        <v>0</v>
      </c>
      <c r="BF152" s="92">
        <f t="shared" si="178"/>
        <v>0</v>
      </c>
      <c r="BG152" s="91">
        <f t="shared" si="179"/>
        <v>1</v>
      </c>
      <c r="BH152" s="2">
        <f t="shared" si="180"/>
        <v>0</v>
      </c>
      <c r="BI152" s="2">
        <f t="shared" si="181"/>
        <v>0</v>
      </c>
      <c r="BJ152" s="92">
        <f t="shared" si="182"/>
        <v>0</v>
      </c>
      <c r="BK152" s="2"/>
      <c r="BL152" s="93">
        <f t="shared" si="183"/>
        <v>0</v>
      </c>
      <c r="BM152" s="92">
        <f t="shared" si="184"/>
        <v>0</v>
      </c>
      <c r="BN152" s="91">
        <f t="shared" si="185"/>
        <v>1</v>
      </c>
      <c r="BO152" s="2">
        <f t="shared" si="186"/>
        <v>0</v>
      </c>
      <c r="BP152" s="2">
        <f t="shared" si="187"/>
        <v>0</v>
      </c>
      <c r="BQ152" s="92">
        <f t="shared" si="188"/>
        <v>0</v>
      </c>
    </row>
    <row r="153" spans="1:69" ht="13.8" x14ac:dyDescent="0.25">
      <c r="A153" s="79">
        <f t="shared" si="191"/>
        <v>1.5300000000000001E-7</v>
      </c>
      <c r="C153" s="122" t="s">
        <v>92</v>
      </c>
      <c r="D153" s="28"/>
      <c r="E153" s="28"/>
      <c r="F153" s="27" t="s">
        <v>464</v>
      </c>
      <c r="G153" s="29"/>
      <c r="H153" s="30"/>
      <c r="I153" s="30"/>
      <c r="J153" s="30"/>
      <c r="K153" s="30" t="str">
        <f t="shared" si="139"/>
        <v/>
      </c>
      <c r="L153" s="30">
        <f t="shared" si="140"/>
        <v>0</v>
      </c>
      <c r="M153" s="30">
        <f t="shared" si="141"/>
        <v>0</v>
      </c>
      <c r="N153" s="30">
        <f t="shared" si="142"/>
        <v>0</v>
      </c>
      <c r="O153" s="30">
        <f t="shared" si="143"/>
        <v>0</v>
      </c>
      <c r="P153" s="142">
        <f t="shared" si="144"/>
        <v>0</v>
      </c>
      <c r="Q153" s="5">
        <f>ROW()</f>
        <v>153</v>
      </c>
      <c r="R153" s="72" t="b">
        <f t="shared" si="145"/>
        <v>0</v>
      </c>
      <c r="S153" s="46" t="str">
        <f t="shared" si="146"/>
        <v>2</v>
      </c>
      <c r="T153" s="46" t="str">
        <f t="shared" si="147"/>
        <v>MATERIAIS E SERVIÇOS GERAIS</v>
      </c>
      <c r="U153" s="51">
        <f t="shared" si="148"/>
        <v>0</v>
      </c>
      <c r="V153" s="51">
        <f t="shared" si="149"/>
        <v>0</v>
      </c>
      <c r="W153" s="51">
        <f t="shared" si="150"/>
        <v>0</v>
      </c>
      <c r="X153" s="69" t="b">
        <f t="shared" si="151"/>
        <v>1</v>
      </c>
      <c r="Y153" s="58"/>
      <c r="Z153" s="58" t="s">
        <v>3</v>
      </c>
      <c r="AA153" s="60">
        <f t="shared" si="152"/>
        <v>0</v>
      </c>
      <c r="AB153" s="60"/>
      <c r="AC153" s="75">
        <f t="shared" si="153"/>
        <v>0</v>
      </c>
      <c r="AD153" s="77">
        <f t="shared" si="154"/>
        <v>0</v>
      </c>
      <c r="AE153" s="93">
        <f t="shared" si="155"/>
        <v>0</v>
      </c>
      <c r="AF153" s="1">
        <f t="shared" si="156"/>
        <v>0</v>
      </c>
      <c r="AG153" s="1">
        <f t="shared" si="157"/>
        <v>0</v>
      </c>
      <c r="AH153" s="92">
        <f t="shared" si="158"/>
        <v>0</v>
      </c>
      <c r="AI153" s="90"/>
      <c r="AJ153" s="116">
        <f t="shared" si="159"/>
        <v>0</v>
      </c>
      <c r="AK153" s="117">
        <f t="shared" si="160"/>
        <v>0</v>
      </c>
      <c r="AL153" s="118">
        <f t="shared" si="161"/>
        <v>2</v>
      </c>
      <c r="AM153" s="1">
        <f t="shared" si="162"/>
        <v>0</v>
      </c>
      <c r="AN153" s="1">
        <f t="shared" si="163"/>
        <v>0</v>
      </c>
      <c r="AO153" s="92">
        <f t="shared" si="164"/>
        <v>0</v>
      </c>
      <c r="AP153" s="1"/>
      <c r="AQ153" s="93">
        <f t="shared" si="165"/>
        <v>0</v>
      </c>
      <c r="AR153" s="92">
        <f t="shared" si="166"/>
        <v>0</v>
      </c>
      <c r="AS153" s="93">
        <f t="shared" si="167"/>
        <v>2</v>
      </c>
      <c r="AT153" s="1">
        <f t="shared" si="168"/>
        <v>0</v>
      </c>
      <c r="AU153" s="1">
        <f t="shared" si="169"/>
        <v>0</v>
      </c>
      <c r="AV153" s="92">
        <f t="shared" si="170"/>
        <v>0</v>
      </c>
      <c r="AW153" s="1"/>
      <c r="AX153" s="93">
        <f t="shared" si="171"/>
        <v>0</v>
      </c>
      <c r="AY153" s="92">
        <f t="shared" si="172"/>
        <v>0</v>
      </c>
      <c r="AZ153" s="93">
        <f t="shared" si="173"/>
        <v>2</v>
      </c>
      <c r="BA153" s="1">
        <f t="shared" si="174"/>
        <v>0</v>
      </c>
      <c r="BB153" s="1">
        <f t="shared" si="175"/>
        <v>0</v>
      </c>
      <c r="BC153" s="92">
        <f t="shared" si="176"/>
        <v>0</v>
      </c>
      <c r="BD153" s="2"/>
      <c r="BE153" s="93">
        <f t="shared" si="177"/>
        <v>0</v>
      </c>
      <c r="BF153" s="92">
        <f t="shared" si="178"/>
        <v>0</v>
      </c>
      <c r="BG153" s="91">
        <f t="shared" si="179"/>
        <v>2</v>
      </c>
      <c r="BH153" s="2">
        <f t="shared" si="180"/>
        <v>0</v>
      </c>
      <c r="BI153" s="2">
        <f t="shared" si="181"/>
        <v>0</v>
      </c>
      <c r="BJ153" s="92">
        <f t="shared" si="182"/>
        <v>0</v>
      </c>
      <c r="BK153" s="2"/>
      <c r="BL153" s="93">
        <f t="shared" si="183"/>
        <v>0</v>
      </c>
      <c r="BM153" s="92">
        <f t="shared" si="184"/>
        <v>0</v>
      </c>
      <c r="BN153" s="91">
        <f t="shared" si="185"/>
        <v>2</v>
      </c>
      <c r="BO153" s="2">
        <f t="shared" si="186"/>
        <v>0</v>
      </c>
      <c r="BP153" s="2">
        <f t="shared" si="187"/>
        <v>0</v>
      </c>
      <c r="BQ153" s="92">
        <f t="shared" si="188"/>
        <v>0</v>
      </c>
    </row>
    <row r="154" spans="1:69" ht="13.8" x14ac:dyDescent="0.25">
      <c r="A154" s="79">
        <f t="shared" si="191"/>
        <v>1.54E-7</v>
      </c>
      <c r="C154" s="122" t="s">
        <v>93</v>
      </c>
      <c r="D154" s="28"/>
      <c r="E154" s="28"/>
      <c r="F154" s="27" t="s">
        <v>465</v>
      </c>
      <c r="G154" s="29"/>
      <c r="H154" s="30"/>
      <c r="I154" s="30"/>
      <c r="J154" s="30"/>
      <c r="K154" s="30" t="str">
        <f t="shared" si="139"/>
        <v/>
      </c>
      <c r="L154" s="30">
        <f t="shared" si="140"/>
        <v>0</v>
      </c>
      <c r="M154" s="30">
        <f t="shared" si="141"/>
        <v>0</v>
      </c>
      <c r="N154" s="30">
        <f t="shared" si="142"/>
        <v>0</v>
      </c>
      <c r="O154" s="30">
        <f t="shared" si="143"/>
        <v>0</v>
      </c>
      <c r="P154" s="142">
        <f t="shared" si="144"/>
        <v>0</v>
      </c>
      <c r="Q154" s="5">
        <f>ROW()</f>
        <v>154</v>
      </c>
      <c r="R154" s="72" t="b">
        <f t="shared" si="145"/>
        <v>0</v>
      </c>
      <c r="S154" s="46" t="str">
        <f t="shared" si="146"/>
        <v>2.1</v>
      </c>
      <c r="T154" s="46" t="str">
        <f t="shared" si="147"/>
        <v>PINTURA</v>
      </c>
      <c r="U154" s="51">
        <f t="shared" si="148"/>
        <v>0</v>
      </c>
      <c r="V154" s="51">
        <f t="shared" si="149"/>
        <v>0</v>
      </c>
      <c r="W154" s="51">
        <f t="shared" si="150"/>
        <v>0</v>
      </c>
      <c r="X154" s="69" t="b">
        <f t="shared" si="151"/>
        <v>1</v>
      </c>
      <c r="Y154" s="58"/>
      <c r="Z154" s="58" t="s">
        <v>3</v>
      </c>
      <c r="AA154" s="60">
        <f t="shared" si="152"/>
        <v>1</v>
      </c>
      <c r="AB154" s="60"/>
      <c r="AC154" s="75" t="str">
        <f t="shared" si="153"/>
        <v/>
      </c>
      <c r="AD154" s="77" t="str">
        <f t="shared" si="154"/>
        <v/>
      </c>
      <c r="AE154" s="93">
        <f t="shared" si="155"/>
        <v>1</v>
      </c>
      <c r="AF154" s="1">
        <f t="shared" si="156"/>
        <v>0</v>
      </c>
      <c r="AG154" s="1">
        <f t="shared" si="157"/>
        <v>0</v>
      </c>
      <c r="AH154" s="92">
        <f t="shared" si="158"/>
        <v>0</v>
      </c>
      <c r="AI154" s="90"/>
      <c r="AJ154" s="116">
        <f t="shared" si="159"/>
        <v>0</v>
      </c>
      <c r="AK154" s="117">
        <f t="shared" si="160"/>
        <v>0</v>
      </c>
      <c r="AL154" s="118">
        <f t="shared" si="161"/>
        <v>0</v>
      </c>
      <c r="AM154" s="1">
        <f t="shared" si="162"/>
        <v>0</v>
      </c>
      <c r="AN154" s="1">
        <f t="shared" si="163"/>
        <v>0</v>
      </c>
      <c r="AO154" s="92">
        <f t="shared" si="164"/>
        <v>0</v>
      </c>
      <c r="AP154" s="1"/>
      <c r="AQ154" s="93">
        <f t="shared" si="165"/>
        <v>0</v>
      </c>
      <c r="AR154" s="92">
        <f t="shared" si="166"/>
        <v>0</v>
      </c>
      <c r="AS154" s="93">
        <f t="shared" si="167"/>
        <v>2</v>
      </c>
      <c r="AT154" s="1">
        <f t="shared" si="168"/>
        <v>0</v>
      </c>
      <c r="AU154" s="1">
        <f t="shared" si="169"/>
        <v>0</v>
      </c>
      <c r="AV154" s="92">
        <f t="shared" si="170"/>
        <v>0</v>
      </c>
      <c r="AW154" s="1"/>
      <c r="AX154" s="93">
        <f t="shared" si="171"/>
        <v>0</v>
      </c>
      <c r="AY154" s="92">
        <f t="shared" si="172"/>
        <v>0</v>
      </c>
      <c r="AZ154" s="93">
        <f t="shared" si="173"/>
        <v>1</v>
      </c>
      <c r="BA154" s="1">
        <f t="shared" si="174"/>
        <v>0</v>
      </c>
      <c r="BB154" s="1">
        <f t="shared" si="175"/>
        <v>0</v>
      </c>
      <c r="BC154" s="92">
        <f t="shared" si="176"/>
        <v>0</v>
      </c>
      <c r="BD154" s="2"/>
      <c r="BE154" s="93">
        <f t="shared" si="177"/>
        <v>0</v>
      </c>
      <c r="BF154" s="92">
        <f t="shared" si="178"/>
        <v>0</v>
      </c>
      <c r="BG154" s="91">
        <f t="shared" si="179"/>
        <v>2</v>
      </c>
      <c r="BH154" s="2">
        <f t="shared" si="180"/>
        <v>0</v>
      </c>
      <c r="BI154" s="2">
        <f t="shared" si="181"/>
        <v>0</v>
      </c>
      <c r="BJ154" s="92">
        <f t="shared" si="182"/>
        <v>0</v>
      </c>
      <c r="BK154" s="2"/>
      <c r="BL154" s="93">
        <f t="shared" si="183"/>
        <v>0</v>
      </c>
      <c r="BM154" s="92">
        <f t="shared" si="184"/>
        <v>0</v>
      </c>
      <c r="BN154" s="91">
        <f t="shared" si="185"/>
        <v>2</v>
      </c>
      <c r="BO154" s="2">
        <f t="shared" si="186"/>
        <v>0</v>
      </c>
      <c r="BP154" s="2">
        <f t="shared" si="187"/>
        <v>0</v>
      </c>
      <c r="BQ154" s="92">
        <f t="shared" si="188"/>
        <v>0</v>
      </c>
    </row>
    <row r="155" spans="1:69" ht="27.6" x14ac:dyDescent="0.25">
      <c r="A155" s="79">
        <f t="shared" si="191"/>
        <v>1.55E-7</v>
      </c>
      <c r="C155" s="122" t="s">
        <v>94</v>
      </c>
      <c r="D155" s="28"/>
      <c r="E155" s="28"/>
      <c r="F155" s="27" t="s">
        <v>466</v>
      </c>
      <c r="G155" s="29"/>
      <c r="H155" s="30"/>
      <c r="I155" s="30"/>
      <c r="J155" s="30"/>
      <c r="K155" s="30" t="str">
        <f t="shared" si="139"/>
        <v/>
      </c>
      <c r="L155" s="30">
        <f t="shared" si="140"/>
        <v>0</v>
      </c>
      <c r="M155" s="30">
        <f t="shared" si="141"/>
        <v>0</v>
      </c>
      <c r="N155" s="30">
        <f t="shared" si="142"/>
        <v>0</v>
      </c>
      <c r="O155" s="30">
        <f t="shared" si="143"/>
        <v>0</v>
      </c>
      <c r="P155" s="142">
        <f t="shared" si="144"/>
        <v>0</v>
      </c>
      <c r="Q155" s="5">
        <f>ROW()</f>
        <v>155</v>
      </c>
      <c r="R155" s="72" t="b">
        <f t="shared" si="145"/>
        <v>0</v>
      </c>
      <c r="S155" s="46" t="str">
        <f t="shared" si="146"/>
        <v>2.1.1</v>
      </c>
      <c r="T155" s="46" t="str">
        <f t="shared" si="147"/>
        <v>TUBULAÇÕES E ESTRUTURAS METÁLICAS (TUBOS, PERFILADOS E CALHAS)</v>
      </c>
      <c r="U155" s="51">
        <f t="shared" si="148"/>
        <v>0</v>
      </c>
      <c r="V155" s="51">
        <f t="shared" si="149"/>
        <v>0</v>
      </c>
      <c r="W155" s="51">
        <f t="shared" si="150"/>
        <v>0</v>
      </c>
      <c r="X155" s="69" t="b">
        <f t="shared" si="151"/>
        <v>1</v>
      </c>
      <c r="Y155" s="58"/>
      <c r="Z155" s="58" t="s">
        <v>3</v>
      </c>
      <c r="AA155" s="60">
        <f t="shared" si="152"/>
        <v>2</v>
      </c>
      <c r="AB155" s="60"/>
      <c r="AC155" s="75" t="str">
        <f t="shared" si="153"/>
        <v/>
      </c>
      <c r="AD155" s="77" t="str">
        <f t="shared" si="154"/>
        <v/>
      </c>
      <c r="AE155" s="93">
        <f t="shared" si="155"/>
        <v>1</v>
      </c>
      <c r="AF155" s="1">
        <f t="shared" si="156"/>
        <v>0</v>
      </c>
      <c r="AG155" s="1">
        <f t="shared" si="157"/>
        <v>0</v>
      </c>
      <c r="AH155" s="92">
        <f t="shared" si="158"/>
        <v>0</v>
      </c>
      <c r="AI155" s="90"/>
      <c r="AJ155" s="116">
        <f t="shared" si="159"/>
        <v>0</v>
      </c>
      <c r="AK155" s="117">
        <f t="shared" si="160"/>
        <v>0</v>
      </c>
      <c r="AL155" s="118">
        <f t="shared" si="161"/>
        <v>1</v>
      </c>
      <c r="AM155" s="1">
        <f t="shared" si="162"/>
        <v>0</v>
      </c>
      <c r="AN155" s="1">
        <f t="shared" si="163"/>
        <v>0</v>
      </c>
      <c r="AO155" s="92">
        <f t="shared" si="164"/>
        <v>0</v>
      </c>
      <c r="AP155" s="1"/>
      <c r="AQ155" s="93">
        <f t="shared" si="165"/>
        <v>0</v>
      </c>
      <c r="AR155" s="92">
        <f t="shared" si="166"/>
        <v>0</v>
      </c>
      <c r="AS155" s="93">
        <f t="shared" si="167"/>
        <v>0</v>
      </c>
      <c r="AT155" s="1">
        <f t="shared" si="168"/>
        <v>0</v>
      </c>
      <c r="AU155" s="1">
        <f t="shared" si="169"/>
        <v>0</v>
      </c>
      <c r="AV155" s="92">
        <f t="shared" si="170"/>
        <v>0</v>
      </c>
      <c r="AW155" s="1"/>
      <c r="AX155" s="93">
        <f t="shared" si="171"/>
        <v>0</v>
      </c>
      <c r="AY155" s="92">
        <f t="shared" si="172"/>
        <v>0</v>
      </c>
      <c r="AZ155" s="93">
        <f t="shared" si="173"/>
        <v>1</v>
      </c>
      <c r="BA155" s="1">
        <f t="shared" si="174"/>
        <v>0</v>
      </c>
      <c r="BB155" s="1">
        <f t="shared" si="175"/>
        <v>0</v>
      </c>
      <c r="BC155" s="92">
        <f t="shared" si="176"/>
        <v>0</v>
      </c>
      <c r="BD155" s="2"/>
      <c r="BE155" s="93">
        <f t="shared" si="177"/>
        <v>0</v>
      </c>
      <c r="BF155" s="92">
        <f t="shared" si="178"/>
        <v>0</v>
      </c>
      <c r="BG155" s="91">
        <f t="shared" si="179"/>
        <v>2</v>
      </c>
      <c r="BH155" s="2">
        <f t="shared" si="180"/>
        <v>0</v>
      </c>
      <c r="BI155" s="2">
        <f t="shared" si="181"/>
        <v>0</v>
      </c>
      <c r="BJ155" s="92">
        <f t="shared" si="182"/>
        <v>0</v>
      </c>
      <c r="BK155" s="2"/>
      <c r="BL155" s="93">
        <f t="shared" si="183"/>
        <v>0</v>
      </c>
      <c r="BM155" s="92">
        <f t="shared" si="184"/>
        <v>0</v>
      </c>
      <c r="BN155" s="91">
        <f t="shared" si="185"/>
        <v>2</v>
      </c>
      <c r="BO155" s="2">
        <f t="shared" si="186"/>
        <v>0</v>
      </c>
      <c r="BP155" s="2">
        <f t="shared" si="187"/>
        <v>0</v>
      </c>
      <c r="BQ155" s="92">
        <f t="shared" si="188"/>
        <v>0</v>
      </c>
    </row>
    <row r="156" spans="1:69" ht="27.6" x14ac:dyDescent="0.25">
      <c r="A156" s="79">
        <f t="shared" si="191"/>
        <v>1.5599999999999999E-7</v>
      </c>
      <c r="C156" s="122" t="s">
        <v>467</v>
      </c>
      <c r="D156" s="28" t="s">
        <v>468</v>
      </c>
      <c r="E156" s="28" t="s">
        <v>46</v>
      </c>
      <c r="F156" s="27" t="s">
        <v>469</v>
      </c>
      <c r="G156" s="29" t="s">
        <v>39</v>
      </c>
      <c r="H156" s="30">
        <v>1655</v>
      </c>
      <c r="I156" s="155"/>
      <c r="J156" s="155"/>
      <c r="K156" s="30">
        <f t="shared" si="139"/>
        <v>0</v>
      </c>
      <c r="L156" s="30">
        <f t="shared" si="140"/>
        <v>0</v>
      </c>
      <c r="M156" s="30">
        <f t="shared" si="141"/>
        <v>0</v>
      </c>
      <c r="N156" s="30">
        <f t="shared" si="142"/>
        <v>0</v>
      </c>
      <c r="O156" s="30">
        <f t="shared" si="143"/>
        <v>0</v>
      </c>
      <c r="P156" s="142">
        <f t="shared" si="144"/>
        <v>0</v>
      </c>
      <c r="Q156" s="5">
        <f>ROW()</f>
        <v>156</v>
      </c>
      <c r="R156" s="72" t="b">
        <f t="shared" si="145"/>
        <v>0</v>
      </c>
      <c r="S156" s="46" t="str">
        <f t="shared" si="146"/>
        <v>2.1.1.1</v>
      </c>
      <c r="T156" s="46" t="str">
        <f t="shared" si="147"/>
        <v>PINTURA ESMALTE ACETINADO, DUAS DEMAOS, SOBRE SUPERFICIE METALICA</v>
      </c>
      <c r="U156" s="51">
        <f t="shared" si="148"/>
        <v>0</v>
      </c>
      <c r="V156" s="51">
        <f t="shared" si="149"/>
        <v>0</v>
      </c>
      <c r="W156" s="51">
        <f t="shared" si="150"/>
        <v>0</v>
      </c>
      <c r="X156" s="69" t="b">
        <f t="shared" si="151"/>
        <v>0</v>
      </c>
      <c r="Y156" s="58"/>
      <c r="Z156" s="58" t="s">
        <v>3</v>
      </c>
      <c r="AA156" s="60">
        <f t="shared" si="152"/>
        <v>3</v>
      </c>
      <c r="AB156" s="60"/>
      <c r="AC156" s="75">
        <f t="shared" si="153"/>
        <v>0</v>
      </c>
      <c r="AD156" s="77">
        <f t="shared" si="154"/>
        <v>0</v>
      </c>
      <c r="AE156" s="93">
        <f t="shared" si="155"/>
        <v>1</v>
      </c>
      <c r="AF156" s="1">
        <f t="shared" si="156"/>
        <v>0</v>
      </c>
      <c r="AG156" s="1">
        <f t="shared" si="157"/>
        <v>0</v>
      </c>
      <c r="AH156" s="92">
        <f t="shared" si="158"/>
        <v>0</v>
      </c>
      <c r="AI156" s="90"/>
      <c r="AJ156" s="116">
        <f t="shared" si="159"/>
        <v>0</v>
      </c>
      <c r="AK156" s="117">
        <f t="shared" si="160"/>
        <v>0</v>
      </c>
      <c r="AL156" s="118">
        <f t="shared" si="161"/>
        <v>1</v>
      </c>
      <c r="AM156" s="1">
        <f t="shared" si="162"/>
        <v>0</v>
      </c>
      <c r="AN156" s="1">
        <f t="shared" si="163"/>
        <v>0</v>
      </c>
      <c r="AO156" s="92">
        <f t="shared" si="164"/>
        <v>0</v>
      </c>
      <c r="AP156" s="1"/>
      <c r="AQ156" s="93">
        <f t="shared" si="165"/>
        <v>0</v>
      </c>
      <c r="AR156" s="92">
        <f t="shared" si="166"/>
        <v>0</v>
      </c>
      <c r="AS156" s="93">
        <f t="shared" si="167"/>
        <v>1</v>
      </c>
      <c r="AT156" s="1">
        <f t="shared" si="168"/>
        <v>0</v>
      </c>
      <c r="AU156" s="1">
        <f t="shared" si="169"/>
        <v>0</v>
      </c>
      <c r="AV156" s="92">
        <f t="shared" si="170"/>
        <v>0</v>
      </c>
      <c r="AW156" s="1"/>
      <c r="AX156" s="93">
        <f t="shared" si="171"/>
        <v>0</v>
      </c>
      <c r="AY156" s="92">
        <f t="shared" si="172"/>
        <v>0</v>
      </c>
      <c r="AZ156" s="93">
        <f t="shared" si="173"/>
        <v>1</v>
      </c>
      <c r="BA156" s="1">
        <f t="shared" si="174"/>
        <v>0</v>
      </c>
      <c r="BB156" s="1">
        <f t="shared" si="175"/>
        <v>0</v>
      </c>
      <c r="BC156" s="92">
        <f t="shared" si="176"/>
        <v>0</v>
      </c>
      <c r="BD156" s="2"/>
      <c r="BE156" s="93">
        <f t="shared" si="177"/>
        <v>0</v>
      </c>
      <c r="BF156" s="92">
        <f t="shared" si="178"/>
        <v>0</v>
      </c>
      <c r="BG156" s="91">
        <f t="shared" si="179"/>
        <v>1</v>
      </c>
      <c r="BH156" s="2">
        <f t="shared" si="180"/>
        <v>0</v>
      </c>
      <c r="BI156" s="2">
        <f t="shared" si="181"/>
        <v>0</v>
      </c>
      <c r="BJ156" s="92">
        <f t="shared" si="182"/>
        <v>0</v>
      </c>
      <c r="BK156" s="2"/>
      <c r="BL156" s="93">
        <f t="shared" si="183"/>
        <v>0</v>
      </c>
      <c r="BM156" s="92">
        <f t="shared" si="184"/>
        <v>0</v>
      </c>
      <c r="BN156" s="91">
        <f t="shared" si="185"/>
        <v>1</v>
      </c>
      <c r="BO156" s="2">
        <f t="shared" si="186"/>
        <v>0</v>
      </c>
      <c r="BP156" s="2">
        <f t="shared" si="187"/>
        <v>0</v>
      </c>
      <c r="BQ156" s="92">
        <f t="shared" si="188"/>
        <v>0</v>
      </c>
    </row>
    <row r="157" spans="1:69" ht="27.6" x14ac:dyDescent="0.25">
      <c r="A157" s="79">
        <f t="shared" si="191"/>
        <v>1.5699999999999999E-7</v>
      </c>
      <c r="C157" s="122" t="s">
        <v>470</v>
      </c>
      <c r="D157" s="28" t="s">
        <v>471</v>
      </c>
      <c r="E157" s="28" t="s">
        <v>46</v>
      </c>
      <c r="F157" s="27" t="s">
        <v>472</v>
      </c>
      <c r="G157" s="29" t="s">
        <v>39</v>
      </c>
      <c r="H157" s="30">
        <v>1655</v>
      </c>
      <c r="I157" s="155"/>
      <c r="J157" s="155"/>
      <c r="K157" s="30">
        <f t="shared" si="139"/>
        <v>0</v>
      </c>
      <c r="L157" s="30">
        <f t="shared" si="140"/>
        <v>0</v>
      </c>
      <c r="M157" s="30">
        <f t="shared" si="141"/>
        <v>0</v>
      </c>
      <c r="N157" s="30">
        <f t="shared" si="142"/>
        <v>0</v>
      </c>
      <c r="O157" s="30">
        <f t="shared" si="143"/>
        <v>0</v>
      </c>
      <c r="P157" s="142">
        <f t="shared" si="144"/>
        <v>0</v>
      </c>
      <c r="Q157" s="5">
        <f>ROW()</f>
        <v>157</v>
      </c>
      <c r="R157" s="72" t="b">
        <f t="shared" si="145"/>
        <v>0</v>
      </c>
      <c r="S157" s="46" t="str">
        <f t="shared" si="146"/>
        <v>2.1.1.2</v>
      </c>
      <c r="T157" s="46" t="str">
        <f t="shared" si="147"/>
        <v>FUNDO ANTICORROSIVO A BASE DE OXIDO DE FERRO (ZARCAO), DUAS DEMAOS</v>
      </c>
      <c r="U157" s="51">
        <f t="shared" si="148"/>
        <v>0</v>
      </c>
      <c r="V157" s="51">
        <f t="shared" si="149"/>
        <v>0</v>
      </c>
      <c r="W157" s="51">
        <f t="shared" si="150"/>
        <v>0</v>
      </c>
      <c r="X157" s="69" t="b">
        <f t="shared" si="151"/>
        <v>0</v>
      </c>
      <c r="Y157" s="58"/>
      <c r="Z157" s="58" t="s">
        <v>3</v>
      </c>
      <c r="AA157" s="60">
        <f t="shared" si="152"/>
        <v>3</v>
      </c>
      <c r="AB157" s="60"/>
      <c r="AC157" s="75">
        <f t="shared" si="153"/>
        <v>0</v>
      </c>
      <c r="AD157" s="77">
        <f t="shared" si="154"/>
        <v>0</v>
      </c>
      <c r="AE157" s="93">
        <f t="shared" si="155"/>
        <v>1</v>
      </c>
      <c r="AF157" s="1">
        <f t="shared" si="156"/>
        <v>0</v>
      </c>
      <c r="AG157" s="1">
        <f t="shared" si="157"/>
        <v>0</v>
      </c>
      <c r="AH157" s="92">
        <f t="shared" si="158"/>
        <v>0</v>
      </c>
      <c r="AI157" s="90"/>
      <c r="AJ157" s="116">
        <f t="shared" si="159"/>
        <v>0</v>
      </c>
      <c r="AK157" s="117">
        <f t="shared" si="160"/>
        <v>0</v>
      </c>
      <c r="AL157" s="118">
        <f t="shared" si="161"/>
        <v>1</v>
      </c>
      <c r="AM157" s="1">
        <f t="shared" si="162"/>
        <v>0</v>
      </c>
      <c r="AN157" s="1">
        <f t="shared" si="163"/>
        <v>0</v>
      </c>
      <c r="AO157" s="92">
        <f t="shared" si="164"/>
        <v>0</v>
      </c>
      <c r="AP157" s="1"/>
      <c r="AQ157" s="93">
        <f t="shared" si="165"/>
        <v>0</v>
      </c>
      <c r="AR157" s="92">
        <f t="shared" si="166"/>
        <v>0</v>
      </c>
      <c r="AS157" s="93">
        <f t="shared" si="167"/>
        <v>1</v>
      </c>
      <c r="AT157" s="1">
        <f t="shared" si="168"/>
        <v>0</v>
      </c>
      <c r="AU157" s="1">
        <f t="shared" si="169"/>
        <v>0</v>
      </c>
      <c r="AV157" s="92">
        <f t="shared" si="170"/>
        <v>0</v>
      </c>
      <c r="AW157" s="1"/>
      <c r="AX157" s="93">
        <f t="shared" si="171"/>
        <v>0</v>
      </c>
      <c r="AY157" s="92">
        <f t="shared" si="172"/>
        <v>0</v>
      </c>
      <c r="AZ157" s="93">
        <f t="shared" si="173"/>
        <v>1</v>
      </c>
      <c r="BA157" s="1">
        <f t="shared" si="174"/>
        <v>0</v>
      </c>
      <c r="BB157" s="1">
        <f t="shared" si="175"/>
        <v>0</v>
      </c>
      <c r="BC157" s="92">
        <f t="shared" si="176"/>
        <v>0</v>
      </c>
      <c r="BD157" s="2"/>
      <c r="BE157" s="93">
        <f t="shared" si="177"/>
        <v>0</v>
      </c>
      <c r="BF157" s="92">
        <f t="shared" si="178"/>
        <v>0</v>
      </c>
      <c r="BG157" s="91">
        <f t="shared" si="179"/>
        <v>1</v>
      </c>
      <c r="BH157" s="2">
        <f t="shared" si="180"/>
        <v>0</v>
      </c>
      <c r="BI157" s="2">
        <f t="shared" si="181"/>
        <v>0</v>
      </c>
      <c r="BJ157" s="92">
        <f t="shared" si="182"/>
        <v>0</v>
      </c>
      <c r="BK157" s="2"/>
      <c r="BL157" s="93">
        <f t="shared" si="183"/>
        <v>0</v>
      </c>
      <c r="BM157" s="92">
        <f t="shared" si="184"/>
        <v>0</v>
      </c>
      <c r="BN157" s="91">
        <f t="shared" si="185"/>
        <v>1</v>
      </c>
      <c r="BO157" s="2">
        <f t="shared" si="186"/>
        <v>0</v>
      </c>
      <c r="BP157" s="2">
        <f t="shared" si="187"/>
        <v>0</v>
      </c>
      <c r="BQ157" s="92">
        <f t="shared" si="188"/>
        <v>0</v>
      </c>
    </row>
    <row r="158" spans="1:69" ht="13.8" x14ac:dyDescent="0.25">
      <c r="A158" s="79">
        <f t="shared" si="191"/>
        <v>1.5800000000000001E-7</v>
      </c>
      <c r="C158" s="122" t="s">
        <v>100</v>
      </c>
      <c r="D158" s="28"/>
      <c r="E158" s="28"/>
      <c r="F158" s="27" t="s">
        <v>240</v>
      </c>
      <c r="G158" s="29"/>
      <c r="H158" s="30"/>
      <c r="I158" s="30"/>
      <c r="J158" s="30"/>
      <c r="K158" s="30" t="str">
        <f t="shared" si="139"/>
        <v/>
      </c>
      <c r="L158" s="30">
        <f t="shared" si="140"/>
        <v>0</v>
      </c>
      <c r="M158" s="30">
        <f t="shared" si="141"/>
        <v>0</v>
      </c>
      <c r="N158" s="30">
        <f t="shared" si="142"/>
        <v>0</v>
      </c>
      <c r="O158" s="30">
        <f t="shared" si="143"/>
        <v>0</v>
      </c>
      <c r="P158" s="142">
        <f t="shared" si="144"/>
        <v>0</v>
      </c>
      <c r="Q158" s="5">
        <f>ROW()</f>
        <v>158</v>
      </c>
      <c r="R158" s="72" t="b">
        <f t="shared" si="145"/>
        <v>0</v>
      </c>
      <c r="S158" s="46" t="str">
        <f t="shared" si="146"/>
        <v>2.2</v>
      </c>
      <c r="T158" s="46" t="str">
        <f t="shared" si="147"/>
        <v>LIMPEZA</v>
      </c>
      <c r="U158" s="51">
        <f t="shared" si="148"/>
        <v>0</v>
      </c>
      <c r="V158" s="51">
        <f t="shared" si="149"/>
        <v>0</v>
      </c>
      <c r="W158" s="51">
        <f t="shared" si="150"/>
        <v>0</v>
      </c>
      <c r="X158" s="69" t="b">
        <f t="shared" si="151"/>
        <v>1</v>
      </c>
      <c r="Y158" s="58"/>
      <c r="Z158" s="58" t="s">
        <v>3</v>
      </c>
      <c r="AA158" s="60">
        <f t="shared" si="152"/>
        <v>1</v>
      </c>
      <c r="AB158" s="60"/>
      <c r="AC158" s="75" t="str">
        <f t="shared" si="153"/>
        <v/>
      </c>
      <c r="AD158" s="77" t="str">
        <f t="shared" si="154"/>
        <v/>
      </c>
      <c r="AE158" s="93">
        <f t="shared" si="155"/>
        <v>1</v>
      </c>
      <c r="AF158" s="1">
        <f t="shared" si="156"/>
        <v>0</v>
      </c>
      <c r="AG158" s="1">
        <f t="shared" si="157"/>
        <v>0</v>
      </c>
      <c r="AH158" s="92">
        <f t="shared" si="158"/>
        <v>0</v>
      </c>
      <c r="AI158" s="90"/>
      <c r="AJ158" s="116">
        <f t="shared" si="159"/>
        <v>0</v>
      </c>
      <c r="AK158" s="117">
        <f t="shared" si="160"/>
        <v>0</v>
      </c>
      <c r="AL158" s="118">
        <f t="shared" si="161"/>
        <v>0</v>
      </c>
      <c r="AM158" s="1">
        <f t="shared" si="162"/>
        <v>0</v>
      </c>
      <c r="AN158" s="1">
        <f t="shared" si="163"/>
        <v>0</v>
      </c>
      <c r="AO158" s="92">
        <f t="shared" si="164"/>
        <v>0</v>
      </c>
      <c r="AP158" s="1"/>
      <c r="AQ158" s="93">
        <f t="shared" si="165"/>
        <v>0</v>
      </c>
      <c r="AR158" s="92">
        <f t="shared" si="166"/>
        <v>0</v>
      </c>
      <c r="AS158" s="93">
        <f t="shared" si="167"/>
        <v>2</v>
      </c>
      <c r="AT158" s="1">
        <f t="shared" si="168"/>
        <v>0</v>
      </c>
      <c r="AU158" s="1">
        <f t="shared" si="169"/>
        <v>0</v>
      </c>
      <c r="AV158" s="92">
        <f t="shared" si="170"/>
        <v>0</v>
      </c>
      <c r="AW158" s="1"/>
      <c r="AX158" s="93">
        <f t="shared" si="171"/>
        <v>0</v>
      </c>
      <c r="AY158" s="92">
        <f t="shared" si="172"/>
        <v>0</v>
      </c>
      <c r="AZ158" s="93">
        <f t="shared" si="173"/>
        <v>1</v>
      </c>
      <c r="BA158" s="1">
        <f t="shared" si="174"/>
        <v>0</v>
      </c>
      <c r="BB158" s="1">
        <f t="shared" si="175"/>
        <v>0</v>
      </c>
      <c r="BC158" s="92">
        <f t="shared" si="176"/>
        <v>0</v>
      </c>
      <c r="BD158" s="2"/>
      <c r="BE158" s="93">
        <f t="shared" si="177"/>
        <v>0</v>
      </c>
      <c r="BF158" s="92">
        <f t="shared" si="178"/>
        <v>0</v>
      </c>
      <c r="BG158" s="91">
        <f t="shared" si="179"/>
        <v>2</v>
      </c>
      <c r="BH158" s="2">
        <f t="shared" si="180"/>
        <v>0</v>
      </c>
      <c r="BI158" s="2">
        <f t="shared" si="181"/>
        <v>0</v>
      </c>
      <c r="BJ158" s="92">
        <f t="shared" si="182"/>
        <v>0</v>
      </c>
      <c r="BK158" s="2"/>
      <c r="BL158" s="93">
        <f t="shared" si="183"/>
        <v>0</v>
      </c>
      <c r="BM158" s="92">
        <f t="shared" si="184"/>
        <v>0</v>
      </c>
      <c r="BN158" s="91">
        <f t="shared" si="185"/>
        <v>2</v>
      </c>
      <c r="BO158" s="2">
        <f t="shared" si="186"/>
        <v>0</v>
      </c>
      <c r="BP158" s="2">
        <f t="shared" si="187"/>
        <v>0</v>
      </c>
      <c r="BQ158" s="92">
        <f t="shared" si="188"/>
        <v>0</v>
      </c>
    </row>
    <row r="159" spans="1:69" ht="13.8" x14ac:dyDescent="0.25">
      <c r="A159" s="79">
        <f t="shared" si="191"/>
        <v>1.5900000000000001E-7</v>
      </c>
      <c r="C159" s="122" t="s">
        <v>101</v>
      </c>
      <c r="D159" s="28" t="s">
        <v>473</v>
      </c>
      <c r="E159" s="28" t="s">
        <v>46</v>
      </c>
      <c r="F159" s="27" t="s">
        <v>474</v>
      </c>
      <c r="G159" s="29" t="s">
        <v>39</v>
      </c>
      <c r="H159" s="30">
        <v>380</v>
      </c>
      <c r="I159" s="155"/>
      <c r="J159" s="155"/>
      <c r="K159" s="30">
        <f t="shared" si="139"/>
        <v>0</v>
      </c>
      <c r="L159" s="30">
        <f t="shared" si="140"/>
        <v>0</v>
      </c>
      <c r="M159" s="30">
        <f t="shared" si="141"/>
        <v>0</v>
      </c>
      <c r="N159" s="30">
        <f t="shared" si="142"/>
        <v>0</v>
      </c>
      <c r="O159" s="30">
        <f t="shared" si="143"/>
        <v>0</v>
      </c>
      <c r="P159" s="142">
        <f t="shared" si="144"/>
        <v>0</v>
      </c>
      <c r="Q159" s="5">
        <f>ROW()</f>
        <v>159</v>
      </c>
      <c r="R159" s="72" t="b">
        <f t="shared" si="145"/>
        <v>0</v>
      </c>
      <c r="S159" s="46" t="str">
        <f t="shared" si="146"/>
        <v>2.2.1</v>
      </c>
      <c r="T159" s="46" t="str">
        <f t="shared" si="147"/>
        <v>LIMPEZA DE SUPERFÍCIE COM JATO DE ALTA PRESSÃO. AF_04/2019</v>
      </c>
      <c r="U159" s="51">
        <f t="shared" si="148"/>
        <v>0</v>
      </c>
      <c r="V159" s="51">
        <f t="shared" si="149"/>
        <v>0</v>
      </c>
      <c r="W159" s="51">
        <f t="shared" si="150"/>
        <v>0</v>
      </c>
      <c r="X159" s="69" t="b">
        <f t="shared" si="151"/>
        <v>0</v>
      </c>
      <c r="Y159" s="58"/>
      <c r="Z159" s="58" t="s">
        <v>3</v>
      </c>
      <c r="AA159" s="60">
        <f t="shared" si="152"/>
        <v>2</v>
      </c>
      <c r="AB159" s="60"/>
      <c r="AC159" s="75">
        <f t="shared" si="153"/>
        <v>0</v>
      </c>
      <c r="AD159" s="77">
        <f t="shared" si="154"/>
        <v>0</v>
      </c>
      <c r="AE159" s="93">
        <f t="shared" si="155"/>
        <v>1</v>
      </c>
      <c r="AF159" s="1">
        <f t="shared" si="156"/>
        <v>0</v>
      </c>
      <c r="AG159" s="1">
        <f t="shared" si="157"/>
        <v>0</v>
      </c>
      <c r="AH159" s="92">
        <f t="shared" si="158"/>
        <v>0</v>
      </c>
      <c r="AI159" s="90"/>
      <c r="AJ159" s="116">
        <f t="shared" si="159"/>
        <v>0</v>
      </c>
      <c r="AK159" s="117">
        <f t="shared" si="160"/>
        <v>0</v>
      </c>
      <c r="AL159" s="118">
        <f t="shared" si="161"/>
        <v>1</v>
      </c>
      <c r="AM159" s="1">
        <f t="shared" si="162"/>
        <v>0</v>
      </c>
      <c r="AN159" s="1">
        <f t="shared" si="163"/>
        <v>0</v>
      </c>
      <c r="AO159" s="92">
        <f t="shared" si="164"/>
        <v>0</v>
      </c>
      <c r="AP159" s="1"/>
      <c r="AQ159" s="93">
        <f t="shared" si="165"/>
        <v>0</v>
      </c>
      <c r="AR159" s="92">
        <f t="shared" si="166"/>
        <v>0</v>
      </c>
      <c r="AS159" s="93">
        <f t="shared" si="167"/>
        <v>1</v>
      </c>
      <c r="AT159" s="1">
        <f t="shared" si="168"/>
        <v>0</v>
      </c>
      <c r="AU159" s="1">
        <f t="shared" si="169"/>
        <v>0</v>
      </c>
      <c r="AV159" s="92">
        <f t="shared" si="170"/>
        <v>0</v>
      </c>
      <c r="AW159" s="1"/>
      <c r="AX159" s="93">
        <f t="shared" si="171"/>
        <v>0</v>
      </c>
      <c r="AY159" s="92">
        <f t="shared" si="172"/>
        <v>0</v>
      </c>
      <c r="AZ159" s="93">
        <f t="shared" si="173"/>
        <v>1</v>
      </c>
      <c r="BA159" s="1">
        <f t="shared" si="174"/>
        <v>0</v>
      </c>
      <c r="BB159" s="1">
        <f t="shared" si="175"/>
        <v>0</v>
      </c>
      <c r="BC159" s="92">
        <f t="shared" si="176"/>
        <v>0</v>
      </c>
      <c r="BD159" s="2"/>
      <c r="BE159" s="93">
        <f t="shared" si="177"/>
        <v>0</v>
      </c>
      <c r="BF159" s="92">
        <f t="shared" si="178"/>
        <v>0</v>
      </c>
      <c r="BG159" s="91">
        <f t="shared" si="179"/>
        <v>1</v>
      </c>
      <c r="BH159" s="2">
        <f t="shared" si="180"/>
        <v>0</v>
      </c>
      <c r="BI159" s="2">
        <f t="shared" si="181"/>
        <v>0</v>
      </c>
      <c r="BJ159" s="92">
        <f t="shared" si="182"/>
        <v>0</v>
      </c>
      <c r="BK159" s="2"/>
      <c r="BL159" s="93">
        <f t="shared" si="183"/>
        <v>0</v>
      </c>
      <c r="BM159" s="92">
        <f t="shared" si="184"/>
        <v>0</v>
      </c>
      <c r="BN159" s="91">
        <f t="shared" si="185"/>
        <v>1</v>
      </c>
      <c r="BO159" s="2">
        <f t="shared" si="186"/>
        <v>0</v>
      </c>
      <c r="BP159" s="2">
        <f t="shared" si="187"/>
        <v>0</v>
      </c>
      <c r="BQ159" s="92">
        <f t="shared" si="188"/>
        <v>0</v>
      </c>
    </row>
    <row r="160" spans="1:69" ht="27.6" x14ac:dyDescent="0.25">
      <c r="A160" s="79">
        <f t="shared" si="191"/>
        <v>1.6E-7</v>
      </c>
      <c r="C160" s="122" t="s">
        <v>102</v>
      </c>
      <c r="D160" s="28" t="s">
        <v>475</v>
      </c>
      <c r="E160" s="28" t="s">
        <v>35</v>
      </c>
      <c r="F160" s="27" t="s">
        <v>476</v>
      </c>
      <c r="G160" s="29" t="s">
        <v>120</v>
      </c>
      <c r="H160" s="30">
        <v>120</v>
      </c>
      <c r="I160" s="155"/>
      <c r="J160" s="155"/>
      <c r="K160" s="30">
        <f t="shared" si="139"/>
        <v>0</v>
      </c>
      <c r="L160" s="30">
        <f t="shared" si="140"/>
        <v>0</v>
      </c>
      <c r="M160" s="30">
        <f t="shared" si="141"/>
        <v>0</v>
      </c>
      <c r="N160" s="30">
        <f t="shared" si="142"/>
        <v>0</v>
      </c>
      <c r="O160" s="30">
        <f t="shared" si="143"/>
        <v>0</v>
      </c>
      <c r="P160" s="142">
        <f t="shared" si="144"/>
        <v>0</v>
      </c>
      <c r="Q160" s="5">
        <f>ROW()</f>
        <v>160</v>
      </c>
      <c r="R160" s="72" t="b">
        <f t="shared" si="145"/>
        <v>0</v>
      </c>
      <c r="S160" s="46" t="str">
        <f t="shared" si="146"/>
        <v>2.2.2</v>
      </c>
      <c r="T160" s="46" t="str">
        <f t="shared" si="147"/>
        <v>LIMPEZA DIÁRIA DE OBRA</v>
      </c>
      <c r="U160" s="51">
        <f t="shared" si="148"/>
        <v>0</v>
      </c>
      <c r="V160" s="51">
        <f t="shared" si="149"/>
        <v>0</v>
      </c>
      <c r="W160" s="51">
        <f t="shared" si="150"/>
        <v>0</v>
      </c>
      <c r="X160" s="69" t="b">
        <f t="shared" si="151"/>
        <v>0</v>
      </c>
      <c r="Y160" s="58"/>
      <c r="Z160" s="58" t="s">
        <v>3</v>
      </c>
      <c r="AA160" s="60">
        <f t="shared" si="152"/>
        <v>2</v>
      </c>
      <c r="AB160" s="60"/>
      <c r="AC160" s="75">
        <f t="shared" si="153"/>
        <v>0</v>
      </c>
      <c r="AD160" s="77">
        <f t="shared" si="154"/>
        <v>0</v>
      </c>
      <c r="AE160" s="93">
        <f t="shared" si="155"/>
        <v>1</v>
      </c>
      <c r="AF160" s="1">
        <f t="shared" si="156"/>
        <v>0</v>
      </c>
      <c r="AG160" s="1">
        <f t="shared" si="157"/>
        <v>0</v>
      </c>
      <c r="AH160" s="92">
        <f t="shared" si="158"/>
        <v>0</v>
      </c>
      <c r="AI160" s="90"/>
      <c r="AJ160" s="116">
        <f t="shared" si="159"/>
        <v>0</v>
      </c>
      <c r="AK160" s="117">
        <f t="shared" si="160"/>
        <v>0</v>
      </c>
      <c r="AL160" s="118">
        <f t="shared" si="161"/>
        <v>1</v>
      </c>
      <c r="AM160" s="1">
        <f t="shared" si="162"/>
        <v>0</v>
      </c>
      <c r="AN160" s="1">
        <f t="shared" si="163"/>
        <v>0</v>
      </c>
      <c r="AO160" s="92">
        <f t="shared" si="164"/>
        <v>0</v>
      </c>
      <c r="AP160" s="1"/>
      <c r="AQ160" s="93">
        <f t="shared" si="165"/>
        <v>0</v>
      </c>
      <c r="AR160" s="92">
        <f t="shared" si="166"/>
        <v>0</v>
      </c>
      <c r="AS160" s="93">
        <f t="shared" si="167"/>
        <v>1</v>
      </c>
      <c r="AT160" s="1">
        <f t="shared" si="168"/>
        <v>0</v>
      </c>
      <c r="AU160" s="1">
        <f t="shared" si="169"/>
        <v>0</v>
      </c>
      <c r="AV160" s="92">
        <f t="shared" si="170"/>
        <v>0</v>
      </c>
      <c r="AW160" s="1"/>
      <c r="AX160" s="93">
        <f t="shared" si="171"/>
        <v>0</v>
      </c>
      <c r="AY160" s="92">
        <f t="shared" si="172"/>
        <v>0</v>
      </c>
      <c r="AZ160" s="93">
        <f t="shared" si="173"/>
        <v>1</v>
      </c>
      <c r="BA160" s="1">
        <f t="shared" si="174"/>
        <v>0</v>
      </c>
      <c r="BB160" s="1">
        <f t="shared" si="175"/>
        <v>0</v>
      </c>
      <c r="BC160" s="92">
        <f t="shared" si="176"/>
        <v>0</v>
      </c>
      <c r="BD160" s="2"/>
      <c r="BE160" s="93">
        <f t="shared" si="177"/>
        <v>0</v>
      </c>
      <c r="BF160" s="92">
        <f t="shared" si="178"/>
        <v>0</v>
      </c>
      <c r="BG160" s="91">
        <f t="shared" si="179"/>
        <v>1</v>
      </c>
      <c r="BH160" s="2">
        <f t="shared" si="180"/>
        <v>0</v>
      </c>
      <c r="BI160" s="2">
        <f t="shared" si="181"/>
        <v>0</v>
      </c>
      <c r="BJ160" s="92">
        <f t="shared" si="182"/>
        <v>0</v>
      </c>
      <c r="BK160" s="2"/>
      <c r="BL160" s="93">
        <f t="shared" si="183"/>
        <v>0</v>
      </c>
      <c r="BM160" s="92">
        <f t="shared" si="184"/>
        <v>0</v>
      </c>
      <c r="BN160" s="91">
        <f t="shared" si="185"/>
        <v>1</v>
      </c>
      <c r="BO160" s="2">
        <f t="shared" si="186"/>
        <v>0</v>
      </c>
      <c r="BP160" s="2">
        <f t="shared" si="187"/>
        <v>0</v>
      </c>
      <c r="BQ160" s="92">
        <f t="shared" si="188"/>
        <v>0</v>
      </c>
    </row>
    <row r="161" spans="1:73" ht="27.6" x14ac:dyDescent="0.25">
      <c r="A161" s="79">
        <f t="shared" si="191"/>
        <v>1.61E-7</v>
      </c>
      <c r="C161" s="122" t="s">
        <v>103</v>
      </c>
      <c r="D161" s="28" t="s">
        <v>477</v>
      </c>
      <c r="E161" s="28" t="s">
        <v>35</v>
      </c>
      <c r="F161" s="27" t="s">
        <v>478</v>
      </c>
      <c r="G161" s="29" t="s">
        <v>39</v>
      </c>
      <c r="H161" s="30">
        <v>7808</v>
      </c>
      <c r="I161" s="155"/>
      <c r="J161" s="155"/>
      <c r="K161" s="30">
        <f t="shared" si="139"/>
        <v>0</v>
      </c>
      <c r="L161" s="30">
        <f t="shared" si="140"/>
        <v>0</v>
      </c>
      <c r="M161" s="30">
        <f t="shared" si="141"/>
        <v>0</v>
      </c>
      <c r="N161" s="30">
        <f t="shared" si="142"/>
        <v>0</v>
      </c>
      <c r="O161" s="30">
        <f t="shared" si="143"/>
        <v>0</v>
      </c>
      <c r="P161" s="142">
        <f t="shared" si="144"/>
        <v>0</v>
      </c>
      <c r="Q161" s="5">
        <f>ROW()</f>
        <v>161</v>
      </c>
      <c r="R161" s="72" t="b">
        <f t="shared" si="145"/>
        <v>0</v>
      </c>
      <c r="S161" s="46" t="str">
        <f t="shared" si="146"/>
        <v>2.2.3</v>
      </c>
      <c r="T161" s="46" t="str">
        <f t="shared" si="147"/>
        <v>LIMPEZA FINAL PARA ENTREGA DE SERVIÇO</v>
      </c>
      <c r="U161" s="51">
        <f t="shared" si="148"/>
        <v>0</v>
      </c>
      <c r="V161" s="51">
        <f t="shared" si="149"/>
        <v>0</v>
      </c>
      <c r="W161" s="51">
        <f t="shared" si="150"/>
        <v>0</v>
      </c>
      <c r="X161" s="69" t="b">
        <f t="shared" si="151"/>
        <v>0</v>
      </c>
      <c r="Y161" s="58"/>
      <c r="Z161" s="58" t="s">
        <v>3</v>
      </c>
      <c r="AA161" s="60">
        <f t="shared" si="152"/>
        <v>2</v>
      </c>
      <c r="AB161" s="60"/>
      <c r="AC161" s="75">
        <f t="shared" si="153"/>
        <v>0</v>
      </c>
      <c r="AD161" s="77">
        <f t="shared" si="154"/>
        <v>0</v>
      </c>
      <c r="AE161" s="93">
        <f t="shared" si="155"/>
        <v>1</v>
      </c>
      <c r="AF161" s="1">
        <f t="shared" si="156"/>
        <v>0</v>
      </c>
      <c r="AG161" s="1">
        <f t="shared" si="157"/>
        <v>0</v>
      </c>
      <c r="AH161" s="92">
        <f t="shared" si="158"/>
        <v>0</v>
      </c>
      <c r="AI161" s="90"/>
      <c r="AJ161" s="116">
        <f t="shared" si="159"/>
        <v>0</v>
      </c>
      <c r="AK161" s="117">
        <f t="shared" si="160"/>
        <v>0</v>
      </c>
      <c r="AL161" s="118">
        <f t="shared" si="161"/>
        <v>1</v>
      </c>
      <c r="AM161" s="1">
        <f t="shared" si="162"/>
        <v>0</v>
      </c>
      <c r="AN161" s="1">
        <f t="shared" si="163"/>
        <v>0</v>
      </c>
      <c r="AO161" s="92">
        <f t="shared" si="164"/>
        <v>0</v>
      </c>
      <c r="AP161" s="1"/>
      <c r="AQ161" s="93">
        <f t="shared" si="165"/>
        <v>0</v>
      </c>
      <c r="AR161" s="92">
        <f t="shared" si="166"/>
        <v>0</v>
      </c>
      <c r="AS161" s="93">
        <f t="shared" si="167"/>
        <v>1</v>
      </c>
      <c r="AT161" s="1">
        <f t="shared" si="168"/>
        <v>0</v>
      </c>
      <c r="AU161" s="1">
        <f t="shared" si="169"/>
        <v>0</v>
      </c>
      <c r="AV161" s="92">
        <f t="shared" si="170"/>
        <v>0</v>
      </c>
      <c r="AW161" s="1"/>
      <c r="AX161" s="93">
        <f t="shared" si="171"/>
        <v>0</v>
      </c>
      <c r="AY161" s="92">
        <f t="shared" si="172"/>
        <v>0</v>
      </c>
      <c r="AZ161" s="93">
        <f t="shared" si="173"/>
        <v>1</v>
      </c>
      <c r="BA161" s="1">
        <f t="shared" si="174"/>
        <v>0</v>
      </c>
      <c r="BB161" s="1">
        <f t="shared" si="175"/>
        <v>0</v>
      </c>
      <c r="BC161" s="92">
        <f t="shared" si="176"/>
        <v>0</v>
      </c>
      <c r="BD161" s="2"/>
      <c r="BE161" s="93">
        <f t="shared" si="177"/>
        <v>0</v>
      </c>
      <c r="BF161" s="92">
        <f t="shared" si="178"/>
        <v>0</v>
      </c>
      <c r="BG161" s="91">
        <f t="shared" si="179"/>
        <v>1</v>
      </c>
      <c r="BH161" s="2">
        <f t="shared" si="180"/>
        <v>0</v>
      </c>
      <c r="BI161" s="2">
        <f t="shared" si="181"/>
        <v>0</v>
      </c>
      <c r="BJ161" s="92">
        <f t="shared" si="182"/>
        <v>0</v>
      </c>
      <c r="BK161" s="2"/>
      <c r="BL161" s="93">
        <f t="shared" si="183"/>
        <v>0</v>
      </c>
      <c r="BM161" s="92">
        <f t="shared" si="184"/>
        <v>0</v>
      </c>
      <c r="BN161" s="91">
        <f t="shared" si="185"/>
        <v>1</v>
      </c>
      <c r="BO161" s="2">
        <f t="shared" si="186"/>
        <v>0</v>
      </c>
      <c r="BP161" s="2">
        <f t="shared" si="187"/>
        <v>0</v>
      </c>
      <c r="BQ161" s="92">
        <f t="shared" si="188"/>
        <v>0</v>
      </c>
    </row>
    <row r="162" spans="1:73" ht="13.8" x14ac:dyDescent="0.25">
      <c r="A162" s="79">
        <f t="shared" si="191"/>
        <v>1.6199999999999999E-7</v>
      </c>
      <c r="C162" s="122" t="s">
        <v>107</v>
      </c>
      <c r="D162" s="28"/>
      <c r="E162" s="28"/>
      <c r="F162" s="27" t="s">
        <v>479</v>
      </c>
      <c r="G162" s="29"/>
      <c r="H162" s="30"/>
      <c r="I162" s="30"/>
      <c r="J162" s="30"/>
      <c r="K162" s="30" t="str">
        <f t="shared" si="139"/>
        <v/>
      </c>
      <c r="L162" s="30">
        <f t="shared" si="140"/>
        <v>0</v>
      </c>
      <c r="M162" s="30">
        <f t="shared" si="141"/>
        <v>0</v>
      </c>
      <c r="N162" s="30">
        <f t="shared" si="142"/>
        <v>0</v>
      </c>
      <c r="O162" s="30">
        <f t="shared" si="143"/>
        <v>0</v>
      </c>
      <c r="P162" s="142">
        <f t="shared" si="144"/>
        <v>0</v>
      </c>
      <c r="Q162" s="5">
        <f>ROW()</f>
        <v>162</v>
      </c>
      <c r="R162" s="72" t="b">
        <f t="shared" si="145"/>
        <v>0</v>
      </c>
      <c r="S162" s="46" t="str">
        <f t="shared" si="146"/>
        <v>2.3</v>
      </c>
      <c r="T162" s="46" t="str">
        <f t="shared" si="147"/>
        <v>FORNECIMENTO E INSTALAÇÃO DE EQUIPAMENTOS</v>
      </c>
      <c r="U162" s="51">
        <f t="shared" si="148"/>
        <v>0</v>
      </c>
      <c r="V162" s="51">
        <f t="shared" si="149"/>
        <v>0</v>
      </c>
      <c r="W162" s="51">
        <f t="shared" si="150"/>
        <v>0</v>
      </c>
      <c r="X162" s="69" t="b">
        <f t="shared" si="151"/>
        <v>1</v>
      </c>
      <c r="Y162" s="58"/>
      <c r="Z162" s="58" t="s">
        <v>3</v>
      </c>
      <c r="AA162" s="60">
        <f t="shared" si="152"/>
        <v>1</v>
      </c>
      <c r="AB162" s="60"/>
      <c r="AC162" s="75" t="str">
        <f t="shared" si="153"/>
        <v/>
      </c>
      <c r="AD162" s="77" t="str">
        <f t="shared" si="154"/>
        <v/>
      </c>
      <c r="AE162" s="93">
        <f t="shared" si="155"/>
        <v>1</v>
      </c>
      <c r="AF162" s="1">
        <f t="shared" si="156"/>
        <v>0</v>
      </c>
      <c r="AG162" s="1">
        <f t="shared" si="157"/>
        <v>0</v>
      </c>
      <c r="AH162" s="92">
        <f t="shared" si="158"/>
        <v>0</v>
      </c>
      <c r="AI162" s="90"/>
      <c r="AJ162" s="116">
        <f t="shared" si="159"/>
        <v>0</v>
      </c>
      <c r="AK162" s="117">
        <f t="shared" si="160"/>
        <v>0</v>
      </c>
      <c r="AL162" s="118">
        <f t="shared" si="161"/>
        <v>0</v>
      </c>
      <c r="AM162" s="1">
        <f t="shared" si="162"/>
        <v>0</v>
      </c>
      <c r="AN162" s="1">
        <f t="shared" si="163"/>
        <v>0</v>
      </c>
      <c r="AO162" s="92">
        <f t="shared" si="164"/>
        <v>0</v>
      </c>
      <c r="AP162" s="1"/>
      <c r="AQ162" s="93">
        <f t="shared" si="165"/>
        <v>0</v>
      </c>
      <c r="AR162" s="92">
        <f t="shared" si="166"/>
        <v>0</v>
      </c>
      <c r="AS162" s="93">
        <f t="shared" si="167"/>
        <v>2</v>
      </c>
      <c r="AT162" s="1">
        <f t="shared" si="168"/>
        <v>0</v>
      </c>
      <c r="AU162" s="1">
        <f t="shared" si="169"/>
        <v>0</v>
      </c>
      <c r="AV162" s="92">
        <f t="shared" si="170"/>
        <v>0</v>
      </c>
      <c r="AW162" s="1"/>
      <c r="AX162" s="93">
        <f t="shared" si="171"/>
        <v>0</v>
      </c>
      <c r="AY162" s="92">
        <f t="shared" si="172"/>
        <v>0</v>
      </c>
      <c r="AZ162" s="93">
        <f t="shared" si="173"/>
        <v>1</v>
      </c>
      <c r="BA162" s="1">
        <f t="shared" si="174"/>
        <v>0</v>
      </c>
      <c r="BB162" s="1">
        <f t="shared" si="175"/>
        <v>0</v>
      </c>
      <c r="BC162" s="92">
        <f t="shared" si="176"/>
        <v>0</v>
      </c>
      <c r="BD162" s="2"/>
      <c r="BE162" s="93">
        <f t="shared" si="177"/>
        <v>0</v>
      </c>
      <c r="BF162" s="92">
        <f t="shared" si="178"/>
        <v>0</v>
      </c>
      <c r="BG162" s="91">
        <f t="shared" si="179"/>
        <v>2</v>
      </c>
      <c r="BH162" s="2">
        <f t="shared" si="180"/>
        <v>0</v>
      </c>
      <c r="BI162" s="2">
        <f t="shared" si="181"/>
        <v>0</v>
      </c>
      <c r="BJ162" s="92">
        <f t="shared" si="182"/>
        <v>0</v>
      </c>
      <c r="BK162" s="2"/>
      <c r="BL162" s="93">
        <f t="shared" si="183"/>
        <v>0</v>
      </c>
      <c r="BM162" s="92">
        <f t="shared" si="184"/>
        <v>0</v>
      </c>
      <c r="BN162" s="91">
        <f t="shared" si="185"/>
        <v>2</v>
      </c>
      <c r="BO162" s="2">
        <f t="shared" si="186"/>
        <v>0</v>
      </c>
      <c r="BP162" s="2">
        <f t="shared" si="187"/>
        <v>0</v>
      </c>
      <c r="BQ162" s="92">
        <f t="shared" si="188"/>
        <v>0</v>
      </c>
    </row>
    <row r="163" spans="1:73" ht="27.6" x14ac:dyDescent="0.25">
      <c r="A163" s="79">
        <f t="shared" si="191"/>
        <v>1.6299999999999999E-7</v>
      </c>
      <c r="C163" s="122" t="s">
        <v>108</v>
      </c>
      <c r="D163" s="28" t="s">
        <v>480</v>
      </c>
      <c r="E163" s="28" t="s">
        <v>35</v>
      </c>
      <c r="F163" s="27" t="s">
        <v>1231</v>
      </c>
      <c r="G163" s="29" t="s">
        <v>22</v>
      </c>
      <c r="H163" s="30">
        <v>6</v>
      </c>
      <c r="I163" s="155"/>
      <c r="J163" s="155"/>
      <c r="K163" s="30">
        <f t="shared" si="139"/>
        <v>0</v>
      </c>
      <c r="L163" s="30">
        <f t="shared" si="140"/>
        <v>0</v>
      </c>
      <c r="M163" s="30">
        <f t="shared" si="141"/>
        <v>0</v>
      </c>
      <c r="N163" s="30">
        <f t="shared" si="142"/>
        <v>0</v>
      </c>
      <c r="O163" s="30">
        <f t="shared" si="143"/>
        <v>0</v>
      </c>
      <c r="P163" s="142">
        <f t="shared" si="144"/>
        <v>0</v>
      </c>
      <c r="Q163" s="5">
        <f>ROW()</f>
        <v>163</v>
      </c>
      <c r="R163" s="72" t="b">
        <f t="shared" si="145"/>
        <v>0</v>
      </c>
      <c r="S163" s="46" t="str">
        <f t="shared" si="146"/>
        <v>2.3.1</v>
      </c>
      <c r="T163" s="46" t="str">
        <f t="shared" si="147"/>
        <v>FORNECIMENTO E INSTALAÇÃO DE UNIDADE CONDENSADORA DE SISTEMA VRF COM TÉCNOLOGIA DE 3 TUBOS - 24HP</v>
      </c>
      <c r="U163" s="51">
        <f t="shared" si="148"/>
        <v>0</v>
      </c>
      <c r="V163" s="51">
        <f t="shared" si="149"/>
        <v>0</v>
      </c>
      <c r="W163" s="51">
        <f t="shared" si="150"/>
        <v>0</v>
      </c>
      <c r="X163" s="69" t="b">
        <f t="shared" si="151"/>
        <v>0</v>
      </c>
      <c r="Y163" s="58"/>
      <c r="Z163" s="58" t="s">
        <v>3</v>
      </c>
      <c r="AA163" s="60">
        <f t="shared" si="152"/>
        <v>2</v>
      </c>
      <c r="AB163" s="60"/>
      <c r="AC163" s="75">
        <f t="shared" si="153"/>
        <v>0</v>
      </c>
      <c r="AD163" s="77">
        <f t="shared" si="154"/>
        <v>0</v>
      </c>
      <c r="AE163" s="93">
        <f t="shared" si="155"/>
        <v>1</v>
      </c>
      <c r="AF163" s="1">
        <f t="shared" si="156"/>
        <v>0</v>
      </c>
      <c r="AG163" s="1">
        <f t="shared" si="157"/>
        <v>0</v>
      </c>
      <c r="AH163" s="92">
        <f t="shared" si="158"/>
        <v>0</v>
      </c>
      <c r="AI163" s="90"/>
      <c r="AJ163" s="116">
        <f t="shared" si="159"/>
        <v>0</v>
      </c>
      <c r="AK163" s="117">
        <f t="shared" si="160"/>
        <v>0</v>
      </c>
      <c r="AL163" s="118">
        <f t="shared" si="161"/>
        <v>1</v>
      </c>
      <c r="AM163" s="1">
        <f t="shared" si="162"/>
        <v>0</v>
      </c>
      <c r="AN163" s="1">
        <f t="shared" si="163"/>
        <v>0</v>
      </c>
      <c r="AO163" s="92">
        <f t="shared" si="164"/>
        <v>0</v>
      </c>
      <c r="AP163" s="1"/>
      <c r="AQ163" s="93">
        <f t="shared" si="165"/>
        <v>0</v>
      </c>
      <c r="AR163" s="92">
        <f t="shared" si="166"/>
        <v>0</v>
      </c>
      <c r="AS163" s="93">
        <f t="shared" si="167"/>
        <v>1</v>
      </c>
      <c r="AT163" s="1">
        <f t="shared" si="168"/>
        <v>0</v>
      </c>
      <c r="AU163" s="1">
        <f t="shared" si="169"/>
        <v>0</v>
      </c>
      <c r="AV163" s="92">
        <f t="shared" si="170"/>
        <v>0</v>
      </c>
      <c r="AW163" s="1"/>
      <c r="AX163" s="93">
        <f t="shared" si="171"/>
        <v>0</v>
      </c>
      <c r="AY163" s="92">
        <f t="shared" si="172"/>
        <v>0</v>
      </c>
      <c r="AZ163" s="93">
        <f t="shared" si="173"/>
        <v>1</v>
      </c>
      <c r="BA163" s="1">
        <f t="shared" si="174"/>
        <v>0</v>
      </c>
      <c r="BB163" s="1">
        <f t="shared" si="175"/>
        <v>0</v>
      </c>
      <c r="BC163" s="92">
        <f t="shared" si="176"/>
        <v>0</v>
      </c>
      <c r="BD163" s="2"/>
      <c r="BE163" s="93">
        <f t="shared" si="177"/>
        <v>0</v>
      </c>
      <c r="BF163" s="92">
        <f t="shared" si="178"/>
        <v>0</v>
      </c>
      <c r="BG163" s="91">
        <f t="shared" si="179"/>
        <v>1</v>
      </c>
      <c r="BH163" s="2">
        <f t="shared" si="180"/>
        <v>0</v>
      </c>
      <c r="BI163" s="2">
        <f t="shared" si="181"/>
        <v>0</v>
      </c>
      <c r="BJ163" s="92">
        <f t="shared" si="182"/>
        <v>0</v>
      </c>
      <c r="BK163" s="2"/>
      <c r="BL163" s="93">
        <f t="shared" si="183"/>
        <v>0</v>
      </c>
      <c r="BM163" s="92">
        <f t="shared" si="184"/>
        <v>0</v>
      </c>
      <c r="BN163" s="91">
        <f t="shared" si="185"/>
        <v>1</v>
      </c>
      <c r="BO163" s="2">
        <f t="shared" si="186"/>
        <v>0</v>
      </c>
      <c r="BP163" s="2">
        <f t="shared" si="187"/>
        <v>0</v>
      </c>
      <c r="BQ163" s="92">
        <f t="shared" si="188"/>
        <v>0</v>
      </c>
    </row>
    <row r="164" spans="1:73" ht="27.6" x14ac:dyDescent="0.25">
      <c r="A164" s="79">
        <f t="shared" si="191"/>
        <v>1.6400000000000001E-7</v>
      </c>
      <c r="C164" s="122" t="s">
        <v>109</v>
      </c>
      <c r="D164" s="28" t="s">
        <v>481</v>
      </c>
      <c r="E164" s="28" t="s">
        <v>35</v>
      </c>
      <c r="F164" s="27" t="s">
        <v>1232</v>
      </c>
      <c r="G164" s="29" t="s">
        <v>22</v>
      </c>
      <c r="H164" s="30">
        <v>1</v>
      </c>
      <c r="I164" s="155"/>
      <c r="J164" s="155"/>
      <c r="K164" s="30">
        <f t="shared" si="139"/>
        <v>0</v>
      </c>
      <c r="L164" s="30">
        <f t="shared" si="140"/>
        <v>0</v>
      </c>
      <c r="M164" s="30">
        <f t="shared" si="141"/>
        <v>0</v>
      </c>
      <c r="N164" s="30">
        <f t="shared" si="142"/>
        <v>0</v>
      </c>
      <c r="O164" s="30">
        <f t="shared" si="143"/>
        <v>0</v>
      </c>
      <c r="P164" s="142">
        <f t="shared" si="144"/>
        <v>0</v>
      </c>
      <c r="Q164" s="5">
        <f>ROW()</f>
        <v>164</v>
      </c>
      <c r="R164" s="72" t="b">
        <f t="shared" si="145"/>
        <v>0</v>
      </c>
      <c r="S164" s="46" t="str">
        <f t="shared" si="146"/>
        <v>2.3.2</v>
      </c>
      <c r="T164" s="46" t="str">
        <f t="shared" si="147"/>
        <v>FORNECIMENTO E INSTALAÇÃO DE UNIDADE CONDENSADORA DE SISTEMA VRF COM TÉCNOLOGIA DE 3 TUBOS - 22HP</v>
      </c>
      <c r="U164" s="51">
        <f t="shared" si="148"/>
        <v>0</v>
      </c>
      <c r="V164" s="51">
        <f t="shared" si="149"/>
        <v>0</v>
      </c>
      <c r="W164" s="51">
        <f t="shared" si="150"/>
        <v>0</v>
      </c>
      <c r="X164" s="69" t="b">
        <f t="shared" si="151"/>
        <v>0</v>
      </c>
      <c r="Y164" s="58"/>
      <c r="Z164" s="58" t="s">
        <v>3</v>
      </c>
      <c r="AA164" s="60">
        <f t="shared" si="152"/>
        <v>2</v>
      </c>
      <c r="AB164" s="60"/>
      <c r="AC164" s="75">
        <f t="shared" si="153"/>
        <v>0</v>
      </c>
      <c r="AD164" s="77">
        <f t="shared" si="154"/>
        <v>0</v>
      </c>
      <c r="AE164" s="93">
        <f t="shared" si="155"/>
        <v>1</v>
      </c>
      <c r="AF164" s="1">
        <f t="shared" si="156"/>
        <v>0</v>
      </c>
      <c r="AG164" s="1">
        <f t="shared" si="157"/>
        <v>0</v>
      </c>
      <c r="AH164" s="92">
        <f t="shared" si="158"/>
        <v>0</v>
      </c>
      <c r="AI164" s="90"/>
      <c r="AJ164" s="116">
        <f t="shared" si="159"/>
        <v>0</v>
      </c>
      <c r="AK164" s="117">
        <f t="shared" si="160"/>
        <v>0</v>
      </c>
      <c r="AL164" s="118">
        <f t="shared" si="161"/>
        <v>1</v>
      </c>
      <c r="AM164" s="1">
        <f t="shared" si="162"/>
        <v>0</v>
      </c>
      <c r="AN164" s="1">
        <f t="shared" si="163"/>
        <v>0</v>
      </c>
      <c r="AO164" s="92">
        <f t="shared" si="164"/>
        <v>0</v>
      </c>
      <c r="AP164" s="1"/>
      <c r="AQ164" s="93">
        <f t="shared" si="165"/>
        <v>0</v>
      </c>
      <c r="AR164" s="92">
        <f t="shared" si="166"/>
        <v>0</v>
      </c>
      <c r="AS164" s="93">
        <f t="shared" si="167"/>
        <v>1</v>
      </c>
      <c r="AT164" s="1">
        <f t="shared" si="168"/>
        <v>0</v>
      </c>
      <c r="AU164" s="1">
        <f t="shared" si="169"/>
        <v>0</v>
      </c>
      <c r="AV164" s="92">
        <f t="shared" si="170"/>
        <v>0</v>
      </c>
      <c r="AW164" s="1"/>
      <c r="AX164" s="93">
        <f t="shared" si="171"/>
        <v>0</v>
      </c>
      <c r="AY164" s="92">
        <f t="shared" si="172"/>
        <v>0</v>
      </c>
      <c r="AZ164" s="93">
        <f t="shared" si="173"/>
        <v>1</v>
      </c>
      <c r="BA164" s="1">
        <f t="shared" si="174"/>
        <v>0</v>
      </c>
      <c r="BB164" s="1">
        <f t="shared" si="175"/>
        <v>0</v>
      </c>
      <c r="BC164" s="92">
        <f t="shared" si="176"/>
        <v>0</v>
      </c>
      <c r="BD164" s="2"/>
      <c r="BE164" s="93">
        <f t="shared" si="177"/>
        <v>0</v>
      </c>
      <c r="BF164" s="92">
        <f t="shared" si="178"/>
        <v>0</v>
      </c>
      <c r="BG164" s="91">
        <f t="shared" si="179"/>
        <v>1</v>
      </c>
      <c r="BH164" s="2">
        <f t="shared" si="180"/>
        <v>0</v>
      </c>
      <c r="BI164" s="2">
        <f t="shared" si="181"/>
        <v>0</v>
      </c>
      <c r="BJ164" s="92">
        <f t="shared" si="182"/>
        <v>0</v>
      </c>
      <c r="BK164" s="2"/>
      <c r="BL164" s="93">
        <f t="shared" si="183"/>
        <v>0</v>
      </c>
      <c r="BM164" s="92">
        <f t="shared" si="184"/>
        <v>0</v>
      </c>
      <c r="BN164" s="91">
        <f t="shared" si="185"/>
        <v>1</v>
      </c>
      <c r="BO164" s="2">
        <f t="shared" si="186"/>
        <v>0</v>
      </c>
      <c r="BP164" s="2">
        <f t="shared" si="187"/>
        <v>0</v>
      </c>
      <c r="BQ164" s="92">
        <f t="shared" si="188"/>
        <v>0</v>
      </c>
    </row>
    <row r="165" spans="1:73" ht="27.6" x14ac:dyDescent="0.25">
      <c r="A165" s="79">
        <f t="shared" si="191"/>
        <v>1.6500000000000001E-7</v>
      </c>
      <c r="C165" s="122" t="s">
        <v>110</v>
      </c>
      <c r="D165" s="28" t="s">
        <v>482</v>
      </c>
      <c r="E165" s="28" t="s">
        <v>35</v>
      </c>
      <c r="F165" s="27" t="s">
        <v>1233</v>
      </c>
      <c r="G165" s="29" t="s">
        <v>22</v>
      </c>
      <c r="H165" s="30">
        <v>1</v>
      </c>
      <c r="I165" s="155"/>
      <c r="J165" s="155"/>
      <c r="K165" s="30">
        <f t="shared" si="139"/>
        <v>0</v>
      </c>
      <c r="L165" s="30">
        <f t="shared" si="140"/>
        <v>0</v>
      </c>
      <c r="M165" s="30">
        <f t="shared" si="141"/>
        <v>0</v>
      </c>
      <c r="N165" s="30">
        <f t="shared" si="142"/>
        <v>0</v>
      </c>
      <c r="O165" s="30">
        <f t="shared" si="143"/>
        <v>0</v>
      </c>
      <c r="P165" s="142">
        <f t="shared" si="144"/>
        <v>0</v>
      </c>
      <c r="Q165" s="5">
        <f>ROW()</f>
        <v>165</v>
      </c>
      <c r="R165" s="72" t="b">
        <f t="shared" si="145"/>
        <v>0</v>
      </c>
      <c r="S165" s="46" t="str">
        <f t="shared" si="146"/>
        <v>2.3.3</v>
      </c>
      <c r="T165" s="46" t="str">
        <f t="shared" si="147"/>
        <v>FORNECIMENTO E INSTALAÇÃO DE UNIDADE CONDENSADORA DE SISTEMA VRF COM TÉCNOLOGIA DE 3 TUBOS - 20HP</v>
      </c>
      <c r="U165" s="51">
        <f t="shared" si="148"/>
        <v>0</v>
      </c>
      <c r="V165" s="51">
        <f t="shared" si="149"/>
        <v>0</v>
      </c>
      <c r="W165" s="51">
        <f t="shared" si="150"/>
        <v>0</v>
      </c>
      <c r="X165" s="69" t="b">
        <f t="shared" si="151"/>
        <v>0</v>
      </c>
      <c r="Y165" s="58"/>
      <c r="Z165" s="58" t="s">
        <v>3</v>
      </c>
      <c r="AA165" s="60">
        <f t="shared" si="152"/>
        <v>2</v>
      </c>
      <c r="AB165" s="60"/>
      <c r="AC165" s="75">
        <f t="shared" si="153"/>
        <v>0</v>
      </c>
      <c r="AD165" s="77">
        <f t="shared" si="154"/>
        <v>0</v>
      </c>
      <c r="AE165" s="93">
        <f t="shared" si="155"/>
        <v>1</v>
      </c>
      <c r="AF165" s="1">
        <f t="shared" si="156"/>
        <v>0</v>
      </c>
      <c r="AG165" s="1">
        <f t="shared" si="157"/>
        <v>0</v>
      </c>
      <c r="AH165" s="92">
        <f t="shared" si="158"/>
        <v>0</v>
      </c>
      <c r="AI165" s="90"/>
      <c r="AJ165" s="116">
        <f t="shared" si="159"/>
        <v>0</v>
      </c>
      <c r="AK165" s="117">
        <f t="shared" si="160"/>
        <v>0</v>
      </c>
      <c r="AL165" s="118">
        <f t="shared" si="161"/>
        <v>1</v>
      </c>
      <c r="AM165" s="1">
        <f t="shared" si="162"/>
        <v>0</v>
      </c>
      <c r="AN165" s="1">
        <f t="shared" si="163"/>
        <v>0</v>
      </c>
      <c r="AO165" s="92">
        <f t="shared" si="164"/>
        <v>0</v>
      </c>
      <c r="AP165" s="1"/>
      <c r="AQ165" s="93">
        <f t="shared" si="165"/>
        <v>0</v>
      </c>
      <c r="AR165" s="92">
        <f t="shared" si="166"/>
        <v>0</v>
      </c>
      <c r="AS165" s="93">
        <f t="shared" si="167"/>
        <v>1</v>
      </c>
      <c r="AT165" s="1">
        <f t="shared" si="168"/>
        <v>0</v>
      </c>
      <c r="AU165" s="1">
        <f t="shared" si="169"/>
        <v>0</v>
      </c>
      <c r="AV165" s="92">
        <f t="shared" si="170"/>
        <v>0</v>
      </c>
      <c r="AW165" s="1"/>
      <c r="AX165" s="93">
        <f t="shared" si="171"/>
        <v>0</v>
      </c>
      <c r="AY165" s="92">
        <f t="shared" si="172"/>
        <v>0</v>
      </c>
      <c r="AZ165" s="93">
        <f t="shared" si="173"/>
        <v>1</v>
      </c>
      <c r="BA165" s="1">
        <f t="shared" si="174"/>
        <v>0</v>
      </c>
      <c r="BB165" s="1">
        <f t="shared" si="175"/>
        <v>0</v>
      </c>
      <c r="BC165" s="92">
        <f t="shared" si="176"/>
        <v>0</v>
      </c>
      <c r="BD165" s="2"/>
      <c r="BE165" s="93">
        <f t="shared" si="177"/>
        <v>0</v>
      </c>
      <c r="BF165" s="92">
        <f t="shared" si="178"/>
        <v>0</v>
      </c>
      <c r="BG165" s="91">
        <f t="shared" si="179"/>
        <v>1</v>
      </c>
      <c r="BH165" s="2">
        <f t="shared" si="180"/>
        <v>0</v>
      </c>
      <c r="BI165" s="2">
        <f t="shared" si="181"/>
        <v>0</v>
      </c>
      <c r="BJ165" s="92">
        <f t="shared" si="182"/>
        <v>0</v>
      </c>
      <c r="BK165" s="2"/>
      <c r="BL165" s="93">
        <f t="shared" si="183"/>
        <v>0</v>
      </c>
      <c r="BM165" s="92">
        <f t="shared" si="184"/>
        <v>0</v>
      </c>
      <c r="BN165" s="91">
        <f t="shared" si="185"/>
        <v>1</v>
      </c>
      <c r="BO165" s="2">
        <f t="shared" si="186"/>
        <v>0</v>
      </c>
      <c r="BP165" s="2">
        <f t="shared" si="187"/>
        <v>0</v>
      </c>
      <c r="BQ165" s="92">
        <f t="shared" si="188"/>
        <v>0</v>
      </c>
    </row>
    <row r="166" spans="1:73" ht="27.6" x14ac:dyDescent="0.25">
      <c r="A166" s="79">
        <f t="shared" si="191"/>
        <v>1.66E-7</v>
      </c>
      <c r="C166" s="122" t="s">
        <v>112</v>
      </c>
      <c r="D166" s="28" t="s">
        <v>483</v>
      </c>
      <c r="E166" s="28" t="s">
        <v>35</v>
      </c>
      <c r="F166" s="27" t="s">
        <v>1234</v>
      </c>
      <c r="G166" s="29" t="s">
        <v>22</v>
      </c>
      <c r="H166" s="30">
        <v>2</v>
      </c>
      <c r="I166" s="155"/>
      <c r="J166" s="155"/>
      <c r="K166" s="30">
        <f t="shared" si="139"/>
        <v>0</v>
      </c>
      <c r="L166" s="30">
        <f t="shared" si="140"/>
        <v>0</v>
      </c>
      <c r="M166" s="30">
        <f t="shared" si="141"/>
        <v>0</v>
      </c>
      <c r="N166" s="30">
        <f t="shared" si="142"/>
        <v>0</v>
      </c>
      <c r="O166" s="30">
        <f t="shared" si="143"/>
        <v>0</v>
      </c>
      <c r="P166" s="142">
        <f t="shared" si="144"/>
        <v>0</v>
      </c>
      <c r="Q166" s="5">
        <f>ROW()</f>
        <v>166</v>
      </c>
      <c r="R166" s="72" t="b">
        <f t="shared" si="145"/>
        <v>0</v>
      </c>
      <c r="S166" s="46" t="str">
        <f t="shared" si="146"/>
        <v>2.3.4</v>
      </c>
      <c r="T166" s="46" t="str">
        <f t="shared" si="147"/>
        <v>FORNECIMENTO E INSTALAÇÃO DE UNIDADE CONDENSADORA DE SISTEMA VRF COM TÉCNOLOGIA DE 3 TUBOS - 16HP</v>
      </c>
      <c r="U166" s="51">
        <f t="shared" si="148"/>
        <v>0</v>
      </c>
      <c r="V166" s="51">
        <f t="shared" si="149"/>
        <v>0</v>
      </c>
      <c r="W166" s="51">
        <f t="shared" si="150"/>
        <v>0</v>
      </c>
      <c r="X166" s="69" t="b">
        <f t="shared" si="151"/>
        <v>0</v>
      </c>
      <c r="Y166" s="58"/>
      <c r="Z166" s="58" t="s">
        <v>3</v>
      </c>
      <c r="AA166" s="60">
        <f t="shared" si="152"/>
        <v>2</v>
      </c>
      <c r="AB166" s="60"/>
      <c r="AC166" s="75">
        <f t="shared" si="153"/>
        <v>0</v>
      </c>
      <c r="AD166" s="77">
        <f t="shared" si="154"/>
        <v>0</v>
      </c>
      <c r="AE166" s="93">
        <f t="shared" si="155"/>
        <v>1</v>
      </c>
      <c r="AF166" s="1">
        <f t="shared" si="156"/>
        <v>0</v>
      </c>
      <c r="AG166" s="1">
        <f t="shared" si="157"/>
        <v>0</v>
      </c>
      <c r="AH166" s="92">
        <f t="shared" si="158"/>
        <v>0</v>
      </c>
      <c r="AI166" s="90"/>
      <c r="AJ166" s="116">
        <f t="shared" si="159"/>
        <v>0</v>
      </c>
      <c r="AK166" s="117">
        <f t="shared" si="160"/>
        <v>0</v>
      </c>
      <c r="AL166" s="118">
        <f t="shared" si="161"/>
        <v>1</v>
      </c>
      <c r="AM166" s="1">
        <f t="shared" si="162"/>
        <v>0</v>
      </c>
      <c r="AN166" s="1">
        <f t="shared" si="163"/>
        <v>0</v>
      </c>
      <c r="AO166" s="92">
        <f t="shared" si="164"/>
        <v>0</v>
      </c>
      <c r="AP166" s="1"/>
      <c r="AQ166" s="93">
        <f t="shared" si="165"/>
        <v>0</v>
      </c>
      <c r="AR166" s="92">
        <f t="shared" si="166"/>
        <v>0</v>
      </c>
      <c r="AS166" s="93">
        <f t="shared" si="167"/>
        <v>1</v>
      </c>
      <c r="AT166" s="1">
        <f t="shared" si="168"/>
        <v>0</v>
      </c>
      <c r="AU166" s="1">
        <f t="shared" si="169"/>
        <v>0</v>
      </c>
      <c r="AV166" s="92">
        <f t="shared" si="170"/>
        <v>0</v>
      </c>
      <c r="AW166" s="1"/>
      <c r="AX166" s="93">
        <f t="shared" si="171"/>
        <v>0</v>
      </c>
      <c r="AY166" s="92">
        <f t="shared" si="172"/>
        <v>0</v>
      </c>
      <c r="AZ166" s="93">
        <f t="shared" si="173"/>
        <v>1</v>
      </c>
      <c r="BA166" s="1">
        <f t="shared" si="174"/>
        <v>0</v>
      </c>
      <c r="BB166" s="1">
        <f t="shared" si="175"/>
        <v>0</v>
      </c>
      <c r="BC166" s="92">
        <f t="shared" si="176"/>
        <v>0</v>
      </c>
      <c r="BD166" s="2"/>
      <c r="BE166" s="93">
        <f t="shared" si="177"/>
        <v>0</v>
      </c>
      <c r="BF166" s="92">
        <f t="shared" si="178"/>
        <v>0</v>
      </c>
      <c r="BG166" s="91">
        <f t="shared" si="179"/>
        <v>1</v>
      </c>
      <c r="BH166" s="2">
        <f t="shared" si="180"/>
        <v>0</v>
      </c>
      <c r="BI166" s="2">
        <f t="shared" si="181"/>
        <v>0</v>
      </c>
      <c r="BJ166" s="92">
        <f t="shared" si="182"/>
        <v>0</v>
      </c>
      <c r="BK166" s="2"/>
      <c r="BL166" s="93">
        <f t="shared" si="183"/>
        <v>0</v>
      </c>
      <c r="BM166" s="92">
        <f t="shared" si="184"/>
        <v>0</v>
      </c>
      <c r="BN166" s="91">
        <f t="shared" si="185"/>
        <v>1</v>
      </c>
      <c r="BO166" s="2">
        <f t="shared" si="186"/>
        <v>0</v>
      </c>
      <c r="BP166" s="2">
        <f t="shared" si="187"/>
        <v>0</v>
      </c>
      <c r="BQ166" s="92">
        <f t="shared" si="188"/>
        <v>0</v>
      </c>
    </row>
    <row r="167" spans="1:73" ht="27.6" x14ac:dyDescent="0.25">
      <c r="A167" s="79">
        <f t="shared" si="191"/>
        <v>1.67E-7</v>
      </c>
      <c r="C167" s="122" t="s">
        <v>113</v>
      </c>
      <c r="D167" s="28" t="s">
        <v>485</v>
      </c>
      <c r="E167" s="28" t="s">
        <v>35</v>
      </c>
      <c r="F167" s="27" t="s">
        <v>1235</v>
      </c>
      <c r="G167" s="29" t="s">
        <v>22</v>
      </c>
      <c r="H167" s="30">
        <v>2</v>
      </c>
      <c r="I167" s="155"/>
      <c r="J167" s="155"/>
      <c r="K167" s="30">
        <f t="shared" si="139"/>
        <v>0</v>
      </c>
      <c r="L167" s="30">
        <f t="shared" si="140"/>
        <v>0</v>
      </c>
      <c r="M167" s="30">
        <f t="shared" si="141"/>
        <v>0</v>
      </c>
      <c r="N167" s="30">
        <f t="shared" si="142"/>
        <v>0</v>
      </c>
      <c r="O167" s="30">
        <f t="shared" si="143"/>
        <v>0</v>
      </c>
      <c r="P167" s="142">
        <f t="shared" si="144"/>
        <v>0</v>
      </c>
      <c r="Q167" s="5">
        <f>ROW()</f>
        <v>167</v>
      </c>
      <c r="R167" s="72" t="b">
        <f t="shared" si="145"/>
        <v>0</v>
      </c>
      <c r="S167" s="46" t="str">
        <f t="shared" si="146"/>
        <v>2.3.5</v>
      </c>
      <c r="T167" s="46" t="str">
        <f t="shared" si="147"/>
        <v>FORNECIMENTO E INSTALAÇÃO DE UNIDADE CONDENSADORA DE SISTEMA VRF COM TÉCNOLOGIA DE 2 TUBOS - 24HP</v>
      </c>
      <c r="U167" s="51">
        <f t="shared" si="148"/>
        <v>0</v>
      </c>
      <c r="V167" s="51">
        <f t="shared" si="149"/>
        <v>0</v>
      </c>
      <c r="W167" s="51">
        <f t="shared" si="150"/>
        <v>0</v>
      </c>
      <c r="X167" s="69" t="b">
        <f t="shared" si="151"/>
        <v>0</v>
      </c>
      <c r="Y167" s="58"/>
      <c r="Z167" s="58" t="s">
        <v>3</v>
      </c>
      <c r="AA167" s="60">
        <f t="shared" si="152"/>
        <v>2</v>
      </c>
      <c r="AB167" s="60"/>
      <c r="AC167" s="75">
        <f t="shared" si="153"/>
        <v>0</v>
      </c>
      <c r="AD167" s="77">
        <f t="shared" si="154"/>
        <v>0</v>
      </c>
      <c r="AE167" s="93">
        <f t="shared" si="155"/>
        <v>1</v>
      </c>
      <c r="AF167" s="1">
        <f t="shared" si="156"/>
        <v>0</v>
      </c>
      <c r="AG167" s="1">
        <f t="shared" si="157"/>
        <v>0</v>
      </c>
      <c r="AH167" s="92">
        <f t="shared" si="158"/>
        <v>0</v>
      </c>
      <c r="AI167" s="90"/>
      <c r="AJ167" s="116">
        <f t="shared" si="159"/>
        <v>0</v>
      </c>
      <c r="AK167" s="117">
        <f t="shared" si="160"/>
        <v>0</v>
      </c>
      <c r="AL167" s="118">
        <f t="shared" si="161"/>
        <v>1</v>
      </c>
      <c r="AM167" s="1">
        <f t="shared" si="162"/>
        <v>0</v>
      </c>
      <c r="AN167" s="1">
        <f t="shared" si="163"/>
        <v>0</v>
      </c>
      <c r="AO167" s="92">
        <f t="shared" si="164"/>
        <v>0</v>
      </c>
      <c r="AP167" s="1"/>
      <c r="AQ167" s="93">
        <f t="shared" si="165"/>
        <v>0</v>
      </c>
      <c r="AR167" s="92">
        <f t="shared" si="166"/>
        <v>0</v>
      </c>
      <c r="AS167" s="93">
        <f t="shared" si="167"/>
        <v>1</v>
      </c>
      <c r="AT167" s="1">
        <f t="shared" si="168"/>
        <v>0</v>
      </c>
      <c r="AU167" s="1">
        <f t="shared" si="169"/>
        <v>0</v>
      </c>
      <c r="AV167" s="92">
        <f t="shared" si="170"/>
        <v>0</v>
      </c>
      <c r="AW167" s="1"/>
      <c r="AX167" s="93">
        <f t="shared" si="171"/>
        <v>0</v>
      </c>
      <c r="AY167" s="92">
        <f t="shared" si="172"/>
        <v>0</v>
      </c>
      <c r="AZ167" s="93">
        <f t="shared" si="173"/>
        <v>1</v>
      </c>
      <c r="BA167" s="1">
        <f t="shared" si="174"/>
        <v>0</v>
      </c>
      <c r="BB167" s="1">
        <f t="shared" si="175"/>
        <v>0</v>
      </c>
      <c r="BC167" s="92">
        <f t="shared" si="176"/>
        <v>0</v>
      </c>
      <c r="BD167" s="2"/>
      <c r="BE167" s="93">
        <f t="shared" si="177"/>
        <v>0</v>
      </c>
      <c r="BF167" s="92">
        <f t="shared" si="178"/>
        <v>0</v>
      </c>
      <c r="BG167" s="91">
        <f t="shared" si="179"/>
        <v>1</v>
      </c>
      <c r="BH167" s="2">
        <f t="shared" si="180"/>
        <v>0</v>
      </c>
      <c r="BI167" s="2">
        <f t="shared" si="181"/>
        <v>0</v>
      </c>
      <c r="BJ167" s="92">
        <f t="shared" si="182"/>
        <v>0</v>
      </c>
      <c r="BK167" s="2"/>
      <c r="BL167" s="93">
        <f t="shared" si="183"/>
        <v>0</v>
      </c>
      <c r="BM167" s="92">
        <f t="shared" si="184"/>
        <v>0</v>
      </c>
      <c r="BN167" s="91">
        <f t="shared" si="185"/>
        <v>1</v>
      </c>
      <c r="BO167" s="2">
        <f t="shared" si="186"/>
        <v>0</v>
      </c>
      <c r="BP167" s="2">
        <f t="shared" si="187"/>
        <v>0</v>
      </c>
      <c r="BQ167" s="92">
        <f t="shared" si="188"/>
        <v>0</v>
      </c>
    </row>
    <row r="168" spans="1:73" ht="27.6" x14ac:dyDescent="0.25">
      <c r="A168" s="79">
        <f t="shared" si="191"/>
        <v>1.68E-7</v>
      </c>
      <c r="C168" s="122" t="s">
        <v>114</v>
      </c>
      <c r="D168" s="28" t="s">
        <v>486</v>
      </c>
      <c r="E168" s="28" t="s">
        <v>35</v>
      </c>
      <c r="F168" s="27" t="s">
        <v>487</v>
      </c>
      <c r="G168" s="29" t="s">
        <v>22</v>
      </c>
      <c r="H168" s="30">
        <v>3</v>
      </c>
      <c r="I168" s="155"/>
      <c r="J168" s="155"/>
      <c r="K168" s="30">
        <f t="shared" si="139"/>
        <v>0</v>
      </c>
      <c r="L168" s="30">
        <f t="shared" si="140"/>
        <v>0</v>
      </c>
      <c r="M168" s="30">
        <f t="shared" si="141"/>
        <v>0</v>
      </c>
      <c r="N168" s="30">
        <f t="shared" si="142"/>
        <v>0</v>
      </c>
      <c r="O168" s="30">
        <f t="shared" si="143"/>
        <v>0</v>
      </c>
      <c r="P168" s="142">
        <f t="shared" si="144"/>
        <v>0</v>
      </c>
      <c r="Q168" s="5">
        <f>ROW()</f>
        <v>168</v>
      </c>
      <c r="R168" s="72" t="b">
        <f t="shared" si="145"/>
        <v>0</v>
      </c>
      <c r="S168" s="46" t="str">
        <f t="shared" si="146"/>
        <v>2.3.6</v>
      </c>
      <c r="T168" s="46" t="str">
        <f t="shared" si="147"/>
        <v>FORNECIMENTO E INSTALAÇÃO DE AR CONDICIONADO 9,6HP BUILT-IN</v>
      </c>
      <c r="U168" s="51">
        <f t="shared" si="148"/>
        <v>0</v>
      </c>
      <c r="V168" s="51">
        <f t="shared" si="149"/>
        <v>0</v>
      </c>
      <c r="W168" s="51">
        <f t="shared" si="150"/>
        <v>0</v>
      </c>
      <c r="X168" s="69" t="b">
        <f t="shared" si="151"/>
        <v>0</v>
      </c>
      <c r="Y168" s="58"/>
      <c r="Z168" s="58" t="s">
        <v>3</v>
      </c>
      <c r="AA168" s="60">
        <f t="shared" si="152"/>
        <v>2</v>
      </c>
      <c r="AB168" s="60"/>
      <c r="AC168" s="75">
        <f t="shared" si="153"/>
        <v>0</v>
      </c>
      <c r="AD168" s="77">
        <f t="shared" si="154"/>
        <v>0</v>
      </c>
      <c r="AE168" s="93">
        <f t="shared" si="155"/>
        <v>1</v>
      </c>
      <c r="AF168" s="1">
        <f t="shared" si="156"/>
        <v>0</v>
      </c>
      <c r="AG168" s="1">
        <f t="shared" si="157"/>
        <v>0</v>
      </c>
      <c r="AH168" s="92">
        <f t="shared" si="158"/>
        <v>0</v>
      </c>
      <c r="AI168" s="90"/>
      <c r="AJ168" s="116">
        <f t="shared" si="159"/>
        <v>0</v>
      </c>
      <c r="AK168" s="117">
        <f t="shared" si="160"/>
        <v>0</v>
      </c>
      <c r="AL168" s="118">
        <f t="shared" si="161"/>
        <v>1</v>
      </c>
      <c r="AM168" s="1">
        <f t="shared" si="162"/>
        <v>0</v>
      </c>
      <c r="AN168" s="1">
        <f t="shared" si="163"/>
        <v>0</v>
      </c>
      <c r="AO168" s="92">
        <f t="shared" si="164"/>
        <v>0</v>
      </c>
      <c r="AP168" s="1"/>
      <c r="AQ168" s="93">
        <f t="shared" si="165"/>
        <v>0</v>
      </c>
      <c r="AR168" s="92">
        <f t="shared" si="166"/>
        <v>0</v>
      </c>
      <c r="AS168" s="93">
        <f t="shared" si="167"/>
        <v>1</v>
      </c>
      <c r="AT168" s="1">
        <f t="shared" si="168"/>
        <v>0</v>
      </c>
      <c r="AU168" s="1">
        <f t="shared" si="169"/>
        <v>0</v>
      </c>
      <c r="AV168" s="92">
        <f t="shared" si="170"/>
        <v>0</v>
      </c>
      <c r="AW168" s="1"/>
      <c r="AX168" s="93">
        <f t="shared" si="171"/>
        <v>0</v>
      </c>
      <c r="AY168" s="92">
        <f t="shared" si="172"/>
        <v>0</v>
      </c>
      <c r="AZ168" s="93">
        <f t="shared" si="173"/>
        <v>1</v>
      </c>
      <c r="BA168" s="1">
        <f t="shared" si="174"/>
        <v>0</v>
      </c>
      <c r="BB168" s="1">
        <f t="shared" si="175"/>
        <v>0</v>
      </c>
      <c r="BC168" s="92">
        <f t="shared" si="176"/>
        <v>0</v>
      </c>
      <c r="BD168" s="2"/>
      <c r="BE168" s="93">
        <f t="shared" si="177"/>
        <v>0</v>
      </c>
      <c r="BF168" s="92">
        <f t="shared" si="178"/>
        <v>0</v>
      </c>
      <c r="BG168" s="91">
        <f t="shared" si="179"/>
        <v>1</v>
      </c>
      <c r="BH168" s="2">
        <f t="shared" si="180"/>
        <v>0</v>
      </c>
      <c r="BI168" s="2">
        <f t="shared" si="181"/>
        <v>0</v>
      </c>
      <c r="BJ168" s="92">
        <f t="shared" si="182"/>
        <v>0</v>
      </c>
      <c r="BK168" s="2"/>
      <c r="BL168" s="93">
        <f t="shared" si="183"/>
        <v>0</v>
      </c>
      <c r="BM168" s="92">
        <f t="shared" si="184"/>
        <v>0</v>
      </c>
      <c r="BN168" s="91">
        <f t="shared" si="185"/>
        <v>1</v>
      </c>
      <c r="BO168" s="2">
        <f t="shared" si="186"/>
        <v>0</v>
      </c>
      <c r="BP168" s="2">
        <f t="shared" si="187"/>
        <v>0</v>
      </c>
      <c r="BQ168" s="92">
        <f t="shared" si="188"/>
        <v>0</v>
      </c>
    </row>
    <row r="169" spans="1:73" ht="27.6" x14ac:dyDescent="0.25">
      <c r="A169" s="79">
        <f t="shared" si="191"/>
        <v>1.6899999999999999E-7</v>
      </c>
      <c r="C169" s="122" t="s">
        <v>488</v>
      </c>
      <c r="D169" s="28" t="s">
        <v>489</v>
      </c>
      <c r="E169" s="28" t="s">
        <v>35</v>
      </c>
      <c r="F169" s="27" t="s">
        <v>490</v>
      </c>
      <c r="G169" s="29" t="s">
        <v>22</v>
      </c>
      <c r="H169" s="30">
        <v>6</v>
      </c>
      <c r="I169" s="155"/>
      <c r="J169" s="155"/>
      <c r="K169" s="30">
        <f t="shared" si="139"/>
        <v>0</v>
      </c>
      <c r="L169" s="30">
        <f t="shared" si="140"/>
        <v>0</v>
      </c>
      <c r="M169" s="30">
        <f t="shared" si="141"/>
        <v>0</v>
      </c>
      <c r="N169" s="30">
        <f t="shared" si="142"/>
        <v>0</v>
      </c>
      <c r="O169" s="30">
        <f t="shared" si="143"/>
        <v>0</v>
      </c>
      <c r="P169" s="142">
        <f t="shared" si="144"/>
        <v>0</v>
      </c>
      <c r="Q169" s="5">
        <f>ROW()</f>
        <v>169</v>
      </c>
      <c r="R169" s="72" t="b">
        <f t="shared" si="145"/>
        <v>0</v>
      </c>
      <c r="S169" s="46" t="str">
        <f t="shared" si="146"/>
        <v>2.3.7</v>
      </c>
      <c r="T169" s="46" t="str">
        <f t="shared" si="147"/>
        <v>FORNECIMENTO E INSTALAÇÃO DE AR CONDICIONADO 7,6HP BUILT-IN</v>
      </c>
      <c r="U169" s="51">
        <f t="shared" si="148"/>
        <v>0</v>
      </c>
      <c r="V169" s="51">
        <f t="shared" si="149"/>
        <v>0</v>
      </c>
      <c r="W169" s="51">
        <f t="shared" si="150"/>
        <v>0</v>
      </c>
      <c r="X169" s="69" t="b">
        <f t="shared" si="151"/>
        <v>0</v>
      </c>
      <c r="Y169" s="58"/>
      <c r="Z169" s="58" t="s">
        <v>3</v>
      </c>
      <c r="AA169" s="60">
        <f t="shared" si="152"/>
        <v>2</v>
      </c>
      <c r="AB169" s="60"/>
      <c r="AC169" s="75">
        <f t="shared" si="153"/>
        <v>0</v>
      </c>
      <c r="AD169" s="77">
        <f t="shared" si="154"/>
        <v>0</v>
      </c>
      <c r="AE169" s="93">
        <f t="shared" si="155"/>
        <v>1</v>
      </c>
      <c r="AF169" s="1">
        <f t="shared" si="156"/>
        <v>0</v>
      </c>
      <c r="AG169" s="1">
        <f t="shared" si="157"/>
        <v>0</v>
      </c>
      <c r="AH169" s="92">
        <f t="shared" si="158"/>
        <v>0</v>
      </c>
      <c r="AI169" s="90"/>
      <c r="AJ169" s="116">
        <f t="shared" si="159"/>
        <v>0</v>
      </c>
      <c r="AK169" s="117">
        <f t="shared" si="160"/>
        <v>0</v>
      </c>
      <c r="AL169" s="118">
        <f t="shared" si="161"/>
        <v>1</v>
      </c>
      <c r="AM169" s="1">
        <f t="shared" si="162"/>
        <v>0</v>
      </c>
      <c r="AN169" s="1">
        <f t="shared" si="163"/>
        <v>0</v>
      </c>
      <c r="AO169" s="92">
        <f t="shared" si="164"/>
        <v>0</v>
      </c>
      <c r="AP169" s="1"/>
      <c r="AQ169" s="93">
        <f t="shared" si="165"/>
        <v>0</v>
      </c>
      <c r="AR169" s="92">
        <f t="shared" si="166"/>
        <v>0</v>
      </c>
      <c r="AS169" s="93">
        <f t="shared" si="167"/>
        <v>1</v>
      </c>
      <c r="AT169" s="1">
        <f t="shared" si="168"/>
        <v>0</v>
      </c>
      <c r="AU169" s="1">
        <f t="shared" si="169"/>
        <v>0</v>
      </c>
      <c r="AV169" s="92">
        <f t="shared" si="170"/>
        <v>0</v>
      </c>
      <c r="AW169" s="1"/>
      <c r="AX169" s="93">
        <f t="shared" si="171"/>
        <v>0</v>
      </c>
      <c r="AY169" s="92">
        <f t="shared" si="172"/>
        <v>0</v>
      </c>
      <c r="AZ169" s="93">
        <f t="shared" si="173"/>
        <v>1</v>
      </c>
      <c r="BA169" s="1">
        <f t="shared" si="174"/>
        <v>0</v>
      </c>
      <c r="BB169" s="1">
        <f t="shared" si="175"/>
        <v>0</v>
      </c>
      <c r="BC169" s="92">
        <f t="shared" si="176"/>
        <v>0</v>
      </c>
      <c r="BD169" s="2"/>
      <c r="BE169" s="93">
        <f t="shared" si="177"/>
        <v>0</v>
      </c>
      <c r="BF169" s="92">
        <f t="shared" si="178"/>
        <v>0</v>
      </c>
      <c r="BG169" s="91">
        <f t="shared" si="179"/>
        <v>1</v>
      </c>
      <c r="BH169" s="2">
        <f t="shared" si="180"/>
        <v>0</v>
      </c>
      <c r="BI169" s="2">
        <f t="shared" si="181"/>
        <v>0</v>
      </c>
      <c r="BJ169" s="92">
        <f t="shared" si="182"/>
        <v>0</v>
      </c>
      <c r="BK169" s="2"/>
      <c r="BL169" s="93">
        <f t="shared" si="183"/>
        <v>0</v>
      </c>
      <c r="BM169" s="92">
        <f t="shared" si="184"/>
        <v>0</v>
      </c>
      <c r="BN169" s="91">
        <f t="shared" si="185"/>
        <v>1</v>
      </c>
      <c r="BO169" s="2">
        <f t="shared" si="186"/>
        <v>0</v>
      </c>
      <c r="BP169" s="2">
        <f t="shared" si="187"/>
        <v>0</v>
      </c>
      <c r="BQ169" s="92">
        <f t="shared" si="188"/>
        <v>0</v>
      </c>
    </row>
    <row r="170" spans="1:73" ht="27.6" x14ac:dyDescent="0.25">
      <c r="A170" s="79">
        <f t="shared" si="191"/>
        <v>1.6999999999999999E-7</v>
      </c>
      <c r="C170" s="122" t="s">
        <v>491</v>
      </c>
      <c r="D170" s="28" t="s">
        <v>492</v>
      </c>
      <c r="E170" s="28" t="s">
        <v>35</v>
      </c>
      <c r="F170" s="27" t="s">
        <v>493</v>
      </c>
      <c r="G170" s="29" t="s">
        <v>22</v>
      </c>
      <c r="H170" s="30">
        <v>1</v>
      </c>
      <c r="I170" s="155"/>
      <c r="J170" s="155"/>
      <c r="K170" s="30">
        <f t="shared" si="139"/>
        <v>0</v>
      </c>
      <c r="L170" s="30">
        <f t="shared" si="140"/>
        <v>0</v>
      </c>
      <c r="M170" s="30">
        <f t="shared" si="141"/>
        <v>0</v>
      </c>
      <c r="N170" s="30">
        <f t="shared" si="142"/>
        <v>0</v>
      </c>
      <c r="O170" s="30">
        <f t="shared" si="143"/>
        <v>0</v>
      </c>
      <c r="P170" s="142">
        <f t="shared" si="144"/>
        <v>0</v>
      </c>
      <c r="Q170" s="5">
        <f>ROW()</f>
        <v>170</v>
      </c>
      <c r="R170" s="72" t="b">
        <f t="shared" si="145"/>
        <v>0</v>
      </c>
      <c r="S170" s="46" t="str">
        <f t="shared" si="146"/>
        <v>2.3.8</v>
      </c>
      <c r="T170" s="46" t="str">
        <f t="shared" si="147"/>
        <v>FORNECIMENTO E INSTALAÇÃO DE AR CONDICIONADO SPLITÃO 25 TR - CONDENSADORA + EVAPORADORA 10 CV</v>
      </c>
      <c r="U170" s="51">
        <f t="shared" si="148"/>
        <v>0</v>
      </c>
      <c r="V170" s="51">
        <f t="shared" si="149"/>
        <v>0</v>
      </c>
      <c r="W170" s="51">
        <f t="shared" si="150"/>
        <v>0</v>
      </c>
      <c r="X170" s="69" t="b">
        <f t="shared" si="151"/>
        <v>0</v>
      </c>
      <c r="Y170" s="58"/>
      <c r="Z170" s="58" t="s">
        <v>3</v>
      </c>
      <c r="AA170" s="60">
        <f t="shared" si="152"/>
        <v>2</v>
      </c>
      <c r="AB170" s="60"/>
      <c r="AC170" s="75">
        <f t="shared" si="153"/>
        <v>0</v>
      </c>
      <c r="AD170" s="77">
        <f t="shared" si="154"/>
        <v>0</v>
      </c>
      <c r="AE170" s="93">
        <f t="shared" si="155"/>
        <v>1</v>
      </c>
      <c r="AF170" s="1">
        <f t="shared" si="156"/>
        <v>0</v>
      </c>
      <c r="AG170" s="1">
        <f t="shared" si="157"/>
        <v>0</v>
      </c>
      <c r="AH170" s="92">
        <f t="shared" si="158"/>
        <v>0</v>
      </c>
      <c r="AI170" s="90"/>
      <c r="AJ170" s="116">
        <f t="shared" si="159"/>
        <v>0</v>
      </c>
      <c r="AK170" s="117">
        <f t="shared" si="160"/>
        <v>0</v>
      </c>
      <c r="AL170" s="118">
        <f t="shared" si="161"/>
        <v>1</v>
      </c>
      <c r="AM170" s="1">
        <f t="shared" si="162"/>
        <v>0</v>
      </c>
      <c r="AN170" s="1">
        <f t="shared" si="163"/>
        <v>0</v>
      </c>
      <c r="AO170" s="92">
        <f t="shared" si="164"/>
        <v>0</v>
      </c>
      <c r="AP170" s="1"/>
      <c r="AQ170" s="93">
        <f t="shared" si="165"/>
        <v>0</v>
      </c>
      <c r="AR170" s="92">
        <f t="shared" si="166"/>
        <v>0</v>
      </c>
      <c r="AS170" s="93">
        <f t="shared" si="167"/>
        <v>1</v>
      </c>
      <c r="AT170" s="1">
        <f t="shared" si="168"/>
        <v>0</v>
      </c>
      <c r="AU170" s="1">
        <f t="shared" si="169"/>
        <v>0</v>
      </c>
      <c r="AV170" s="92">
        <f t="shared" si="170"/>
        <v>0</v>
      </c>
      <c r="AW170" s="1"/>
      <c r="AX170" s="93">
        <f t="shared" si="171"/>
        <v>0</v>
      </c>
      <c r="AY170" s="92">
        <f t="shared" si="172"/>
        <v>0</v>
      </c>
      <c r="AZ170" s="93">
        <f t="shared" si="173"/>
        <v>1</v>
      </c>
      <c r="BA170" s="1">
        <f t="shared" si="174"/>
        <v>0</v>
      </c>
      <c r="BB170" s="1">
        <f t="shared" si="175"/>
        <v>0</v>
      </c>
      <c r="BC170" s="92">
        <f t="shared" si="176"/>
        <v>0</v>
      </c>
      <c r="BD170" s="2"/>
      <c r="BE170" s="93">
        <f t="shared" si="177"/>
        <v>0</v>
      </c>
      <c r="BF170" s="92">
        <f t="shared" si="178"/>
        <v>0</v>
      </c>
      <c r="BG170" s="91">
        <f t="shared" si="179"/>
        <v>1</v>
      </c>
      <c r="BH170" s="2">
        <f t="shared" si="180"/>
        <v>0</v>
      </c>
      <c r="BI170" s="2">
        <f t="shared" si="181"/>
        <v>0</v>
      </c>
      <c r="BJ170" s="92">
        <f t="shared" si="182"/>
        <v>0</v>
      </c>
      <c r="BK170" s="2"/>
      <c r="BL170" s="93">
        <f t="shared" si="183"/>
        <v>0</v>
      </c>
      <c r="BM170" s="92">
        <f t="shared" si="184"/>
        <v>0</v>
      </c>
      <c r="BN170" s="91">
        <f t="shared" si="185"/>
        <v>1</v>
      </c>
      <c r="BO170" s="2">
        <f t="shared" si="186"/>
        <v>0</v>
      </c>
      <c r="BP170" s="2">
        <f t="shared" si="187"/>
        <v>0</v>
      </c>
      <c r="BQ170" s="92">
        <f t="shared" si="188"/>
        <v>0</v>
      </c>
    </row>
    <row r="171" spans="1:73" ht="55.2" x14ac:dyDescent="0.25">
      <c r="A171" s="79">
        <f t="shared" si="191"/>
        <v>1.7100000000000001E-7</v>
      </c>
      <c r="C171" s="122" t="s">
        <v>1266</v>
      </c>
      <c r="D171" s="28" t="s">
        <v>1204</v>
      </c>
      <c r="E171" s="28" t="s">
        <v>35</v>
      </c>
      <c r="F171" s="27" t="s">
        <v>1205</v>
      </c>
      <c r="G171" s="29" t="s">
        <v>22</v>
      </c>
      <c r="H171" s="30">
        <v>24</v>
      </c>
      <c r="I171" s="155"/>
      <c r="J171" s="155"/>
      <c r="K171" s="30">
        <f t="shared" si="139"/>
        <v>0</v>
      </c>
      <c r="L171" s="30">
        <f t="shared" si="140"/>
        <v>0</v>
      </c>
      <c r="M171" s="30">
        <f t="shared" si="141"/>
        <v>0</v>
      </c>
      <c r="N171" s="30">
        <f t="shared" si="142"/>
        <v>0</v>
      </c>
      <c r="O171" s="30">
        <f t="shared" si="143"/>
        <v>0</v>
      </c>
      <c r="P171" s="142">
        <f t="shared" si="144"/>
        <v>0</v>
      </c>
      <c r="Q171" s="5">
        <f>ROW()</f>
        <v>171</v>
      </c>
      <c r="R171" s="72" t="b">
        <f t="shared" si="145"/>
        <v>0</v>
      </c>
      <c r="S171" s="46" t="str">
        <f t="shared" si="146"/>
        <v>2.3.9</v>
      </c>
      <c r="T171" s="46" t="str">
        <f t="shared" si="147"/>
        <v>PAINEL STANDART PARA EQUIPAMENTO CASSETE 4 VIAS TR, TQ, ATENDENDO CICLO REVERSO (QUENTE/FRIO) . FORNECIMENTO E INSTALAÇÃO, MARCA REFERENCIA LG - MODELO: PT-QCHW0, OU EQUIVALENTE TÉCNICO</v>
      </c>
      <c r="U171" s="51">
        <f t="shared" si="148"/>
        <v>0</v>
      </c>
      <c r="V171" s="51">
        <f t="shared" si="149"/>
        <v>0</v>
      </c>
      <c r="W171" s="51">
        <f t="shared" si="150"/>
        <v>0</v>
      </c>
      <c r="X171" s="69" t="b">
        <f t="shared" si="151"/>
        <v>0</v>
      </c>
      <c r="Y171" s="58"/>
      <c r="Z171" s="58" t="s">
        <v>3</v>
      </c>
      <c r="AA171" s="60">
        <f t="shared" si="152"/>
        <v>2</v>
      </c>
      <c r="AB171" s="60"/>
      <c r="AC171" s="75">
        <f t="shared" si="153"/>
        <v>0</v>
      </c>
      <c r="AD171" s="77">
        <f t="shared" si="154"/>
        <v>0</v>
      </c>
      <c r="AE171" s="93">
        <f t="shared" si="155"/>
        <v>1</v>
      </c>
      <c r="AF171" s="1">
        <f t="shared" si="156"/>
        <v>0</v>
      </c>
      <c r="AG171" s="1">
        <f t="shared" si="157"/>
        <v>0</v>
      </c>
      <c r="AH171" s="92">
        <f t="shared" si="158"/>
        <v>0</v>
      </c>
      <c r="AI171" s="90"/>
      <c r="AJ171" s="116">
        <f t="shared" si="159"/>
        <v>0</v>
      </c>
      <c r="AK171" s="117">
        <f t="shared" si="160"/>
        <v>0</v>
      </c>
      <c r="AL171" s="118">
        <f t="shared" si="161"/>
        <v>1</v>
      </c>
      <c r="AM171" s="1">
        <f t="shared" si="162"/>
        <v>0</v>
      </c>
      <c r="AN171" s="1">
        <f t="shared" si="163"/>
        <v>0</v>
      </c>
      <c r="AO171" s="92">
        <f t="shared" si="164"/>
        <v>0</v>
      </c>
      <c r="AP171" s="1"/>
      <c r="AQ171" s="93">
        <f t="shared" si="165"/>
        <v>0</v>
      </c>
      <c r="AR171" s="92">
        <f t="shared" si="166"/>
        <v>0</v>
      </c>
      <c r="AS171" s="93">
        <f t="shared" si="167"/>
        <v>1</v>
      </c>
      <c r="AT171" s="1">
        <f t="shared" si="168"/>
        <v>0</v>
      </c>
      <c r="AU171" s="1">
        <f t="shared" si="169"/>
        <v>0</v>
      </c>
      <c r="AV171" s="92">
        <f t="shared" si="170"/>
        <v>0</v>
      </c>
      <c r="AW171" s="1"/>
      <c r="AX171" s="93">
        <f t="shared" si="171"/>
        <v>0</v>
      </c>
      <c r="AY171" s="92">
        <f t="shared" si="172"/>
        <v>0</v>
      </c>
      <c r="AZ171" s="93">
        <f t="shared" si="173"/>
        <v>1</v>
      </c>
      <c r="BA171" s="1">
        <f t="shared" si="174"/>
        <v>0</v>
      </c>
      <c r="BB171" s="1">
        <f t="shared" si="175"/>
        <v>0</v>
      </c>
      <c r="BC171" s="92">
        <f t="shared" si="176"/>
        <v>0</v>
      </c>
      <c r="BD171" s="2"/>
      <c r="BE171" s="93">
        <f t="shared" si="177"/>
        <v>0</v>
      </c>
      <c r="BF171" s="92">
        <f t="shared" si="178"/>
        <v>0</v>
      </c>
      <c r="BG171" s="91">
        <f t="shared" si="179"/>
        <v>1</v>
      </c>
      <c r="BH171" s="2">
        <f t="shared" si="180"/>
        <v>0</v>
      </c>
      <c r="BI171" s="2">
        <f t="shared" si="181"/>
        <v>0</v>
      </c>
      <c r="BJ171" s="92">
        <f t="shared" si="182"/>
        <v>0</v>
      </c>
      <c r="BK171" s="2"/>
      <c r="BL171" s="93">
        <f t="shared" si="183"/>
        <v>0</v>
      </c>
      <c r="BM171" s="92">
        <f t="shared" si="184"/>
        <v>0</v>
      </c>
      <c r="BN171" s="91">
        <f t="shared" si="185"/>
        <v>1</v>
      </c>
      <c r="BO171" s="2">
        <f t="shared" si="186"/>
        <v>0</v>
      </c>
      <c r="BP171" s="2">
        <f t="shared" si="187"/>
        <v>0</v>
      </c>
      <c r="BQ171" s="92">
        <f t="shared" si="188"/>
        <v>0</v>
      </c>
    </row>
    <row r="172" spans="1:73" ht="41.4" x14ac:dyDescent="0.25">
      <c r="A172" s="79">
        <f t="shared" si="191"/>
        <v>1.72E-7</v>
      </c>
      <c r="C172" s="122" t="s">
        <v>494</v>
      </c>
      <c r="D172" s="28" t="s">
        <v>495</v>
      </c>
      <c r="E172" s="28" t="s">
        <v>35</v>
      </c>
      <c r="F172" s="27" t="s">
        <v>1236</v>
      </c>
      <c r="G172" s="29" t="s">
        <v>22</v>
      </c>
      <c r="H172" s="30">
        <v>93</v>
      </c>
      <c r="I172" s="155"/>
      <c r="J172" s="155"/>
      <c r="K172" s="30">
        <f t="shared" si="139"/>
        <v>0</v>
      </c>
      <c r="L172" s="30">
        <f t="shared" si="140"/>
        <v>0</v>
      </c>
      <c r="M172" s="30">
        <f t="shared" si="141"/>
        <v>0</v>
      </c>
      <c r="N172" s="30">
        <f t="shared" si="142"/>
        <v>0</v>
      </c>
      <c r="O172" s="30">
        <f t="shared" si="143"/>
        <v>0</v>
      </c>
      <c r="P172" s="142">
        <f t="shared" si="144"/>
        <v>0</v>
      </c>
      <c r="Q172" s="5">
        <f>ROW()</f>
        <v>172</v>
      </c>
      <c r="R172" s="72" t="b">
        <f t="shared" si="145"/>
        <v>0</v>
      </c>
      <c r="S172" s="46" t="str">
        <f t="shared" si="146"/>
        <v>2.3.10</v>
      </c>
      <c r="T172" s="46" t="str">
        <f t="shared" si="147"/>
        <v>Fornecimento e Instalação de Evaporadora para sistema VRF de ar condicionado, tipo cassete, capacidade de 0,75 TR = 0,9 HP = 9.000 BTU/h</v>
      </c>
      <c r="U172" s="51">
        <f t="shared" si="148"/>
        <v>0</v>
      </c>
      <c r="V172" s="51">
        <f t="shared" si="149"/>
        <v>0</v>
      </c>
      <c r="W172" s="51">
        <f t="shared" si="150"/>
        <v>0</v>
      </c>
      <c r="X172" s="69" t="b">
        <f t="shared" si="151"/>
        <v>0</v>
      </c>
      <c r="Y172" s="58"/>
      <c r="Z172" s="58" t="s">
        <v>3</v>
      </c>
      <c r="AA172" s="60">
        <f t="shared" si="152"/>
        <v>2</v>
      </c>
      <c r="AB172" s="60"/>
      <c r="AC172" s="75">
        <f t="shared" si="153"/>
        <v>0</v>
      </c>
      <c r="AD172" s="77">
        <f t="shared" si="154"/>
        <v>0</v>
      </c>
      <c r="AE172" s="93">
        <f t="shared" si="155"/>
        <v>1</v>
      </c>
      <c r="AF172" s="1">
        <f t="shared" si="156"/>
        <v>0</v>
      </c>
      <c r="AG172" s="1">
        <f t="shared" si="157"/>
        <v>0</v>
      </c>
      <c r="AH172" s="92">
        <f t="shared" si="158"/>
        <v>0</v>
      </c>
      <c r="AI172" s="90"/>
      <c r="AJ172" s="116">
        <f t="shared" si="159"/>
        <v>0</v>
      </c>
      <c r="AK172" s="117">
        <f t="shared" si="160"/>
        <v>0</v>
      </c>
      <c r="AL172" s="118">
        <f t="shared" si="161"/>
        <v>1</v>
      </c>
      <c r="AM172" s="1">
        <f t="shared" si="162"/>
        <v>0</v>
      </c>
      <c r="AN172" s="1">
        <f t="shared" si="163"/>
        <v>0</v>
      </c>
      <c r="AO172" s="92">
        <f t="shared" si="164"/>
        <v>0</v>
      </c>
      <c r="AP172" s="1"/>
      <c r="AQ172" s="93">
        <f t="shared" si="165"/>
        <v>0</v>
      </c>
      <c r="AR172" s="92">
        <f t="shared" si="166"/>
        <v>0</v>
      </c>
      <c r="AS172" s="93">
        <f t="shared" si="167"/>
        <v>1</v>
      </c>
      <c r="AT172" s="1">
        <f t="shared" si="168"/>
        <v>0</v>
      </c>
      <c r="AU172" s="1">
        <f t="shared" si="169"/>
        <v>0</v>
      </c>
      <c r="AV172" s="92">
        <f t="shared" si="170"/>
        <v>0</v>
      </c>
      <c r="AW172" s="1"/>
      <c r="AX172" s="93">
        <f t="shared" si="171"/>
        <v>0</v>
      </c>
      <c r="AY172" s="92">
        <f t="shared" si="172"/>
        <v>0</v>
      </c>
      <c r="AZ172" s="93">
        <f t="shared" si="173"/>
        <v>1</v>
      </c>
      <c r="BA172" s="1">
        <f t="shared" si="174"/>
        <v>0</v>
      </c>
      <c r="BB172" s="1">
        <f t="shared" si="175"/>
        <v>0</v>
      </c>
      <c r="BC172" s="92">
        <f t="shared" si="176"/>
        <v>0</v>
      </c>
      <c r="BD172" s="2"/>
      <c r="BE172" s="93">
        <f t="shared" si="177"/>
        <v>0</v>
      </c>
      <c r="BF172" s="92">
        <f t="shared" si="178"/>
        <v>0</v>
      </c>
      <c r="BG172" s="91">
        <f t="shared" si="179"/>
        <v>1</v>
      </c>
      <c r="BH172" s="2">
        <f t="shared" si="180"/>
        <v>0</v>
      </c>
      <c r="BI172" s="2">
        <f t="shared" si="181"/>
        <v>0</v>
      </c>
      <c r="BJ172" s="92">
        <f t="shared" si="182"/>
        <v>0</v>
      </c>
      <c r="BK172" s="2"/>
      <c r="BL172" s="93">
        <f t="shared" si="183"/>
        <v>0</v>
      </c>
      <c r="BM172" s="92">
        <f t="shared" si="184"/>
        <v>0</v>
      </c>
      <c r="BN172" s="91">
        <f t="shared" si="185"/>
        <v>1</v>
      </c>
      <c r="BO172" s="2">
        <f t="shared" si="186"/>
        <v>0</v>
      </c>
      <c r="BP172" s="2">
        <f t="shared" si="187"/>
        <v>0</v>
      </c>
      <c r="BQ172" s="92">
        <f t="shared" si="188"/>
        <v>0</v>
      </c>
    </row>
    <row r="173" spans="1:73" ht="41.4" x14ac:dyDescent="0.25">
      <c r="A173" s="79">
        <f t="shared" si="191"/>
        <v>1.73E-7</v>
      </c>
      <c r="C173" s="122" t="s">
        <v>496</v>
      </c>
      <c r="D173" s="28" t="s">
        <v>497</v>
      </c>
      <c r="E173" s="28" t="s">
        <v>35</v>
      </c>
      <c r="F173" s="27" t="s">
        <v>1237</v>
      </c>
      <c r="G173" s="29" t="s">
        <v>22</v>
      </c>
      <c r="H173" s="30">
        <v>43</v>
      </c>
      <c r="I173" s="155"/>
      <c r="J173" s="155"/>
      <c r="K173" s="30">
        <f t="shared" si="139"/>
        <v>0</v>
      </c>
      <c r="L173" s="30">
        <f t="shared" si="140"/>
        <v>0</v>
      </c>
      <c r="M173" s="30">
        <f t="shared" si="141"/>
        <v>0</v>
      </c>
      <c r="N173" s="30">
        <f t="shared" si="142"/>
        <v>0</v>
      </c>
      <c r="O173" s="30">
        <f t="shared" si="143"/>
        <v>0</v>
      </c>
      <c r="P173" s="142">
        <f t="shared" si="144"/>
        <v>0</v>
      </c>
      <c r="Q173" s="5">
        <f>ROW()</f>
        <v>173</v>
      </c>
      <c r="R173" s="72" t="b">
        <f t="shared" si="145"/>
        <v>0</v>
      </c>
      <c r="S173" s="46" t="str">
        <f t="shared" si="146"/>
        <v>2.3.11</v>
      </c>
      <c r="T173" s="46" t="str">
        <f t="shared" si="147"/>
        <v>Fornecimento e Instalação de Evaporadora para sistema VRF de ar condicionado, tipo cassete, capacidade de 1 TR = 1,20 HP = 12.000 BTU/h</v>
      </c>
      <c r="U173" s="51">
        <f t="shared" si="148"/>
        <v>0</v>
      </c>
      <c r="V173" s="51">
        <f t="shared" si="149"/>
        <v>0</v>
      </c>
      <c r="W173" s="51">
        <f t="shared" si="150"/>
        <v>0</v>
      </c>
      <c r="X173" s="69" t="b">
        <f t="shared" si="151"/>
        <v>0</v>
      </c>
      <c r="Y173" s="58"/>
      <c r="Z173" s="58" t="s">
        <v>3</v>
      </c>
      <c r="AA173" s="60">
        <f t="shared" si="152"/>
        <v>2</v>
      </c>
      <c r="AB173" s="60"/>
      <c r="AC173" s="75">
        <f t="shared" si="153"/>
        <v>0</v>
      </c>
      <c r="AD173" s="77">
        <f t="shared" si="154"/>
        <v>0</v>
      </c>
      <c r="AE173" s="93">
        <f t="shared" si="155"/>
        <v>1</v>
      </c>
      <c r="AF173" s="1">
        <f t="shared" si="156"/>
        <v>0</v>
      </c>
      <c r="AG173" s="1">
        <f t="shared" si="157"/>
        <v>0</v>
      </c>
      <c r="AH173" s="92">
        <f t="shared" si="158"/>
        <v>0</v>
      </c>
      <c r="AI173" s="90"/>
      <c r="AJ173" s="116">
        <f t="shared" si="159"/>
        <v>0</v>
      </c>
      <c r="AK173" s="117">
        <f t="shared" si="160"/>
        <v>0</v>
      </c>
      <c r="AL173" s="118">
        <f t="shared" si="161"/>
        <v>1</v>
      </c>
      <c r="AM173" s="1">
        <f t="shared" si="162"/>
        <v>0</v>
      </c>
      <c r="AN173" s="1">
        <f t="shared" si="163"/>
        <v>0</v>
      </c>
      <c r="AO173" s="92">
        <f t="shared" si="164"/>
        <v>0</v>
      </c>
      <c r="AP173" s="1"/>
      <c r="AQ173" s="93">
        <f t="shared" si="165"/>
        <v>0</v>
      </c>
      <c r="AR173" s="92">
        <f t="shared" si="166"/>
        <v>0</v>
      </c>
      <c r="AS173" s="93">
        <f t="shared" si="167"/>
        <v>1</v>
      </c>
      <c r="AT173" s="1">
        <f t="shared" si="168"/>
        <v>0</v>
      </c>
      <c r="AU173" s="1">
        <f t="shared" si="169"/>
        <v>0</v>
      </c>
      <c r="AV173" s="92">
        <f t="shared" si="170"/>
        <v>0</v>
      </c>
      <c r="AW173" s="1"/>
      <c r="AX173" s="93">
        <f t="shared" si="171"/>
        <v>0</v>
      </c>
      <c r="AY173" s="92">
        <f t="shared" si="172"/>
        <v>0</v>
      </c>
      <c r="AZ173" s="93">
        <f t="shared" si="173"/>
        <v>1</v>
      </c>
      <c r="BA173" s="1">
        <f t="shared" si="174"/>
        <v>0</v>
      </c>
      <c r="BB173" s="1">
        <f t="shared" si="175"/>
        <v>0</v>
      </c>
      <c r="BC173" s="92">
        <f t="shared" si="176"/>
        <v>0</v>
      </c>
      <c r="BD173" s="2"/>
      <c r="BE173" s="93">
        <f t="shared" si="177"/>
        <v>0</v>
      </c>
      <c r="BF173" s="92">
        <f t="shared" si="178"/>
        <v>0</v>
      </c>
      <c r="BG173" s="91">
        <f t="shared" si="179"/>
        <v>1</v>
      </c>
      <c r="BH173" s="2">
        <f t="shared" si="180"/>
        <v>0</v>
      </c>
      <c r="BI173" s="2">
        <f t="shared" si="181"/>
        <v>0</v>
      </c>
      <c r="BJ173" s="92">
        <f t="shared" si="182"/>
        <v>0</v>
      </c>
      <c r="BK173" s="2"/>
      <c r="BL173" s="93">
        <f t="shared" si="183"/>
        <v>0</v>
      </c>
      <c r="BM173" s="92">
        <f t="shared" si="184"/>
        <v>0</v>
      </c>
      <c r="BN173" s="91">
        <f t="shared" si="185"/>
        <v>1</v>
      </c>
      <c r="BO173" s="2">
        <f t="shared" si="186"/>
        <v>0</v>
      </c>
      <c r="BP173" s="2">
        <f t="shared" si="187"/>
        <v>0</v>
      </c>
      <c r="BQ173" s="92">
        <f t="shared" si="188"/>
        <v>0</v>
      </c>
      <c r="BT173" s="153"/>
      <c r="BU173" s="153"/>
    </row>
    <row r="174" spans="1:73" ht="41.4" x14ac:dyDescent="0.25">
      <c r="A174" s="79">
        <f t="shared" si="191"/>
        <v>1.74E-7</v>
      </c>
      <c r="C174" s="122" t="s">
        <v>498</v>
      </c>
      <c r="D174" s="28" t="s">
        <v>499</v>
      </c>
      <c r="E174" s="28" t="s">
        <v>35</v>
      </c>
      <c r="F174" s="27" t="s">
        <v>1238</v>
      </c>
      <c r="G174" s="29" t="s">
        <v>22</v>
      </c>
      <c r="H174" s="30">
        <v>15</v>
      </c>
      <c r="I174" s="155"/>
      <c r="J174" s="155"/>
      <c r="K174" s="30">
        <f t="shared" si="139"/>
        <v>0</v>
      </c>
      <c r="L174" s="30">
        <f t="shared" si="140"/>
        <v>0</v>
      </c>
      <c r="M174" s="30">
        <f t="shared" si="141"/>
        <v>0</v>
      </c>
      <c r="N174" s="30">
        <f t="shared" si="142"/>
        <v>0</v>
      </c>
      <c r="O174" s="30">
        <f t="shared" si="143"/>
        <v>0</v>
      </c>
      <c r="P174" s="142">
        <f t="shared" si="144"/>
        <v>0</v>
      </c>
      <c r="Q174" s="5">
        <f>ROW()</f>
        <v>174</v>
      </c>
      <c r="R174" s="72" t="b">
        <f t="shared" si="145"/>
        <v>0</v>
      </c>
      <c r="S174" s="46" t="str">
        <f t="shared" si="146"/>
        <v>2.3.12</v>
      </c>
      <c r="T174" s="46" t="str">
        <f t="shared" si="147"/>
        <v>Fornecimento e Instalação de Evaporadora para sistema VRF de ar condicionado, tipo cassete, capacidade de 1,25 TR = 1,51 HP = 15.000 BTU/h</v>
      </c>
      <c r="U174" s="51">
        <f t="shared" si="148"/>
        <v>0</v>
      </c>
      <c r="V174" s="51">
        <f t="shared" si="149"/>
        <v>0</v>
      </c>
      <c r="W174" s="51">
        <f t="shared" si="150"/>
        <v>0</v>
      </c>
      <c r="X174" s="69" t="b">
        <f t="shared" si="151"/>
        <v>0</v>
      </c>
      <c r="Y174" s="58"/>
      <c r="Z174" s="58" t="s">
        <v>3</v>
      </c>
      <c r="AA174" s="60">
        <f t="shared" si="152"/>
        <v>2</v>
      </c>
      <c r="AB174" s="60"/>
      <c r="AC174" s="75">
        <f t="shared" si="153"/>
        <v>0</v>
      </c>
      <c r="AD174" s="77">
        <f t="shared" si="154"/>
        <v>0</v>
      </c>
      <c r="AE174" s="93">
        <f t="shared" si="155"/>
        <v>1</v>
      </c>
      <c r="AF174" s="1">
        <f t="shared" si="156"/>
        <v>0</v>
      </c>
      <c r="AG174" s="1">
        <f t="shared" si="157"/>
        <v>0</v>
      </c>
      <c r="AH174" s="92">
        <f t="shared" si="158"/>
        <v>0</v>
      </c>
      <c r="AI174" s="90"/>
      <c r="AJ174" s="116">
        <f t="shared" si="159"/>
        <v>0</v>
      </c>
      <c r="AK174" s="117">
        <f t="shared" si="160"/>
        <v>0</v>
      </c>
      <c r="AL174" s="118">
        <f t="shared" si="161"/>
        <v>1</v>
      </c>
      <c r="AM174" s="1">
        <f t="shared" si="162"/>
        <v>0</v>
      </c>
      <c r="AN174" s="1">
        <f t="shared" si="163"/>
        <v>0</v>
      </c>
      <c r="AO174" s="92">
        <f t="shared" si="164"/>
        <v>0</v>
      </c>
      <c r="AP174" s="1"/>
      <c r="AQ174" s="93">
        <f t="shared" si="165"/>
        <v>0</v>
      </c>
      <c r="AR174" s="92">
        <f t="shared" si="166"/>
        <v>0</v>
      </c>
      <c r="AS174" s="93">
        <f t="shared" si="167"/>
        <v>1</v>
      </c>
      <c r="AT174" s="1">
        <f t="shared" si="168"/>
        <v>0</v>
      </c>
      <c r="AU174" s="1">
        <f t="shared" si="169"/>
        <v>0</v>
      </c>
      <c r="AV174" s="92">
        <f t="shared" si="170"/>
        <v>0</v>
      </c>
      <c r="AW174" s="1"/>
      <c r="AX174" s="93">
        <f t="shared" si="171"/>
        <v>0</v>
      </c>
      <c r="AY174" s="92">
        <f t="shared" si="172"/>
        <v>0</v>
      </c>
      <c r="AZ174" s="93">
        <f t="shared" si="173"/>
        <v>1</v>
      </c>
      <c r="BA174" s="1">
        <f t="shared" si="174"/>
        <v>0</v>
      </c>
      <c r="BB174" s="1">
        <f t="shared" si="175"/>
        <v>0</v>
      </c>
      <c r="BC174" s="92">
        <f t="shared" si="176"/>
        <v>0</v>
      </c>
      <c r="BD174" s="2"/>
      <c r="BE174" s="93">
        <f t="shared" si="177"/>
        <v>0</v>
      </c>
      <c r="BF174" s="92">
        <f t="shared" si="178"/>
        <v>0</v>
      </c>
      <c r="BG174" s="91">
        <f t="shared" si="179"/>
        <v>1</v>
      </c>
      <c r="BH174" s="2">
        <f t="shared" si="180"/>
        <v>0</v>
      </c>
      <c r="BI174" s="2">
        <f t="shared" si="181"/>
        <v>0</v>
      </c>
      <c r="BJ174" s="92">
        <f t="shared" si="182"/>
        <v>0</v>
      </c>
      <c r="BK174" s="2"/>
      <c r="BL174" s="93">
        <f t="shared" si="183"/>
        <v>0</v>
      </c>
      <c r="BM174" s="92">
        <f t="shared" si="184"/>
        <v>0</v>
      </c>
      <c r="BN174" s="91">
        <f t="shared" si="185"/>
        <v>1</v>
      </c>
      <c r="BO174" s="2">
        <f t="shared" si="186"/>
        <v>0</v>
      </c>
      <c r="BP174" s="2">
        <f t="shared" si="187"/>
        <v>0</v>
      </c>
      <c r="BQ174" s="92">
        <f t="shared" si="188"/>
        <v>0</v>
      </c>
      <c r="BT174" s="153"/>
    </row>
    <row r="175" spans="1:73" ht="41.4" x14ac:dyDescent="0.25">
      <c r="A175" s="79">
        <f t="shared" si="191"/>
        <v>1.7499999999999999E-7</v>
      </c>
      <c r="C175" s="122" t="s">
        <v>500</v>
      </c>
      <c r="D175" s="28" t="s">
        <v>501</v>
      </c>
      <c r="E175" s="28" t="s">
        <v>35</v>
      </c>
      <c r="F175" s="27" t="s">
        <v>1239</v>
      </c>
      <c r="G175" s="29" t="s">
        <v>22</v>
      </c>
      <c r="H175" s="30">
        <v>28</v>
      </c>
      <c r="I175" s="155"/>
      <c r="J175" s="155"/>
      <c r="K175" s="30">
        <f t="shared" si="139"/>
        <v>0</v>
      </c>
      <c r="L175" s="30">
        <f t="shared" si="140"/>
        <v>0</v>
      </c>
      <c r="M175" s="30">
        <f t="shared" si="141"/>
        <v>0</v>
      </c>
      <c r="N175" s="30">
        <f t="shared" si="142"/>
        <v>0</v>
      </c>
      <c r="O175" s="30">
        <f t="shared" si="143"/>
        <v>0</v>
      </c>
      <c r="P175" s="142">
        <f t="shared" si="144"/>
        <v>0</v>
      </c>
      <c r="Q175" s="5">
        <f>ROW()</f>
        <v>175</v>
      </c>
      <c r="R175" s="72" t="b">
        <f t="shared" si="145"/>
        <v>0</v>
      </c>
      <c r="S175" s="46" t="str">
        <f t="shared" si="146"/>
        <v>2.3.13</v>
      </c>
      <c r="T175" s="46" t="str">
        <f t="shared" si="147"/>
        <v>Fornecimento e Instalação de Evaporadora para sistema VRF de ar condicionado, tipo cassete, capacidade de 1,5 TR = 1,81 HP = 18.000 BTU/h</v>
      </c>
      <c r="U175" s="51">
        <f t="shared" si="148"/>
        <v>0</v>
      </c>
      <c r="V175" s="51">
        <f t="shared" si="149"/>
        <v>0</v>
      </c>
      <c r="W175" s="51">
        <f t="shared" si="150"/>
        <v>0</v>
      </c>
      <c r="X175" s="69" t="b">
        <f t="shared" si="151"/>
        <v>0</v>
      </c>
      <c r="Y175" s="58"/>
      <c r="Z175" s="58" t="s">
        <v>3</v>
      </c>
      <c r="AA175" s="60">
        <f t="shared" si="152"/>
        <v>2</v>
      </c>
      <c r="AB175" s="60"/>
      <c r="AC175" s="75">
        <f t="shared" si="153"/>
        <v>0</v>
      </c>
      <c r="AD175" s="77">
        <f t="shared" si="154"/>
        <v>0</v>
      </c>
      <c r="AE175" s="93">
        <f t="shared" si="155"/>
        <v>1</v>
      </c>
      <c r="AF175" s="1">
        <f t="shared" si="156"/>
        <v>0</v>
      </c>
      <c r="AG175" s="1">
        <f t="shared" si="157"/>
        <v>0</v>
      </c>
      <c r="AH175" s="92">
        <f t="shared" si="158"/>
        <v>0</v>
      </c>
      <c r="AI175" s="90"/>
      <c r="AJ175" s="116">
        <f t="shared" si="159"/>
        <v>0</v>
      </c>
      <c r="AK175" s="117">
        <f t="shared" si="160"/>
        <v>0</v>
      </c>
      <c r="AL175" s="118">
        <f t="shared" si="161"/>
        <v>1</v>
      </c>
      <c r="AM175" s="1">
        <f t="shared" si="162"/>
        <v>0</v>
      </c>
      <c r="AN175" s="1">
        <f t="shared" si="163"/>
        <v>0</v>
      </c>
      <c r="AO175" s="92">
        <f t="shared" si="164"/>
        <v>0</v>
      </c>
      <c r="AP175" s="1"/>
      <c r="AQ175" s="93">
        <f t="shared" si="165"/>
        <v>0</v>
      </c>
      <c r="AR175" s="92">
        <f t="shared" si="166"/>
        <v>0</v>
      </c>
      <c r="AS175" s="93">
        <f t="shared" si="167"/>
        <v>1</v>
      </c>
      <c r="AT175" s="1">
        <f t="shared" si="168"/>
        <v>0</v>
      </c>
      <c r="AU175" s="1">
        <f t="shared" si="169"/>
        <v>0</v>
      </c>
      <c r="AV175" s="92">
        <f t="shared" si="170"/>
        <v>0</v>
      </c>
      <c r="AW175" s="1"/>
      <c r="AX175" s="93">
        <f t="shared" si="171"/>
        <v>0</v>
      </c>
      <c r="AY175" s="92">
        <f t="shared" si="172"/>
        <v>0</v>
      </c>
      <c r="AZ175" s="93">
        <f t="shared" si="173"/>
        <v>1</v>
      </c>
      <c r="BA175" s="1">
        <f t="shared" si="174"/>
        <v>0</v>
      </c>
      <c r="BB175" s="1">
        <f t="shared" si="175"/>
        <v>0</v>
      </c>
      <c r="BC175" s="92">
        <f t="shared" si="176"/>
        <v>0</v>
      </c>
      <c r="BD175" s="2"/>
      <c r="BE175" s="93">
        <f t="shared" si="177"/>
        <v>0</v>
      </c>
      <c r="BF175" s="92">
        <f t="shared" si="178"/>
        <v>0</v>
      </c>
      <c r="BG175" s="91">
        <f t="shared" si="179"/>
        <v>1</v>
      </c>
      <c r="BH175" s="2">
        <f t="shared" si="180"/>
        <v>0</v>
      </c>
      <c r="BI175" s="2">
        <f t="shared" si="181"/>
        <v>0</v>
      </c>
      <c r="BJ175" s="92">
        <f t="shared" si="182"/>
        <v>0</v>
      </c>
      <c r="BK175" s="2"/>
      <c r="BL175" s="93">
        <f t="shared" si="183"/>
        <v>0</v>
      </c>
      <c r="BM175" s="92">
        <f t="shared" si="184"/>
        <v>0</v>
      </c>
      <c r="BN175" s="91">
        <f t="shared" si="185"/>
        <v>1</v>
      </c>
      <c r="BO175" s="2">
        <f t="shared" si="186"/>
        <v>0</v>
      </c>
      <c r="BP175" s="2">
        <f t="shared" si="187"/>
        <v>0</v>
      </c>
      <c r="BQ175" s="92">
        <f t="shared" si="188"/>
        <v>0</v>
      </c>
    </row>
    <row r="176" spans="1:73" ht="41.4" x14ac:dyDescent="0.25">
      <c r="A176" s="79">
        <f t="shared" si="191"/>
        <v>1.7599999999999999E-7</v>
      </c>
      <c r="C176" s="122" t="s">
        <v>502</v>
      </c>
      <c r="D176" s="28" t="s">
        <v>503</v>
      </c>
      <c r="E176" s="28" t="s">
        <v>35</v>
      </c>
      <c r="F176" s="27" t="s">
        <v>1240</v>
      </c>
      <c r="G176" s="29" t="s">
        <v>22</v>
      </c>
      <c r="H176" s="30">
        <v>2</v>
      </c>
      <c r="I176" s="155"/>
      <c r="J176" s="155"/>
      <c r="K176" s="30">
        <f t="shared" si="139"/>
        <v>0</v>
      </c>
      <c r="L176" s="30">
        <f t="shared" si="140"/>
        <v>0</v>
      </c>
      <c r="M176" s="30">
        <f t="shared" si="141"/>
        <v>0</v>
      </c>
      <c r="N176" s="30">
        <f t="shared" si="142"/>
        <v>0</v>
      </c>
      <c r="O176" s="30">
        <f t="shared" si="143"/>
        <v>0</v>
      </c>
      <c r="P176" s="142">
        <f t="shared" si="144"/>
        <v>0</v>
      </c>
      <c r="Q176" s="5">
        <f>ROW()</f>
        <v>176</v>
      </c>
      <c r="R176" s="72" t="b">
        <f t="shared" si="145"/>
        <v>0</v>
      </c>
      <c r="S176" s="46" t="str">
        <f t="shared" si="146"/>
        <v>2.3.14</v>
      </c>
      <c r="T176" s="46" t="str">
        <f t="shared" si="147"/>
        <v>Fornecimento e Instalação de Evaporadora para sistema VRF de ar condicionado, tipo cassete, capacidade de 2 TR = 2,41 HP = 24.000 BTU/h</v>
      </c>
      <c r="U176" s="51">
        <f t="shared" si="148"/>
        <v>0</v>
      </c>
      <c r="V176" s="51">
        <f t="shared" si="149"/>
        <v>0</v>
      </c>
      <c r="W176" s="51">
        <f t="shared" si="150"/>
        <v>0</v>
      </c>
      <c r="X176" s="69" t="b">
        <f t="shared" si="151"/>
        <v>0</v>
      </c>
      <c r="Y176" s="58"/>
      <c r="Z176" s="58" t="s">
        <v>3</v>
      </c>
      <c r="AA176" s="60">
        <f t="shared" si="152"/>
        <v>2</v>
      </c>
      <c r="AB176" s="60"/>
      <c r="AC176" s="75">
        <f t="shared" si="153"/>
        <v>0</v>
      </c>
      <c r="AD176" s="77">
        <f t="shared" si="154"/>
        <v>0</v>
      </c>
      <c r="AE176" s="93">
        <f t="shared" si="155"/>
        <v>1</v>
      </c>
      <c r="AF176" s="1">
        <f t="shared" si="156"/>
        <v>0</v>
      </c>
      <c r="AG176" s="1">
        <f t="shared" si="157"/>
        <v>0</v>
      </c>
      <c r="AH176" s="92">
        <f t="shared" si="158"/>
        <v>0</v>
      </c>
      <c r="AI176" s="90"/>
      <c r="AJ176" s="116">
        <f t="shared" si="159"/>
        <v>0</v>
      </c>
      <c r="AK176" s="117">
        <f t="shared" si="160"/>
        <v>0</v>
      </c>
      <c r="AL176" s="118">
        <f t="shared" si="161"/>
        <v>1</v>
      </c>
      <c r="AM176" s="1">
        <f t="shared" si="162"/>
        <v>0</v>
      </c>
      <c r="AN176" s="1">
        <f t="shared" si="163"/>
        <v>0</v>
      </c>
      <c r="AO176" s="92">
        <f t="shared" si="164"/>
        <v>0</v>
      </c>
      <c r="AP176" s="1"/>
      <c r="AQ176" s="93">
        <f t="shared" si="165"/>
        <v>0</v>
      </c>
      <c r="AR176" s="92">
        <f t="shared" si="166"/>
        <v>0</v>
      </c>
      <c r="AS176" s="93">
        <f t="shared" si="167"/>
        <v>1</v>
      </c>
      <c r="AT176" s="1">
        <f t="shared" si="168"/>
        <v>0</v>
      </c>
      <c r="AU176" s="1">
        <f t="shared" si="169"/>
        <v>0</v>
      </c>
      <c r="AV176" s="92">
        <f t="shared" si="170"/>
        <v>0</v>
      </c>
      <c r="AW176" s="1"/>
      <c r="AX176" s="93">
        <f t="shared" si="171"/>
        <v>0</v>
      </c>
      <c r="AY176" s="92">
        <f t="shared" si="172"/>
        <v>0</v>
      </c>
      <c r="AZ176" s="93">
        <f t="shared" si="173"/>
        <v>1</v>
      </c>
      <c r="BA176" s="1">
        <f t="shared" si="174"/>
        <v>0</v>
      </c>
      <c r="BB176" s="1">
        <f t="shared" si="175"/>
        <v>0</v>
      </c>
      <c r="BC176" s="92">
        <f t="shared" si="176"/>
        <v>0</v>
      </c>
      <c r="BD176" s="2"/>
      <c r="BE176" s="93">
        <f t="shared" si="177"/>
        <v>0</v>
      </c>
      <c r="BF176" s="92">
        <f t="shared" si="178"/>
        <v>0</v>
      </c>
      <c r="BG176" s="91">
        <f t="shared" si="179"/>
        <v>1</v>
      </c>
      <c r="BH176" s="2">
        <f t="shared" si="180"/>
        <v>0</v>
      </c>
      <c r="BI176" s="2">
        <f t="shared" si="181"/>
        <v>0</v>
      </c>
      <c r="BJ176" s="92">
        <f t="shared" si="182"/>
        <v>0</v>
      </c>
      <c r="BK176" s="2"/>
      <c r="BL176" s="93">
        <f t="shared" si="183"/>
        <v>0</v>
      </c>
      <c r="BM176" s="92">
        <f t="shared" si="184"/>
        <v>0</v>
      </c>
      <c r="BN176" s="91">
        <f t="shared" si="185"/>
        <v>1</v>
      </c>
      <c r="BO176" s="2">
        <f t="shared" si="186"/>
        <v>0</v>
      </c>
      <c r="BP176" s="2">
        <f t="shared" si="187"/>
        <v>0</v>
      </c>
      <c r="BQ176" s="92">
        <f t="shared" si="188"/>
        <v>0</v>
      </c>
    </row>
    <row r="177" spans="1:71" ht="27.6" x14ac:dyDescent="0.25">
      <c r="A177" s="79">
        <f t="shared" si="191"/>
        <v>1.7700000000000001E-7</v>
      </c>
      <c r="C177" s="122" t="s">
        <v>1241</v>
      </c>
      <c r="D177" s="28" t="s">
        <v>1206</v>
      </c>
      <c r="E177" s="28" t="s">
        <v>35</v>
      </c>
      <c r="F177" s="27" t="s">
        <v>1242</v>
      </c>
      <c r="G177" s="29" t="s">
        <v>22</v>
      </c>
      <c r="H177" s="30">
        <v>1</v>
      </c>
      <c r="I177" s="155"/>
      <c r="J177" s="155"/>
      <c r="K177" s="30">
        <f t="shared" si="139"/>
        <v>0</v>
      </c>
      <c r="L177" s="30">
        <f t="shared" si="140"/>
        <v>0</v>
      </c>
      <c r="M177" s="30">
        <f t="shared" si="141"/>
        <v>0</v>
      </c>
      <c r="N177" s="30">
        <f t="shared" si="142"/>
        <v>0</v>
      </c>
      <c r="O177" s="30">
        <f t="shared" si="143"/>
        <v>0</v>
      </c>
      <c r="P177" s="142">
        <f t="shared" si="144"/>
        <v>0</v>
      </c>
      <c r="Q177" s="5">
        <f>ROW()</f>
        <v>177</v>
      </c>
      <c r="R177" s="72" t="b">
        <f t="shared" si="145"/>
        <v>0</v>
      </c>
      <c r="S177" s="46" t="str">
        <f t="shared" si="146"/>
        <v>2.3.15</v>
      </c>
      <c r="T177" s="46" t="str">
        <f t="shared" si="147"/>
        <v>FORNECIMENTO E INSTALAÇÃO DE UNIDADE CONDENSADORA DE SISTEMA VRF COM TÉCNOLOGIA DE 2 TUBOS - 30HP</v>
      </c>
      <c r="U177" s="51">
        <f t="shared" si="148"/>
        <v>0</v>
      </c>
      <c r="V177" s="51">
        <f t="shared" si="149"/>
        <v>0</v>
      </c>
      <c r="W177" s="51">
        <f t="shared" si="150"/>
        <v>0</v>
      </c>
      <c r="X177" s="69" t="b">
        <f t="shared" si="151"/>
        <v>0</v>
      </c>
      <c r="Y177" s="58"/>
      <c r="Z177" s="58" t="s">
        <v>3</v>
      </c>
      <c r="AA177" s="60">
        <f t="shared" si="152"/>
        <v>2</v>
      </c>
      <c r="AB177" s="60"/>
      <c r="AC177" s="75">
        <f t="shared" si="153"/>
        <v>0</v>
      </c>
      <c r="AD177" s="77">
        <f t="shared" si="154"/>
        <v>0</v>
      </c>
      <c r="AE177" s="93">
        <f t="shared" si="155"/>
        <v>1</v>
      </c>
      <c r="AF177" s="1">
        <f t="shared" si="156"/>
        <v>0</v>
      </c>
      <c r="AG177" s="1">
        <f t="shared" si="157"/>
        <v>0</v>
      </c>
      <c r="AH177" s="92">
        <f t="shared" si="158"/>
        <v>0</v>
      </c>
      <c r="AI177" s="90"/>
      <c r="AJ177" s="116">
        <f t="shared" si="159"/>
        <v>0</v>
      </c>
      <c r="AK177" s="117">
        <f t="shared" si="160"/>
        <v>0</v>
      </c>
      <c r="AL177" s="118">
        <f t="shared" si="161"/>
        <v>1</v>
      </c>
      <c r="AM177" s="1">
        <f t="shared" si="162"/>
        <v>0</v>
      </c>
      <c r="AN177" s="1">
        <f t="shared" si="163"/>
        <v>0</v>
      </c>
      <c r="AO177" s="92">
        <f t="shared" si="164"/>
        <v>0</v>
      </c>
      <c r="AP177" s="1"/>
      <c r="AQ177" s="93">
        <f t="shared" si="165"/>
        <v>0</v>
      </c>
      <c r="AR177" s="92">
        <f t="shared" si="166"/>
        <v>0</v>
      </c>
      <c r="AS177" s="93">
        <f t="shared" si="167"/>
        <v>1</v>
      </c>
      <c r="AT177" s="1">
        <f t="shared" si="168"/>
        <v>0</v>
      </c>
      <c r="AU177" s="1">
        <f t="shared" si="169"/>
        <v>0</v>
      </c>
      <c r="AV177" s="92">
        <f t="shared" si="170"/>
        <v>0</v>
      </c>
      <c r="AW177" s="1"/>
      <c r="AX177" s="93">
        <f t="shared" si="171"/>
        <v>0</v>
      </c>
      <c r="AY177" s="92">
        <f t="shared" si="172"/>
        <v>0</v>
      </c>
      <c r="AZ177" s="93">
        <f t="shared" si="173"/>
        <v>1</v>
      </c>
      <c r="BA177" s="1">
        <f t="shared" si="174"/>
        <v>0</v>
      </c>
      <c r="BB177" s="1">
        <f t="shared" si="175"/>
        <v>0</v>
      </c>
      <c r="BC177" s="92">
        <f t="shared" si="176"/>
        <v>0</v>
      </c>
      <c r="BD177" s="2"/>
      <c r="BE177" s="93">
        <f t="shared" si="177"/>
        <v>0</v>
      </c>
      <c r="BF177" s="92">
        <f t="shared" si="178"/>
        <v>0</v>
      </c>
      <c r="BG177" s="91">
        <f t="shared" si="179"/>
        <v>1</v>
      </c>
      <c r="BH177" s="2">
        <f t="shared" si="180"/>
        <v>0</v>
      </c>
      <c r="BI177" s="2">
        <f t="shared" si="181"/>
        <v>0</v>
      </c>
      <c r="BJ177" s="92">
        <f t="shared" si="182"/>
        <v>0</v>
      </c>
      <c r="BK177" s="2"/>
      <c r="BL177" s="93">
        <f t="shared" si="183"/>
        <v>0</v>
      </c>
      <c r="BM177" s="92">
        <f t="shared" si="184"/>
        <v>0</v>
      </c>
      <c r="BN177" s="91">
        <f t="shared" si="185"/>
        <v>1</v>
      </c>
      <c r="BO177" s="2">
        <f t="shared" si="186"/>
        <v>0</v>
      </c>
      <c r="BP177" s="2">
        <f t="shared" si="187"/>
        <v>0</v>
      </c>
      <c r="BQ177" s="92">
        <f t="shared" si="188"/>
        <v>0</v>
      </c>
    </row>
    <row r="178" spans="1:71" ht="27.6" x14ac:dyDescent="0.25">
      <c r="A178" s="79">
        <f t="shared" si="191"/>
        <v>1.7800000000000001E-7</v>
      </c>
      <c r="C178" s="122" t="s">
        <v>504</v>
      </c>
      <c r="D178" s="28" t="s">
        <v>505</v>
      </c>
      <c r="E178" s="28" t="s">
        <v>35</v>
      </c>
      <c r="F178" s="27" t="s">
        <v>506</v>
      </c>
      <c r="G178" s="29" t="s">
        <v>22</v>
      </c>
      <c r="H178" s="30">
        <v>6</v>
      </c>
      <c r="I178" s="155"/>
      <c r="J178" s="155"/>
      <c r="K178" s="30">
        <f t="shared" si="139"/>
        <v>0</v>
      </c>
      <c r="L178" s="30">
        <f t="shared" si="140"/>
        <v>0</v>
      </c>
      <c r="M178" s="30">
        <f t="shared" si="141"/>
        <v>0</v>
      </c>
      <c r="N178" s="30">
        <f t="shared" si="142"/>
        <v>0</v>
      </c>
      <c r="O178" s="30">
        <f t="shared" si="143"/>
        <v>0</v>
      </c>
      <c r="P178" s="142">
        <f t="shared" si="144"/>
        <v>0</v>
      </c>
      <c r="Q178" s="5">
        <f>ROW()</f>
        <v>178</v>
      </c>
      <c r="R178" s="72" t="b">
        <f t="shared" si="145"/>
        <v>0</v>
      </c>
      <c r="S178" s="46" t="str">
        <f t="shared" si="146"/>
        <v>2.3.16</v>
      </c>
      <c r="T178" s="46" t="str">
        <f t="shared" si="147"/>
        <v>FORNECIMENTO E INSTALAÇÃO DE EXAUSTOR AXIAL SICFLUX, 220V, MAXX315</v>
      </c>
      <c r="U178" s="51">
        <f t="shared" si="148"/>
        <v>0</v>
      </c>
      <c r="V178" s="51">
        <f t="shared" si="149"/>
        <v>0</v>
      </c>
      <c r="W178" s="51">
        <f t="shared" si="150"/>
        <v>0</v>
      </c>
      <c r="X178" s="69" t="b">
        <f t="shared" si="151"/>
        <v>0</v>
      </c>
      <c r="Y178" s="58"/>
      <c r="Z178" s="58" t="s">
        <v>3</v>
      </c>
      <c r="AA178" s="60">
        <f t="shared" si="152"/>
        <v>2</v>
      </c>
      <c r="AB178" s="60"/>
      <c r="AC178" s="75">
        <f t="shared" si="153"/>
        <v>0</v>
      </c>
      <c r="AD178" s="77">
        <f t="shared" si="154"/>
        <v>0</v>
      </c>
      <c r="AE178" s="93">
        <f t="shared" si="155"/>
        <v>1</v>
      </c>
      <c r="AF178" s="1">
        <f t="shared" si="156"/>
        <v>0</v>
      </c>
      <c r="AG178" s="1">
        <f t="shared" si="157"/>
        <v>0</v>
      </c>
      <c r="AH178" s="92">
        <f t="shared" si="158"/>
        <v>0</v>
      </c>
      <c r="AI178" s="90"/>
      <c r="AJ178" s="116">
        <f t="shared" si="159"/>
        <v>0</v>
      </c>
      <c r="AK178" s="117">
        <f t="shared" si="160"/>
        <v>0</v>
      </c>
      <c r="AL178" s="118">
        <f t="shared" si="161"/>
        <v>1</v>
      </c>
      <c r="AM178" s="1">
        <f t="shared" si="162"/>
        <v>0</v>
      </c>
      <c r="AN178" s="1">
        <f t="shared" si="163"/>
        <v>0</v>
      </c>
      <c r="AO178" s="92">
        <f t="shared" si="164"/>
        <v>0</v>
      </c>
      <c r="AP178" s="1"/>
      <c r="AQ178" s="93">
        <f t="shared" si="165"/>
        <v>0</v>
      </c>
      <c r="AR178" s="92">
        <f t="shared" si="166"/>
        <v>0</v>
      </c>
      <c r="AS178" s="93">
        <f t="shared" si="167"/>
        <v>1</v>
      </c>
      <c r="AT178" s="1">
        <f t="shared" si="168"/>
        <v>0</v>
      </c>
      <c r="AU178" s="1">
        <f t="shared" si="169"/>
        <v>0</v>
      </c>
      <c r="AV178" s="92">
        <f t="shared" si="170"/>
        <v>0</v>
      </c>
      <c r="AW178" s="1"/>
      <c r="AX178" s="93">
        <f t="shared" si="171"/>
        <v>0</v>
      </c>
      <c r="AY178" s="92">
        <f t="shared" si="172"/>
        <v>0</v>
      </c>
      <c r="AZ178" s="93">
        <f t="shared" si="173"/>
        <v>1</v>
      </c>
      <c r="BA178" s="1">
        <f t="shared" si="174"/>
        <v>0</v>
      </c>
      <c r="BB178" s="1">
        <f t="shared" si="175"/>
        <v>0</v>
      </c>
      <c r="BC178" s="92">
        <f t="shared" si="176"/>
        <v>0</v>
      </c>
      <c r="BD178" s="2"/>
      <c r="BE178" s="93">
        <f t="shared" si="177"/>
        <v>0</v>
      </c>
      <c r="BF178" s="92">
        <f t="shared" si="178"/>
        <v>0</v>
      </c>
      <c r="BG178" s="91">
        <f t="shared" si="179"/>
        <v>1</v>
      </c>
      <c r="BH178" s="2">
        <f t="shared" si="180"/>
        <v>0</v>
      </c>
      <c r="BI178" s="2">
        <f t="shared" si="181"/>
        <v>0</v>
      </c>
      <c r="BJ178" s="92">
        <f t="shared" si="182"/>
        <v>0</v>
      </c>
      <c r="BK178" s="2"/>
      <c r="BL178" s="93">
        <f t="shared" si="183"/>
        <v>0</v>
      </c>
      <c r="BM178" s="92">
        <f t="shared" si="184"/>
        <v>0</v>
      </c>
      <c r="BN178" s="91">
        <f t="shared" si="185"/>
        <v>1</v>
      </c>
      <c r="BO178" s="2">
        <f t="shared" si="186"/>
        <v>0</v>
      </c>
      <c r="BP178" s="2">
        <f t="shared" si="187"/>
        <v>0</v>
      </c>
      <c r="BQ178" s="92">
        <f t="shared" si="188"/>
        <v>0</v>
      </c>
      <c r="BS178" s="154"/>
    </row>
    <row r="179" spans="1:71" ht="27.6" x14ac:dyDescent="0.25">
      <c r="A179" s="79">
        <f t="shared" si="191"/>
        <v>1.79E-7</v>
      </c>
      <c r="C179" s="122" t="s">
        <v>507</v>
      </c>
      <c r="D179" s="28" t="s">
        <v>508</v>
      </c>
      <c r="E179" s="28" t="s">
        <v>35</v>
      </c>
      <c r="F179" s="27" t="s">
        <v>509</v>
      </c>
      <c r="G179" s="29" t="s">
        <v>22</v>
      </c>
      <c r="H179" s="30">
        <v>2</v>
      </c>
      <c r="I179" s="155"/>
      <c r="J179" s="155"/>
      <c r="K179" s="30">
        <f t="shared" si="139"/>
        <v>0</v>
      </c>
      <c r="L179" s="30">
        <f t="shared" si="140"/>
        <v>0</v>
      </c>
      <c r="M179" s="30">
        <f t="shared" si="141"/>
        <v>0</v>
      </c>
      <c r="N179" s="30">
        <f t="shared" si="142"/>
        <v>0</v>
      </c>
      <c r="O179" s="30">
        <f t="shared" si="143"/>
        <v>0</v>
      </c>
      <c r="P179" s="142">
        <f t="shared" si="144"/>
        <v>0</v>
      </c>
      <c r="Q179" s="5">
        <f>ROW()</f>
        <v>179</v>
      </c>
      <c r="R179" s="72" t="b">
        <f t="shared" si="145"/>
        <v>0</v>
      </c>
      <c r="S179" s="46" t="str">
        <f t="shared" si="146"/>
        <v>2.3.17</v>
      </c>
      <c r="T179" s="46" t="str">
        <f t="shared" si="147"/>
        <v>FORNECIMENTO E INSTALAÇÃO DE EXAUSTOR AXIAL SICFLUX, 220V, MAXX250</v>
      </c>
      <c r="U179" s="51">
        <f t="shared" si="148"/>
        <v>0</v>
      </c>
      <c r="V179" s="51">
        <f t="shared" si="149"/>
        <v>0</v>
      </c>
      <c r="W179" s="51">
        <f t="shared" si="150"/>
        <v>0</v>
      </c>
      <c r="X179" s="69" t="b">
        <f t="shared" si="151"/>
        <v>0</v>
      </c>
      <c r="Y179" s="58"/>
      <c r="Z179" s="58" t="s">
        <v>3</v>
      </c>
      <c r="AA179" s="60">
        <f t="shared" si="152"/>
        <v>2</v>
      </c>
      <c r="AB179" s="60"/>
      <c r="AC179" s="75">
        <f t="shared" si="153"/>
        <v>0</v>
      </c>
      <c r="AD179" s="77">
        <f t="shared" si="154"/>
        <v>0</v>
      </c>
      <c r="AE179" s="93">
        <f t="shared" si="155"/>
        <v>1</v>
      </c>
      <c r="AF179" s="1">
        <f t="shared" si="156"/>
        <v>0</v>
      </c>
      <c r="AG179" s="1">
        <f t="shared" si="157"/>
        <v>0</v>
      </c>
      <c r="AH179" s="92">
        <f t="shared" si="158"/>
        <v>0</v>
      </c>
      <c r="AI179" s="90"/>
      <c r="AJ179" s="116">
        <f t="shared" si="159"/>
        <v>0</v>
      </c>
      <c r="AK179" s="117">
        <f t="shared" si="160"/>
        <v>0</v>
      </c>
      <c r="AL179" s="118">
        <f t="shared" si="161"/>
        <v>1</v>
      </c>
      <c r="AM179" s="1">
        <f t="shared" si="162"/>
        <v>0</v>
      </c>
      <c r="AN179" s="1">
        <f t="shared" si="163"/>
        <v>0</v>
      </c>
      <c r="AO179" s="92">
        <f t="shared" si="164"/>
        <v>0</v>
      </c>
      <c r="AP179" s="1"/>
      <c r="AQ179" s="93">
        <f t="shared" si="165"/>
        <v>0</v>
      </c>
      <c r="AR179" s="92">
        <f t="shared" si="166"/>
        <v>0</v>
      </c>
      <c r="AS179" s="93">
        <f t="shared" si="167"/>
        <v>1</v>
      </c>
      <c r="AT179" s="1">
        <f t="shared" si="168"/>
        <v>0</v>
      </c>
      <c r="AU179" s="1">
        <f t="shared" si="169"/>
        <v>0</v>
      </c>
      <c r="AV179" s="92">
        <f t="shared" si="170"/>
        <v>0</v>
      </c>
      <c r="AW179" s="1"/>
      <c r="AX179" s="93">
        <f t="shared" si="171"/>
        <v>0</v>
      </c>
      <c r="AY179" s="92">
        <f t="shared" si="172"/>
        <v>0</v>
      </c>
      <c r="AZ179" s="93">
        <f t="shared" si="173"/>
        <v>1</v>
      </c>
      <c r="BA179" s="1">
        <f t="shared" si="174"/>
        <v>0</v>
      </c>
      <c r="BB179" s="1">
        <f t="shared" si="175"/>
        <v>0</v>
      </c>
      <c r="BC179" s="92">
        <f t="shared" si="176"/>
        <v>0</v>
      </c>
      <c r="BD179" s="2"/>
      <c r="BE179" s="93">
        <f t="shared" si="177"/>
        <v>0</v>
      </c>
      <c r="BF179" s="92">
        <f t="shared" si="178"/>
        <v>0</v>
      </c>
      <c r="BG179" s="91">
        <f t="shared" si="179"/>
        <v>1</v>
      </c>
      <c r="BH179" s="2">
        <f t="shared" si="180"/>
        <v>0</v>
      </c>
      <c r="BI179" s="2">
        <f t="shared" si="181"/>
        <v>0</v>
      </c>
      <c r="BJ179" s="92">
        <f t="shared" si="182"/>
        <v>0</v>
      </c>
      <c r="BK179" s="2"/>
      <c r="BL179" s="93">
        <f t="shared" si="183"/>
        <v>0</v>
      </c>
      <c r="BM179" s="92">
        <f t="shared" si="184"/>
        <v>0</v>
      </c>
      <c r="BN179" s="91">
        <f t="shared" si="185"/>
        <v>1</v>
      </c>
      <c r="BO179" s="2">
        <f t="shared" si="186"/>
        <v>0</v>
      </c>
      <c r="BP179" s="2">
        <f t="shared" si="187"/>
        <v>0</v>
      </c>
      <c r="BQ179" s="92">
        <f t="shared" si="188"/>
        <v>0</v>
      </c>
    </row>
    <row r="180" spans="1:71" ht="27.6" x14ac:dyDescent="0.25">
      <c r="A180" s="79">
        <f t="shared" si="191"/>
        <v>1.8E-7</v>
      </c>
      <c r="C180" s="122" t="s">
        <v>510</v>
      </c>
      <c r="D180" s="28" t="s">
        <v>511</v>
      </c>
      <c r="E180" s="28" t="s">
        <v>35</v>
      </c>
      <c r="F180" s="27" t="s">
        <v>512</v>
      </c>
      <c r="G180" s="29" t="s">
        <v>22</v>
      </c>
      <c r="H180" s="30">
        <v>1</v>
      </c>
      <c r="I180" s="155"/>
      <c r="J180" s="155"/>
      <c r="K180" s="30">
        <f t="shared" si="139"/>
        <v>0</v>
      </c>
      <c r="L180" s="30">
        <f t="shared" si="140"/>
        <v>0</v>
      </c>
      <c r="M180" s="30">
        <f t="shared" si="141"/>
        <v>0</v>
      </c>
      <c r="N180" s="30">
        <f t="shared" si="142"/>
        <v>0</v>
      </c>
      <c r="O180" s="30">
        <f t="shared" si="143"/>
        <v>0</v>
      </c>
      <c r="P180" s="142">
        <f t="shared" si="144"/>
        <v>0</v>
      </c>
      <c r="Q180" s="5">
        <f>ROW()</f>
        <v>180</v>
      </c>
      <c r="R180" s="72" t="b">
        <f t="shared" si="145"/>
        <v>0</v>
      </c>
      <c r="S180" s="46" t="str">
        <f t="shared" si="146"/>
        <v>2.3.18</v>
      </c>
      <c r="T180" s="46" t="str">
        <f t="shared" si="147"/>
        <v>FORNECIMENTO E INSTALAÇÃO DE EXAUSTOR AXIAL SICFLUX, 220V, MAXX150</v>
      </c>
      <c r="U180" s="51">
        <f t="shared" si="148"/>
        <v>0</v>
      </c>
      <c r="V180" s="51">
        <f t="shared" si="149"/>
        <v>0</v>
      </c>
      <c r="W180" s="51">
        <f t="shared" si="150"/>
        <v>0</v>
      </c>
      <c r="X180" s="69" t="b">
        <f t="shared" si="151"/>
        <v>0</v>
      </c>
      <c r="Y180" s="58"/>
      <c r="Z180" s="58" t="s">
        <v>3</v>
      </c>
      <c r="AA180" s="60">
        <f t="shared" si="152"/>
        <v>2</v>
      </c>
      <c r="AB180" s="60"/>
      <c r="AC180" s="75">
        <f t="shared" si="153"/>
        <v>0</v>
      </c>
      <c r="AD180" s="77">
        <f t="shared" si="154"/>
        <v>0</v>
      </c>
      <c r="AE180" s="93">
        <f t="shared" si="155"/>
        <v>1</v>
      </c>
      <c r="AF180" s="1">
        <f t="shared" si="156"/>
        <v>0</v>
      </c>
      <c r="AG180" s="1">
        <f t="shared" si="157"/>
        <v>0</v>
      </c>
      <c r="AH180" s="92">
        <f t="shared" si="158"/>
        <v>0</v>
      </c>
      <c r="AI180" s="90"/>
      <c r="AJ180" s="116">
        <f t="shared" si="159"/>
        <v>0</v>
      </c>
      <c r="AK180" s="117">
        <f t="shared" si="160"/>
        <v>0</v>
      </c>
      <c r="AL180" s="118">
        <f t="shared" si="161"/>
        <v>1</v>
      </c>
      <c r="AM180" s="1">
        <f t="shared" si="162"/>
        <v>0</v>
      </c>
      <c r="AN180" s="1">
        <f t="shared" si="163"/>
        <v>0</v>
      </c>
      <c r="AO180" s="92">
        <f t="shared" si="164"/>
        <v>0</v>
      </c>
      <c r="AP180" s="1"/>
      <c r="AQ180" s="93">
        <f t="shared" si="165"/>
        <v>0</v>
      </c>
      <c r="AR180" s="92">
        <f t="shared" si="166"/>
        <v>0</v>
      </c>
      <c r="AS180" s="93">
        <f t="shared" si="167"/>
        <v>1</v>
      </c>
      <c r="AT180" s="1">
        <f t="shared" si="168"/>
        <v>0</v>
      </c>
      <c r="AU180" s="1">
        <f t="shared" si="169"/>
        <v>0</v>
      </c>
      <c r="AV180" s="92">
        <f t="shared" si="170"/>
        <v>0</v>
      </c>
      <c r="AW180" s="1"/>
      <c r="AX180" s="93">
        <f t="shared" si="171"/>
        <v>0</v>
      </c>
      <c r="AY180" s="92">
        <f t="shared" si="172"/>
        <v>0</v>
      </c>
      <c r="AZ180" s="93">
        <f t="shared" si="173"/>
        <v>1</v>
      </c>
      <c r="BA180" s="1">
        <f t="shared" si="174"/>
        <v>0</v>
      </c>
      <c r="BB180" s="1">
        <f t="shared" si="175"/>
        <v>0</v>
      </c>
      <c r="BC180" s="92">
        <f t="shared" si="176"/>
        <v>0</v>
      </c>
      <c r="BD180" s="2"/>
      <c r="BE180" s="93">
        <f t="shared" si="177"/>
        <v>0</v>
      </c>
      <c r="BF180" s="92">
        <f t="shared" si="178"/>
        <v>0</v>
      </c>
      <c r="BG180" s="91">
        <f t="shared" si="179"/>
        <v>1</v>
      </c>
      <c r="BH180" s="2">
        <f t="shared" si="180"/>
        <v>0</v>
      </c>
      <c r="BI180" s="2">
        <f t="shared" si="181"/>
        <v>0</v>
      </c>
      <c r="BJ180" s="92">
        <f t="shared" si="182"/>
        <v>0</v>
      </c>
      <c r="BK180" s="2"/>
      <c r="BL180" s="93">
        <f t="shared" si="183"/>
        <v>0</v>
      </c>
      <c r="BM180" s="92">
        <f t="shared" si="184"/>
        <v>0</v>
      </c>
      <c r="BN180" s="91">
        <f t="shared" si="185"/>
        <v>1</v>
      </c>
      <c r="BO180" s="2">
        <f t="shared" si="186"/>
        <v>0</v>
      </c>
      <c r="BP180" s="2">
        <f t="shared" si="187"/>
        <v>0</v>
      </c>
      <c r="BQ180" s="92">
        <f t="shared" si="188"/>
        <v>0</v>
      </c>
    </row>
    <row r="181" spans="1:71" ht="27.6" x14ac:dyDescent="0.25">
      <c r="A181" s="79">
        <f t="shared" si="191"/>
        <v>1.8099999999999999E-7</v>
      </c>
      <c r="C181" s="122" t="s">
        <v>513</v>
      </c>
      <c r="D181" s="28" t="s">
        <v>514</v>
      </c>
      <c r="E181" s="28" t="s">
        <v>35</v>
      </c>
      <c r="F181" s="27" t="s">
        <v>515</v>
      </c>
      <c r="G181" s="29" t="s">
        <v>22</v>
      </c>
      <c r="H181" s="30">
        <v>1</v>
      </c>
      <c r="I181" s="155"/>
      <c r="J181" s="155"/>
      <c r="K181" s="30">
        <f t="shared" si="139"/>
        <v>0</v>
      </c>
      <c r="L181" s="30">
        <f t="shared" si="140"/>
        <v>0</v>
      </c>
      <c r="M181" s="30">
        <f t="shared" si="141"/>
        <v>0</v>
      </c>
      <c r="N181" s="30">
        <f t="shared" si="142"/>
        <v>0</v>
      </c>
      <c r="O181" s="30">
        <f t="shared" si="143"/>
        <v>0</v>
      </c>
      <c r="P181" s="142">
        <f t="shared" si="144"/>
        <v>0</v>
      </c>
      <c r="Q181" s="5">
        <f>ROW()</f>
        <v>181</v>
      </c>
      <c r="R181" s="72" t="b">
        <f t="shared" si="145"/>
        <v>0</v>
      </c>
      <c r="S181" s="46" t="str">
        <f t="shared" si="146"/>
        <v>2.3.19</v>
      </c>
      <c r="T181" s="46" t="str">
        <f t="shared" si="147"/>
        <v>FORNECIMENTO E INSTALAÇÃO DE EXAUSTOR AXIAL SICFLUX, BIVOLT, MEGA 16</v>
      </c>
      <c r="U181" s="51">
        <f t="shared" si="148"/>
        <v>0</v>
      </c>
      <c r="V181" s="51">
        <f t="shared" si="149"/>
        <v>0</v>
      </c>
      <c r="W181" s="51">
        <f t="shared" si="150"/>
        <v>0</v>
      </c>
      <c r="X181" s="69" t="b">
        <f t="shared" si="151"/>
        <v>0</v>
      </c>
      <c r="Y181" s="58"/>
      <c r="Z181" s="58" t="s">
        <v>3</v>
      </c>
      <c r="AA181" s="60">
        <f t="shared" si="152"/>
        <v>2</v>
      </c>
      <c r="AB181" s="60"/>
      <c r="AC181" s="75">
        <f t="shared" si="153"/>
        <v>0</v>
      </c>
      <c r="AD181" s="77">
        <f t="shared" si="154"/>
        <v>0</v>
      </c>
      <c r="AE181" s="93">
        <f t="shared" si="155"/>
        <v>1</v>
      </c>
      <c r="AF181" s="1">
        <f t="shared" si="156"/>
        <v>0</v>
      </c>
      <c r="AG181" s="1">
        <f t="shared" si="157"/>
        <v>0</v>
      </c>
      <c r="AH181" s="92">
        <f t="shared" si="158"/>
        <v>0</v>
      </c>
      <c r="AI181" s="90"/>
      <c r="AJ181" s="116">
        <f t="shared" si="159"/>
        <v>0</v>
      </c>
      <c r="AK181" s="117">
        <f t="shared" si="160"/>
        <v>0</v>
      </c>
      <c r="AL181" s="118">
        <f t="shared" si="161"/>
        <v>1</v>
      </c>
      <c r="AM181" s="1">
        <f t="shared" si="162"/>
        <v>0</v>
      </c>
      <c r="AN181" s="1">
        <f t="shared" si="163"/>
        <v>0</v>
      </c>
      <c r="AO181" s="92">
        <f t="shared" si="164"/>
        <v>0</v>
      </c>
      <c r="AP181" s="1"/>
      <c r="AQ181" s="93">
        <f t="shared" si="165"/>
        <v>0</v>
      </c>
      <c r="AR181" s="92">
        <f t="shared" si="166"/>
        <v>0</v>
      </c>
      <c r="AS181" s="93">
        <f t="shared" si="167"/>
        <v>1</v>
      </c>
      <c r="AT181" s="1">
        <f t="shared" si="168"/>
        <v>0</v>
      </c>
      <c r="AU181" s="1">
        <f t="shared" si="169"/>
        <v>0</v>
      </c>
      <c r="AV181" s="92">
        <f t="shared" si="170"/>
        <v>0</v>
      </c>
      <c r="AW181" s="1"/>
      <c r="AX181" s="93">
        <f t="shared" si="171"/>
        <v>0</v>
      </c>
      <c r="AY181" s="92">
        <f t="shared" si="172"/>
        <v>0</v>
      </c>
      <c r="AZ181" s="93">
        <f t="shared" si="173"/>
        <v>1</v>
      </c>
      <c r="BA181" s="1">
        <f t="shared" si="174"/>
        <v>0</v>
      </c>
      <c r="BB181" s="1">
        <f t="shared" si="175"/>
        <v>0</v>
      </c>
      <c r="BC181" s="92">
        <f t="shared" si="176"/>
        <v>0</v>
      </c>
      <c r="BD181" s="2"/>
      <c r="BE181" s="93">
        <f t="shared" si="177"/>
        <v>0</v>
      </c>
      <c r="BF181" s="92">
        <f t="shared" si="178"/>
        <v>0</v>
      </c>
      <c r="BG181" s="91">
        <f t="shared" si="179"/>
        <v>1</v>
      </c>
      <c r="BH181" s="2">
        <f t="shared" si="180"/>
        <v>0</v>
      </c>
      <c r="BI181" s="2">
        <f t="shared" si="181"/>
        <v>0</v>
      </c>
      <c r="BJ181" s="92">
        <f t="shared" si="182"/>
        <v>0</v>
      </c>
      <c r="BK181" s="2"/>
      <c r="BL181" s="93">
        <f t="shared" si="183"/>
        <v>0</v>
      </c>
      <c r="BM181" s="92">
        <f t="shared" si="184"/>
        <v>0</v>
      </c>
      <c r="BN181" s="91">
        <f t="shared" si="185"/>
        <v>1</v>
      </c>
      <c r="BO181" s="2">
        <f t="shared" si="186"/>
        <v>0</v>
      </c>
      <c r="BP181" s="2">
        <f t="shared" si="187"/>
        <v>0</v>
      </c>
      <c r="BQ181" s="92">
        <f t="shared" si="188"/>
        <v>0</v>
      </c>
    </row>
    <row r="182" spans="1:71" ht="27.6" x14ac:dyDescent="0.25">
      <c r="A182" s="79">
        <f t="shared" si="191"/>
        <v>1.8199999999999999E-7</v>
      </c>
      <c r="C182" s="122" t="s">
        <v>516</v>
      </c>
      <c r="D182" s="28" t="s">
        <v>517</v>
      </c>
      <c r="E182" s="28" t="s">
        <v>35</v>
      </c>
      <c r="F182" s="27" t="s">
        <v>518</v>
      </c>
      <c r="G182" s="29" t="s">
        <v>22</v>
      </c>
      <c r="H182" s="30">
        <v>2</v>
      </c>
      <c r="I182" s="155"/>
      <c r="J182" s="155"/>
      <c r="K182" s="30">
        <f t="shared" si="139"/>
        <v>0</v>
      </c>
      <c r="L182" s="30">
        <f t="shared" si="140"/>
        <v>0</v>
      </c>
      <c r="M182" s="30">
        <f t="shared" si="141"/>
        <v>0</v>
      </c>
      <c r="N182" s="30">
        <f t="shared" si="142"/>
        <v>0</v>
      </c>
      <c r="O182" s="30">
        <f t="shared" si="143"/>
        <v>0</v>
      </c>
      <c r="P182" s="142">
        <f t="shared" si="144"/>
        <v>0</v>
      </c>
      <c r="Q182" s="5">
        <f>ROW()</f>
        <v>182</v>
      </c>
      <c r="R182" s="72" t="b">
        <f t="shared" si="145"/>
        <v>0</v>
      </c>
      <c r="S182" s="46" t="str">
        <f t="shared" si="146"/>
        <v>2.3.20</v>
      </c>
      <c r="T182" s="46" t="str">
        <f t="shared" si="147"/>
        <v>FORNECIMENTO E INSTALAÇÃO DE APARELHO DE FILTRAGEM METÁLICO, FILBOX 315, G4/M5</v>
      </c>
      <c r="U182" s="51">
        <f t="shared" si="148"/>
        <v>0</v>
      </c>
      <c r="V182" s="51">
        <f t="shared" si="149"/>
        <v>0</v>
      </c>
      <c r="W182" s="51">
        <f t="shared" si="150"/>
        <v>0</v>
      </c>
      <c r="X182" s="69" t="b">
        <f t="shared" si="151"/>
        <v>0</v>
      </c>
      <c r="Y182" s="58"/>
      <c r="Z182" s="58" t="s">
        <v>3</v>
      </c>
      <c r="AA182" s="60">
        <f t="shared" si="152"/>
        <v>2</v>
      </c>
      <c r="AB182" s="60"/>
      <c r="AC182" s="75">
        <f t="shared" si="153"/>
        <v>0</v>
      </c>
      <c r="AD182" s="77">
        <f t="shared" si="154"/>
        <v>0</v>
      </c>
      <c r="AE182" s="93">
        <f t="shared" si="155"/>
        <v>1</v>
      </c>
      <c r="AF182" s="1">
        <f t="shared" si="156"/>
        <v>0</v>
      </c>
      <c r="AG182" s="1">
        <f t="shared" si="157"/>
        <v>0</v>
      </c>
      <c r="AH182" s="92">
        <f t="shared" si="158"/>
        <v>0</v>
      </c>
      <c r="AI182" s="90"/>
      <c r="AJ182" s="116">
        <f t="shared" si="159"/>
        <v>0</v>
      </c>
      <c r="AK182" s="117">
        <f t="shared" si="160"/>
        <v>0</v>
      </c>
      <c r="AL182" s="118">
        <f t="shared" si="161"/>
        <v>1</v>
      </c>
      <c r="AM182" s="1">
        <f t="shared" si="162"/>
        <v>0</v>
      </c>
      <c r="AN182" s="1">
        <f t="shared" si="163"/>
        <v>0</v>
      </c>
      <c r="AO182" s="92">
        <f t="shared" si="164"/>
        <v>0</v>
      </c>
      <c r="AP182" s="1"/>
      <c r="AQ182" s="93">
        <f t="shared" si="165"/>
        <v>0</v>
      </c>
      <c r="AR182" s="92">
        <f t="shared" si="166"/>
        <v>0</v>
      </c>
      <c r="AS182" s="93">
        <f t="shared" si="167"/>
        <v>1</v>
      </c>
      <c r="AT182" s="1">
        <f t="shared" si="168"/>
        <v>0</v>
      </c>
      <c r="AU182" s="1">
        <f t="shared" si="169"/>
        <v>0</v>
      </c>
      <c r="AV182" s="92">
        <f t="shared" si="170"/>
        <v>0</v>
      </c>
      <c r="AW182" s="1"/>
      <c r="AX182" s="93">
        <f t="shared" si="171"/>
        <v>0</v>
      </c>
      <c r="AY182" s="92">
        <f t="shared" si="172"/>
        <v>0</v>
      </c>
      <c r="AZ182" s="93">
        <f t="shared" si="173"/>
        <v>1</v>
      </c>
      <c r="BA182" s="1">
        <f t="shared" si="174"/>
        <v>0</v>
      </c>
      <c r="BB182" s="1">
        <f t="shared" si="175"/>
        <v>0</v>
      </c>
      <c r="BC182" s="92">
        <f t="shared" si="176"/>
        <v>0</v>
      </c>
      <c r="BD182" s="2"/>
      <c r="BE182" s="93">
        <f t="shared" si="177"/>
        <v>0</v>
      </c>
      <c r="BF182" s="92">
        <f t="shared" si="178"/>
        <v>0</v>
      </c>
      <c r="BG182" s="91">
        <f t="shared" si="179"/>
        <v>1</v>
      </c>
      <c r="BH182" s="2">
        <f t="shared" si="180"/>
        <v>0</v>
      </c>
      <c r="BI182" s="2">
        <f t="shared" si="181"/>
        <v>0</v>
      </c>
      <c r="BJ182" s="92">
        <f t="shared" si="182"/>
        <v>0</v>
      </c>
      <c r="BK182" s="2"/>
      <c r="BL182" s="93">
        <f t="shared" si="183"/>
        <v>0</v>
      </c>
      <c r="BM182" s="92">
        <f t="shared" si="184"/>
        <v>0</v>
      </c>
      <c r="BN182" s="91">
        <f t="shared" si="185"/>
        <v>1</v>
      </c>
      <c r="BO182" s="2">
        <f t="shared" si="186"/>
        <v>0</v>
      </c>
      <c r="BP182" s="2">
        <f t="shared" si="187"/>
        <v>0</v>
      </c>
      <c r="BQ182" s="92">
        <f t="shared" si="188"/>
        <v>0</v>
      </c>
    </row>
    <row r="183" spans="1:71" ht="27.6" x14ac:dyDescent="0.25">
      <c r="A183" s="79">
        <f t="shared" si="191"/>
        <v>1.8300000000000001E-7</v>
      </c>
      <c r="C183" s="122" t="s">
        <v>519</v>
      </c>
      <c r="D183" s="28" t="s">
        <v>520</v>
      </c>
      <c r="E183" s="28" t="s">
        <v>35</v>
      </c>
      <c r="F183" s="27" t="s">
        <v>521</v>
      </c>
      <c r="G183" s="29" t="s">
        <v>22</v>
      </c>
      <c r="H183" s="30">
        <v>2</v>
      </c>
      <c r="I183" s="155"/>
      <c r="J183" s="155"/>
      <c r="K183" s="30">
        <f t="shared" si="139"/>
        <v>0</v>
      </c>
      <c r="L183" s="30">
        <f t="shared" si="140"/>
        <v>0</v>
      </c>
      <c r="M183" s="30">
        <f t="shared" si="141"/>
        <v>0</v>
      </c>
      <c r="N183" s="30">
        <f t="shared" si="142"/>
        <v>0</v>
      </c>
      <c r="O183" s="30">
        <f t="shared" si="143"/>
        <v>0</v>
      </c>
      <c r="P183" s="142">
        <f t="shared" si="144"/>
        <v>0</v>
      </c>
      <c r="Q183" s="5">
        <f>ROW()</f>
        <v>183</v>
      </c>
      <c r="R183" s="72" t="b">
        <f t="shared" si="145"/>
        <v>0</v>
      </c>
      <c r="S183" s="46" t="str">
        <f t="shared" si="146"/>
        <v>2.3.21</v>
      </c>
      <c r="T183" s="46" t="str">
        <f t="shared" si="147"/>
        <v>FORNECIMENTO E INSTALAÇÃO DE VENTILADOR CORTINEIRO DE AR, 220V, 120cm</v>
      </c>
      <c r="U183" s="51">
        <f t="shared" si="148"/>
        <v>0</v>
      </c>
      <c r="V183" s="51">
        <f t="shared" si="149"/>
        <v>0</v>
      </c>
      <c r="W183" s="51">
        <f t="shared" si="150"/>
        <v>0</v>
      </c>
      <c r="X183" s="69" t="b">
        <f t="shared" si="151"/>
        <v>0</v>
      </c>
      <c r="Y183" s="58"/>
      <c r="Z183" s="58" t="s">
        <v>3</v>
      </c>
      <c r="AA183" s="60">
        <f t="shared" si="152"/>
        <v>2</v>
      </c>
      <c r="AB183" s="60"/>
      <c r="AC183" s="75">
        <f t="shared" si="153"/>
        <v>0</v>
      </c>
      <c r="AD183" s="77">
        <f t="shared" si="154"/>
        <v>0</v>
      </c>
      <c r="AE183" s="93">
        <f t="shared" si="155"/>
        <v>1</v>
      </c>
      <c r="AF183" s="1">
        <f t="shared" si="156"/>
        <v>0</v>
      </c>
      <c r="AG183" s="1">
        <f t="shared" si="157"/>
        <v>0</v>
      </c>
      <c r="AH183" s="92">
        <f t="shared" si="158"/>
        <v>0</v>
      </c>
      <c r="AI183" s="90"/>
      <c r="AJ183" s="116">
        <f t="shared" si="159"/>
        <v>0</v>
      </c>
      <c r="AK183" s="117">
        <f t="shared" si="160"/>
        <v>0</v>
      </c>
      <c r="AL183" s="118">
        <f t="shared" si="161"/>
        <v>1</v>
      </c>
      <c r="AM183" s="1">
        <f t="shared" si="162"/>
        <v>0</v>
      </c>
      <c r="AN183" s="1">
        <f t="shared" si="163"/>
        <v>0</v>
      </c>
      <c r="AO183" s="92">
        <f t="shared" si="164"/>
        <v>0</v>
      </c>
      <c r="AP183" s="1"/>
      <c r="AQ183" s="93">
        <f t="shared" si="165"/>
        <v>0</v>
      </c>
      <c r="AR183" s="92">
        <f t="shared" si="166"/>
        <v>0</v>
      </c>
      <c r="AS183" s="93">
        <f t="shared" si="167"/>
        <v>1</v>
      </c>
      <c r="AT183" s="1">
        <f t="shared" si="168"/>
        <v>0</v>
      </c>
      <c r="AU183" s="1">
        <f t="shared" si="169"/>
        <v>0</v>
      </c>
      <c r="AV183" s="92">
        <f t="shared" si="170"/>
        <v>0</v>
      </c>
      <c r="AW183" s="1"/>
      <c r="AX183" s="93">
        <f t="shared" si="171"/>
        <v>0</v>
      </c>
      <c r="AY183" s="92">
        <f t="shared" si="172"/>
        <v>0</v>
      </c>
      <c r="AZ183" s="93">
        <f t="shared" si="173"/>
        <v>1</v>
      </c>
      <c r="BA183" s="1">
        <f t="shared" si="174"/>
        <v>0</v>
      </c>
      <c r="BB183" s="1">
        <f t="shared" si="175"/>
        <v>0</v>
      </c>
      <c r="BC183" s="92">
        <f t="shared" si="176"/>
        <v>0</v>
      </c>
      <c r="BD183" s="2"/>
      <c r="BE183" s="93">
        <f t="shared" si="177"/>
        <v>0</v>
      </c>
      <c r="BF183" s="92">
        <f t="shared" si="178"/>
        <v>0</v>
      </c>
      <c r="BG183" s="91">
        <f t="shared" si="179"/>
        <v>1</v>
      </c>
      <c r="BH183" s="2">
        <f t="shared" si="180"/>
        <v>0</v>
      </c>
      <c r="BI183" s="2">
        <f t="shared" si="181"/>
        <v>0</v>
      </c>
      <c r="BJ183" s="92">
        <f t="shared" si="182"/>
        <v>0</v>
      </c>
      <c r="BK183" s="2"/>
      <c r="BL183" s="93">
        <f t="shared" si="183"/>
        <v>0</v>
      </c>
      <c r="BM183" s="92">
        <f t="shared" si="184"/>
        <v>0</v>
      </c>
      <c r="BN183" s="91">
        <f t="shared" si="185"/>
        <v>1</v>
      </c>
      <c r="BO183" s="2">
        <f t="shared" si="186"/>
        <v>0</v>
      </c>
      <c r="BP183" s="2">
        <f t="shared" si="187"/>
        <v>0</v>
      </c>
      <c r="BQ183" s="92">
        <f t="shared" si="188"/>
        <v>0</v>
      </c>
    </row>
    <row r="184" spans="1:71" ht="27.6" x14ac:dyDescent="0.25">
      <c r="A184" s="79">
        <f t="shared" si="191"/>
        <v>1.8400000000000001E-7</v>
      </c>
      <c r="C184" s="122" t="s">
        <v>522</v>
      </c>
      <c r="D184" s="28" t="s">
        <v>523</v>
      </c>
      <c r="E184" s="28" t="s">
        <v>35</v>
      </c>
      <c r="F184" s="27" t="s">
        <v>524</v>
      </c>
      <c r="G184" s="29" t="s">
        <v>22</v>
      </c>
      <c r="H184" s="30">
        <v>2</v>
      </c>
      <c r="I184" s="155"/>
      <c r="J184" s="155"/>
      <c r="K184" s="30">
        <f t="shared" si="139"/>
        <v>0</v>
      </c>
      <c r="L184" s="30">
        <f t="shared" si="140"/>
        <v>0</v>
      </c>
      <c r="M184" s="30">
        <f t="shared" si="141"/>
        <v>0</v>
      </c>
      <c r="N184" s="30">
        <f t="shared" si="142"/>
        <v>0</v>
      </c>
      <c r="O184" s="30">
        <f t="shared" si="143"/>
        <v>0</v>
      </c>
      <c r="P184" s="142">
        <f t="shared" si="144"/>
        <v>0</v>
      </c>
      <c r="Q184" s="5">
        <f>ROW()</f>
        <v>184</v>
      </c>
      <c r="R184" s="72" t="b">
        <f t="shared" si="145"/>
        <v>0</v>
      </c>
      <c r="S184" s="46" t="str">
        <f t="shared" si="146"/>
        <v>2.3.22</v>
      </c>
      <c r="T184" s="46" t="str">
        <f t="shared" si="147"/>
        <v>FORNECIMENTO E INSTALAÇÃO DE VENTILADOR CORTINEIRO DE AR, 220V, 200cm</v>
      </c>
      <c r="U184" s="51">
        <f t="shared" si="148"/>
        <v>0</v>
      </c>
      <c r="V184" s="51">
        <f t="shared" si="149"/>
        <v>0</v>
      </c>
      <c r="W184" s="51">
        <f t="shared" si="150"/>
        <v>0</v>
      </c>
      <c r="X184" s="69" t="b">
        <f t="shared" si="151"/>
        <v>0</v>
      </c>
      <c r="Y184" s="58"/>
      <c r="Z184" s="58" t="s">
        <v>3</v>
      </c>
      <c r="AA184" s="60">
        <f t="shared" si="152"/>
        <v>2</v>
      </c>
      <c r="AB184" s="60"/>
      <c r="AC184" s="75">
        <f t="shared" si="153"/>
        <v>0</v>
      </c>
      <c r="AD184" s="77">
        <f t="shared" si="154"/>
        <v>0</v>
      </c>
      <c r="AE184" s="93">
        <f t="shared" si="155"/>
        <v>1</v>
      </c>
      <c r="AF184" s="1">
        <f t="shared" si="156"/>
        <v>0</v>
      </c>
      <c r="AG184" s="1">
        <f t="shared" si="157"/>
        <v>0</v>
      </c>
      <c r="AH184" s="92">
        <f t="shared" si="158"/>
        <v>0</v>
      </c>
      <c r="AI184" s="90"/>
      <c r="AJ184" s="116">
        <f t="shared" si="159"/>
        <v>0</v>
      </c>
      <c r="AK184" s="117">
        <f t="shared" si="160"/>
        <v>0</v>
      </c>
      <c r="AL184" s="118">
        <f t="shared" si="161"/>
        <v>1</v>
      </c>
      <c r="AM184" s="1">
        <f t="shared" si="162"/>
        <v>0</v>
      </c>
      <c r="AN184" s="1">
        <f t="shared" si="163"/>
        <v>0</v>
      </c>
      <c r="AO184" s="92">
        <f t="shared" si="164"/>
        <v>0</v>
      </c>
      <c r="AP184" s="1"/>
      <c r="AQ184" s="93">
        <f t="shared" si="165"/>
        <v>0</v>
      </c>
      <c r="AR184" s="92">
        <f t="shared" si="166"/>
        <v>0</v>
      </c>
      <c r="AS184" s="93">
        <f t="shared" si="167"/>
        <v>1</v>
      </c>
      <c r="AT184" s="1">
        <f t="shared" si="168"/>
        <v>0</v>
      </c>
      <c r="AU184" s="1">
        <f t="shared" si="169"/>
        <v>0</v>
      </c>
      <c r="AV184" s="92">
        <f t="shared" si="170"/>
        <v>0</v>
      </c>
      <c r="AW184" s="1"/>
      <c r="AX184" s="93">
        <f t="shared" si="171"/>
        <v>0</v>
      </c>
      <c r="AY184" s="92">
        <f t="shared" si="172"/>
        <v>0</v>
      </c>
      <c r="AZ184" s="93">
        <f t="shared" si="173"/>
        <v>1</v>
      </c>
      <c r="BA184" s="1">
        <f t="shared" si="174"/>
        <v>0</v>
      </c>
      <c r="BB184" s="1">
        <f t="shared" si="175"/>
        <v>0</v>
      </c>
      <c r="BC184" s="92">
        <f t="shared" si="176"/>
        <v>0</v>
      </c>
      <c r="BD184" s="2"/>
      <c r="BE184" s="93">
        <f t="shared" si="177"/>
        <v>0</v>
      </c>
      <c r="BF184" s="92">
        <f t="shared" si="178"/>
        <v>0</v>
      </c>
      <c r="BG184" s="91">
        <f t="shared" si="179"/>
        <v>1</v>
      </c>
      <c r="BH184" s="2">
        <f t="shared" si="180"/>
        <v>0</v>
      </c>
      <c r="BI184" s="2">
        <f t="shared" si="181"/>
        <v>0</v>
      </c>
      <c r="BJ184" s="92">
        <f t="shared" si="182"/>
        <v>0</v>
      </c>
      <c r="BK184" s="2"/>
      <c r="BL184" s="93">
        <f t="shared" si="183"/>
        <v>0</v>
      </c>
      <c r="BM184" s="92">
        <f t="shared" si="184"/>
        <v>0</v>
      </c>
      <c r="BN184" s="91">
        <f t="shared" si="185"/>
        <v>1</v>
      </c>
      <c r="BO184" s="2">
        <f t="shared" si="186"/>
        <v>0</v>
      </c>
      <c r="BP184" s="2">
        <f t="shared" si="187"/>
        <v>0</v>
      </c>
      <c r="BQ184" s="92">
        <f t="shared" si="188"/>
        <v>0</v>
      </c>
    </row>
    <row r="185" spans="1:71" ht="13.8" x14ac:dyDescent="0.25">
      <c r="A185" s="79">
        <f t="shared" si="191"/>
        <v>1.85E-7</v>
      </c>
      <c r="C185" s="122" t="s">
        <v>525</v>
      </c>
      <c r="D185" s="28"/>
      <c r="E185" s="28"/>
      <c r="F185" s="27" t="s">
        <v>526</v>
      </c>
      <c r="G185" s="29"/>
      <c r="H185" s="30"/>
      <c r="I185" s="30"/>
      <c r="J185" s="30"/>
      <c r="K185" s="30" t="str">
        <f t="shared" si="139"/>
        <v/>
      </c>
      <c r="L185" s="30">
        <f t="shared" si="140"/>
        <v>0</v>
      </c>
      <c r="M185" s="30">
        <f t="shared" si="141"/>
        <v>0</v>
      </c>
      <c r="N185" s="30">
        <f t="shared" si="142"/>
        <v>0</v>
      </c>
      <c r="O185" s="30">
        <f t="shared" si="143"/>
        <v>0</v>
      </c>
      <c r="P185" s="142">
        <f t="shared" si="144"/>
        <v>0</v>
      </c>
      <c r="Q185" s="5">
        <f>ROW()</f>
        <v>185</v>
      </c>
      <c r="R185" s="72" t="b">
        <f t="shared" si="145"/>
        <v>0</v>
      </c>
      <c r="S185" s="46" t="str">
        <f t="shared" si="146"/>
        <v>2.4</v>
      </c>
      <c r="T185" s="46" t="str">
        <f t="shared" si="147"/>
        <v>REDE DE DUTOS</v>
      </c>
      <c r="U185" s="51">
        <f t="shared" si="148"/>
        <v>0</v>
      </c>
      <c r="V185" s="51">
        <f t="shared" si="149"/>
        <v>0</v>
      </c>
      <c r="W185" s="51">
        <f t="shared" si="150"/>
        <v>0</v>
      </c>
      <c r="X185" s="69" t="b">
        <f t="shared" si="151"/>
        <v>1</v>
      </c>
      <c r="Y185" s="58"/>
      <c r="Z185" s="58" t="s">
        <v>3</v>
      </c>
      <c r="AA185" s="60">
        <f t="shared" si="152"/>
        <v>1</v>
      </c>
      <c r="AB185" s="60"/>
      <c r="AC185" s="75" t="str">
        <f t="shared" si="153"/>
        <v/>
      </c>
      <c r="AD185" s="77" t="str">
        <f t="shared" si="154"/>
        <v/>
      </c>
      <c r="AE185" s="93">
        <f t="shared" si="155"/>
        <v>1</v>
      </c>
      <c r="AF185" s="1">
        <f t="shared" si="156"/>
        <v>0</v>
      </c>
      <c r="AG185" s="1">
        <f t="shared" si="157"/>
        <v>0</v>
      </c>
      <c r="AH185" s="92">
        <f t="shared" si="158"/>
        <v>0</v>
      </c>
      <c r="AI185" s="90"/>
      <c r="AJ185" s="116">
        <f t="shared" si="159"/>
        <v>0</v>
      </c>
      <c r="AK185" s="117">
        <f t="shared" si="160"/>
        <v>0</v>
      </c>
      <c r="AL185" s="118">
        <f t="shared" si="161"/>
        <v>0</v>
      </c>
      <c r="AM185" s="1">
        <f t="shared" si="162"/>
        <v>0</v>
      </c>
      <c r="AN185" s="1">
        <f t="shared" si="163"/>
        <v>0</v>
      </c>
      <c r="AO185" s="92">
        <f t="shared" si="164"/>
        <v>0</v>
      </c>
      <c r="AP185" s="1"/>
      <c r="AQ185" s="93">
        <f t="shared" si="165"/>
        <v>0</v>
      </c>
      <c r="AR185" s="92">
        <f t="shared" si="166"/>
        <v>0</v>
      </c>
      <c r="AS185" s="93">
        <f t="shared" si="167"/>
        <v>2</v>
      </c>
      <c r="AT185" s="1">
        <f t="shared" si="168"/>
        <v>0</v>
      </c>
      <c r="AU185" s="1">
        <f t="shared" si="169"/>
        <v>0</v>
      </c>
      <c r="AV185" s="92">
        <f t="shared" si="170"/>
        <v>0</v>
      </c>
      <c r="AW185" s="1"/>
      <c r="AX185" s="93">
        <f t="shared" si="171"/>
        <v>0</v>
      </c>
      <c r="AY185" s="92">
        <f t="shared" si="172"/>
        <v>0</v>
      </c>
      <c r="AZ185" s="93">
        <f t="shared" si="173"/>
        <v>1</v>
      </c>
      <c r="BA185" s="1">
        <f t="shared" si="174"/>
        <v>0</v>
      </c>
      <c r="BB185" s="1">
        <f t="shared" si="175"/>
        <v>0</v>
      </c>
      <c r="BC185" s="92">
        <f t="shared" si="176"/>
        <v>0</v>
      </c>
      <c r="BD185" s="2"/>
      <c r="BE185" s="93">
        <f t="shared" si="177"/>
        <v>0</v>
      </c>
      <c r="BF185" s="92">
        <f t="shared" si="178"/>
        <v>0</v>
      </c>
      <c r="BG185" s="91">
        <f t="shared" si="179"/>
        <v>2</v>
      </c>
      <c r="BH185" s="2">
        <f t="shared" si="180"/>
        <v>0</v>
      </c>
      <c r="BI185" s="2">
        <f t="shared" si="181"/>
        <v>0</v>
      </c>
      <c r="BJ185" s="92">
        <f t="shared" si="182"/>
        <v>0</v>
      </c>
      <c r="BK185" s="2"/>
      <c r="BL185" s="93">
        <f t="shared" si="183"/>
        <v>0</v>
      </c>
      <c r="BM185" s="92">
        <f t="shared" si="184"/>
        <v>0</v>
      </c>
      <c r="BN185" s="91">
        <f t="shared" si="185"/>
        <v>2</v>
      </c>
      <c r="BO185" s="2">
        <f t="shared" si="186"/>
        <v>0</v>
      </c>
      <c r="BP185" s="2">
        <f t="shared" si="187"/>
        <v>0</v>
      </c>
      <c r="BQ185" s="92">
        <f t="shared" si="188"/>
        <v>0</v>
      </c>
    </row>
    <row r="186" spans="1:71" ht="41.4" x14ac:dyDescent="0.25">
      <c r="A186" s="79">
        <f t="shared" si="191"/>
        <v>1.86E-7</v>
      </c>
      <c r="C186" s="122" t="s">
        <v>527</v>
      </c>
      <c r="D186" s="28" t="s">
        <v>528</v>
      </c>
      <c r="E186" s="28" t="s">
        <v>35</v>
      </c>
      <c r="F186" s="27" t="s">
        <v>529</v>
      </c>
      <c r="G186" s="29" t="s">
        <v>388</v>
      </c>
      <c r="H186" s="30">
        <v>650</v>
      </c>
      <c r="I186" s="155"/>
      <c r="J186" s="155"/>
      <c r="K186" s="30">
        <f t="shared" si="139"/>
        <v>0</v>
      </c>
      <c r="L186" s="30">
        <f t="shared" si="140"/>
        <v>0</v>
      </c>
      <c r="M186" s="30">
        <f t="shared" si="141"/>
        <v>0</v>
      </c>
      <c r="N186" s="30">
        <f t="shared" si="142"/>
        <v>0</v>
      </c>
      <c r="O186" s="30">
        <f t="shared" si="143"/>
        <v>0</v>
      </c>
      <c r="P186" s="142">
        <f t="shared" si="144"/>
        <v>0</v>
      </c>
      <c r="Q186" s="5">
        <f>ROW()</f>
        <v>186</v>
      </c>
      <c r="R186" s="72" t="b">
        <f t="shared" si="145"/>
        <v>0</v>
      </c>
      <c r="S186" s="46" t="str">
        <f t="shared" si="146"/>
        <v>2.4.1</v>
      </c>
      <c r="T186" s="46" t="str">
        <f t="shared" si="147"/>
        <v>FORNECIMENTO E INSTALAÇÃO DE DUTO RETANGULAR PARA EXAUSTÃO, SEM ISOLAMENTO, SISTEMA DE AR CONDICIONADO, EM CHAPA GALVANIZADA #24</v>
      </c>
      <c r="U186" s="51">
        <f t="shared" si="148"/>
        <v>0</v>
      </c>
      <c r="V186" s="51">
        <f t="shared" si="149"/>
        <v>0</v>
      </c>
      <c r="W186" s="51">
        <f t="shared" si="150"/>
        <v>0</v>
      </c>
      <c r="X186" s="69" t="b">
        <f t="shared" si="151"/>
        <v>0</v>
      </c>
      <c r="Y186" s="58"/>
      <c r="Z186" s="58" t="s">
        <v>3</v>
      </c>
      <c r="AA186" s="60">
        <f t="shared" si="152"/>
        <v>2</v>
      </c>
      <c r="AB186" s="60"/>
      <c r="AC186" s="75">
        <f t="shared" si="153"/>
        <v>0</v>
      </c>
      <c r="AD186" s="77">
        <f t="shared" si="154"/>
        <v>0</v>
      </c>
      <c r="AE186" s="93">
        <f t="shared" si="155"/>
        <v>1</v>
      </c>
      <c r="AF186" s="1">
        <f t="shared" si="156"/>
        <v>0</v>
      </c>
      <c r="AG186" s="1">
        <f t="shared" si="157"/>
        <v>0</v>
      </c>
      <c r="AH186" s="92">
        <f t="shared" si="158"/>
        <v>0</v>
      </c>
      <c r="AI186" s="90"/>
      <c r="AJ186" s="116">
        <f t="shared" si="159"/>
        <v>0</v>
      </c>
      <c r="AK186" s="117">
        <f t="shared" si="160"/>
        <v>0</v>
      </c>
      <c r="AL186" s="118">
        <f t="shared" si="161"/>
        <v>1</v>
      </c>
      <c r="AM186" s="1">
        <f t="shared" si="162"/>
        <v>0</v>
      </c>
      <c r="AN186" s="1">
        <f t="shared" si="163"/>
        <v>0</v>
      </c>
      <c r="AO186" s="92">
        <f t="shared" si="164"/>
        <v>0</v>
      </c>
      <c r="AP186" s="1"/>
      <c r="AQ186" s="93">
        <f t="shared" si="165"/>
        <v>0</v>
      </c>
      <c r="AR186" s="92">
        <f t="shared" si="166"/>
        <v>0</v>
      </c>
      <c r="AS186" s="93">
        <f t="shared" si="167"/>
        <v>1</v>
      </c>
      <c r="AT186" s="1">
        <f t="shared" si="168"/>
        <v>0</v>
      </c>
      <c r="AU186" s="1">
        <f t="shared" si="169"/>
        <v>0</v>
      </c>
      <c r="AV186" s="92">
        <f t="shared" si="170"/>
        <v>0</v>
      </c>
      <c r="AW186" s="1"/>
      <c r="AX186" s="93">
        <f t="shared" si="171"/>
        <v>0</v>
      </c>
      <c r="AY186" s="92">
        <f t="shared" si="172"/>
        <v>0</v>
      </c>
      <c r="AZ186" s="93">
        <f t="shared" si="173"/>
        <v>1</v>
      </c>
      <c r="BA186" s="1">
        <f t="shared" si="174"/>
        <v>0</v>
      </c>
      <c r="BB186" s="1">
        <f t="shared" si="175"/>
        <v>0</v>
      </c>
      <c r="BC186" s="92">
        <f t="shared" si="176"/>
        <v>0</v>
      </c>
      <c r="BD186" s="2"/>
      <c r="BE186" s="93">
        <f t="shared" si="177"/>
        <v>0</v>
      </c>
      <c r="BF186" s="92">
        <f t="shared" si="178"/>
        <v>0</v>
      </c>
      <c r="BG186" s="91">
        <f t="shared" si="179"/>
        <v>1</v>
      </c>
      <c r="BH186" s="2">
        <f t="shared" si="180"/>
        <v>0</v>
      </c>
      <c r="BI186" s="2">
        <f t="shared" si="181"/>
        <v>0</v>
      </c>
      <c r="BJ186" s="92">
        <f t="shared" si="182"/>
        <v>0</v>
      </c>
      <c r="BK186" s="2"/>
      <c r="BL186" s="93">
        <f t="shared" si="183"/>
        <v>0</v>
      </c>
      <c r="BM186" s="92">
        <f t="shared" si="184"/>
        <v>0</v>
      </c>
      <c r="BN186" s="91">
        <f t="shared" si="185"/>
        <v>1</v>
      </c>
      <c r="BO186" s="2">
        <f t="shared" si="186"/>
        <v>0</v>
      </c>
      <c r="BP186" s="2">
        <f t="shared" si="187"/>
        <v>0</v>
      </c>
      <c r="BQ186" s="92">
        <f t="shared" si="188"/>
        <v>0</v>
      </c>
    </row>
    <row r="187" spans="1:71" ht="41.4" x14ac:dyDescent="0.25">
      <c r="A187" s="79">
        <f t="shared" si="191"/>
        <v>1.8699999999999999E-7</v>
      </c>
      <c r="C187" s="122" t="s">
        <v>530</v>
      </c>
      <c r="D187" s="28" t="s">
        <v>531</v>
      </c>
      <c r="E187" s="28" t="s">
        <v>35</v>
      </c>
      <c r="F187" s="27" t="s">
        <v>532</v>
      </c>
      <c r="G187" s="29" t="s">
        <v>388</v>
      </c>
      <c r="H187" s="30">
        <v>750</v>
      </c>
      <c r="I187" s="155"/>
      <c r="J187" s="155"/>
      <c r="K187" s="30">
        <f t="shared" si="139"/>
        <v>0</v>
      </c>
      <c r="L187" s="30">
        <f t="shared" si="140"/>
        <v>0</v>
      </c>
      <c r="M187" s="30">
        <f t="shared" si="141"/>
        <v>0</v>
      </c>
      <c r="N187" s="30">
        <f t="shared" si="142"/>
        <v>0</v>
      </c>
      <c r="O187" s="30">
        <f t="shared" si="143"/>
        <v>0</v>
      </c>
      <c r="P187" s="142">
        <f t="shared" si="144"/>
        <v>0</v>
      </c>
      <c r="Q187" s="5">
        <f>ROW()</f>
        <v>187</v>
      </c>
      <c r="R187" s="72" t="b">
        <f t="shared" si="145"/>
        <v>0</v>
      </c>
      <c r="S187" s="46" t="str">
        <f t="shared" si="146"/>
        <v>2.4.2</v>
      </c>
      <c r="T187" s="46" t="str">
        <f t="shared" si="147"/>
        <v>FORNECIMENTO E INSTALAÇÃO DE DUTO RETANGULAR PARA EXAUSTÃO, SEM ISOLAMENTO, SISTEMA DE AR CONDICIONADO, EM CHAPA GALVANIZADA #26</v>
      </c>
      <c r="U187" s="51">
        <f t="shared" si="148"/>
        <v>0</v>
      </c>
      <c r="V187" s="51">
        <f t="shared" si="149"/>
        <v>0</v>
      </c>
      <c r="W187" s="51">
        <f t="shared" si="150"/>
        <v>0</v>
      </c>
      <c r="X187" s="69" t="b">
        <f t="shared" si="151"/>
        <v>0</v>
      </c>
      <c r="Y187" s="58"/>
      <c r="Z187" s="58" t="s">
        <v>3</v>
      </c>
      <c r="AA187" s="60">
        <f t="shared" si="152"/>
        <v>2</v>
      </c>
      <c r="AB187" s="60"/>
      <c r="AC187" s="75">
        <f t="shared" si="153"/>
        <v>0</v>
      </c>
      <c r="AD187" s="77">
        <f t="shared" si="154"/>
        <v>0</v>
      </c>
      <c r="AE187" s="93">
        <f t="shared" si="155"/>
        <v>1</v>
      </c>
      <c r="AF187" s="1">
        <f t="shared" si="156"/>
        <v>0</v>
      </c>
      <c r="AG187" s="1">
        <f t="shared" si="157"/>
        <v>0</v>
      </c>
      <c r="AH187" s="92">
        <f t="shared" si="158"/>
        <v>0</v>
      </c>
      <c r="AI187" s="90"/>
      <c r="AJ187" s="116">
        <f t="shared" si="159"/>
        <v>0</v>
      </c>
      <c r="AK187" s="117">
        <f t="shared" si="160"/>
        <v>0</v>
      </c>
      <c r="AL187" s="118">
        <f t="shared" si="161"/>
        <v>1</v>
      </c>
      <c r="AM187" s="1">
        <f t="shared" si="162"/>
        <v>0</v>
      </c>
      <c r="AN187" s="1">
        <f t="shared" si="163"/>
        <v>0</v>
      </c>
      <c r="AO187" s="92">
        <f t="shared" si="164"/>
        <v>0</v>
      </c>
      <c r="AP187" s="1"/>
      <c r="AQ187" s="93">
        <f t="shared" si="165"/>
        <v>0</v>
      </c>
      <c r="AR187" s="92">
        <f t="shared" si="166"/>
        <v>0</v>
      </c>
      <c r="AS187" s="93">
        <f t="shared" si="167"/>
        <v>1</v>
      </c>
      <c r="AT187" s="1">
        <f t="shared" si="168"/>
        <v>0</v>
      </c>
      <c r="AU187" s="1">
        <f t="shared" si="169"/>
        <v>0</v>
      </c>
      <c r="AV187" s="92">
        <f t="shared" si="170"/>
        <v>0</v>
      </c>
      <c r="AW187" s="1"/>
      <c r="AX187" s="93">
        <f t="shared" si="171"/>
        <v>0</v>
      </c>
      <c r="AY187" s="92">
        <f t="shared" si="172"/>
        <v>0</v>
      </c>
      <c r="AZ187" s="93">
        <f t="shared" si="173"/>
        <v>1</v>
      </c>
      <c r="BA187" s="1">
        <f t="shared" si="174"/>
        <v>0</v>
      </c>
      <c r="BB187" s="1">
        <f t="shared" si="175"/>
        <v>0</v>
      </c>
      <c r="BC187" s="92">
        <f t="shared" si="176"/>
        <v>0</v>
      </c>
      <c r="BD187" s="2"/>
      <c r="BE187" s="93">
        <f t="shared" si="177"/>
        <v>0</v>
      </c>
      <c r="BF187" s="92">
        <f t="shared" si="178"/>
        <v>0</v>
      </c>
      <c r="BG187" s="91">
        <f t="shared" si="179"/>
        <v>1</v>
      </c>
      <c r="BH187" s="2">
        <f t="shared" si="180"/>
        <v>0</v>
      </c>
      <c r="BI187" s="2">
        <f t="shared" si="181"/>
        <v>0</v>
      </c>
      <c r="BJ187" s="92">
        <f t="shared" si="182"/>
        <v>0</v>
      </c>
      <c r="BK187" s="2"/>
      <c r="BL187" s="93">
        <f t="shared" si="183"/>
        <v>0</v>
      </c>
      <c r="BM187" s="92">
        <f t="shared" si="184"/>
        <v>0</v>
      </c>
      <c r="BN187" s="91">
        <f t="shared" si="185"/>
        <v>1</v>
      </c>
      <c r="BO187" s="2">
        <f t="shared" si="186"/>
        <v>0</v>
      </c>
      <c r="BP187" s="2">
        <f t="shared" si="187"/>
        <v>0</v>
      </c>
      <c r="BQ187" s="92">
        <f t="shared" si="188"/>
        <v>0</v>
      </c>
    </row>
    <row r="188" spans="1:71" ht="55.2" x14ac:dyDescent="0.25">
      <c r="A188" s="79">
        <f t="shared" si="191"/>
        <v>1.8799999999999999E-7</v>
      </c>
      <c r="C188" s="122" t="s">
        <v>533</v>
      </c>
      <c r="D188" s="28" t="s">
        <v>534</v>
      </c>
      <c r="E188" s="28" t="s">
        <v>35</v>
      </c>
      <c r="F188" s="27" t="s">
        <v>535</v>
      </c>
      <c r="G188" s="29" t="s">
        <v>388</v>
      </c>
      <c r="H188" s="30">
        <v>1550</v>
      </c>
      <c r="I188" s="155"/>
      <c r="J188" s="155"/>
      <c r="K188" s="30">
        <f t="shared" si="139"/>
        <v>0</v>
      </c>
      <c r="L188" s="30">
        <f t="shared" si="140"/>
        <v>0</v>
      </c>
      <c r="M188" s="30">
        <f t="shared" si="141"/>
        <v>0</v>
      </c>
      <c r="N188" s="30">
        <f t="shared" si="142"/>
        <v>0</v>
      </c>
      <c r="O188" s="30">
        <f t="shared" si="143"/>
        <v>0</v>
      </c>
      <c r="P188" s="142">
        <f t="shared" si="144"/>
        <v>0</v>
      </c>
      <c r="Q188" s="5">
        <f>ROW()</f>
        <v>188</v>
      </c>
      <c r="R188" s="72" t="b">
        <f t="shared" si="145"/>
        <v>0</v>
      </c>
      <c r="S188" s="46" t="str">
        <f t="shared" si="146"/>
        <v>2.4.3</v>
      </c>
      <c r="T188" s="46" t="str">
        <f t="shared" si="147"/>
        <v>FORNECIMENTO E INSTALAÇÃO DE DUTO RETANGULAR PARA INSUFLAMENTO E RENOVAÇÃO DE AR, SISTEMA DE AR CONDICIONADO, EM CHAPA GALVANIZADA #22, COM LÃ DE VIDRO 38mm</v>
      </c>
      <c r="U188" s="51">
        <f t="shared" si="148"/>
        <v>0</v>
      </c>
      <c r="V188" s="51">
        <f t="shared" si="149"/>
        <v>0</v>
      </c>
      <c r="W188" s="51">
        <f t="shared" si="150"/>
        <v>0</v>
      </c>
      <c r="X188" s="69" t="b">
        <f t="shared" si="151"/>
        <v>0</v>
      </c>
      <c r="Y188" s="58"/>
      <c r="Z188" s="58" t="s">
        <v>3</v>
      </c>
      <c r="AA188" s="60">
        <f t="shared" si="152"/>
        <v>2</v>
      </c>
      <c r="AB188" s="60"/>
      <c r="AC188" s="75">
        <f t="shared" si="153"/>
        <v>0</v>
      </c>
      <c r="AD188" s="77">
        <f t="shared" si="154"/>
        <v>0</v>
      </c>
      <c r="AE188" s="93">
        <f t="shared" si="155"/>
        <v>1</v>
      </c>
      <c r="AF188" s="1">
        <f t="shared" si="156"/>
        <v>0</v>
      </c>
      <c r="AG188" s="1">
        <f t="shared" si="157"/>
        <v>0</v>
      </c>
      <c r="AH188" s="92">
        <f t="shared" si="158"/>
        <v>0</v>
      </c>
      <c r="AI188" s="90"/>
      <c r="AJ188" s="116">
        <f t="shared" si="159"/>
        <v>0</v>
      </c>
      <c r="AK188" s="117">
        <f t="shared" si="160"/>
        <v>0</v>
      </c>
      <c r="AL188" s="118">
        <f t="shared" si="161"/>
        <v>1</v>
      </c>
      <c r="AM188" s="1">
        <f t="shared" si="162"/>
        <v>0</v>
      </c>
      <c r="AN188" s="1">
        <f t="shared" si="163"/>
        <v>0</v>
      </c>
      <c r="AO188" s="92">
        <f t="shared" si="164"/>
        <v>0</v>
      </c>
      <c r="AP188" s="1"/>
      <c r="AQ188" s="93">
        <f t="shared" si="165"/>
        <v>0</v>
      </c>
      <c r="AR188" s="92">
        <f t="shared" si="166"/>
        <v>0</v>
      </c>
      <c r="AS188" s="93">
        <f t="shared" si="167"/>
        <v>1</v>
      </c>
      <c r="AT188" s="1">
        <f t="shared" si="168"/>
        <v>0</v>
      </c>
      <c r="AU188" s="1">
        <f t="shared" si="169"/>
        <v>0</v>
      </c>
      <c r="AV188" s="92">
        <f t="shared" si="170"/>
        <v>0</v>
      </c>
      <c r="AW188" s="1"/>
      <c r="AX188" s="93">
        <f t="shared" si="171"/>
        <v>0</v>
      </c>
      <c r="AY188" s="92">
        <f t="shared" si="172"/>
        <v>0</v>
      </c>
      <c r="AZ188" s="93">
        <f t="shared" si="173"/>
        <v>1</v>
      </c>
      <c r="BA188" s="1">
        <f t="shared" si="174"/>
        <v>0</v>
      </c>
      <c r="BB188" s="1">
        <f t="shared" si="175"/>
        <v>0</v>
      </c>
      <c r="BC188" s="92">
        <f t="shared" si="176"/>
        <v>0</v>
      </c>
      <c r="BD188" s="2"/>
      <c r="BE188" s="93">
        <f t="shared" si="177"/>
        <v>0</v>
      </c>
      <c r="BF188" s="92">
        <f t="shared" si="178"/>
        <v>0</v>
      </c>
      <c r="BG188" s="91">
        <f t="shared" si="179"/>
        <v>1</v>
      </c>
      <c r="BH188" s="2">
        <f t="shared" si="180"/>
        <v>0</v>
      </c>
      <c r="BI188" s="2">
        <f t="shared" si="181"/>
        <v>0</v>
      </c>
      <c r="BJ188" s="92">
        <f t="shared" si="182"/>
        <v>0</v>
      </c>
      <c r="BK188" s="2"/>
      <c r="BL188" s="93">
        <f t="shared" si="183"/>
        <v>0</v>
      </c>
      <c r="BM188" s="92">
        <f t="shared" si="184"/>
        <v>0</v>
      </c>
      <c r="BN188" s="91">
        <f t="shared" si="185"/>
        <v>1</v>
      </c>
      <c r="BO188" s="2">
        <f t="shared" si="186"/>
        <v>0</v>
      </c>
      <c r="BP188" s="2">
        <f t="shared" si="187"/>
        <v>0</v>
      </c>
      <c r="BQ188" s="92">
        <f t="shared" si="188"/>
        <v>0</v>
      </c>
    </row>
    <row r="189" spans="1:71" ht="55.2" x14ac:dyDescent="0.25">
      <c r="A189" s="79">
        <f t="shared" si="191"/>
        <v>1.8900000000000001E-7</v>
      </c>
      <c r="C189" s="122" t="s">
        <v>536</v>
      </c>
      <c r="D189" s="28" t="s">
        <v>537</v>
      </c>
      <c r="E189" s="28" t="s">
        <v>35</v>
      </c>
      <c r="F189" s="27" t="s">
        <v>538</v>
      </c>
      <c r="G189" s="29" t="s">
        <v>388</v>
      </c>
      <c r="H189" s="30">
        <v>1850</v>
      </c>
      <c r="I189" s="155"/>
      <c r="J189" s="155"/>
      <c r="K189" s="30">
        <f t="shared" si="139"/>
        <v>0</v>
      </c>
      <c r="L189" s="30">
        <f t="shared" si="140"/>
        <v>0</v>
      </c>
      <c r="M189" s="30">
        <f t="shared" si="141"/>
        <v>0</v>
      </c>
      <c r="N189" s="30">
        <f t="shared" si="142"/>
        <v>0</v>
      </c>
      <c r="O189" s="30">
        <f t="shared" si="143"/>
        <v>0</v>
      </c>
      <c r="P189" s="142">
        <f t="shared" si="144"/>
        <v>0</v>
      </c>
      <c r="Q189" s="5">
        <f>ROW()</f>
        <v>189</v>
      </c>
      <c r="R189" s="72" t="b">
        <f t="shared" si="145"/>
        <v>0</v>
      </c>
      <c r="S189" s="46" t="str">
        <f t="shared" si="146"/>
        <v>2.4.4</v>
      </c>
      <c r="T189" s="46" t="str">
        <f t="shared" si="147"/>
        <v>FORNECIMENTO E INSTALAÇÃO DE DUTO RETANGULAR PARA INSUFLAMENTO E RENOVAÇÃO DE AR, SISTEMA DE AR CONDICIONADO, EM CHAPA GALVANIZADA #24, COM LÃ DE VIDRO 38mm</v>
      </c>
      <c r="U189" s="51">
        <f t="shared" si="148"/>
        <v>0</v>
      </c>
      <c r="V189" s="51">
        <f t="shared" si="149"/>
        <v>0</v>
      </c>
      <c r="W189" s="51">
        <f t="shared" si="150"/>
        <v>0</v>
      </c>
      <c r="X189" s="69" t="b">
        <f t="shared" si="151"/>
        <v>0</v>
      </c>
      <c r="Y189" s="58"/>
      <c r="Z189" s="58" t="s">
        <v>3</v>
      </c>
      <c r="AA189" s="60">
        <f t="shared" si="152"/>
        <v>2</v>
      </c>
      <c r="AB189" s="60"/>
      <c r="AC189" s="75">
        <f t="shared" si="153"/>
        <v>0</v>
      </c>
      <c r="AD189" s="77">
        <f t="shared" si="154"/>
        <v>0</v>
      </c>
      <c r="AE189" s="93">
        <f t="shared" si="155"/>
        <v>1</v>
      </c>
      <c r="AF189" s="1">
        <f t="shared" si="156"/>
        <v>0</v>
      </c>
      <c r="AG189" s="1">
        <f t="shared" si="157"/>
        <v>0</v>
      </c>
      <c r="AH189" s="92">
        <f t="shared" si="158"/>
        <v>0</v>
      </c>
      <c r="AI189" s="90"/>
      <c r="AJ189" s="116">
        <f t="shared" si="159"/>
        <v>0</v>
      </c>
      <c r="AK189" s="117">
        <f t="shared" si="160"/>
        <v>0</v>
      </c>
      <c r="AL189" s="118">
        <f t="shared" si="161"/>
        <v>1</v>
      </c>
      <c r="AM189" s="1">
        <f t="shared" si="162"/>
        <v>0</v>
      </c>
      <c r="AN189" s="1">
        <f t="shared" si="163"/>
        <v>0</v>
      </c>
      <c r="AO189" s="92">
        <f t="shared" si="164"/>
        <v>0</v>
      </c>
      <c r="AP189" s="1"/>
      <c r="AQ189" s="93">
        <f t="shared" si="165"/>
        <v>0</v>
      </c>
      <c r="AR189" s="92">
        <f t="shared" si="166"/>
        <v>0</v>
      </c>
      <c r="AS189" s="93">
        <f t="shared" si="167"/>
        <v>1</v>
      </c>
      <c r="AT189" s="1">
        <f t="shared" si="168"/>
        <v>0</v>
      </c>
      <c r="AU189" s="1">
        <f t="shared" si="169"/>
        <v>0</v>
      </c>
      <c r="AV189" s="92">
        <f t="shared" si="170"/>
        <v>0</v>
      </c>
      <c r="AW189" s="1"/>
      <c r="AX189" s="93">
        <f t="shared" si="171"/>
        <v>0</v>
      </c>
      <c r="AY189" s="92">
        <f t="shared" si="172"/>
        <v>0</v>
      </c>
      <c r="AZ189" s="93">
        <f t="shared" si="173"/>
        <v>1</v>
      </c>
      <c r="BA189" s="1">
        <f t="shared" si="174"/>
        <v>0</v>
      </c>
      <c r="BB189" s="1">
        <f t="shared" si="175"/>
        <v>0</v>
      </c>
      <c r="BC189" s="92">
        <f t="shared" si="176"/>
        <v>0</v>
      </c>
      <c r="BD189" s="2"/>
      <c r="BE189" s="93">
        <f t="shared" si="177"/>
        <v>0</v>
      </c>
      <c r="BF189" s="92">
        <f t="shared" si="178"/>
        <v>0</v>
      </c>
      <c r="BG189" s="91">
        <f t="shared" si="179"/>
        <v>1</v>
      </c>
      <c r="BH189" s="2">
        <f t="shared" si="180"/>
        <v>0</v>
      </c>
      <c r="BI189" s="2">
        <f t="shared" si="181"/>
        <v>0</v>
      </c>
      <c r="BJ189" s="92">
        <f t="shared" si="182"/>
        <v>0</v>
      </c>
      <c r="BK189" s="2"/>
      <c r="BL189" s="93">
        <f t="shared" si="183"/>
        <v>0</v>
      </c>
      <c r="BM189" s="92">
        <f t="shared" si="184"/>
        <v>0</v>
      </c>
      <c r="BN189" s="91">
        <f t="shared" si="185"/>
        <v>1</v>
      </c>
      <c r="BO189" s="2">
        <f t="shared" si="186"/>
        <v>0</v>
      </c>
      <c r="BP189" s="2">
        <f t="shared" si="187"/>
        <v>0</v>
      </c>
      <c r="BQ189" s="92">
        <f t="shared" si="188"/>
        <v>0</v>
      </c>
    </row>
    <row r="190" spans="1:71" ht="55.2" x14ac:dyDescent="0.25">
      <c r="A190" s="79">
        <f t="shared" si="191"/>
        <v>1.9000000000000001E-7</v>
      </c>
      <c r="C190" s="122" t="s">
        <v>539</v>
      </c>
      <c r="D190" s="28" t="s">
        <v>540</v>
      </c>
      <c r="E190" s="28" t="s">
        <v>35</v>
      </c>
      <c r="F190" s="27" t="s">
        <v>541</v>
      </c>
      <c r="G190" s="29" t="s">
        <v>388</v>
      </c>
      <c r="H190" s="30">
        <v>960</v>
      </c>
      <c r="I190" s="155"/>
      <c r="J190" s="155"/>
      <c r="K190" s="30">
        <f t="shared" si="139"/>
        <v>0</v>
      </c>
      <c r="L190" s="30">
        <f t="shared" si="140"/>
        <v>0</v>
      </c>
      <c r="M190" s="30">
        <f t="shared" si="141"/>
        <v>0</v>
      </c>
      <c r="N190" s="30">
        <f t="shared" si="142"/>
        <v>0</v>
      </c>
      <c r="O190" s="30">
        <f t="shared" si="143"/>
        <v>0</v>
      </c>
      <c r="P190" s="142">
        <f t="shared" si="144"/>
        <v>0</v>
      </c>
      <c r="Q190" s="5">
        <f>ROW()</f>
        <v>190</v>
      </c>
      <c r="R190" s="72" t="b">
        <f t="shared" si="145"/>
        <v>0</v>
      </c>
      <c r="S190" s="46" t="str">
        <f t="shared" si="146"/>
        <v>2.4.5</v>
      </c>
      <c r="T190" s="46" t="str">
        <f t="shared" si="147"/>
        <v>FORNECIMENTO E INSTALAÇÃO DE DUTO RETANGULAR PARA INSUFLAMENTO E RENOVAÇÃO DE AR, SISTEMA DE AR CONDICIONADO, EM CHAPA GALVANIZADA #26, COM LÃ DE VIDRO 38mm</v>
      </c>
      <c r="U190" s="51">
        <f t="shared" si="148"/>
        <v>0</v>
      </c>
      <c r="V190" s="51">
        <f t="shared" si="149"/>
        <v>0</v>
      </c>
      <c r="W190" s="51">
        <f t="shared" si="150"/>
        <v>0</v>
      </c>
      <c r="X190" s="69" t="b">
        <f t="shared" si="151"/>
        <v>0</v>
      </c>
      <c r="Y190" s="58"/>
      <c r="Z190" s="58" t="s">
        <v>3</v>
      </c>
      <c r="AA190" s="60">
        <f t="shared" si="152"/>
        <v>2</v>
      </c>
      <c r="AB190" s="60"/>
      <c r="AC190" s="75">
        <f t="shared" si="153"/>
        <v>0</v>
      </c>
      <c r="AD190" s="77">
        <f t="shared" si="154"/>
        <v>0</v>
      </c>
      <c r="AE190" s="93">
        <f t="shared" si="155"/>
        <v>1</v>
      </c>
      <c r="AF190" s="1">
        <f t="shared" si="156"/>
        <v>0</v>
      </c>
      <c r="AG190" s="1">
        <f t="shared" si="157"/>
        <v>0</v>
      </c>
      <c r="AH190" s="92">
        <f t="shared" si="158"/>
        <v>0</v>
      </c>
      <c r="AI190" s="90"/>
      <c r="AJ190" s="116">
        <f t="shared" si="159"/>
        <v>0</v>
      </c>
      <c r="AK190" s="117">
        <f t="shared" si="160"/>
        <v>0</v>
      </c>
      <c r="AL190" s="118">
        <f t="shared" si="161"/>
        <v>1</v>
      </c>
      <c r="AM190" s="1">
        <f t="shared" si="162"/>
        <v>0</v>
      </c>
      <c r="AN190" s="1">
        <f t="shared" si="163"/>
        <v>0</v>
      </c>
      <c r="AO190" s="92">
        <f t="shared" si="164"/>
        <v>0</v>
      </c>
      <c r="AP190" s="1"/>
      <c r="AQ190" s="93">
        <f t="shared" si="165"/>
        <v>0</v>
      </c>
      <c r="AR190" s="92">
        <f t="shared" si="166"/>
        <v>0</v>
      </c>
      <c r="AS190" s="93">
        <f t="shared" si="167"/>
        <v>1</v>
      </c>
      <c r="AT190" s="1">
        <f t="shared" si="168"/>
        <v>0</v>
      </c>
      <c r="AU190" s="1">
        <f t="shared" si="169"/>
        <v>0</v>
      </c>
      <c r="AV190" s="92">
        <f t="shared" si="170"/>
        <v>0</v>
      </c>
      <c r="AW190" s="1"/>
      <c r="AX190" s="93">
        <f t="shared" si="171"/>
        <v>0</v>
      </c>
      <c r="AY190" s="92">
        <f t="shared" si="172"/>
        <v>0</v>
      </c>
      <c r="AZ190" s="93">
        <f t="shared" si="173"/>
        <v>1</v>
      </c>
      <c r="BA190" s="1">
        <f t="shared" si="174"/>
        <v>0</v>
      </c>
      <c r="BB190" s="1">
        <f t="shared" si="175"/>
        <v>0</v>
      </c>
      <c r="BC190" s="92">
        <f t="shared" si="176"/>
        <v>0</v>
      </c>
      <c r="BD190" s="2"/>
      <c r="BE190" s="93">
        <f t="shared" si="177"/>
        <v>0</v>
      </c>
      <c r="BF190" s="92">
        <f t="shared" si="178"/>
        <v>0</v>
      </c>
      <c r="BG190" s="91">
        <f t="shared" si="179"/>
        <v>1</v>
      </c>
      <c r="BH190" s="2">
        <f t="shared" si="180"/>
        <v>0</v>
      </c>
      <c r="BI190" s="2">
        <f t="shared" si="181"/>
        <v>0</v>
      </c>
      <c r="BJ190" s="92">
        <f t="shared" si="182"/>
        <v>0</v>
      </c>
      <c r="BK190" s="2"/>
      <c r="BL190" s="93">
        <f t="shared" si="183"/>
        <v>0</v>
      </c>
      <c r="BM190" s="92">
        <f t="shared" si="184"/>
        <v>0</v>
      </c>
      <c r="BN190" s="91">
        <f t="shared" si="185"/>
        <v>1</v>
      </c>
      <c r="BO190" s="2">
        <f t="shared" si="186"/>
        <v>0</v>
      </c>
      <c r="BP190" s="2">
        <f t="shared" si="187"/>
        <v>0</v>
      </c>
      <c r="BQ190" s="92">
        <f t="shared" si="188"/>
        <v>0</v>
      </c>
    </row>
    <row r="191" spans="1:71" ht="41.4" x14ac:dyDescent="0.25">
      <c r="A191" s="79">
        <f t="shared" si="191"/>
        <v>1.91E-7</v>
      </c>
      <c r="C191" s="122" t="s">
        <v>542</v>
      </c>
      <c r="D191" s="28" t="s">
        <v>543</v>
      </c>
      <c r="E191" s="28" t="s">
        <v>35</v>
      </c>
      <c r="F191" s="27" t="s">
        <v>544</v>
      </c>
      <c r="G191" s="29" t="s">
        <v>96</v>
      </c>
      <c r="H191" s="30">
        <v>40</v>
      </c>
      <c r="I191" s="155"/>
      <c r="J191" s="155"/>
      <c r="K191" s="30">
        <f t="shared" si="139"/>
        <v>0</v>
      </c>
      <c r="L191" s="30">
        <f t="shared" si="140"/>
        <v>0</v>
      </c>
      <c r="M191" s="30">
        <f t="shared" si="141"/>
        <v>0</v>
      </c>
      <c r="N191" s="30">
        <f t="shared" si="142"/>
        <v>0</v>
      </c>
      <c r="O191" s="30">
        <f t="shared" si="143"/>
        <v>0</v>
      </c>
      <c r="P191" s="142">
        <f t="shared" si="144"/>
        <v>0</v>
      </c>
      <c r="Q191" s="5">
        <f>ROW()</f>
        <v>191</v>
      </c>
      <c r="R191" s="72" t="b">
        <f t="shared" si="145"/>
        <v>0</v>
      </c>
      <c r="S191" s="46" t="str">
        <f t="shared" si="146"/>
        <v>2.4.6</v>
      </c>
      <c r="T191" s="46" t="str">
        <f t="shared" si="147"/>
        <v>FORNECIMENTO E INSTALAÇÃO DE DUTO FLEXÍVEL ALUMINIZADO, SEÇÃO CIRCULAR DE 200mm (8</v>
      </c>
      <c r="U191" s="51">
        <f t="shared" si="148"/>
        <v>0</v>
      </c>
      <c r="V191" s="51">
        <f t="shared" si="149"/>
        <v>0</v>
      </c>
      <c r="W191" s="51">
        <f t="shared" si="150"/>
        <v>0</v>
      </c>
      <c r="X191" s="69" t="b">
        <f t="shared" si="151"/>
        <v>0</v>
      </c>
      <c r="Y191" s="58"/>
      <c r="Z191" s="58" t="s">
        <v>3</v>
      </c>
      <c r="AA191" s="60">
        <f t="shared" si="152"/>
        <v>2</v>
      </c>
      <c r="AB191" s="60"/>
      <c r="AC191" s="75">
        <f t="shared" si="153"/>
        <v>0</v>
      </c>
      <c r="AD191" s="77">
        <f t="shared" si="154"/>
        <v>0</v>
      </c>
      <c r="AE191" s="93">
        <f t="shared" si="155"/>
        <v>1</v>
      </c>
      <c r="AF191" s="1">
        <f t="shared" si="156"/>
        <v>0</v>
      </c>
      <c r="AG191" s="1">
        <f t="shared" si="157"/>
        <v>0</v>
      </c>
      <c r="AH191" s="92">
        <f t="shared" si="158"/>
        <v>0</v>
      </c>
      <c r="AI191" s="90"/>
      <c r="AJ191" s="116">
        <f t="shared" si="159"/>
        <v>0</v>
      </c>
      <c r="AK191" s="117">
        <f t="shared" si="160"/>
        <v>0</v>
      </c>
      <c r="AL191" s="118">
        <f t="shared" si="161"/>
        <v>1</v>
      </c>
      <c r="AM191" s="1">
        <f t="shared" si="162"/>
        <v>0</v>
      </c>
      <c r="AN191" s="1">
        <f t="shared" si="163"/>
        <v>0</v>
      </c>
      <c r="AO191" s="92">
        <f t="shared" si="164"/>
        <v>0</v>
      </c>
      <c r="AP191" s="1"/>
      <c r="AQ191" s="93">
        <f t="shared" si="165"/>
        <v>0</v>
      </c>
      <c r="AR191" s="92">
        <f t="shared" si="166"/>
        <v>0</v>
      </c>
      <c r="AS191" s="93">
        <f t="shared" si="167"/>
        <v>1</v>
      </c>
      <c r="AT191" s="1">
        <f t="shared" si="168"/>
        <v>0</v>
      </c>
      <c r="AU191" s="1">
        <f t="shared" si="169"/>
        <v>0</v>
      </c>
      <c r="AV191" s="92">
        <f t="shared" si="170"/>
        <v>0</v>
      </c>
      <c r="AW191" s="1"/>
      <c r="AX191" s="93">
        <f t="shared" si="171"/>
        <v>0</v>
      </c>
      <c r="AY191" s="92">
        <f t="shared" si="172"/>
        <v>0</v>
      </c>
      <c r="AZ191" s="93">
        <f t="shared" si="173"/>
        <v>1</v>
      </c>
      <c r="BA191" s="1">
        <f t="shared" si="174"/>
        <v>0</v>
      </c>
      <c r="BB191" s="1">
        <f t="shared" si="175"/>
        <v>0</v>
      </c>
      <c r="BC191" s="92">
        <f t="shared" si="176"/>
        <v>0</v>
      </c>
      <c r="BD191" s="2"/>
      <c r="BE191" s="93">
        <f t="shared" si="177"/>
        <v>0</v>
      </c>
      <c r="BF191" s="92">
        <f t="shared" si="178"/>
        <v>0</v>
      </c>
      <c r="BG191" s="91">
        <f t="shared" si="179"/>
        <v>1</v>
      </c>
      <c r="BH191" s="2">
        <f t="shared" si="180"/>
        <v>0</v>
      </c>
      <c r="BI191" s="2">
        <f t="shared" si="181"/>
        <v>0</v>
      </c>
      <c r="BJ191" s="92">
        <f t="shared" si="182"/>
        <v>0</v>
      </c>
      <c r="BK191" s="2"/>
      <c r="BL191" s="93">
        <f t="shared" si="183"/>
        <v>0</v>
      </c>
      <c r="BM191" s="92">
        <f t="shared" si="184"/>
        <v>0</v>
      </c>
      <c r="BN191" s="91">
        <f t="shared" si="185"/>
        <v>1</v>
      </c>
      <c r="BO191" s="2">
        <f t="shared" si="186"/>
        <v>0</v>
      </c>
      <c r="BP191" s="2">
        <f t="shared" si="187"/>
        <v>0</v>
      </c>
      <c r="BQ191" s="92">
        <f t="shared" si="188"/>
        <v>0</v>
      </c>
    </row>
    <row r="192" spans="1:71" ht="41.4" x14ac:dyDescent="0.25">
      <c r="A192" s="79">
        <f t="shared" si="191"/>
        <v>1.92E-7</v>
      </c>
      <c r="C192" s="122" t="s">
        <v>545</v>
      </c>
      <c r="D192" s="28" t="s">
        <v>546</v>
      </c>
      <c r="E192" s="28" t="s">
        <v>35</v>
      </c>
      <c r="F192" s="27" t="s">
        <v>547</v>
      </c>
      <c r="G192" s="29" t="s">
        <v>96</v>
      </c>
      <c r="H192" s="30">
        <v>690</v>
      </c>
      <c r="I192" s="155"/>
      <c r="J192" s="155"/>
      <c r="K192" s="30">
        <f t="shared" si="139"/>
        <v>0</v>
      </c>
      <c r="L192" s="30">
        <f t="shared" si="140"/>
        <v>0</v>
      </c>
      <c r="M192" s="30">
        <f t="shared" si="141"/>
        <v>0</v>
      </c>
      <c r="N192" s="30">
        <f t="shared" si="142"/>
        <v>0</v>
      </c>
      <c r="O192" s="30">
        <f t="shared" si="143"/>
        <v>0</v>
      </c>
      <c r="P192" s="142">
        <f t="shared" si="144"/>
        <v>0</v>
      </c>
      <c r="Q192" s="5">
        <f>ROW()</f>
        <v>192</v>
      </c>
      <c r="R192" s="72" t="b">
        <f t="shared" si="145"/>
        <v>0</v>
      </c>
      <c r="S192" s="46" t="str">
        <f t="shared" si="146"/>
        <v>2.4.7</v>
      </c>
      <c r="T192" s="46" t="str">
        <f t="shared" si="147"/>
        <v>FORNECIMENTO E INSTALAÇÃO DE DUTO FLEXÍVEL ALUMINIZADO, SEÇÃO CIRCULAR DE 150mm (6</v>
      </c>
      <c r="U192" s="51">
        <f t="shared" si="148"/>
        <v>0</v>
      </c>
      <c r="V192" s="51">
        <f t="shared" si="149"/>
        <v>0</v>
      </c>
      <c r="W192" s="51">
        <f t="shared" si="150"/>
        <v>0</v>
      </c>
      <c r="X192" s="69" t="b">
        <f t="shared" si="151"/>
        <v>0</v>
      </c>
      <c r="Y192" s="58"/>
      <c r="Z192" s="58" t="s">
        <v>3</v>
      </c>
      <c r="AA192" s="60">
        <f t="shared" si="152"/>
        <v>2</v>
      </c>
      <c r="AB192" s="60"/>
      <c r="AC192" s="75">
        <f t="shared" si="153"/>
        <v>0</v>
      </c>
      <c r="AD192" s="77">
        <f t="shared" si="154"/>
        <v>0</v>
      </c>
      <c r="AE192" s="93">
        <f t="shared" si="155"/>
        <v>1</v>
      </c>
      <c r="AF192" s="1">
        <f t="shared" si="156"/>
        <v>0</v>
      </c>
      <c r="AG192" s="1">
        <f t="shared" si="157"/>
        <v>0</v>
      </c>
      <c r="AH192" s="92">
        <f t="shared" si="158"/>
        <v>0</v>
      </c>
      <c r="AI192" s="90"/>
      <c r="AJ192" s="116">
        <f t="shared" si="159"/>
        <v>0</v>
      </c>
      <c r="AK192" s="117">
        <f t="shared" si="160"/>
        <v>0</v>
      </c>
      <c r="AL192" s="118">
        <f t="shared" si="161"/>
        <v>1</v>
      </c>
      <c r="AM192" s="1">
        <f t="shared" si="162"/>
        <v>0</v>
      </c>
      <c r="AN192" s="1">
        <f t="shared" si="163"/>
        <v>0</v>
      </c>
      <c r="AO192" s="92">
        <f t="shared" si="164"/>
        <v>0</v>
      </c>
      <c r="AP192" s="1"/>
      <c r="AQ192" s="93">
        <f t="shared" si="165"/>
        <v>0</v>
      </c>
      <c r="AR192" s="92">
        <f t="shared" si="166"/>
        <v>0</v>
      </c>
      <c r="AS192" s="93">
        <f t="shared" si="167"/>
        <v>1</v>
      </c>
      <c r="AT192" s="1">
        <f t="shared" si="168"/>
        <v>0</v>
      </c>
      <c r="AU192" s="1">
        <f t="shared" si="169"/>
        <v>0</v>
      </c>
      <c r="AV192" s="92">
        <f t="shared" si="170"/>
        <v>0</v>
      </c>
      <c r="AW192" s="1"/>
      <c r="AX192" s="93">
        <f t="shared" si="171"/>
        <v>0</v>
      </c>
      <c r="AY192" s="92">
        <f t="shared" si="172"/>
        <v>0</v>
      </c>
      <c r="AZ192" s="93">
        <f t="shared" si="173"/>
        <v>1</v>
      </c>
      <c r="BA192" s="1">
        <f t="shared" si="174"/>
        <v>0</v>
      </c>
      <c r="BB192" s="1">
        <f t="shared" si="175"/>
        <v>0</v>
      </c>
      <c r="BC192" s="92">
        <f t="shared" si="176"/>
        <v>0</v>
      </c>
      <c r="BD192" s="2"/>
      <c r="BE192" s="93">
        <f t="shared" si="177"/>
        <v>0</v>
      </c>
      <c r="BF192" s="92">
        <f t="shared" si="178"/>
        <v>0</v>
      </c>
      <c r="BG192" s="91">
        <f t="shared" si="179"/>
        <v>1</v>
      </c>
      <c r="BH192" s="2">
        <f t="shared" si="180"/>
        <v>0</v>
      </c>
      <c r="BI192" s="2">
        <f t="shared" si="181"/>
        <v>0</v>
      </c>
      <c r="BJ192" s="92">
        <f t="shared" si="182"/>
        <v>0</v>
      </c>
      <c r="BK192" s="2"/>
      <c r="BL192" s="93">
        <f t="shared" si="183"/>
        <v>0</v>
      </c>
      <c r="BM192" s="92">
        <f t="shared" si="184"/>
        <v>0</v>
      </c>
      <c r="BN192" s="91">
        <f t="shared" si="185"/>
        <v>1</v>
      </c>
      <c r="BO192" s="2">
        <f t="shared" si="186"/>
        <v>0</v>
      </c>
      <c r="BP192" s="2">
        <f t="shared" si="187"/>
        <v>0</v>
      </c>
      <c r="BQ192" s="92">
        <f t="shared" si="188"/>
        <v>0</v>
      </c>
    </row>
    <row r="193" spans="1:69" ht="27.6" x14ac:dyDescent="0.25">
      <c r="A193" s="79">
        <f t="shared" si="191"/>
        <v>1.9299999999999999E-7</v>
      </c>
      <c r="C193" s="122" t="s">
        <v>548</v>
      </c>
      <c r="D193" s="28" t="s">
        <v>549</v>
      </c>
      <c r="E193" s="28" t="s">
        <v>35</v>
      </c>
      <c r="F193" s="27" t="s">
        <v>550</v>
      </c>
      <c r="G193" s="29" t="s">
        <v>22</v>
      </c>
      <c r="H193" s="30">
        <v>80</v>
      </c>
      <c r="I193" s="155"/>
      <c r="J193" s="155"/>
      <c r="K193" s="30">
        <f t="shared" si="139"/>
        <v>0</v>
      </c>
      <c r="L193" s="30">
        <f t="shared" si="140"/>
        <v>0</v>
      </c>
      <c r="M193" s="30">
        <f t="shared" si="141"/>
        <v>0</v>
      </c>
      <c r="N193" s="30">
        <f t="shared" si="142"/>
        <v>0</v>
      </c>
      <c r="O193" s="30">
        <f t="shared" si="143"/>
        <v>0</v>
      </c>
      <c r="P193" s="142">
        <f t="shared" si="144"/>
        <v>0</v>
      </c>
      <c r="Q193" s="5">
        <f>ROW()</f>
        <v>193</v>
      </c>
      <c r="R193" s="72" t="b">
        <f t="shared" si="145"/>
        <v>0</v>
      </c>
      <c r="S193" s="46" t="str">
        <f t="shared" si="146"/>
        <v>2.4.8</v>
      </c>
      <c r="T193" s="46" t="str">
        <f t="shared" si="147"/>
        <v>FORNECIMENTO E INSTALAÇÃO DE PORTA DE INSPEÇÃO PARA DUTOS DE AR CONDICIONADO, COM ISOLAMENTO 400x200mm</v>
      </c>
      <c r="U193" s="51">
        <f t="shared" si="148"/>
        <v>0</v>
      </c>
      <c r="V193" s="51">
        <f t="shared" si="149"/>
        <v>0</v>
      </c>
      <c r="W193" s="51">
        <f t="shared" si="150"/>
        <v>0</v>
      </c>
      <c r="X193" s="69" t="b">
        <f t="shared" si="151"/>
        <v>0</v>
      </c>
      <c r="Y193" s="58"/>
      <c r="Z193" s="58" t="s">
        <v>3</v>
      </c>
      <c r="AA193" s="60">
        <f t="shared" si="152"/>
        <v>2</v>
      </c>
      <c r="AB193" s="60"/>
      <c r="AC193" s="75">
        <f t="shared" si="153"/>
        <v>0</v>
      </c>
      <c r="AD193" s="77">
        <f t="shared" si="154"/>
        <v>0</v>
      </c>
      <c r="AE193" s="93">
        <f t="shared" si="155"/>
        <v>1</v>
      </c>
      <c r="AF193" s="1">
        <f t="shared" si="156"/>
        <v>0</v>
      </c>
      <c r="AG193" s="1">
        <f t="shared" si="157"/>
        <v>0</v>
      </c>
      <c r="AH193" s="92">
        <f t="shared" si="158"/>
        <v>0</v>
      </c>
      <c r="AI193" s="90"/>
      <c r="AJ193" s="116">
        <f t="shared" si="159"/>
        <v>0</v>
      </c>
      <c r="AK193" s="117">
        <f t="shared" si="160"/>
        <v>0</v>
      </c>
      <c r="AL193" s="118">
        <f t="shared" si="161"/>
        <v>1</v>
      </c>
      <c r="AM193" s="1">
        <f t="shared" si="162"/>
        <v>0</v>
      </c>
      <c r="AN193" s="1">
        <f t="shared" si="163"/>
        <v>0</v>
      </c>
      <c r="AO193" s="92">
        <f t="shared" si="164"/>
        <v>0</v>
      </c>
      <c r="AP193" s="1"/>
      <c r="AQ193" s="93">
        <f t="shared" si="165"/>
        <v>0</v>
      </c>
      <c r="AR193" s="92">
        <f t="shared" si="166"/>
        <v>0</v>
      </c>
      <c r="AS193" s="93">
        <f t="shared" si="167"/>
        <v>1</v>
      </c>
      <c r="AT193" s="1">
        <f t="shared" si="168"/>
        <v>0</v>
      </c>
      <c r="AU193" s="1">
        <f t="shared" si="169"/>
        <v>0</v>
      </c>
      <c r="AV193" s="92">
        <f t="shared" si="170"/>
        <v>0</v>
      </c>
      <c r="AW193" s="1"/>
      <c r="AX193" s="93">
        <f t="shared" si="171"/>
        <v>0</v>
      </c>
      <c r="AY193" s="92">
        <f t="shared" si="172"/>
        <v>0</v>
      </c>
      <c r="AZ193" s="93">
        <f t="shared" si="173"/>
        <v>1</v>
      </c>
      <c r="BA193" s="1">
        <f t="shared" si="174"/>
        <v>0</v>
      </c>
      <c r="BB193" s="1">
        <f t="shared" si="175"/>
        <v>0</v>
      </c>
      <c r="BC193" s="92">
        <f t="shared" si="176"/>
        <v>0</v>
      </c>
      <c r="BD193" s="2"/>
      <c r="BE193" s="93">
        <f t="shared" si="177"/>
        <v>0</v>
      </c>
      <c r="BF193" s="92">
        <f t="shared" si="178"/>
        <v>0</v>
      </c>
      <c r="BG193" s="91">
        <f t="shared" si="179"/>
        <v>1</v>
      </c>
      <c r="BH193" s="2">
        <f t="shared" si="180"/>
        <v>0</v>
      </c>
      <c r="BI193" s="2">
        <f t="shared" si="181"/>
        <v>0</v>
      </c>
      <c r="BJ193" s="92">
        <f t="shared" si="182"/>
        <v>0</v>
      </c>
      <c r="BK193" s="2"/>
      <c r="BL193" s="93">
        <f t="shared" si="183"/>
        <v>0</v>
      </c>
      <c r="BM193" s="92">
        <f t="shared" si="184"/>
        <v>0</v>
      </c>
      <c r="BN193" s="91">
        <f t="shared" si="185"/>
        <v>1</v>
      </c>
      <c r="BO193" s="2">
        <f t="shared" si="186"/>
        <v>0</v>
      </c>
      <c r="BP193" s="2">
        <f t="shared" si="187"/>
        <v>0</v>
      </c>
      <c r="BQ193" s="92">
        <f t="shared" si="188"/>
        <v>0</v>
      </c>
    </row>
    <row r="194" spans="1:69" ht="13.8" x14ac:dyDescent="0.25">
      <c r="A194" s="79">
        <f t="shared" si="191"/>
        <v>1.9399999999999999E-7</v>
      </c>
      <c r="C194" s="122" t="s">
        <v>551</v>
      </c>
      <c r="D194" s="28"/>
      <c r="E194" s="28"/>
      <c r="F194" s="27" t="s">
        <v>552</v>
      </c>
      <c r="G194" s="29"/>
      <c r="H194" s="30"/>
      <c r="I194" s="30"/>
      <c r="J194" s="30"/>
      <c r="K194" s="30" t="str">
        <f t="shared" si="139"/>
        <v/>
      </c>
      <c r="L194" s="30">
        <f t="shared" si="140"/>
        <v>0</v>
      </c>
      <c r="M194" s="30">
        <f t="shared" si="141"/>
        <v>0</v>
      </c>
      <c r="N194" s="30">
        <f t="shared" si="142"/>
        <v>0</v>
      </c>
      <c r="O194" s="30">
        <f t="shared" si="143"/>
        <v>0</v>
      </c>
      <c r="P194" s="142">
        <f t="shared" si="144"/>
        <v>0</v>
      </c>
      <c r="Q194" s="5">
        <f>ROW()</f>
        <v>194</v>
      </c>
      <c r="R194" s="72" t="b">
        <f t="shared" si="145"/>
        <v>0</v>
      </c>
      <c r="S194" s="46" t="str">
        <f t="shared" si="146"/>
        <v>2.5</v>
      </c>
      <c r="T194" s="46" t="str">
        <f t="shared" si="147"/>
        <v>MATERIAL DE DIFUSÃO</v>
      </c>
      <c r="U194" s="51">
        <f t="shared" si="148"/>
        <v>0</v>
      </c>
      <c r="V194" s="51">
        <f t="shared" si="149"/>
        <v>0</v>
      </c>
      <c r="W194" s="51">
        <f t="shared" si="150"/>
        <v>0</v>
      </c>
      <c r="X194" s="69" t="b">
        <f t="shared" si="151"/>
        <v>1</v>
      </c>
      <c r="Y194" s="58"/>
      <c r="Z194" s="58" t="s">
        <v>3</v>
      </c>
      <c r="AA194" s="60">
        <f t="shared" si="152"/>
        <v>1</v>
      </c>
      <c r="AB194" s="60"/>
      <c r="AC194" s="75" t="str">
        <f t="shared" si="153"/>
        <v/>
      </c>
      <c r="AD194" s="77" t="str">
        <f t="shared" si="154"/>
        <v/>
      </c>
      <c r="AE194" s="93">
        <f t="shared" si="155"/>
        <v>1</v>
      </c>
      <c r="AF194" s="1">
        <f t="shared" si="156"/>
        <v>0</v>
      </c>
      <c r="AG194" s="1">
        <f t="shared" si="157"/>
        <v>0</v>
      </c>
      <c r="AH194" s="92">
        <f t="shared" si="158"/>
        <v>0</v>
      </c>
      <c r="AI194" s="90"/>
      <c r="AJ194" s="116">
        <f t="shared" si="159"/>
        <v>0</v>
      </c>
      <c r="AK194" s="117">
        <f t="shared" si="160"/>
        <v>0</v>
      </c>
      <c r="AL194" s="118">
        <f t="shared" si="161"/>
        <v>0</v>
      </c>
      <c r="AM194" s="1">
        <f t="shared" si="162"/>
        <v>0</v>
      </c>
      <c r="AN194" s="1">
        <f t="shared" si="163"/>
        <v>0</v>
      </c>
      <c r="AO194" s="92">
        <f t="shared" si="164"/>
        <v>0</v>
      </c>
      <c r="AP194" s="1"/>
      <c r="AQ194" s="93">
        <f t="shared" si="165"/>
        <v>0</v>
      </c>
      <c r="AR194" s="92">
        <f t="shared" si="166"/>
        <v>0</v>
      </c>
      <c r="AS194" s="93">
        <f t="shared" si="167"/>
        <v>2</v>
      </c>
      <c r="AT194" s="1">
        <f t="shared" si="168"/>
        <v>0</v>
      </c>
      <c r="AU194" s="1">
        <f t="shared" si="169"/>
        <v>0</v>
      </c>
      <c r="AV194" s="92">
        <f t="shared" si="170"/>
        <v>0</v>
      </c>
      <c r="AW194" s="1"/>
      <c r="AX194" s="93">
        <f t="shared" si="171"/>
        <v>0</v>
      </c>
      <c r="AY194" s="92">
        <f t="shared" si="172"/>
        <v>0</v>
      </c>
      <c r="AZ194" s="93">
        <f t="shared" si="173"/>
        <v>1</v>
      </c>
      <c r="BA194" s="1">
        <f t="shared" si="174"/>
        <v>0</v>
      </c>
      <c r="BB194" s="1">
        <f t="shared" si="175"/>
        <v>0</v>
      </c>
      <c r="BC194" s="92">
        <f t="shared" si="176"/>
        <v>0</v>
      </c>
      <c r="BD194" s="2"/>
      <c r="BE194" s="93">
        <f t="shared" si="177"/>
        <v>0</v>
      </c>
      <c r="BF194" s="92">
        <f t="shared" si="178"/>
        <v>0</v>
      </c>
      <c r="BG194" s="91">
        <f t="shared" si="179"/>
        <v>2</v>
      </c>
      <c r="BH194" s="2">
        <f t="shared" si="180"/>
        <v>0</v>
      </c>
      <c r="BI194" s="2">
        <f t="shared" si="181"/>
        <v>0</v>
      </c>
      <c r="BJ194" s="92">
        <f t="shared" si="182"/>
        <v>0</v>
      </c>
      <c r="BK194" s="2"/>
      <c r="BL194" s="93">
        <f t="shared" si="183"/>
        <v>0</v>
      </c>
      <c r="BM194" s="92">
        <f t="shared" si="184"/>
        <v>0</v>
      </c>
      <c r="BN194" s="91">
        <f t="shared" si="185"/>
        <v>2</v>
      </c>
      <c r="BO194" s="2">
        <f t="shared" si="186"/>
        <v>0</v>
      </c>
      <c r="BP194" s="2">
        <f t="shared" si="187"/>
        <v>0</v>
      </c>
      <c r="BQ194" s="92">
        <f t="shared" si="188"/>
        <v>0</v>
      </c>
    </row>
    <row r="195" spans="1:69" ht="41.4" x14ac:dyDescent="0.25">
      <c r="A195" s="79">
        <f t="shared" si="191"/>
        <v>1.9500000000000001E-7</v>
      </c>
      <c r="C195" s="122" t="s">
        <v>553</v>
      </c>
      <c r="D195" s="28" t="s">
        <v>554</v>
      </c>
      <c r="E195" s="28" t="s">
        <v>35</v>
      </c>
      <c r="F195" s="27" t="s">
        <v>555</v>
      </c>
      <c r="G195" s="29" t="s">
        <v>22</v>
      </c>
      <c r="H195" s="30">
        <v>2</v>
      </c>
      <c r="I195" s="155"/>
      <c r="J195" s="155"/>
      <c r="K195" s="30">
        <f t="shared" si="139"/>
        <v>0</v>
      </c>
      <c r="L195" s="30">
        <f t="shared" si="140"/>
        <v>0</v>
      </c>
      <c r="M195" s="30">
        <f t="shared" si="141"/>
        <v>0</v>
      </c>
      <c r="N195" s="30">
        <f t="shared" si="142"/>
        <v>0</v>
      </c>
      <c r="O195" s="30">
        <f t="shared" si="143"/>
        <v>0</v>
      </c>
      <c r="P195" s="142">
        <f t="shared" si="144"/>
        <v>0</v>
      </c>
      <c r="Q195" s="5">
        <f>ROW()</f>
        <v>195</v>
      </c>
      <c r="R195" s="72" t="b">
        <f t="shared" si="145"/>
        <v>0</v>
      </c>
      <c r="S195" s="46" t="str">
        <f t="shared" si="146"/>
        <v>2.5.1</v>
      </c>
      <c r="T195" s="46" t="str">
        <f t="shared" si="147"/>
        <v>FORNECIMENTO E INSTALAÇÃO DE GRELHA DE RETORNO/EXAUSTÃO COM REGISTRO, TAMANHO: 1200 x 500mm</v>
      </c>
      <c r="U195" s="51">
        <f t="shared" si="148"/>
        <v>0</v>
      </c>
      <c r="V195" s="51">
        <f t="shared" si="149"/>
        <v>0</v>
      </c>
      <c r="W195" s="51">
        <f t="shared" si="150"/>
        <v>0</v>
      </c>
      <c r="X195" s="69" t="b">
        <f t="shared" si="151"/>
        <v>0</v>
      </c>
      <c r="Y195" s="58"/>
      <c r="Z195" s="58" t="s">
        <v>3</v>
      </c>
      <c r="AA195" s="60">
        <f t="shared" si="152"/>
        <v>2</v>
      </c>
      <c r="AB195" s="60"/>
      <c r="AC195" s="75">
        <f t="shared" si="153"/>
        <v>0</v>
      </c>
      <c r="AD195" s="77">
        <f t="shared" si="154"/>
        <v>0</v>
      </c>
      <c r="AE195" s="93">
        <f t="shared" si="155"/>
        <v>1</v>
      </c>
      <c r="AF195" s="1">
        <f t="shared" si="156"/>
        <v>0</v>
      </c>
      <c r="AG195" s="1">
        <f t="shared" si="157"/>
        <v>0</v>
      </c>
      <c r="AH195" s="92">
        <f t="shared" si="158"/>
        <v>0</v>
      </c>
      <c r="AI195" s="90"/>
      <c r="AJ195" s="116">
        <f t="shared" si="159"/>
        <v>0</v>
      </c>
      <c r="AK195" s="117">
        <f t="shared" si="160"/>
        <v>0</v>
      </c>
      <c r="AL195" s="118">
        <f t="shared" si="161"/>
        <v>1</v>
      </c>
      <c r="AM195" s="1">
        <f t="shared" si="162"/>
        <v>0</v>
      </c>
      <c r="AN195" s="1">
        <f t="shared" si="163"/>
        <v>0</v>
      </c>
      <c r="AO195" s="92">
        <f t="shared" si="164"/>
        <v>0</v>
      </c>
      <c r="AP195" s="1"/>
      <c r="AQ195" s="93">
        <f t="shared" si="165"/>
        <v>0</v>
      </c>
      <c r="AR195" s="92">
        <f t="shared" si="166"/>
        <v>0</v>
      </c>
      <c r="AS195" s="93">
        <f t="shared" si="167"/>
        <v>1</v>
      </c>
      <c r="AT195" s="1">
        <f t="shared" si="168"/>
        <v>0</v>
      </c>
      <c r="AU195" s="1">
        <f t="shared" si="169"/>
        <v>0</v>
      </c>
      <c r="AV195" s="92">
        <f t="shared" si="170"/>
        <v>0</v>
      </c>
      <c r="AW195" s="1"/>
      <c r="AX195" s="93">
        <f t="shared" si="171"/>
        <v>0</v>
      </c>
      <c r="AY195" s="92">
        <f t="shared" si="172"/>
        <v>0</v>
      </c>
      <c r="AZ195" s="93">
        <f t="shared" si="173"/>
        <v>1</v>
      </c>
      <c r="BA195" s="1">
        <f t="shared" si="174"/>
        <v>0</v>
      </c>
      <c r="BB195" s="1">
        <f t="shared" si="175"/>
        <v>0</v>
      </c>
      <c r="BC195" s="92">
        <f t="shared" si="176"/>
        <v>0</v>
      </c>
      <c r="BD195" s="2"/>
      <c r="BE195" s="93">
        <f t="shared" si="177"/>
        <v>0</v>
      </c>
      <c r="BF195" s="92">
        <f t="shared" si="178"/>
        <v>0</v>
      </c>
      <c r="BG195" s="91">
        <f t="shared" si="179"/>
        <v>1</v>
      </c>
      <c r="BH195" s="2">
        <f t="shared" si="180"/>
        <v>0</v>
      </c>
      <c r="BI195" s="2">
        <f t="shared" si="181"/>
        <v>0</v>
      </c>
      <c r="BJ195" s="92">
        <f t="shared" si="182"/>
        <v>0</v>
      </c>
      <c r="BK195" s="2"/>
      <c r="BL195" s="93">
        <f t="shared" si="183"/>
        <v>0</v>
      </c>
      <c r="BM195" s="92">
        <f t="shared" si="184"/>
        <v>0</v>
      </c>
      <c r="BN195" s="91">
        <f t="shared" si="185"/>
        <v>1</v>
      </c>
      <c r="BO195" s="2">
        <f t="shared" si="186"/>
        <v>0</v>
      </c>
      <c r="BP195" s="2">
        <f t="shared" si="187"/>
        <v>0</v>
      </c>
      <c r="BQ195" s="92">
        <f t="shared" si="188"/>
        <v>0</v>
      </c>
    </row>
    <row r="196" spans="1:69" ht="41.4" x14ac:dyDescent="0.25">
      <c r="A196" s="79">
        <f t="shared" si="191"/>
        <v>1.9600000000000001E-7</v>
      </c>
      <c r="C196" s="122" t="s">
        <v>556</v>
      </c>
      <c r="D196" s="28" t="s">
        <v>557</v>
      </c>
      <c r="E196" s="28" t="s">
        <v>35</v>
      </c>
      <c r="F196" s="27" t="s">
        <v>558</v>
      </c>
      <c r="G196" s="29" t="s">
        <v>22</v>
      </c>
      <c r="H196" s="30">
        <v>42</v>
      </c>
      <c r="I196" s="155"/>
      <c r="J196" s="155"/>
      <c r="K196" s="30">
        <f t="shared" si="139"/>
        <v>0</v>
      </c>
      <c r="L196" s="30">
        <f t="shared" si="140"/>
        <v>0</v>
      </c>
      <c r="M196" s="30">
        <f t="shared" si="141"/>
        <v>0</v>
      </c>
      <c r="N196" s="30">
        <f t="shared" si="142"/>
        <v>0</v>
      </c>
      <c r="O196" s="30">
        <f t="shared" si="143"/>
        <v>0</v>
      </c>
      <c r="P196" s="142">
        <f t="shared" si="144"/>
        <v>0</v>
      </c>
      <c r="Q196" s="5">
        <f>ROW()</f>
        <v>196</v>
      </c>
      <c r="R196" s="72" t="b">
        <f t="shared" si="145"/>
        <v>0</v>
      </c>
      <c r="S196" s="46" t="str">
        <f t="shared" si="146"/>
        <v>2.5.2</v>
      </c>
      <c r="T196" s="46" t="str">
        <f t="shared" si="147"/>
        <v>FORNECIMENTO E INSTALAÇÃO DE GRELHA DE RETORNO/EXAUSTÃO COM REGISTRO, TAMANHO: 400 x 200mm</v>
      </c>
      <c r="U196" s="51">
        <f t="shared" si="148"/>
        <v>0</v>
      </c>
      <c r="V196" s="51">
        <f t="shared" si="149"/>
        <v>0</v>
      </c>
      <c r="W196" s="51">
        <f t="shared" si="150"/>
        <v>0</v>
      </c>
      <c r="X196" s="69" t="b">
        <f t="shared" si="151"/>
        <v>0</v>
      </c>
      <c r="Y196" s="58"/>
      <c r="Z196" s="58" t="s">
        <v>3</v>
      </c>
      <c r="AA196" s="60">
        <f t="shared" si="152"/>
        <v>2</v>
      </c>
      <c r="AB196" s="60"/>
      <c r="AC196" s="75">
        <f t="shared" si="153"/>
        <v>0</v>
      </c>
      <c r="AD196" s="77">
        <f t="shared" si="154"/>
        <v>0</v>
      </c>
      <c r="AE196" s="93">
        <f t="shared" si="155"/>
        <v>1</v>
      </c>
      <c r="AF196" s="1">
        <f t="shared" si="156"/>
        <v>0</v>
      </c>
      <c r="AG196" s="1">
        <f t="shared" si="157"/>
        <v>0</v>
      </c>
      <c r="AH196" s="92">
        <f t="shared" si="158"/>
        <v>0</v>
      </c>
      <c r="AI196" s="90"/>
      <c r="AJ196" s="116">
        <f t="shared" si="159"/>
        <v>0</v>
      </c>
      <c r="AK196" s="117">
        <f t="shared" si="160"/>
        <v>0</v>
      </c>
      <c r="AL196" s="118">
        <f t="shared" si="161"/>
        <v>1</v>
      </c>
      <c r="AM196" s="1">
        <f t="shared" si="162"/>
        <v>0</v>
      </c>
      <c r="AN196" s="1">
        <f t="shared" si="163"/>
        <v>0</v>
      </c>
      <c r="AO196" s="92">
        <f t="shared" si="164"/>
        <v>0</v>
      </c>
      <c r="AP196" s="1"/>
      <c r="AQ196" s="93">
        <f t="shared" si="165"/>
        <v>0</v>
      </c>
      <c r="AR196" s="92">
        <f t="shared" si="166"/>
        <v>0</v>
      </c>
      <c r="AS196" s="93">
        <f t="shared" si="167"/>
        <v>1</v>
      </c>
      <c r="AT196" s="1">
        <f t="shared" si="168"/>
        <v>0</v>
      </c>
      <c r="AU196" s="1">
        <f t="shared" si="169"/>
        <v>0</v>
      </c>
      <c r="AV196" s="92">
        <f t="shared" si="170"/>
        <v>0</v>
      </c>
      <c r="AW196" s="1"/>
      <c r="AX196" s="93">
        <f t="shared" si="171"/>
        <v>0</v>
      </c>
      <c r="AY196" s="92">
        <f t="shared" si="172"/>
        <v>0</v>
      </c>
      <c r="AZ196" s="93">
        <f t="shared" si="173"/>
        <v>1</v>
      </c>
      <c r="BA196" s="1">
        <f t="shared" si="174"/>
        <v>0</v>
      </c>
      <c r="BB196" s="1">
        <f t="shared" si="175"/>
        <v>0</v>
      </c>
      <c r="BC196" s="92">
        <f t="shared" si="176"/>
        <v>0</v>
      </c>
      <c r="BD196" s="2"/>
      <c r="BE196" s="93">
        <f t="shared" si="177"/>
        <v>0</v>
      </c>
      <c r="BF196" s="92">
        <f t="shared" si="178"/>
        <v>0</v>
      </c>
      <c r="BG196" s="91">
        <f t="shared" si="179"/>
        <v>1</v>
      </c>
      <c r="BH196" s="2">
        <f t="shared" si="180"/>
        <v>0</v>
      </c>
      <c r="BI196" s="2">
        <f t="shared" si="181"/>
        <v>0</v>
      </c>
      <c r="BJ196" s="92">
        <f t="shared" si="182"/>
        <v>0</v>
      </c>
      <c r="BK196" s="2"/>
      <c r="BL196" s="93">
        <f t="shared" si="183"/>
        <v>0</v>
      </c>
      <c r="BM196" s="92">
        <f t="shared" si="184"/>
        <v>0</v>
      </c>
      <c r="BN196" s="91">
        <f t="shared" si="185"/>
        <v>1</v>
      </c>
      <c r="BO196" s="2">
        <f t="shared" si="186"/>
        <v>0</v>
      </c>
      <c r="BP196" s="2">
        <f t="shared" si="187"/>
        <v>0</v>
      </c>
      <c r="BQ196" s="92">
        <f t="shared" si="188"/>
        <v>0</v>
      </c>
    </row>
    <row r="197" spans="1:69" ht="41.4" x14ac:dyDescent="0.25">
      <c r="A197" s="79">
        <f t="shared" si="191"/>
        <v>1.97E-7</v>
      </c>
      <c r="C197" s="122" t="s">
        <v>559</v>
      </c>
      <c r="D197" s="28" t="s">
        <v>560</v>
      </c>
      <c r="E197" s="28" t="s">
        <v>35</v>
      </c>
      <c r="F197" s="27" t="s">
        <v>561</v>
      </c>
      <c r="G197" s="29" t="s">
        <v>97</v>
      </c>
      <c r="H197" s="30">
        <v>3</v>
      </c>
      <c r="I197" s="155"/>
      <c r="J197" s="155"/>
      <c r="K197" s="30">
        <f t="shared" si="139"/>
        <v>0</v>
      </c>
      <c r="L197" s="30">
        <f t="shared" si="140"/>
        <v>0</v>
      </c>
      <c r="M197" s="30">
        <f t="shared" si="141"/>
        <v>0</v>
      </c>
      <c r="N197" s="30">
        <f t="shared" si="142"/>
        <v>0</v>
      </c>
      <c r="O197" s="30">
        <f t="shared" si="143"/>
        <v>0</v>
      </c>
      <c r="P197" s="142">
        <f t="shared" si="144"/>
        <v>0</v>
      </c>
      <c r="Q197" s="5">
        <f>ROW()</f>
        <v>197</v>
      </c>
      <c r="R197" s="72" t="b">
        <f t="shared" si="145"/>
        <v>0</v>
      </c>
      <c r="S197" s="46" t="str">
        <f t="shared" si="146"/>
        <v>2.5.3</v>
      </c>
      <c r="T197" s="46" t="str">
        <f t="shared" si="147"/>
        <v>FORNECIMENTO E INSTALAÇÃO DE GRELHA DE DUPLA DEFLEXÃO COM ALETAS FRONTAIS E VERTICAIS POSTERIORES HORIZONTAIS MÓVEIS E COM REGISTRO, ANODIZADO FOSCO, 400x200mm</v>
      </c>
      <c r="U197" s="51">
        <f t="shared" si="148"/>
        <v>0</v>
      </c>
      <c r="V197" s="51">
        <f t="shared" si="149"/>
        <v>0</v>
      </c>
      <c r="W197" s="51">
        <f t="shared" si="150"/>
        <v>0</v>
      </c>
      <c r="X197" s="69" t="b">
        <f t="shared" si="151"/>
        <v>0</v>
      </c>
      <c r="Y197" s="58"/>
      <c r="Z197" s="58" t="s">
        <v>3</v>
      </c>
      <c r="AA197" s="60">
        <f t="shared" si="152"/>
        <v>2</v>
      </c>
      <c r="AB197" s="60"/>
      <c r="AC197" s="75">
        <f t="shared" si="153"/>
        <v>0</v>
      </c>
      <c r="AD197" s="77">
        <f t="shared" si="154"/>
        <v>0</v>
      </c>
      <c r="AE197" s="93">
        <f t="shared" si="155"/>
        <v>1</v>
      </c>
      <c r="AF197" s="1">
        <f t="shared" si="156"/>
        <v>0</v>
      </c>
      <c r="AG197" s="1">
        <f t="shared" si="157"/>
        <v>0</v>
      </c>
      <c r="AH197" s="92">
        <f t="shared" si="158"/>
        <v>0</v>
      </c>
      <c r="AI197" s="90"/>
      <c r="AJ197" s="116">
        <f t="shared" si="159"/>
        <v>0</v>
      </c>
      <c r="AK197" s="117">
        <f t="shared" si="160"/>
        <v>0</v>
      </c>
      <c r="AL197" s="118">
        <f t="shared" si="161"/>
        <v>1</v>
      </c>
      <c r="AM197" s="1">
        <f t="shared" si="162"/>
        <v>0</v>
      </c>
      <c r="AN197" s="1">
        <f t="shared" si="163"/>
        <v>0</v>
      </c>
      <c r="AO197" s="92">
        <f t="shared" si="164"/>
        <v>0</v>
      </c>
      <c r="AP197" s="1"/>
      <c r="AQ197" s="93">
        <f t="shared" si="165"/>
        <v>0</v>
      </c>
      <c r="AR197" s="92">
        <f t="shared" si="166"/>
        <v>0</v>
      </c>
      <c r="AS197" s="93">
        <f t="shared" si="167"/>
        <v>1</v>
      </c>
      <c r="AT197" s="1">
        <f t="shared" si="168"/>
        <v>0</v>
      </c>
      <c r="AU197" s="1">
        <f t="shared" si="169"/>
        <v>0</v>
      </c>
      <c r="AV197" s="92">
        <f t="shared" si="170"/>
        <v>0</v>
      </c>
      <c r="AW197" s="1"/>
      <c r="AX197" s="93">
        <f t="shared" si="171"/>
        <v>0</v>
      </c>
      <c r="AY197" s="92">
        <f t="shared" si="172"/>
        <v>0</v>
      </c>
      <c r="AZ197" s="93">
        <f t="shared" si="173"/>
        <v>1</v>
      </c>
      <c r="BA197" s="1">
        <f t="shared" si="174"/>
        <v>0</v>
      </c>
      <c r="BB197" s="1">
        <f t="shared" si="175"/>
        <v>0</v>
      </c>
      <c r="BC197" s="92">
        <f t="shared" si="176"/>
        <v>0</v>
      </c>
      <c r="BD197" s="2"/>
      <c r="BE197" s="93">
        <f t="shared" si="177"/>
        <v>0</v>
      </c>
      <c r="BF197" s="92">
        <f t="shared" si="178"/>
        <v>0</v>
      </c>
      <c r="BG197" s="91">
        <f t="shared" si="179"/>
        <v>1</v>
      </c>
      <c r="BH197" s="2">
        <f t="shared" si="180"/>
        <v>0</v>
      </c>
      <c r="BI197" s="2">
        <f t="shared" si="181"/>
        <v>0</v>
      </c>
      <c r="BJ197" s="92">
        <f t="shared" si="182"/>
        <v>0</v>
      </c>
      <c r="BK197" s="2"/>
      <c r="BL197" s="93">
        <f t="shared" si="183"/>
        <v>0</v>
      </c>
      <c r="BM197" s="92">
        <f t="shared" si="184"/>
        <v>0</v>
      </c>
      <c r="BN197" s="91">
        <f t="shared" si="185"/>
        <v>1</v>
      </c>
      <c r="BO197" s="2">
        <f t="shared" si="186"/>
        <v>0</v>
      </c>
      <c r="BP197" s="2">
        <f t="shared" si="187"/>
        <v>0</v>
      </c>
      <c r="BQ197" s="92">
        <f t="shared" si="188"/>
        <v>0</v>
      </c>
    </row>
    <row r="198" spans="1:69" ht="41.4" x14ac:dyDescent="0.25">
      <c r="A198" s="79">
        <f t="shared" si="191"/>
        <v>1.98E-7</v>
      </c>
      <c r="C198" s="122" t="s">
        <v>562</v>
      </c>
      <c r="D198" s="28" t="s">
        <v>563</v>
      </c>
      <c r="E198" s="28" t="s">
        <v>35</v>
      </c>
      <c r="F198" s="27" t="s">
        <v>564</v>
      </c>
      <c r="G198" s="29" t="s">
        <v>22</v>
      </c>
      <c r="H198" s="30">
        <v>12</v>
      </c>
      <c r="I198" s="155"/>
      <c r="J198" s="155"/>
      <c r="K198" s="30">
        <f t="shared" si="139"/>
        <v>0</v>
      </c>
      <c r="L198" s="30">
        <f t="shared" si="140"/>
        <v>0</v>
      </c>
      <c r="M198" s="30">
        <f t="shared" si="141"/>
        <v>0</v>
      </c>
      <c r="N198" s="30">
        <f t="shared" si="142"/>
        <v>0</v>
      </c>
      <c r="O198" s="30">
        <f t="shared" si="143"/>
        <v>0</v>
      </c>
      <c r="P198" s="142">
        <f t="shared" si="144"/>
        <v>0</v>
      </c>
      <c r="Q198" s="5">
        <f>ROW()</f>
        <v>198</v>
      </c>
      <c r="R198" s="72" t="b">
        <f t="shared" si="145"/>
        <v>0</v>
      </c>
      <c r="S198" s="46" t="str">
        <f t="shared" si="146"/>
        <v>2.5.4</v>
      </c>
      <c r="T198" s="46" t="str">
        <f t="shared" si="147"/>
        <v>FORNECIMENTO E INSTALAÇÃO DE DIFUSOR DE AR DE ALTA INDUÇÃO COM CAIXA PLENUM</v>
      </c>
      <c r="U198" s="51">
        <f t="shared" si="148"/>
        <v>0</v>
      </c>
      <c r="V198" s="51">
        <f t="shared" si="149"/>
        <v>0</v>
      </c>
      <c r="W198" s="51">
        <f t="shared" si="150"/>
        <v>0</v>
      </c>
      <c r="X198" s="69" t="b">
        <f t="shared" si="151"/>
        <v>0</v>
      </c>
      <c r="Y198" s="58"/>
      <c r="Z198" s="58" t="s">
        <v>3</v>
      </c>
      <c r="AA198" s="60">
        <f t="shared" si="152"/>
        <v>2</v>
      </c>
      <c r="AB198" s="60"/>
      <c r="AC198" s="75">
        <f t="shared" si="153"/>
        <v>0</v>
      </c>
      <c r="AD198" s="77">
        <f t="shared" si="154"/>
        <v>0</v>
      </c>
      <c r="AE198" s="93">
        <f t="shared" si="155"/>
        <v>1</v>
      </c>
      <c r="AF198" s="1">
        <f t="shared" si="156"/>
        <v>0</v>
      </c>
      <c r="AG198" s="1">
        <f t="shared" si="157"/>
        <v>0</v>
      </c>
      <c r="AH198" s="92">
        <f t="shared" si="158"/>
        <v>0</v>
      </c>
      <c r="AI198" s="90"/>
      <c r="AJ198" s="116">
        <f t="shared" si="159"/>
        <v>0</v>
      </c>
      <c r="AK198" s="117">
        <f t="shared" si="160"/>
        <v>0</v>
      </c>
      <c r="AL198" s="118">
        <f t="shared" si="161"/>
        <v>1</v>
      </c>
      <c r="AM198" s="1">
        <f t="shared" si="162"/>
        <v>0</v>
      </c>
      <c r="AN198" s="1">
        <f t="shared" si="163"/>
        <v>0</v>
      </c>
      <c r="AO198" s="92">
        <f t="shared" si="164"/>
        <v>0</v>
      </c>
      <c r="AP198" s="1"/>
      <c r="AQ198" s="93">
        <f t="shared" si="165"/>
        <v>0</v>
      </c>
      <c r="AR198" s="92">
        <f t="shared" si="166"/>
        <v>0</v>
      </c>
      <c r="AS198" s="93">
        <f t="shared" si="167"/>
        <v>1</v>
      </c>
      <c r="AT198" s="1">
        <f t="shared" si="168"/>
        <v>0</v>
      </c>
      <c r="AU198" s="1">
        <f t="shared" si="169"/>
        <v>0</v>
      </c>
      <c r="AV198" s="92">
        <f t="shared" si="170"/>
        <v>0</v>
      </c>
      <c r="AW198" s="1"/>
      <c r="AX198" s="93">
        <f t="shared" si="171"/>
        <v>0</v>
      </c>
      <c r="AY198" s="92">
        <f t="shared" si="172"/>
        <v>0</v>
      </c>
      <c r="AZ198" s="93">
        <f t="shared" si="173"/>
        <v>1</v>
      </c>
      <c r="BA198" s="1">
        <f t="shared" si="174"/>
        <v>0</v>
      </c>
      <c r="BB198" s="1">
        <f t="shared" si="175"/>
        <v>0</v>
      </c>
      <c r="BC198" s="92">
        <f t="shared" si="176"/>
        <v>0</v>
      </c>
      <c r="BD198" s="2"/>
      <c r="BE198" s="93">
        <f t="shared" si="177"/>
        <v>0</v>
      </c>
      <c r="BF198" s="92">
        <f t="shared" si="178"/>
        <v>0</v>
      </c>
      <c r="BG198" s="91">
        <f t="shared" si="179"/>
        <v>1</v>
      </c>
      <c r="BH198" s="2">
        <f t="shared" si="180"/>
        <v>0</v>
      </c>
      <c r="BI198" s="2">
        <f t="shared" si="181"/>
        <v>0</v>
      </c>
      <c r="BJ198" s="92">
        <f t="shared" si="182"/>
        <v>0</v>
      </c>
      <c r="BK198" s="2"/>
      <c r="BL198" s="93">
        <f t="shared" si="183"/>
        <v>0</v>
      </c>
      <c r="BM198" s="92">
        <f t="shared" si="184"/>
        <v>0</v>
      </c>
      <c r="BN198" s="91">
        <f t="shared" si="185"/>
        <v>1</v>
      </c>
      <c r="BO198" s="2">
        <f t="shared" si="186"/>
        <v>0</v>
      </c>
      <c r="BP198" s="2">
        <f t="shared" si="187"/>
        <v>0</v>
      </c>
      <c r="BQ198" s="92">
        <f t="shared" si="188"/>
        <v>0</v>
      </c>
    </row>
    <row r="199" spans="1:69" ht="41.4" x14ac:dyDescent="0.25">
      <c r="A199" s="79">
        <f t="shared" si="191"/>
        <v>1.99E-7</v>
      </c>
      <c r="C199" s="122" t="s">
        <v>565</v>
      </c>
      <c r="D199" s="28" t="s">
        <v>566</v>
      </c>
      <c r="E199" s="28" t="s">
        <v>35</v>
      </c>
      <c r="F199" s="27" t="s">
        <v>567</v>
      </c>
      <c r="G199" s="29" t="s">
        <v>22</v>
      </c>
      <c r="H199" s="30">
        <v>2</v>
      </c>
      <c r="I199" s="155"/>
      <c r="J199" s="155"/>
      <c r="K199" s="30">
        <f t="shared" si="139"/>
        <v>0</v>
      </c>
      <c r="L199" s="30">
        <f t="shared" si="140"/>
        <v>0</v>
      </c>
      <c r="M199" s="30">
        <f t="shared" si="141"/>
        <v>0</v>
      </c>
      <c r="N199" s="30">
        <f t="shared" si="142"/>
        <v>0</v>
      </c>
      <c r="O199" s="30">
        <f t="shared" si="143"/>
        <v>0</v>
      </c>
      <c r="P199" s="142">
        <f t="shared" si="144"/>
        <v>0</v>
      </c>
      <c r="Q199" s="5">
        <f>ROW()</f>
        <v>199</v>
      </c>
      <c r="R199" s="72" t="b">
        <f t="shared" si="145"/>
        <v>0</v>
      </c>
      <c r="S199" s="46" t="str">
        <f t="shared" si="146"/>
        <v>2.5.5</v>
      </c>
      <c r="T199" s="46" t="str">
        <f t="shared" si="147"/>
        <v>FORNECIMENTO E INSTALAÇÃO DE DIFUSOR DE AR 4 VIAS TAMANHO 4</v>
      </c>
      <c r="U199" s="51">
        <f t="shared" si="148"/>
        <v>0</v>
      </c>
      <c r="V199" s="51">
        <f t="shared" si="149"/>
        <v>0</v>
      </c>
      <c r="W199" s="51">
        <f t="shared" si="150"/>
        <v>0</v>
      </c>
      <c r="X199" s="69" t="b">
        <f t="shared" si="151"/>
        <v>0</v>
      </c>
      <c r="Y199" s="58"/>
      <c r="Z199" s="58" t="s">
        <v>3</v>
      </c>
      <c r="AA199" s="60">
        <f t="shared" si="152"/>
        <v>2</v>
      </c>
      <c r="AB199" s="60"/>
      <c r="AC199" s="75">
        <f t="shared" si="153"/>
        <v>0</v>
      </c>
      <c r="AD199" s="77">
        <f t="shared" si="154"/>
        <v>0</v>
      </c>
      <c r="AE199" s="93">
        <f t="shared" si="155"/>
        <v>1</v>
      </c>
      <c r="AF199" s="1">
        <f t="shared" si="156"/>
        <v>0</v>
      </c>
      <c r="AG199" s="1">
        <f t="shared" si="157"/>
        <v>0</v>
      </c>
      <c r="AH199" s="92">
        <f t="shared" si="158"/>
        <v>0</v>
      </c>
      <c r="AI199" s="90"/>
      <c r="AJ199" s="116">
        <f t="shared" si="159"/>
        <v>0</v>
      </c>
      <c r="AK199" s="117">
        <f t="shared" si="160"/>
        <v>0</v>
      </c>
      <c r="AL199" s="118">
        <f t="shared" si="161"/>
        <v>1</v>
      </c>
      <c r="AM199" s="1">
        <f t="shared" si="162"/>
        <v>0</v>
      </c>
      <c r="AN199" s="1">
        <f t="shared" si="163"/>
        <v>0</v>
      </c>
      <c r="AO199" s="92">
        <f t="shared" si="164"/>
        <v>0</v>
      </c>
      <c r="AP199" s="1"/>
      <c r="AQ199" s="93">
        <f t="shared" si="165"/>
        <v>0</v>
      </c>
      <c r="AR199" s="92">
        <f t="shared" si="166"/>
        <v>0</v>
      </c>
      <c r="AS199" s="93">
        <f t="shared" si="167"/>
        <v>1</v>
      </c>
      <c r="AT199" s="1">
        <f t="shared" si="168"/>
        <v>0</v>
      </c>
      <c r="AU199" s="1">
        <f t="shared" si="169"/>
        <v>0</v>
      </c>
      <c r="AV199" s="92">
        <f t="shared" si="170"/>
        <v>0</v>
      </c>
      <c r="AW199" s="1"/>
      <c r="AX199" s="93">
        <f t="shared" si="171"/>
        <v>0</v>
      </c>
      <c r="AY199" s="92">
        <f t="shared" si="172"/>
        <v>0</v>
      </c>
      <c r="AZ199" s="93">
        <f t="shared" si="173"/>
        <v>1</v>
      </c>
      <c r="BA199" s="1">
        <f t="shared" si="174"/>
        <v>0</v>
      </c>
      <c r="BB199" s="1">
        <f t="shared" si="175"/>
        <v>0</v>
      </c>
      <c r="BC199" s="92">
        <f t="shared" si="176"/>
        <v>0</v>
      </c>
      <c r="BD199" s="2"/>
      <c r="BE199" s="93">
        <f t="shared" si="177"/>
        <v>0</v>
      </c>
      <c r="BF199" s="92">
        <f t="shared" si="178"/>
        <v>0</v>
      </c>
      <c r="BG199" s="91">
        <f t="shared" si="179"/>
        <v>1</v>
      </c>
      <c r="BH199" s="2">
        <f t="shared" si="180"/>
        <v>0</v>
      </c>
      <c r="BI199" s="2">
        <f t="shared" si="181"/>
        <v>0</v>
      </c>
      <c r="BJ199" s="92">
        <f t="shared" si="182"/>
        <v>0</v>
      </c>
      <c r="BK199" s="2"/>
      <c r="BL199" s="93">
        <f t="shared" si="183"/>
        <v>0</v>
      </c>
      <c r="BM199" s="92">
        <f t="shared" si="184"/>
        <v>0</v>
      </c>
      <c r="BN199" s="91">
        <f t="shared" si="185"/>
        <v>1</v>
      </c>
      <c r="BO199" s="2">
        <f t="shared" si="186"/>
        <v>0</v>
      </c>
      <c r="BP199" s="2">
        <f t="shared" si="187"/>
        <v>0</v>
      </c>
      <c r="BQ199" s="92">
        <f t="shared" si="188"/>
        <v>0</v>
      </c>
    </row>
    <row r="200" spans="1:69" ht="27.6" x14ac:dyDescent="0.25">
      <c r="A200" s="79">
        <f t="shared" si="191"/>
        <v>1.9999999999999999E-7</v>
      </c>
      <c r="C200" s="122" t="s">
        <v>568</v>
      </c>
      <c r="D200" s="28" t="s">
        <v>569</v>
      </c>
      <c r="E200" s="28" t="s">
        <v>35</v>
      </c>
      <c r="F200" s="27" t="s">
        <v>570</v>
      </c>
      <c r="G200" s="29" t="s">
        <v>22</v>
      </c>
      <c r="H200" s="30">
        <v>9</v>
      </c>
      <c r="I200" s="155"/>
      <c r="J200" s="155"/>
      <c r="K200" s="30">
        <f t="shared" si="139"/>
        <v>0</v>
      </c>
      <c r="L200" s="30">
        <f t="shared" si="140"/>
        <v>0</v>
      </c>
      <c r="M200" s="30">
        <f t="shared" si="141"/>
        <v>0</v>
      </c>
      <c r="N200" s="30">
        <f t="shared" si="142"/>
        <v>0</v>
      </c>
      <c r="O200" s="30">
        <f t="shared" si="143"/>
        <v>0</v>
      </c>
      <c r="P200" s="142">
        <f t="shared" si="144"/>
        <v>0</v>
      </c>
      <c r="Q200" s="5">
        <f>ROW()</f>
        <v>200</v>
      </c>
      <c r="R200" s="72" t="b">
        <f t="shared" si="145"/>
        <v>0</v>
      </c>
      <c r="S200" s="46" t="str">
        <f t="shared" si="146"/>
        <v>2.5.6</v>
      </c>
      <c r="T200" s="46" t="str">
        <f t="shared" si="147"/>
        <v>FORNECIMENTO E INSTALAÇÃO DE VENEZIANA EM ALUMÍNIO AWK 600x300mm</v>
      </c>
      <c r="U200" s="51">
        <f t="shared" si="148"/>
        <v>0</v>
      </c>
      <c r="V200" s="51">
        <f t="shared" si="149"/>
        <v>0</v>
      </c>
      <c r="W200" s="51">
        <f t="shared" si="150"/>
        <v>0</v>
      </c>
      <c r="X200" s="69" t="b">
        <f t="shared" si="151"/>
        <v>0</v>
      </c>
      <c r="Y200" s="58"/>
      <c r="Z200" s="58" t="s">
        <v>3</v>
      </c>
      <c r="AA200" s="60">
        <f t="shared" si="152"/>
        <v>2</v>
      </c>
      <c r="AB200" s="60"/>
      <c r="AC200" s="75">
        <f t="shared" si="153"/>
        <v>0</v>
      </c>
      <c r="AD200" s="77">
        <f t="shared" si="154"/>
        <v>0</v>
      </c>
      <c r="AE200" s="93">
        <f t="shared" si="155"/>
        <v>1</v>
      </c>
      <c r="AF200" s="1">
        <f t="shared" si="156"/>
        <v>0</v>
      </c>
      <c r="AG200" s="1">
        <f t="shared" si="157"/>
        <v>0</v>
      </c>
      <c r="AH200" s="92">
        <f t="shared" si="158"/>
        <v>0</v>
      </c>
      <c r="AI200" s="90"/>
      <c r="AJ200" s="116">
        <f t="shared" si="159"/>
        <v>0</v>
      </c>
      <c r="AK200" s="117">
        <f t="shared" si="160"/>
        <v>0</v>
      </c>
      <c r="AL200" s="118">
        <f t="shared" si="161"/>
        <v>1</v>
      </c>
      <c r="AM200" s="1">
        <f t="shared" si="162"/>
        <v>0</v>
      </c>
      <c r="AN200" s="1">
        <f t="shared" si="163"/>
        <v>0</v>
      </c>
      <c r="AO200" s="92">
        <f t="shared" si="164"/>
        <v>0</v>
      </c>
      <c r="AP200" s="1"/>
      <c r="AQ200" s="93">
        <f t="shared" si="165"/>
        <v>0</v>
      </c>
      <c r="AR200" s="92">
        <f t="shared" si="166"/>
        <v>0</v>
      </c>
      <c r="AS200" s="93">
        <f t="shared" si="167"/>
        <v>1</v>
      </c>
      <c r="AT200" s="1">
        <f t="shared" si="168"/>
        <v>0</v>
      </c>
      <c r="AU200" s="1">
        <f t="shared" si="169"/>
        <v>0</v>
      </c>
      <c r="AV200" s="92">
        <f t="shared" si="170"/>
        <v>0</v>
      </c>
      <c r="AW200" s="1"/>
      <c r="AX200" s="93">
        <f t="shared" si="171"/>
        <v>0</v>
      </c>
      <c r="AY200" s="92">
        <f t="shared" si="172"/>
        <v>0</v>
      </c>
      <c r="AZ200" s="93">
        <f t="shared" si="173"/>
        <v>1</v>
      </c>
      <c r="BA200" s="1">
        <f t="shared" si="174"/>
        <v>0</v>
      </c>
      <c r="BB200" s="1">
        <f t="shared" si="175"/>
        <v>0</v>
      </c>
      <c r="BC200" s="92">
        <f t="shared" si="176"/>
        <v>0</v>
      </c>
      <c r="BD200" s="2"/>
      <c r="BE200" s="93">
        <f t="shared" si="177"/>
        <v>0</v>
      </c>
      <c r="BF200" s="92">
        <f t="shared" si="178"/>
        <v>0</v>
      </c>
      <c r="BG200" s="91">
        <f t="shared" si="179"/>
        <v>1</v>
      </c>
      <c r="BH200" s="2">
        <f t="shared" si="180"/>
        <v>0</v>
      </c>
      <c r="BI200" s="2">
        <f t="shared" si="181"/>
        <v>0</v>
      </c>
      <c r="BJ200" s="92">
        <f t="shared" si="182"/>
        <v>0</v>
      </c>
      <c r="BK200" s="2"/>
      <c r="BL200" s="93">
        <f t="shared" si="183"/>
        <v>0</v>
      </c>
      <c r="BM200" s="92">
        <f t="shared" si="184"/>
        <v>0</v>
      </c>
      <c r="BN200" s="91">
        <f t="shared" si="185"/>
        <v>1</v>
      </c>
      <c r="BO200" s="2">
        <f t="shared" si="186"/>
        <v>0</v>
      </c>
      <c r="BP200" s="2">
        <f t="shared" si="187"/>
        <v>0</v>
      </c>
      <c r="BQ200" s="92">
        <f t="shared" si="188"/>
        <v>0</v>
      </c>
    </row>
    <row r="201" spans="1:69" ht="27.6" x14ac:dyDescent="0.25">
      <c r="A201" s="79">
        <f t="shared" si="191"/>
        <v>2.0100000000000001E-7</v>
      </c>
      <c r="C201" s="122" t="s">
        <v>571</v>
      </c>
      <c r="D201" s="28" t="s">
        <v>572</v>
      </c>
      <c r="E201" s="28" t="s">
        <v>35</v>
      </c>
      <c r="F201" s="27" t="s">
        <v>573</v>
      </c>
      <c r="G201" s="29" t="s">
        <v>22</v>
      </c>
      <c r="H201" s="30">
        <v>7</v>
      </c>
      <c r="I201" s="155"/>
      <c r="J201" s="155"/>
      <c r="K201" s="30">
        <f t="shared" si="139"/>
        <v>0</v>
      </c>
      <c r="L201" s="30">
        <f t="shared" si="140"/>
        <v>0</v>
      </c>
      <c r="M201" s="30">
        <f t="shared" si="141"/>
        <v>0</v>
      </c>
      <c r="N201" s="30">
        <f t="shared" si="142"/>
        <v>0</v>
      </c>
      <c r="O201" s="30">
        <f t="shared" si="143"/>
        <v>0</v>
      </c>
      <c r="P201" s="142">
        <f t="shared" si="144"/>
        <v>0</v>
      </c>
      <c r="Q201" s="5">
        <f>ROW()</f>
        <v>201</v>
      </c>
      <c r="R201" s="72" t="b">
        <f t="shared" si="145"/>
        <v>0</v>
      </c>
      <c r="S201" s="46" t="str">
        <f t="shared" si="146"/>
        <v>2.5.7</v>
      </c>
      <c r="T201" s="46" t="str">
        <f t="shared" si="147"/>
        <v>FORNECIMENTO E INSTALAÇÃO DE VENEZIANA EM ALUMÍNIO AWK 400x200mm</v>
      </c>
      <c r="U201" s="51">
        <f t="shared" si="148"/>
        <v>0</v>
      </c>
      <c r="V201" s="51">
        <f t="shared" si="149"/>
        <v>0</v>
      </c>
      <c r="W201" s="51">
        <f t="shared" si="150"/>
        <v>0</v>
      </c>
      <c r="X201" s="69" t="b">
        <f t="shared" si="151"/>
        <v>0</v>
      </c>
      <c r="Y201" s="58"/>
      <c r="Z201" s="58" t="s">
        <v>3</v>
      </c>
      <c r="AA201" s="60">
        <f t="shared" si="152"/>
        <v>2</v>
      </c>
      <c r="AB201" s="60"/>
      <c r="AC201" s="75">
        <f t="shared" si="153"/>
        <v>0</v>
      </c>
      <c r="AD201" s="77">
        <f t="shared" si="154"/>
        <v>0</v>
      </c>
      <c r="AE201" s="93">
        <f t="shared" si="155"/>
        <v>1</v>
      </c>
      <c r="AF201" s="1">
        <f t="shared" si="156"/>
        <v>0</v>
      </c>
      <c r="AG201" s="1">
        <f t="shared" si="157"/>
        <v>0</v>
      </c>
      <c r="AH201" s="92">
        <f t="shared" si="158"/>
        <v>0</v>
      </c>
      <c r="AI201" s="90"/>
      <c r="AJ201" s="116">
        <f t="shared" si="159"/>
        <v>0</v>
      </c>
      <c r="AK201" s="117">
        <f t="shared" si="160"/>
        <v>0</v>
      </c>
      <c r="AL201" s="118">
        <f t="shared" si="161"/>
        <v>1</v>
      </c>
      <c r="AM201" s="1">
        <f t="shared" si="162"/>
        <v>0</v>
      </c>
      <c r="AN201" s="1">
        <f t="shared" si="163"/>
        <v>0</v>
      </c>
      <c r="AO201" s="92">
        <f t="shared" si="164"/>
        <v>0</v>
      </c>
      <c r="AP201" s="1"/>
      <c r="AQ201" s="93">
        <f t="shared" si="165"/>
        <v>0</v>
      </c>
      <c r="AR201" s="92">
        <f t="shared" si="166"/>
        <v>0</v>
      </c>
      <c r="AS201" s="93">
        <f t="shared" si="167"/>
        <v>1</v>
      </c>
      <c r="AT201" s="1">
        <f t="shared" si="168"/>
        <v>0</v>
      </c>
      <c r="AU201" s="1">
        <f t="shared" si="169"/>
        <v>0</v>
      </c>
      <c r="AV201" s="92">
        <f t="shared" si="170"/>
        <v>0</v>
      </c>
      <c r="AW201" s="1"/>
      <c r="AX201" s="93">
        <f t="shared" si="171"/>
        <v>0</v>
      </c>
      <c r="AY201" s="92">
        <f t="shared" si="172"/>
        <v>0</v>
      </c>
      <c r="AZ201" s="93">
        <f t="shared" si="173"/>
        <v>1</v>
      </c>
      <c r="BA201" s="1">
        <f t="shared" si="174"/>
        <v>0</v>
      </c>
      <c r="BB201" s="1">
        <f t="shared" si="175"/>
        <v>0</v>
      </c>
      <c r="BC201" s="92">
        <f t="shared" si="176"/>
        <v>0</v>
      </c>
      <c r="BD201" s="2"/>
      <c r="BE201" s="93">
        <f t="shared" si="177"/>
        <v>0</v>
      </c>
      <c r="BF201" s="92">
        <f t="shared" si="178"/>
        <v>0</v>
      </c>
      <c r="BG201" s="91">
        <f t="shared" si="179"/>
        <v>1</v>
      </c>
      <c r="BH201" s="2">
        <f t="shared" si="180"/>
        <v>0</v>
      </c>
      <c r="BI201" s="2">
        <f t="shared" si="181"/>
        <v>0</v>
      </c>
      <c r="BJ201" s="92">
        <f t="shared" si="182"/>
        <v>0</v>
      </c>
      <c r="BK201" s="2"/>
      <c r="BL201" s="93">
        <f t="shared" si="183"/>
        <v>0</v>
      </c>
      <c r="BM201" s="92">
        <f t="shared" si="184"/>
        <v>0</v>
      </c>
      <c r="BN201" s="91">
        <f t="shared" si="185"/>
        <v>1</v>
      </c>
      <c r="BO201" s="2">
        <f t="shared" si="186"/>
        <v>0</v>
      </c>
      <c r="BP201" s="2">
        <f t="shared" si="187"/>
        <v>0</v>
      </c>
      <c r="BQ201" s="92">
        <f t="shared" si="188"/>
        <v>0</v>
      </c>
    </row>
    <row r="202" spans="1:69" ht="27.6" x14ac:dyDescent="0.25">
      <c r="A202" s="79">
        <f t="shared" si="191"/>
        <v>2.0200000000000001E-7</v>
      </c>
      <c r="C202" s="122" t="s">
        <v>574</v>
      </c>
      <c r="D202" s="28" t="s">
        <v>575</v>
      </c>
      <c r="E202" s="28" t="s">
        <v>35</v>
      </c>
      <c r="F202" s="27" t="s">
        <v>576</v>
      </c>
      <c r="G202" s="29" t="s">
        <v>22</v>
      </c>
      <c r="H202" s="30">
        <v>2</v>
      </c>
      <c r="I202" s="155"/>
      <c r="J202" s="155"/>
      <c r="K202" s="30">
        <f t="shared" ref="K202:K265" si="192">IF(D202="","",J202+I202)</f>
        <v>0</v>
      </c>
      <c r="L202" s="30">
        <f t="shared" ref="L202:L265" si="193">IF(AE202=0,AC202,IF(AND(D202="",AL202=0),AM203,IF(AS202=0,AT203,IF(AZ202=0,BA203,IF(BG202=0,BH203,IF(BN202=0,BO203,H202*I202))))))</f>
        <v>0</v>
      </c>
      <c r="M202" s="30">
        <f t="shared" ref="M202:M265" si="194">IF(AE202=0,AD202,IF(AND(D202="",AL202=0),AN203,IF(AS202=0,AU203,IF(AZ202=0,BB203,IF(BG202=0,BI203,IF(BN202=0,BP203,H202*J202))))))</f>
        <v>0</v>
      </c>
      <c r="N202" s="30">
        <f t="shared" ref="N202:N265" si="195">IFERROR(L202+M202,"")</f>
        <v>0</v>
      </c>
      <c r="O202" s="30">
        <f t="shared" ref="O202:O265" si="196">IFERROR(N202*$J$6,"")</f>
        <v>0</v>
      </c>
      <c r="P202" s="142">
        <f t="shared" ref="P202:P265" si="197">IFERROR(N202+O202,"")</f>
        <v>0</v>
      </c>
      <c r="Q202" s="5">
        <f>ROW()</f>
        <v>202</v>
      </c>
      <c r="R202" s="72" t="b">
        <f t="shared" ref="R202:R265" si="198">F202=""</f>
        <v>0</v>
      </c>
      <c r="S202" s="46" t="str">
        <f t="shared" ref="S202:S265" si="199">TRIM(C202)</f>
        <v>2.5.8</v>
      </c>
      <c r="T202" s="46" t="str">
        <f t="shared" ref="T202:T265" si="200">F202</f>
        <v>FORNECIMENTO E INSTALAÇÃO DE GRADE VENEZIANA FIXA S2525</v>
      </c>
      <c r="U202" s="51">
        <f t="shared" ref="U202:U265" si="201">L202*(1+$J$6)</f>
        <v>0</v>
      </c>
      <c r="V202" s="51">
        <f t="shared" ref="V202:V265" si="202">M202*(1+$J$6)</f>
        <v>0</v>
      </c>
      <c r="W202" s="51">
        <f t="shared" ref="W202:W265" si="203">P202</f>
        <v>0</v>
      </c>
      <c r="X202" s="69" t="b">
        <f t="shared" ref="X202:X265" si="204">ISBLANK(D202)</f>
        <v>0</v>
      </c>
      <c r="Y202" s="58"/>
      <c r="Z202" s="58" t="s">
        <v>3</v>
      </c>
      <c r="AA202" s="60">
        <f t="shared" ref="AA202:AA265" si="205">LEN(C202)-LEN(SUBSTITUTE(C202,".",""))</f>
        <v>2</v>
      </c>
      <c r="AB202" s="60"/>
      <c r="AC202" s="75">
        <f t="shared" ref="AC202:AC265" si="206">IF(AE202=0,AF203,IF(D202="","",H202*I202))</f>
        <v>0</v>
      </c>
      <c r="AD202" s="77">
        <f t="shared" ref="AD202:AD265" si="207">IF(AE202=0,AG203,IF(D202="","",H202*J202))</f>
        <v>0</v>
      </c>
      <c r="AE202" s="93">
        <f t="shared" ref="AE202:AE265" si="208">IF(AND(D202="",AA202=0),0,1)</f>
        <v>1</v>
      </c>
      <c r="AF202" s="1">
        <f t="shared" ref="AF202:AF265" si="209">IFERROR(IF($AE202=1,AC202+AF203,0),AF203)</f>
        <v>0</v>
      </c>
      <c r="AG202" s="1">
        <f t="shared" ref="AG202:AG265" si="210">IFERROR(IF($AE202=1,AD202+AG203,0),AG203)</f>
        <v>0</v>
      </c>
      <c r="AH202" s="92">
        <f t="shared" ref="AH202:AH265" si="211">AF202+AG202</f>
        <v>0</v>
      </c>
      <c r="AI202" s="90"/>
      <c r="AJ202" s="116">
        <f t="shared" ref="AJ202:AJ265" si="212">IF(AL202=0,AM203,IF(D202="",0,H202*I202))</f>
        <v>0</v>
      </c>
      <c r="AK202" s="117">
        <f t="shared" ref="AK202:AK265" si="213">IF(AL202=0,AN203,IF(D202="",0,H202*J202))</f>
        <v>0</v>
      </c>
      <c r="AL202" s="118">
        <f t="shared" ref="AL202:AL265" si="214">IF(AND(AA202=1,D202=""),0,IF(AA202=0,2,1))</f>
        <v>1</v>
      </c>
      <c r="AM202" s="1">
        <f t="shared" ref="AM202:AM265" si="215">IFERROR(IF(AL202=1,AJ202+AM203,IF(AA202=0,AJ202,0)),0)</f>
        <v>0</v>
      </c>
      <c r="AN202" s="1">
        <f t="shared" ref="AN202:AN265" si="216">IFERROR(IF(AL202=1,AK202+AN203,IF(AA202=0,AK202,0)),0)</f>
        <v>0</v>
      </c>
      <c r="AO202" s="92">
        <f t="shared" ref="AO202:AO265" si="217">AM202+AN202</f>
        <v>0</v>
      </c>
      <c r="AP202" s="1"/>
      <c r="AQ202" s="93">
        <f t="shared" ref="AQ202:AQ265" si="218">IF(AS202=0,AT203,IF(D202="",0,H202*I202))</f>
        <v>0</v>
      </c>
      <c r="AR202" s="92">
        <f t="shared" ref="AR202:AR265" si="219">IF(AS202=0,AU203,IF(D202="",0,H202*J202))</f>
        <v>0</v>
      </c>
      <c r="AS202" s="93">
        <f t="shared" ref="AS202:AS265" si="220">IF(AND(AA202=2,D202=""),0,IF(AA202=0,2,IF(AA202=1,2,1)))</f>
        <v>1</v>
      </c>
      <c r="AT202" s="1">
        <f t="shared" ref="AT202:AT265" si="221">IFERROR(IF(AS202=1,AQ202+AT203,IF(AA202=0,AQ202,0)),0)</f>
        <v>0</v>
      </c>
      <c r="AU202" s="1">
        <f t="shared" ref="AU202:AU265" si="222">IFERROR(IF(AS202=1,AR202+AU203,IF(AA202=0,AR202,0)),0)</f>
        <v>0</v>
      </c>
      <c r="AV202" s="92">
        <f t="shared" ref="AV202:AV265" si="223">AT202+AU202</f>
        <v>0</v>
      </c>
      <c r="AW202" s="1"/>
      <c r="AX202" s="93">
        <f t="shared" ref="AX202:AX265" si="224">IF(AZ202=0,BA203,IF(D202="",0,H202*I202))</f>
        <v>0</v>
      </c>
      <c r="AY202" s="92">
        <f t="shared" ref="AY202:AY265" si="225">IF(AZ202=0,BB203,IF(D202="",0,H202*J202))</f>
        <v>0</v>
      </c>
      <c r="AZ202" s="93">
        <f t="shared" ref="AZ202:AZ265" si="226">IF(AND(AA202=3,D202=""),0,IF(AA202=0,2,1))</f>
        <v>1</v>
      </c>
      <c r="BA202" s="1">
        <f t="shared" ref="BA202:BA265" si="227">IFERROR(IF(AZ202=1,AX202+BA203,IF(AA202=0,AX202,0)),0)</f>
        <v>0</v>
      </c>
      <c r="BB202" s="1">
        <f t="shared" ref="BB202:BB265" si="228">IFERROR(IF(AZ202=1,AY202+BB203,IF(AA202=0,AY202,0)),0)</f>
        <v>0</v>
      </c>
      <c r="BC202" s="92">
        <f t="shared" ref="BC202:BC265" si="229">BA202+BB202</f>
        <v>0</v>
      </c>
      <c r="BD202" s="2"/>
      <c r="BE202" s="93">
        <f t="shared" ref="BE202:BE265" si="230">IF(BG202=0,BH203,IF(D202="",0,H202*I202))</f>
        <v>0</v>
      </c>
      <c r="BF202" s="92">
        <f t="shared" ref="BF202:BF265" si="231">IF(BG202=0,BI203,IF(D202="",0,H202*J202))</f>
        <v>0</v>
      </c>
      <c r="BG202" s="91">
        <f t="shared" ref="BG202:BG265" si="232">IF(AND(AA202=4,D202=""),0,IF(D202&lt;&gt;"",1,2))</f>
        <v>1</v>
      </c>
      <c r="BH202" s="2">
        <f t="shared" ref="BH202:BH265" si="233">IFERROR(IF(BG202=1,BE202+BH203,IF(AA202=0,BE202,0)),0)</f>
        <v>0</v>
      </c>
      <c r="BI202" s="2">
        <f t="shared" ref="BI202:BI265" si="234">IFERROR(IF(BG202=1,BF202+BI203,IF(AA202=0,BF202,0)),0)</f>
        <v>0</v>
      </c>
      <c r="BJ202" s="92">
        <f t="shared" ref="BJ202:BJ265" si="235">BH202+BI202</f>
        <v>0</v>
      </c>
      <c r="BK202" s="2"/>
      <c r="BL202" s="93">
        <f t="shared" ref="BL202:BL265" si="236">IF(BN202=0,BO203,IF(D202="",0,H202*I202))</f>
        <v>0</v>
      </c>
      <c r="BM202" s="92">
        <f t="shared" ref="BM202:BM265" si="237">IF(BO202=0,BP203,IF(D202="",0,H202*J202))</f>
        <v>0</v>
      </c>
      <c r="BN202" s="91">
        <f t="shared" ref="BN202:BN265" si="238">IF(AND(AA202=4,D202=""),0,IF(D202&lt;&gt;"",1,2))</f>
        <v>1</v>
      </c>
      <c r="BO202" s="2">
        <f t="shared" ref="BO202:BO265" si="239">IFERROR(IF(BN202=1,BL202+BO203,IF(AA202=0,BE202,0)),0)</f>
        <v>0</v>
      </c>
      <c r="BP202" s="2">
        <f t="shared" ref="BP202:BP265" si="240">IFERROR(IF(BN202=1,BM202+BP203,IF(AA202=0,BM202,0)),0)</f>
        <v>0</v>
      </c>
      <c r="BQ202" s="92">
        <f t="shared" ref="BQ202:BQ265" si="241">BH202+BI202</f>
        <v>0</v>
      </c>
    </row>
    <row r="203" spans="1:69" ht="27.6" x14ac:dyDescent="0.25">
      <c r="A203" s="79">
        <f t="shared" si="191"/>
        <v>2.03E-7</v>
      </c>
      <c r="C203" s="122" t="s">
        <v>577</v>
      </c>
      <c r="D203" s="28" t="s">
        <v>578</v>
      </c>
      <c r="E203" s="28" t="s">
        <v>35</v>
      </c>
      <c r="F203" s="27" t="s">
        <v>579</v>
      </c>
      <c r="G203" s="29" t="s">
        <v>22</v>
      </c>
      <c r="H203" s="30">
        <v>1</v>
      </c>
      <c r="I203" s="155"/>
      <c r="J203" s="155"/>
      <c r="K203" s="30">
        <f t="shared" si="192"/>
        <v>0</v>
      </c>
      <c r="L203" s="30">
        <f t="shared" si="193"/>
        <v>0</v>
      </c>
      <c r="M203" s="30">
        <f t="shared" si="194"/>
        <v>0</v>
      </c>
      <c r="N203" s="30">
        <f t="shared" si="195"/>
        <v>0</v>
      </c>
      <c r="O203" s="30">
        <f t="shared" si="196"/>
        <v>0</v>
      </c>
      <c r="P203" s="142">
        <f t="shared" si="197"/>
        <v>0</v>
      </c>
      <c r="Q203" s="5">
        <f>ROW()</f>
        <v>203</v>
      </c>
      <c r="R203" s="72" t="b">
        <f t="shared" si="198"/>
        <v>0</v>
      </c>
      <c r="S203" s="46" t="str">
        <f t="shared" si="199"/>
        <v>2.5.9</v>
      </c>
      <c r="T203" s="46" t="str">
        <f t="shared" si="200"/>
        <v>FORNECIMENTO E INSTALAÇÃO DE GRADE VENEZIANA FIXA S1919</v>
      </c>
      <c r="U203" s="51">
        <f t="shared" si="201"/>
        <v>0</v>
      </c>
      <c r="V203" s="51">
        <f t="shared" si="202"/>
        <v>0</v>
      </c>
      <c r="W203" s="51">
        <f t="shared" si="203"/>
        <v>0</v>
      </c>
      <c r="X203" s="69" t="b">
        <f t="shared" si="204"/>
        <v>0</v>
      </c>
      <c r="Y203" s="58"/>
      <c r="Z203" s="58" t="s">
        <v>3</v>
      </c>
      <c r="AA203" s="60">
        <f t="shared" si="205"/>
        <v>2</v>
      </c>
      <c r="AB203" s="60"/>
      <c r="AC203" s="75">
        <f t="shared" si="206"/>
        <v>0</v>
      </c>
      <c r="AD203" s="77">
        <f t="shared" si="207"/>
        <v>0</v>
      </c>
      <c r="AE203" s="93">
        <f t="shared" si="208"/>
        <v>1</v>
      </c>
      <c r="AF203" s="1">
        <f t="shared" si="209"/>
        <v>0</v>
      </c>
      <c r="AG203" s="1">
        <f t="shared" si="210"/>
        <v>0</v>
      </c>
      <c r="AH203" s="92">
        <f t="shared" si="211"/>
        <v>0</v>
      </c>
      <c r="AI203" s="90"/>
      <c r="AJ203" s="116">
        <f t="shared" si="212"/>
        <v>0</v>
      </c>
      <c r="AK203" s="117">
        <f t="shared" si="213"/>
        <v>0</v>
      </c>
      <c r="AL203" s="118">
        <f t="shared" si="214"/>
        <v>1</v>
      </c>
      <c r="AM203" s="1">
        <f t="shared" si="215"/>
        <v>0</v>
      </c>
      <c r="AN203" s="1">
        <f t="shared" si="216"/>
        <v>0</v>
      </c>
      <c r="AO203" s="92">
        <f t="shared" si="217"/>
        <v>0</v>
      </c>
      <c r="AP203" s="1"/>
      <c r="AQ203" s="93">
        <f t="shared" si="218"/>
        <v>0</v>
      </c>
      <c r="AR203" s="92">
        <f t="shared" si="219"/>
        <v>0</v>
      </c>
      <c r="AS203" s="93">
        <f t="shared" si="220"/>
        <v>1</v>
      </c>
      <c r="AT203" s="1">
        <f t="shared" si="221"/>
        <v>0</v>
      </c>
      <c r="AU203" s="1">
        <f t="shared" si="222"/>
        <v>0</v>
      </c>
      <c r="AV203" s="92">
        <f t="shared" si="223"/>
        <v>0</v>
      </c>
      <c r="AW203" s="1"/>
      <c r="AX203" s="93">
        <f t="shared" si="224"/>
        <v>0</v>
      </c>
      <c r="AY203" s="92">
        <f t="shared" si="225"/>
        <v>0</v>
      </c>
      <c r="AZ203" s="93">
        <f t="shared" si="226"/>
        <v>1</v>
      </c>
      <c r="BA203" s="1">
        <f t="shared" si="227"/>
        <v>0</v>
      </c>
      <c r="BB203" s="1">
        <f t="shared" si="228"/>
        <v>0</v>
      </c>
      <c r="BC203" s="92">
        <f t="shared" si="229"/>
        <v>0</v>
      </c>
      <c r="BD203" s="2"/>
      <c r="BE203" s="93">
        <f t="shared" si="230"/>
        <v>0</v>
      </c>
      <c r="BF203" s="92">
        <f t="shared" si="231"/>
        <v>0</v>
      </c>
      <c r="BG203" s="91">
        <f t="shared" si="232"/>
        <v>1</v>
      </c>
      <c r="BH203" s="2">
        <f t="shared" si="233"/>
        <v>0</v>
      </c>
      <c r="BI203" s="2">
        <f t="shared" si="234"/>
        <v>0</v>
      </c>
      <c r="BJ203" s="92">
        <f t="shared" si="235"/>
        <v>0</v>
      </c>
      <c r="BK203" s="2"/>
      <c r="BL203" s="93">
        <f t="shared" si="236"/>
        <v>0</v>
      </c>
      <c r="BM203" s="92">
        <f t="shared" si="237"/>
        <v>0</v>
      </c>
      <c r="BN203" s="91">
        <f t="shared" si="238"/>
        <v>1</v>
      </c>
      <c r="BO203" s="2">
        <f t="shared" si="239"/>
        <v>0</v>
      </c>
      <c r="BP203" s="2">
        <f t="shared" si="240"/>
        <v>0</v>
      </c>
      <c r="BQ203" s="92">
        <f t="shared" si="241"/>
        <v>0</v>
      </c>
    </row>
    <row r="204" spans="1:69" ht="27.6" x14ac:dyDescent="0.25">
      <c r="A204" s="79">
        <f t="shared" si="191"/>
        <v>2.04E-7</v>
      </c>
      <c r="C204" s="122" t="s">
        <v>580</v>
      </c>
      <c r="D204" s="28" t="s">
        <v>581</v>
      </c>
      <c r="E204" s="28" t="s">
        <v>111</v>
      </c>
      <c r="F204" s="27" t="s">
        <v>582</v>
      </c>
      <c r="G204" s="29" t="s">
        <v>22</v>
      </c>
      <c r="H204" s="30">
        <v>14</v>
      </c>
      <c r="I204" s="155"/>
      <c r="J204" s="155"/>
      <c r="K204" s="30">
        <f t="shared" si="192"/>
        <v>0</v>
      </c>
      <c r="L204" s="30">
        <f t="shared" si="193"/>
        <v>0</v>
      </c>
      <c r="M204" s="30">
        <f t="shared" si="194"/>
        <v>0</v>
      </c>
      <c r="N204" s="30">
        <f t="shared" si="195"/>
        <v>0</v>
      </c>
      <c r="O204" s="30">
        <f t="shared" si="196"/>
        <v>0</v>
      </c>
      <c r="P204" s="142">
        <f t="shared" si="197"/>
        <v>0</v>
      </c>
      <c r="Q204" s="5">
        <f>ROW()</f>
        <v>204</v>
      </c>
      <c r="R204" s="72" t="b">
        <f t="shared" si="198"/>
        <v>0</v>
      </c>
      <c r="S204" s="46" t="str">
        <f t="shared" si="199"/>
        <v>2.5.10</v>
      </c>
      <c r="T204" s="46" t="str">
        <f t="shared" si="200"/>
        <v>COLARINHO EM CHAPA DE ACO GALVANIZADO, SEM REGISTRO 8"" 200MM</v>
      </c>
      <c r="U204" s="51">
        <f t="shared" si="201"/>
        <v>0</v>
      </c>
      <c r="V204" s="51">
        <f t="shared" si="202"/>
        <v>0</v>
      </c>
      <c r="W204" s="51">
        <f t="shared" si="203"/>
        <v>0</v>
      </c>
      <c r="X204" s="69" t="b">
        <f t="shared" si="204"/>
        <v>0</v>
      </c>
      <c r="Y204" s="58"/>
      <c r="Z204" s="58" t="s">
        <v>3</v>
      </c>
      <c r="AA204" s="60">
        <f t="shared" si="205"/>
        <v>2</v>
      </c>
      <c r="AB204" s="60"/>
      <c r="AC204" s="75">
        <f t="shared" si="206"/>
        <v>0</v>
      </c>
      <c r="AD204" s="77">
        <f t="shared" si="207"/>
        <v>0</v>
      </c>
      <c r="AE204" s="93">
        <f t="shared" si="208"/>
        <v>1</v>
      </c>
      <c r="AF204" s="1">
        <f t="shared" si="209"/>
        <v>0</v>
      </c>
      <c r="AG204" s="1">
        <f t="shared" si="210"/>
        <v>0</v>
      </c>
      <c r="AH204" s="92">
        <f t="shared" si="211"/>
        <v>0</v>
      </c>
      <c r="AI204" s="90"/>
      <c r="AJ204" s="116">
        <f t="shared" si="212"/>
        <v>0</v>
      </c>
      <c r="AK204" s="117">
        <f t="shared" si="213"/>
        <v>0</v>
      </c>
      <c r="AL204" s="118">
        <f t="shared" si="214"/>
        <v>1</v>
      </c>
      <c r="AM204" s="1">
        <f t="shared" si="215"/>
        <v>0</v>
      </c>
      <c r="AN204" s="1">
        <f t="shared" si="216"/>
        <v>0</v>
      </c>
      <c r="AO204" s="92">
        <f t="shared" si="217"/>
        <v>0</v>
      </c>
      <c r="AP204" s="1"/>
      <c r="AQ204" s="93">
        <f t="shared" si="218"/>
        <v>0</v>
      </c>
      <c r="AR204" s="92">
        <f t="shared" si="219"/>
        <v>0</v>
      </c>
      <c r="AS204" s="93">
        <f t="shared" si="220"/>
        <v>1</v>
      </c>
      <c r="AT204" s="1">
        <f t="shared" si="221"/>
        <v>0</v>
      </c>
      <c r="AU204" s="1">
        <f t="shared" si="222"/>
        <v>0</v>
      </c>
      <c r="AV204" s="92">
        <f t="shared" si="223"/>
        <v>0</v>
      </c>
      <c r="AW204" s="1"/>
      <c r="AX204" s="93">
        <f t="shared" si="224"/>
        <v>0</v>
      </c>
      <c r="AY204" s="92">
        <f t="shared" si="225"/>
        <v>0</v>
      </c>
      <c r="AZ204" s="93">
        <f t="shared" si="226"/>
        <v>1</v>
      </c>
      <c r="BA204" s="1">
        <f t="shared" si="227"/>
        <v>0</v>
      </c>
      <c r="BB204" s="1">
        <f t="shared" si="228"/>
        <v>0</v>
      </c>
      <c r="BC204" s="92">
        <f t="shared" si="229"/>
        <v>0</v>
      </c>
      <c r="BD204" s="2"/>
      <c r="BE204" s="93">
        <f t="shared" si="230"/>
        <v>0</v>
      </c>
      <c r="BF204" s="92">
        <f t="shared" si="231"/>
        <v>0</v>
      </c>
      <c r="BG204" s="91">
        <f t="shared" si="232"/>
        <v>1</v>
      </c>
      <c r="BH204" s="2">
        <f t="shared" si="233"/>
        <v>0</v>
      </c>
      <c r="BI204" s="2">
        <f t="shared" si="234"/>
        <v>0</v>
      </c>
      <c r="BJ204" s="92">
        <f t="shared" si="235"/>
        <v>0</v>
      </c>
      <c r="BK204" s="2"/>
      <c r="BL204" s="93">
        <f t="shared" si="236"/>
        <v>0</v>
      </c>
      <c r="BM204" s="92">
        <f t="shared" si="237"/>
        <v>0</v>
      </c>
      <c r="BN204" s="91">
        <f t="shared" si="238"/>
        <v>1</v>
      </c>
      <c r="BO204" s="2">
        <f t="shared" si="239"/>
        <v>0</v>
      </c>
      <c r="BP204" s="2">
        <f t="shared" si="240"/>
        <v>0</v>
      </c>
      <c r="BQ204" s="92">
        <f t="shared" si="241"/>
        <v>0</v>
      </c>
    </row>
    <row r="205" spans="1:69" ht="27.6" x14ac:dyDescent="0.25">
      <c r="A205" s="79">
        <f t="shared" si="191"/>
        <v>2.05E-7</v>
      </c>
      <c r="C205" s="122" t="s">
        <v>583</v>
      </c>
      <c r="D205" s="28" t="s">
        <v>584</v>
      </c>
      <c r="E205" s="28" t="s">
        <v>35</v>
      </c>
      <c r="F205" s="27" t="s">
        <v>585</v>
      </c>
      <c r="G205" s="29" t="s">
        <v>22</v>
      </c>
      <c r="H205" s="30">
        <v>201</v>
      </c>
      <c r="I205" s="155"/>
      <c r="J205" s="155"/>
      <c r="K205" s="30">
        <f t="shared" si="192"/>
        <v>0</v>
      </c>
      <c r="L205" s="30">
        <f t="shared" si="193"/>
        <v>0</v>
      </c>
      <c r="M205" s="30">
        <f t="shared" si="194"/>
        <v>0</v>
      </c>
      <c r="N205" s="30">
        <f t="shared" si="195"/>
        <v>0</v>
      </c>
      <c r="O205" s="30">
        <f t="shared" si="196"/>
        <v>0</v>
      </c>
      <c r="P205" s="142">
        <f t="shared" si="197"/>
        <v>0</v>
      </c>
      <c r="Q205" s="5">
        <f>ROW()</f>
        <v>205</v>
      </c>
      <c r="R205" s="72" t="b">
        <f t="shared" si="198"/>
        <v>0</v>
      </c>
      <c r="S205" s="46" t="str">
        <f t="shared" si="199"/>
        <v>2.5.11</v>
      </c>
      <c r="T205" s="46" t="str">
        <f t="shared" si="200"/>
        <v>COLARINHO EM CHAPA DE ACO GALVANIZADO, SEM REGISTRO 6"" 150mm</v>
      </c>
      <c r="U205" s="51">
        <f t="shared" si="201"/>
        <v>0</v>
      </c>
      <c r="V205" s="51">
        <f t="shared" si="202"/>
        <v>0</v>
      </c>
      <c r="W205" s="51">
        <f t="shared" si="203"/>
        <v>0</v>
      </c>
      <c r="X205" s="69" t="b">
        <f t="shared" si="204"/>
        <v>0</v>
      </c>
      <c r="Y205" s="58"/>
      <c r="Z205" s="58" t="s">
        <v>3</v>
      </c>
      <c r="AA205" s="60">
        <f t="shared" si="205"/>
        <v>2</v>
      </c>
      <c r="AB205" s="60"/>
      <c r="AC205" s="75">
        <f t="shared" si="206"/>
        <v>0</v>
      </c>
      <c r="AD205" s="77">
        <f t="shared" si="207"/>
        <v>0</v>
      </c>
      <c r="AE205" s="93">
        <f t="shared" si="208"/>
        <v>1</v>
      </c>
      <c r="AF205" s="1">
        <f t="shared" si="209"/>
        <v>0</v>
      </c>
      <c r="AG205" s="1">
        <f t="shared" si="210"/>
        <v>0</v>
      </c>
      <c r="AH205" s="92">
        <f t="shared" si="211"/>
        <v>0</v>
      </c>
      <c r="AI205" s="90"/>
      <c r="AJ205" s="116">
        <f t="shared" si="212"/>
        <v>0</v>
      </c>
      <c r="AK205" s="117">
        <f t="shared" si="213"/>
        <v>0</v>
      </c>
      <c r="AL205" s="118">
        <f t="shared" si="214"/>
        <v>1</v>
      </c>
      <c r="AM205" s="1">
        <f t="shared" si="215"/>
        <v>0</v>
      </c>
      <c r="AN205" s="1">
        <f t="shared" si="216"/>
        <v>0</v>
      </c>
      <c r="AO205" s="92">
        <f t="shared" si="217"/>
        <v>0</v>
      </c>
      <c r="AP205" s="1"/>
      <c r="AQ205" s="93">
        <f t="shared" si="218"/>
        <v>0</v>
      </c>
      <c r="AR205" s="92">
        <f t="shared" si="219"/>
        <v>0</v>
      </c>
      <c r="AS205" s="93">
        <f t="shared" si="220"/>
        <v>1</v>
      </c>
      <c r="AT205" s="1">
        <f t="shared" si="221"/>
        <v>0</v>
      </c>
      <c r="AU205" s="1">
        <f t="shared" si="222"/>
        <v>0</v>
      </c>
      <c r="AV205" s="92">
        <f t="shared" si="223"/>
        <v>0</v>
      </c>
      <c r="AW205" s="1"/>
      <c r="AX205" s="93">
        <f t="shared" si="224"/>
        <v>0</v>
      </c>
      <c r="AY205" s="92">
        <f t="shared" si="225"/>
        <v>0</v>
      </c>
      <c r="AZ205" s="93">
        <f t="shared" si="226"/>
        <v>1</v>
      </c>
      <c r="BA205" s="1">
        <f t="shared" si="227"/>
        <v>0</v>
      </c>
      <c r="BB205" s="1">
        <f t="shared" si="228"/>
        <v>0</v>
      </c>
      <c r="BC205" s="92">
        <f t="shared" si="229"/>
        <v>0</v>
      </c>
      <c r="BD205" s="2"/>
      <c r="BE205" s="93">
        <f t="shared" si="230"/>
        <v>0</v>
      </c>
      <c r="BF205" s="92">
        <f t="shared" si="231"/>
        <v>0</v>
      </c>
      <c r="BG205" s="91">
        <f t="shared" si="232"/>
        <v>1</v>
      </c>
      <c r="BH205" s="2">
        <f t="shared" si="233"/>
        <v>0</v>
      </c>
      <c r="BI205" s="2">
        <f t="shared" si="234"/>
        <v>0</v>
      </c>
      <c r="BJ205" s="92">
        <f t="shared" si="235"/>
        <v>0</v>
      </c>
      <c r="BK205" s="2"/>
      <c r="BL205" s="93">
        <f t="shared" si="236"/>
        <v>0</v>
      </c>
      <c r="BM205" s="92">
        <f t="shared" si="237"/>
        <v>0</v>
      </c>
      <c r="BN205" s="91">
        <f t="shared" si="238"/>
        <v>1</v>
      </c>
      <c r="BO205" s="2">
        <f t="shared" si="239"/>
        <v>0</v>
      </c>
      <c r="BP205" s="2">
        <f t="shared" si="240"/>
        <v>0</v>
      </c>
      <c r="BQ205" s="92">
        <f t="shared" si="241"/>
        <v>0</v>
      </c>
    </row>
    <row r="206" spans="1:69" ht="27.6" x14ac:dyDescent="0.25">
      <c r="A206" s="79">
        <f t="shared" ref="A206:A269" si="242">P206+(ROW(A206)/1000000000)</f>
        <v>2.0599999999999999E-7</v>
      </c>
      <c r="C206" s="122" t="s">
        <v>586</v>
      </c>
      <c r="D206" s="28" t="s">
        <v>587</v>
      </c>
      <c r="E206" s="28" t="s">
        <v>111</v>
      </c>
      <c r="F206" s="27" t="s">
        <v>588</v>
      </c>
      <c r="G206" s="29" t="s">
        <v>22</v>
      </c>
      <c r="H206" s="30">
        <v>201</v>
      </c>
      <c r="I206" s="155"/>
      <c r="J206" s="155"/>
      <c r="K206" s="30">
        <f t="shared" si="192"/>
        <v>0</v>
      </c>
      <c r="L206" s="30">
        <f t="shared" si="193"/>
        <v>0</v>
      </c>
      <c r="M206" s="30">
        <f t="shared" si="194"/>
        <v>0</v>
      </c>
      <c r="N206" s="30">
        <f t="shared" si="195"/>
        <v>0</v>
      </c>
      <c r="O206" s="30">
        <f t="shared" si="196"/>
        <v>0</v>
      </c>
      <c r="P206" s="142">
        <f t="shared" si="197"/>
        <v>0</v>
      </c>
      <c r="Q206" s="5">
        <f>ROW()</f>
        <v>206</v>
      </c>
      <c r="R206" s="72" t="b">
        <f t="shared" si="198"/>
        <v>0</v>
      </c>
      <c r="S206" s="46" t="str">
        <f t="shared" si="199"/>
        <v>2.5.12</v>
      </c>
      <c r="T206" s="46" t="str">
        <f t="shared" si="200"/>
        <v>COLARINHO EM CHAPA DE AǏ GALVANIZADO SEM REGISTRO 100MM 4""</v>
      </c>
      <c r="U206" s="51">
        <f t="shared" si="201"/>
        <v>0</v>
      </c>
      <c r="V206" s="51">
        <f t="shared" si="202"/>
        <v>0</v>
      </c>
      <c r="W206" s="51">
        <f t="shared" si="203"/>
        <v>0</v>
      </c>
      <c r="X206" s="69" t="b">
        <f t="shared" si="204"/>
        <v>0</v>
      </c>
      <c r="Y206" s="58"/>
      <c r="Z206" s="58" t="s">
        <v>3</v>
      </c>
      <c r="AA206" s="60">
        <f t="shared" si="205"/>
        <v>2</v>
      </c>
      <c r="AB206" s="60"/>
      <c r="AC206" s="75">
        <f t="shared" si="206"/>
        <v>0</v>
      </c>
      <c r="AD206" s="77">
        <f t="shared" si="207"/>
        <v>0</v>
      </c>
      <c r="AE206" s="93">
        <f t="shared" si="208"/>
        <v>1</v>
      </c>
      <c r="AF206" s="1">
        <f t="shared" si="209"/>
        <v>0</v>
      </c>
      <c r="AG206" s="1">
        <f t="shared" si="210"/>
        <v>0</v>
      </c>
      <c r="AH206" s="92">
        <f t="shared" si="211"/>
        <v>0</v>
      </c>
      <c r="AI206" s="90"/>
      <c r="AJ206" s="116">
        <f t="shared" si="212"/>
        <v>0</v>
      </c>
      <c r="AK206" s="117">
        <f t="shared" si="213"/>
        <v>0</v>
      </c>
      <c r="AL206" s="118">
        <f t="shared" si="214"/>
        <v>1</v>
      </c>
      <c r="AM206" s="1">
        <f t="shared" si="215"/>
        <v>0</v>
      </c>
      <c r="AN206" s="1">
        <f t="shared" si="216"/>
        <v>0</v>
      </c>
      <c r="AO206" s="92">
        <f t="shared" si="217"/>
        <v>0</v>
      </c>
      <c r="AP206" s="1"/>
      <c r="AQ206" s="93">
        <f t="shared" si="218"/>
        <v>0</v>
      </c>
      <c r="AR206" s="92">
        <f t="shared" si="219"/>
        <v>0</v>
      </c>
      <c r="AS206" s="93">
        <f t="shared" si="220"/>
        <v>1</v>
      </c>
      <c r="AT206" s="1">
        <f t="shared" si="221"/>
        <v>0</v>
      </c>
      <c r="AU206" s="1">
        <f t="shared" si="222"/>
        <v>0</v>
      </c>
      <c r="AV206" s="92">
        <f t="shared" si="223"/>
        <v>0</v>
      </c>
      <c r="AW206" s="1"/>
      <c r="AX206" s="93">
        <f t="shared" si="224"/>
        <v>0</v>
      </c>
      <c r="AY206" s="92">
        <f t="shared" si="225"/>
        <v>0</v>
      </c>
      <c r="AZ206" s="93">
        <f t="shared" si="226"/>
        <v>1</v>
      </c>
      <c r="BA206" s="1">
        <f t="shared" si="227"/>
        <v>0</v>
      </c>
      <c r="BB206" s="1">
        <f t="shared" si="228"/>
        <v>0</v>
      </c>
      <c r="BC206" s="92">
        <f t="shared" si="229"/>
        <v>0</v>
      </c>
      <c r="BD206" s="2"/>
      <c r="BE206" s="93">
        <f t="shared" si="230"/>
        <v>0</v>
      </c>
      <c r="BF206" s="92">
        <f t="shared" si="231"/>
        <v>0</v>
      </c>
      <c r="BG206" s="91">
        <f t="shared" si="232"/>
        <v>1</v>
      </c>
      <c r="BH206" s="2">
        <f t="shared" si="233"/>
        <v>0</v>
      </c>
      <c r="BI206" s="2">
        <f t="shared" si="234"/>
        <v>0</v>
      </c>
      <c r="BJ206" s="92">
        <f t="shared" si="235"/>
        <v>0</v>
      </c>
      <c r="BK206" s="2"/>
      <c r="BL206" s="93">
        <f t="shared" si="236"/>
        <v>0</v>
      </c>
      <c r="BM206" s="92">
        <f t="shared" si="237"/>
        <v>0</v>
      </c>
      <c r="BN206" s="91">
        <f t="shared" si="238"/>
        <v>1</v>
      </c>
      <c r="BO206" s="2">
        <f t="shared" si="239"/>
        <v>0</v>
      </c>
      <c r="BP206" s="2">
        <f t="shared" si="240"/>
        <v>0</v>
      </c>
      <c r="BQ206" s="92">
        <f t="shared" si="241"/>
        <v>0</v>
      </c>
    </row>
    <row r="207" spans="1:69" ht="27.6" x14ac:dyDescent="0.25">
      <c r="A207" s="79">
        <f t="shared" si="242"/>
        <v>2.0699999999999999E-7</v>
      </c>
      <c r="C207" s="122" t="s">
        <v>589</v>
      </c>
      <c r="D207" s="28" t="s">
        <v>590</v>
      </c>
      <c r="E207" s="28" t="s">
        <v>35</v>
      </c>
      <c r="F207" s="27" t="s">
        <v>591</v>
      </c>
      <c r="G207" s="29" t="s">
        <v>22</v>
      </c>
      <c r="H207" s="30">
        <v>14</v>
      </c>
      <c r="I207" s="155"/>
      <c r="J207" s="155"/>
      <c r="K207" s="30">
        <f t="shared" si="192"/>
        <v>0</v>
      </c>
      <c r="L207" s="30">
        <f t="shared" si="193"/>
        <v>0</v>
      </c>
      <c r="M207" s="30">
        <f t="shared" si="194"/>
        <v>0</v>
      </c>
      <c r="N207" s="30">
        <f t="shared" si="195"/>
        <v>0</v>
      </c>
      <c r="O207" s="30">
        <f t="shared" si="196"/>
        <v>0</v>
      </c>
      <c r="P207" s="142">
        <f t="shared" si="197"/>
        <v>0</v>
      </c>
      <c r="Q207" s="5">
        <f>ROW()</f>
        <v>207</v>
      </c>
      <c r="R207" s="72" t="b">
        <f t="shared" si="198"/>
        <v>0</v>
      </c>
      <c r="S207" s="46" t="str">
        <f t="shared" si="199"/>
        <v>2.5.13</v>
      </c>
      <c r="T207" s="46" t="str">
        <f t="shared" si="200"/>
        <v>FORNECIMENTO E INSTALAÇÃO DE REGULADOR DE VAZÃO CONSTANTE KVR DN 200mm, 300 A 500m³/h</v>
      </c>
      <c r="U207" s="51">
        <f t="shared" si="201"/>
        <v>0</v>
      </c>
      <c r="V207" s="51">
        <f t="shared" si="202"/>
        <v>0</v>
      </c>
      <c r="W207" s="51">
        <f t="shared" si="203"/>
        <v>0</v>
      </c>
      <c r="X207" s="69" t="b">
        <f t="shared" si="204"/>
        <v>0</v>
      </c>
      <c r="Y207" s="58"/>
      <c r="Z207" s="58" t="s">
        <v>3</v>
      </c>
      <c r="AA207" s="60">
        <f t="shared" si="205"/>
        <v>2</v>
      </c>
      <c r="AB207" s="60"/>
      <c r="AC207" s="75">
        <f t="shared" si="206"/>
        <v>0</v>
      </c>
      <c r="AD207" s="77">
        <f t="shared" si="207"/>
        <v>0</v>
      </c>
      <c r="AE207" s="93">
        <f t="shared" si="208"/>
        <v>1</v>
      </c>
      <c r="AF207" s="1">
        <f t="shared" si="209"/>
        <v>0</v>
      </c>
      <c r="AG207" s="1">
        <f t="shared" si="210"/>
        <v>0</v>
      </c>
      <c r="AH207" s="92">
        <f t="shared" si="211"/>
        <v>0</v>
      </c>
      <c r="AI207" s="90"/>
      <c r="AJ207" s="116">
        <f t="shared" si="212"/>
        <v>0</v>
      </c>
      <c r="AK207" s="117">
        <f t="shared" si="213"/>
        <v>0</v>
      </c>
      <c r="AL207" s="118">
        <f t="shared" si="214"/>
        <v>1</v>
      </c>
      <c r="AM207" s="1">
        <f t="shared" si="215"/>
        <v>0</v>
      </c>
      <c r="AN207" s="1">
        <f t="shared" si="216"/>
        <v>0</v>
      </c>
      <c r="AO207" s="92">
        <f t="shared" si="217"/>
        <v>0</v>
      </c>
      <c r="AP207" s="1"/>
      <c r="AQ207" s="93">
        <f t="shared" si="218"/>
        <v>0</v>
      </c>
      <c r="AR207" s="92">
        <f t="shared" si="219"/>
        <v>0</v>
      </c>
      <c r="AS207" s="93">
        <f t="shared" si="220"/>
        <v>1</v>
      </c>
      <c r="AT207" s="1">
        <f t="shared" si="221"/>
        <v>0</v>
      </c>
      <c r="AU207" s="1">
        <f t="shared" si="222"/>
        <v>0</v>
      </c>
      <c r="AV207" s="92">
        <f t="shared" si="223"/>
        <v>0</v>
      </c>
      <c r="AW207" s="1"/>
      <c r="AX207" s="93">
        <f t="shared" si="224"/>
        <v>0</v>
      </c>
      <c r="AY207" s="92">
        <f t="shared" si="225"/>
        <v>0</v>
      </c>
      <c r="AZ207" s="93">
        <f t="shared" si="226"/>
        <v>1</v>
      </c>
      <c r="BA207" s="1">
        <f t="shared" si="227"/>
        <v>0</v>
      </c>
      <c r="BB207" s="1">
        <f t="shared" si="228"/>
        <v>0</v>
      </c>
      <c r="BC207" s="92">
        <f t="shared" si="229"/>
        <v>0</v>
      </c>
      <c r="BD207" s="2"/>
      <c r="BE207" s="93">
        <f t="shared" si="230"/>
        <v>0</v>
      </c>
      <c r="BF207" s="92">
        <f t="shared" si="231"/>
        <v>0</v>
      </c>
      <c r="BG207" s="91">
        <f t="shared" si="232"/>
        <v>1</v>
      </c>
      <c r="BH207" s="2">
        <f t="shared" si="233"/>
        <v>0</v>
      </c>
      <c r="BI207" s="2">
        <f t="shared" si="234"/>
        <v>0</v>
      </c>
      <c r="BJ207" s="92">
        <f t="shared" si="235"/>
        <v>0</v>
      </c>
      <c r="BK207" s="2"/>
      <c r="BL207" s="93">
        <f t="shared" si="236"/>
        <v>0</v>
      </c>
      <c r="BM207" s="92">
        <f t="shared" si="237"/>
        <v>0</v>
      </c>
      <c r="BN207" s="91">
        <f t="shared" si="238"/>
        <v>1</v>
      </c>
      <c r="BO207" s="2">
        <f t="shared" si="239"/>
        <v>0</v>
      </c>
      <c r="BP207" s="2">
        <f t="shared" si="240"/>
        <v>0</v>
      </c>
      <c r="BQ207" s="92">
        <f t="shared" si="241"/>
        <v>0</v>
      </c>
    </row>
    <row r="208" spans="1:69" ht="27.6" x14ac:dyDescent="0.25">
      <c r="A208" s="79">
        <f t="shared" si="242"/>
        <v>2.0800000000000001E-7</v>
      </c>
      <c r="C208" s="122" t="s">
        <v>592</v>
      </c>
      <c r="D208" s="28" t="s">
        <v>593</v>
      </c>
      <c r="E208" s="28" t="s">
        <v>35</v>
      </c>
      <c r="F208" s="27" t="s">
        <v>594</v>
      </c>
      <c r="G208" s="29" t="s">
        <v>22</v>
      </c>
      <c r="H208" s="30">
        <v>201</v>
      </c>
      <c r="I208" s="155"/>
      <c r="J208" s="155"/>
      <c r="K208" s="30">
        <f t="shared" si="192"/>
        <v>0</v>
      </c>
      <c r="L208" s="30">
        <f t="shared" si="193"/>
        <v>0</v>
      </c>
      <c r="M208" s="30">
        <f t="shared" si="194"/>
        <v>0</v>
      </c>
      <c r="N208" s="30">
        <f t="shared" si="195"/>
        <v>0</v>
      </c>
      <c r="O208" s="30">
        <f t="shared" si="196"/>
        <v>0</v>
      </c>
      <c r="P208" s="142">
        <f t="shared" si="197"/>
        <v>0</v>
      </c>
      <c r="Q208" s="5">
        <f>ROW()</f>
        <v>208</v>
      </c>
      <c r="R208" s="72" t="b">
        <f t="shared" si="198"/>
        <v>0</v>
      </c>
      <c r="S208" s="46" t="str">
        <f t="shared" si="199"/>
        <v>2.5.14</v>
      </c>
      <c r="T208" s="46" t="str">
        <f t="shared" si="200"/>
        <v>FORNECIMENTO E INSTALAÇÃO DE REGULADOR DE VAZÃO CONSTANTE KVR DN 160mm, 180 A 300m³/h</v>
      </c>
      <c r="U208" s="51">
        <f t="shared" si="201"/>
        <v>0</v>
      </c>
      <c r="V208" s="51">
        <f t="shared" si="202"/>
        <v>0</v>
      </c>
      <c r="W208" s="51">
        <f t="shared" si="203"/>
        <v>0</v>
      </c>
      <c r="X208" s="69" t="b">
        <f t="shared" si="204"/>
        <v>0</v>
      </c>
      <c r="Y208" s="58"/>
      <c r="Z208" s="58" t="s">
        <v>3</v>
      </c>
      <c r="AA208" s="60">
        <f t="shared" si="205"/>
        <v>2</v>
      </c>
      <c r="AB208" s="60"/>
      <c r="AC208" s="75">
        <f t="shared" si="206"/>
        <v>0</v>
      </c>
      <c r="AD208" s="77">
        <f t="shared" si="207"/>
        <v>0</v>
      </c>
      <c r="AE208" s="93">
        <f t="shared" si="208"/>
        <v>1</v>
      </c>
      <c r="AF208" s="1">
        <f t="shared" si="209"/>
        <v>0</v>
      </c>
      <c r="AG208" s="1">
        <f t="shared" si="210"/>
        <v>0</v>
      </c>
      <c r="AH208" s="92">
        <f t="shared" si="211"/>
        <v>0</v>
      </c>
      <c r="AI208" s="90"/>
      <c r="AJ208" s="116">
        <f t="shared" si="212"/>
        <v>0</v>
      </c>
      <c r="AK208" s="117">
        <f t="shared" si="213"/>
        <v>0</v>
      </c>
      <c r="AL208" s="118">
        <f t="shared" si="214"/>
        <v>1</v>
      </c>
      <c r="AM208" s="1">
        <f t="shared" si="215"/>
        <v>0</v>
      </c>
      <c r="AN208" s="1">
        <f t="shared" si="216"/>
        <v>0</v>
      </c>
      <c r="AO208" s="92">
        <f t="shared" si="217"/>
        <v>0</v>
      </c>
      <c r="AP208" s="1"/>
      <c r="AQ208" s="93">
        <f t="shared" si="218"/>
        <v>0</v>
      </c>
      <c r="AR208" s="92">
        <f t="shared" si="219"/>
        <v>0</v>
      </c>
      <c r="AS208" s="93">
        <f t="shared" si="220"/>
        <v>1</v>
      </c>
      <c r="AT208" s="1">
        <f t="shared" si="221"/>
        <v>0</v>
      </c>
      <c r="AU208" s="1">
        <f t="shared" si="222"/>
        <v>0</v>
      </c>
      <c r="AV208" s="92">
        <f t="shared" si="223"/>
        <v>0</v>
      </c>
      <c r="AW208" s="1"/>
      <c r="AX208" s="93">
        <f t="shared" si="224"/>
        <v>0</v>
      </c>
      <c r="AY208" s="92">
        <f t="shared" si="225"/>
        <v>0</v>
      </c>
      <c r="AZ208" s="93">
        <f t="shared" si="226"/>
        <v>1</v>
      </c>
      <c r="BA208" s="1">
        <f t="shared" si="227"/>
        <v>0</v>
      </c>
      <c r="BB208" s="1">
        <f t="shared" si="228"/>
        <v>0</v>
      </c>
      <c r="BC208" s="92">
        <f t="shared" si="229"/>
        <v>0</v>
      </c>
      <c r="BD208" s="2"/>
      <c r="BE208" s="93">
        <f t="shared" si="230"/>
        <v>0</v>
      </c>
      <c r="BF208" s="92">
        <f t="shared" si="231"/>
        <v>0</v>
      </c>
      <c r="BG208" s="91">
        <f t="shared" si="232"/>
        <v>1</v>
      </c>
      <c r="BH208" s="2">
        <f t="shared" si="233"/>
        <v>0</v>
      </c>
      <c r="BI208" s="2">
        <f t="shared" si="234"/>
        <v>0</v>
      </c>
      <c r="BJ208" s="92">
        <f t="shared" si="235"/>
        <v>0</v>
      </c>
      <c r="BK208" s="2"/>
      <c r="BL208" s="93">
        <f t="shared" si="236"/>
        <v>0</v>
      </c>
      <c r="BM208" s="92">
        <f t="shared" si="237"/>
        <v>0</v>
      </c>
      <c r="BN208" s="91">
        <f t="shared" si="238"/>
        <v>1</v>
      </c>
      <c r="BO208" s="2">
        <f t="shared" si="239"/>
        <v>0</v>
      </c>
      <c r="BP208" s="2">
        <f t="shared" si="240"/>
        <v>0</v>
      </c>
      <c r="BQ208" s="92">
        <f t="shared" si="241"/>
        <v>0</v>
      </c>
    </row>
    <row r="209" spans="1:69" ht="13.8" x14ac:dyDescent="0.25">
      <c r="A209" s="79">
        <f t="shared" si="242"/>
        <v>2.0900000000000001E-7</v>
      </c>
      <c r="C209" s="122" t="s">
        <v>595</v>
      </c>
      <c r="D209" s="28"/>
      <c r="E209" s="28"/>
      <c r="F209" s="27" t="s">
        <v>596</v>
      </c>
      <c r="G209" s="29"/>
      <c r="H209" s="30"/>
      <c r="I209" s="30"/>
      <c r="J209" s="30"/>
      <c r="K209" s="30" t="str">
        <f t="shared" si="192"/>
        <v/>
      </c>
      <c r="L209" s="30">
        <f t="shared" si="193"/>
        <v>0</v>
      </c>
      <c r="M209" s="30">
        <f t="shared" si="194"/>
        <v>0</v>
      </c>
      <c r="N209" s="30">
        <f t="shared" si="195"/>
        <v>0</v>
      </c>
      <c r="O209" s="30">
        <f t="shared" si="196"/>
        <v>0</v>
      </c>
      <c r="P209" s="142">
        <f t="shared" si="197"/>
        <v>0</v>
      </c>
      <c r="Q209" s="5">
        <f>ROW()</f>
        <v>209</v>
      </c>
      <c r="R209" s="72" t="b">
        <f t="shared" si="198"/>
        <v>0</v>
      </c>
      <c r="S209" s="46" t="str">
        <f t="shared" si="199"/>
        <v>2.6</v>
      </c>
      <c r="T209" s="46" t="str">
        <f t="shared" si="200"/>
        <v>SUPORTAÇÃO DE INFRAESTRUTURAS</v>
      </c>
      <c r="U209" s="51">
        <f t="shared" si="201"/>
        <v>0</v>
      </c>
      <c r="V209" s="51">
        <f t="shared" si="202"/>
        <v>0</v>
      </c>
      <c r="W209" s="51">
        <f t="shared" si="203"/>
        <v>0</v>
      </c>
      <c r="X209" s="69" t="b">
        <f t="shared" si="204"/>
        <v>1</v>
      </c>
      <c r="Y209" s="58"/>
      <c r="Z209" s="58" t="s">
        <v>3</v>
      </c>
      <c r="AA209" s="60">
        <f t="shared" si="205"/>
        <v>1</v>
      </c>
      <c r="AB209" s="60"/>
      <c r="AC209" s="75" t="str">
        <f t="shared" si="206"/>
        <v/>
      </c>
      <c r="AD209" s="77" t="str">
        <f t="shared" si="207"/>
        <v/>
      </c>
      <c r="AE209" s="93">
        <f t="shared" si="208"/>
        <v>1</v>
      </c>
      <c r="AF209" s="1">
        <f t="shared" si="209"/>
        <v>0</v>
      </c>
      <c r="AG209" s="1">
        <f t="shared" si="210"/>
        <v>0</v>
      </c>
      <c r="AH209" s="92">
        <f t="shared" si="211"/>
        <v>0</v>
      </c>
      <c r="AI209" s="90"/>
      <c r="AJ209" s="116">
        <f t="shared" si="212"/>
        <v>0</v>
      </c>
      <c r="AK209" s="117">
        <f t="shared" si="213"/>
        <v>0</v>
      </c>
      <c r="AL209" s="118">
        <f t="shared" si="214"/>
        <v>0</v>
      </c>
      <c r="AM209" s="1">
        <f t="shared" si="215"/>
        <v>0</v>
      </c>
      <c r="AN209" s="1">
        <f t="shared" si="216"/>
        <v>0</v>
      </c>
      <c r="AO209" s="92">
        <f t="shared" si="217"/>
        <v>0</v>
      </c>
      <c r="AP209" s="1"/>
      <c r="AQ209" s="93">
        <f t="shared" si="218"/>
        <v>0</v>
      </c>
      <c r="AR209" s="92">
        <f t="shared" si="219"/>
        <v>0</v>
      </c>
      <c r="AS209" s="93">
        <f t="shared" si="220"/>
        <v>2</v>
      </c>
      <c r="AT209" s="1">
        <f t="shared" si="221"/>
        <v>0</v>
      </c>
      <c r="AU209" s="1">
        <f t="shared" si="222"/>
        <v>0</v>
      </c>
      <c r="AV209" s="92">
        <f t="shared" si="223"/>
        <v>0</v>
      </c>
      <c r="AW209" s="1"/>
      <c r="AX209" s="93">
        <f t="shared" si="224"/>
        <v>0</v>
      </c>
      <c r="AY209" s="92">
        <f t="shared" si="225"/>
        <v>0</v>
      </c>
      <c r="AZ209" s="93">
        <f t="shared" si="226"/>
        <v>1</v>
      </c>
      <c r="BA209" s="1">
        <f t="shared" si="227"/>
        <v>0</v>
      </c>
      <c r="BB209" s="1">
        <f t="shared" si="228"/>
        <v>0</v>
      </c>
      <c r="BC209" s="92">
        <f t="shared" si="229"/>
        <v>0</v>
      </c>
      <c r="BD209" s="2"/>
      <c r="BE209" s="93">
        <f t="shared" si="230"/>
        <v>0</v>
      </c>
      <c r="BF209" s="92">
        <f t="shared" si="231"/>
        <v>0</v>
      </c>
      <c r="BG209" s="91">
        <f t="shared" si="232"/>
        <v>2</v>
      </c>
      <c r="BH209" s="2">
        <f t="shared" si="233"/>
        <v>0</v>
      </c>
      <c r="BI209" s="2">
        <f t="shared" si="234"/>
        <v>0</v>
      </c>
      <c r="BJ209" s="92">
        <f t="shared" si="235"/>
        <v>0</v>
      </c>
      <c r="BK209" s="2"/>
      <c r="BL209" s="93">
        <f t="shared" si="236"/>
        <v>0</v>
      </c>
      <c r="BM209" s="92">
        <f t="shared" si="237"/>
        <v>0</v>
      </c>
      <c r="BN209" s="91">
        <f t="shared" si="238"/>
        <v>2</v>
      </c>
      <c r="BO209" s="2">
        <f t="shared" si="239"/>
        <v>0</v>
      </c>
      <c r="BP209" s="2">
        <f t="shared" si="240"/>
        <v>0</v>
      </c>
      <c r="BQ209" s="92">
        <f t="shared" si="241"/>
        <v>0</v>
      </c>
    </row>
    <row r="210" spans="1:69" ht="41.4" x14ac:dyDescent="0.25">
      <c r="A210" s="79">
        <f t="shared" si="242"/>
        <v>2.1E-7</v>
      </c>
      <c r="C210" s="122" t="s">
        <v>597</v>
      </c>
      <c r="D210" s="28" t="s">
        <v>598</v>
      </c>
      <c r="E210" s="28" t="s">
        <v>35</v>
      </c>
      <c r="F210" s="27" t="s">
        <v>599</v>
      </c>
      <c r="G210" s="29" t="s">
        <v>278</v>
      </c>
      <c r="H210" s="30">
        <v>1200</v>
      </c>
      <c r="I210" s="155"/>
      <c r="J210" s="155"/>
      <c r="K210" s="30">
        <f t="shared" si="192"/>
        <v>0</v>
      </c>
      <c r="L210" s="30">
        <f t="shared" si="193"/>
        <v>0</v>
      </c>
      <c r="M210" s="30">
        <f t="shared" si="194"/>
        <v>0</v>
      </c>
      <c r="N210" s="30">
        <f t="shared" si="195"/>
        <v>0</v>
      </c>
      <c r="O210" s="30">
        <f t="shared" si="196"/>
        <v>0</v>
      </c>
      <c r="P210" s="142">
        <f t="shared" si="197"/>
        <v>0</v>
      </c>
      <c r="Q210" s="5">
        <f>ROW()</f>
        <v>210</v>
      </c>
      <c r="R210" s="72" t="b">
        <f t="shared" si="198"/>
        <v>0</v>
      </c>
      <c r="S210" s="46" t="str">
        <f t="shared" si="199"/>
        <v>2.6.1</v>
      </c>
      <c r="T210" s="46" t="str">
        <f t="shared" si="200"/>
        <v>FORNECIMENTO E INSTAÇÃO DE SUPORTAÇÃO PARA INFRAESTRUTURA COM PERFILADO 38X19mm DE 1,5m EM CHAPA 16, INCLUI FIXAÇÃO Ø3/8 EM LAJE A CADA 1,5m HORIZONTAL</v>
      </c>
      <c r="U210" s="51">
        <f t="shared" si="201"/>
        <v>0</v>
      </c>
      <c r="V210" s="51">
        <f t="shared" si="202"/>
        <v>0</v>
      </c>
      <c r="W210" s="51">
        <f t="shared" si="203"/>
        <v>0</v>
      </c>
      <c r="X210" s="69" t="b">
        <f t="shared" si="204"/>
        <v>0</v>
      </c>
      <c r="Y210" s="58"/>
      <c r="Z210" s="58" t="s">
        <v>3</v>
      </c>
      <c r="AA210" s="60">
        <f t="shared" si="205"/>
        <v>2</v>
      </c>
      <c r="AB210" s="60"/>
      <c r="AC210" s="75">
        <f t="shared" si="206"/>
        <v>0</v>
      </c>
      <c r="AD210" s="77">
        <f t="shared" si="207"/>
        <v>0</v>
      </c>
      <c r="AE210" s="93">
        <f t="shared" si="208"/>
        <v>1</v>
      </c>
      <c r="AF210" s="1">
        <f t="shared" si="209"/>
        <v>0</v>
      </c>
      <c r="AG210" s="1">
        <f t="shared" si="210"/>
        <v>0</v>
      </c>
      <c r="AH210" s="92">
        <f t="shared" si="211"/>
        <v>0</v>
      </c>
      <c r="AI210" s="90"/>
      <c r="AJ210" s="116">
        <f t="shared" si="212"/>
        <v>0</v>
      </c>
      <c r="AK210" s="117">
        <f t="shared" si="213"/>
        <v>0</v>
      </c>
      <c r="AL210" s="118">
        <f t="shared" si="214"/>
        <v>1</v>
      </c>
      <c r="AM210" s="1">
        <f t="shared" si="215"/>
        <v>0</v>
      </c>
      <c r="AN210" s="1">
        <f t="shared" si="216"/>
        <v>0</v>
      </c>
      <c r="AO210" s="92">
        <f t="shared" si="217"/>
        <v>0</v>
      </c>
      <c r="AP210" s="1"/>
      <c r="AQ210" s="93">
        <f t="shared" si="218"/>
        <v>0</v>
      </c>
      <c r="AR210" s="92">
        <f t="shared" si="219"/>
        <v>0</v>
      </c>
      <c r="AS210" s="93">
        <f t="shared" si="220"/>
        <v>1</v>
      </c>
      <c r="AT210" s="1">
        <f t="shared" si="221"/>
        <v>0</v>
      </c>
      <c r="AU210" s="1">
        <f t="shared" si="222"/>
        <v>0</v>
      </c>
      <c r="AV210" s="92">
        <f t="shared" si="223"/>
        <v>0</v>
      </c>
      <c r="AW210" s="1"/>
      <c r="AX210" s="93">
        <f t="shared" si="224"/>
        <v>0</v>
      </c>
      <c r="AY210" s="92">
        <f t="shared" si="225"/>
        <v>0</v>
      </c>
      <c r="AZ210" s="93">
        <f t="shared" si="226"/>
        <v>1</v>
      </c>
      <c r="BA210" s="1">
        <f t="shared" si="227"/>
        <v>0</v>
      </c>
      <c r="BB210" s="1">
        <f t="shared" si="228"/>
        <v>0</v>
      </c>
      <c r="BC210" s="92">
        <f t="shared" si="229"/>
        <v>0</v>
      </c>
      <c r="BD210" s="2"/>
      <c r="BE210" s="93">
        <f t="shared" si="230"/>
        <v>0</v>
      </c>
      <c r="BF210" s="92">
        <f t="shared" si="231"/>
        <v>0</v>
      </c>
      <c r="BG210" s="91">
        <f t="shared" si="232"/>
        <v>1</v>
      </c>
      <c r="BH210" s="2">
        <f t="shared" si="233"/>
        <v>0</v>
      </c>
      <c r="BI210" s="2">
        <f t="shared" si="234"/>
        <v>0</v>
      </c>
      <c r="BJ210" s="92">
        <f t="shared" si="235"/>
        <v>0</v>
      </c>
      <c r="BK210" s="2"/>
      <c r="BL210" s="93">
        <f t="shared" si="236"/>
        <v>0</v>
      </c>
      <c r="BM210" s="92">
        <f t="shared" si="237"/>
        <v>0</v>
      </c>
      <c r="BN210" s="91">
        <f t="shared" si="238"/>
        <v>1</v>
      </c>
      <c r="BO210" s="2">
        <f t="shared" si="239"/>
        <v>0</v>
      </c>
      <c r="BP210" s="2">
        <f t="shared" si="240"/>
        <v>0</v>
      </c>
      <c r="BQ210" s="92">
        <f t="shared" si="241"/>
        <v>0</v>
      </c>
    </row>
    <row r="211" spans="1:69" ht="13.8" x14ac:dyDescent="0.25">
      <c r="A211" s="79">
        <f t="shared" si="242"/>
        <v>2.11E-7</v>
      </c>
      <c r="C211" s="122" t="s">
        <v>600</v>
      </c>
      <c r="D211" s="28"/>
      <c r="E211" s="28"/>
      <c r="F211" s="27" t="s">
        <v>601</v>
      </c>
      <c r="G211" s="29"/>
      <c r="H211" s="30"/>
      <c r="I211" s="30"/>
      <c r="J211" s="30"/>
      <c r="K211" s="30" t="str">
        <f t="shared" si="192"/>
        <v/>
      </c>
      <c r="L211" s="30">
        <f t="shared" si="193"/>
        <v>0</v>
      </c>
      <c r="M211" s="30">
        <f t="shared" si="194"/>
        <v>0</v>
      </c>
      <c r="N211" s="30">
        <f t="shared" si="195"/>
        <v>0</v>
      </c>
      <c r="O211" s="30">
        <f t="shared" si="196"/>
        <v>0</v>
      </c>
      <c r="P211" s="142">
        <f t="shared" si="197"/>
        <v>0</v>
      </c>
      <c r="Q211" s="5">
        <f>ROW()</f>
        <v>211</v>
      </c>
      <c r="R211" s="72" t="b">
        <f t="shared" si="198"/>
        <v>0</v>
      </c>
      <c r="S211" s="46" t="str">
        <f t="shared" si="199"/>
        <v>2.7</v>
      </c>
      <c r="T211" s="46" t="str">
        <f t="shared" si="200"/>
        <v>REDE FRIGORÍGENA COM ISOLAMENTO</v>
      </c>
      <c r="U211" s="51">
        <f t="shared" si="201"/>
        <v>0</v>
      </c>
      <c r="V211" s="51">
        <f t="shared" si="202"/>
        <v>0</v>
      </c>
      <c r="W211" s="51">
        <f t="shared" si="203"/>
        <v>0</v>
      </c>
      <c r="X211" s="69" t="b">
        <f t="shared" si="204"/>
        <v>1</v>
      </c>
      <c r="Y211" s="58"/>
      <c r="Z211" s="58" t="s">
        <v>3</v>
      </c>
      <c r="AA211" s="60">
        <f t="shared" si="205"/>
        <v>1</v>
      </c>
      <c r="AB211" s="60"/>
      <c r="AC211" s="75" t="str">
        <f t="shared" si="206"/>
        <v/>
      </c>
      <c r="AD211" s="77" t="str">
        <f t="shared" si="207"/>
        <v/>
      </c>
      <c r="AE211" s="93">
        <f t="shared" si="208"/>
        <v>1</v>
      </c>
      <c r="AF211" s="1">
        <f t="shared" si="209"/>
        <v>0</v>
      </c>
      <c r="AG211" s="1">
        <f t="shared" si="210"/>
        <v>0</v>
      </c>
      <c r="AH211" s="92">
        <f t="shared" si="211"/>
        <v>0</v>
      </c>
      <c r="AI211" s="90"/>
      <c r="AJ211" s="116">
        <f t="shared" si="212"/>
        <v>0</v>
      </c>
      <c r="AK211" s="117">
        <f t="shared" si="213"/>
        <v>0</v>
      </c>
      <c r="AL211" s="118">
        <f t="shared" si="214"/>
        <v>0</v>
      </c>
      <c r="AM211" s="1">
        <f t="shared" si="215"/>
        <v>0</v>
      </c>
      <c r="AN211" s="1">
        <f t="shared" si="216"/>
        <v>0</v>
      </c>
      <c r="AO211" s="92">
        <f t="shared" si="217"/>
        <v>0</v>
      </c>
      <c r="AP211" s="1"/>
      <c r="AQ211" s="93">
        <f t="shared" si="218"/>
        <v>0</v>
      </c>
      <c r="AR211" s="92">
        <f t="shared" si="219"/>
        <v>0</v>
      </c>
      <c r="AS211" s="93">
        <f t="shared" si="220"/>
        <v>2</v>
      </c>
      <c r="AT211" s="1">
        <f t="shared" si="221"/>
        <v>0</v>
      </c>
      <c r="AU211" s="1">
        <f t="shared" si="222"/>
        <v>0</v>
      </c>
      <c r="AV211" s="92">
        <f t="shared" si="223"/>
        <v>0</v>
      </c>
      <c r="AW211" s="1"/>
      <c r="AX211" s="93">
        <f t="shared" si="224"/>
        <v>0</v>
      </c>
      <c r="AY211" s="92">
        <f t="shared" si="225"/>
        <v>0</v>
      </c>
      <c r="AZ211" s="93">
        <f t="shared" si="226"/>
        <v>1</v>
      </c>
      <c r="BA211" s="1">
        <f t="shared" si="227"/>
        <v>0</v>
      </c>
      <c r="BB211" s="1">
        <f t="shared" si="228"/>
        <v>0</v>
      </c>
      <c r="BC211" s="92">
        <f t="shared" si="229"/>
        <v>0</v>
      </c>
      <c r="BD211" s="2"/>
      <c r="BE211" s="93">
        <f t="shared" si="230"/>
        <v>0</v>
      </c>
      <c r="BF211" s="92">
        <f t="shared" si="231"/>
        <v>0</v>
      </c>
      <c r="BG211" s="91">
        <f t="shared" si="232"/>
        <v>2</v>
      </c>
      <c r="BH211" s="2">
        <f t="shared" si="233"/>
        <v>0</v>
      </c>
      <c r="BI211" s="2">
        <f t="shared" si="234"/>
        <v>0</v>
      </c>
      <c r="BJ211" s="92">
        <f t="shared" si="235"/>
        <v>0</v>
      </c>
      <c r="BK211" s="2"/>
      <c r="BL211" s="93">
        <f t="shared" si="236"/>
        <v>0</v>
      </c>
      <c r="BM211" s="92">
        <f t="shared" si="237"/>
        <v>0</v>
      </c>
      <c r="BN211" s="91">
        <f t="shared" si="238"/>
        <v>2</v>
      </c>
      <c r="BO211" s="2">
        <f t="shared" si="239"/>
        <v>0</v>
      </c>
      <c r="BP211" s="2">
        <f t="shared" si="240"/>
        <v>0</v>
      </c>
      <c r="BQ211" s="92">
        <f t="shared" si="241"/>
        <v>0</v>
      </c>
    </row>
    <row r="212" spans="1:69" ht="27.6" x14ac:dyDescent="0.25">
      <c r="A212" s="79">
        <f t="shared" si="242"/>
        <v>2.1199999999999999E-7</v>
      </c>
      <c r="C212" s="122" t="s">
        <v>602</v>
      </c>
      <c r="D212" s="28" t="s">
        <v>603</v>
      </c>
      <c r="E212" s="28" t="s">
        <v>35</v>
      </c>
      <c r="F212" s="27" t="s">
        <v>604</v>
      </c>
      <c r="G212" s="29" t="s">
        <v>22</v>
      </c>
      <c r="H212" s="30">
        <v>12</v>
      </c>
      <c r="I212" s="155"/>
      <c r="J212" s="155"/>
      <c r="K212" s="30">
        <f t="shared" si="192"/>
        <v>0</v>
      </c>
      <c r="L212" s="30">
        <f t="shared" si="193"/>
        <v>0</v>
      </c>
      <c r="M212" s="30">
        <f t="shared" si="194"/>
        <v>0</v>
      </c>
      <c r="N212" s="30">
        <f t="shared" si="195"/>
        <v>0</v>
      </c>
      <c r="O212" s="30">
        <f t="shared" si="196"/>
        <v>0</v>
      </c>
      <c r="P212" s="142">
        <f t="shared" si="197"/>
        <v>0</v>
      </c>
      <c r="Q212" s="5">
        <f>ROW()</f>
        <v>212</v>
      </c>
      <c r="R212" s="72" t="b">
        <f t="shared" si="198"/>
        <v>0</v>
      </c>
      <c r="S212" s="46" t="str">
        <f t="shared" si="199"/>
        <v>2.7.1</v>
      </c>
      <c r="T212" s="46" t="str">
        <f t="shared" si="200"/>
        <v>FORNECIMENTO E INSTALAÇÃO DE DERIVADOR, MULTIKIT, REFINETE (DERIVACAO DE COBRE) PARA SISTEMA VRF - ARBLB03321</v>
      </c>
      <c r="U212" s="51">
        <f t="shared" si="201"/>
        <v>0</v>
      </c>
      <c r="V212" s="51">
        <f t="shared" si="202"/>
        <v>0</v>
      </c>
      <c r="W212" s="51">
        <f t="shared" si="203"/>
        <v>0</v>
      </c>
      <c r="X212" s="69" t="b">
        <f t="shared" si="204"/>
        <v>0</v>
      </c>
      <c r="Y212" s="58"/>
      <c r="Z212" s="58" t="s">
        <v>3</v>
      </c>
      <c r="AA212" s="60">
        <f t="shared" si="205"/>
        <v>2</v>
      </c>
      <c r="AB212" s="60"/>
      <c r="AC212" s="75">
        <f t="shared" si="206"/>
        <v>0</v>
      </c>
      <c r="AD212" s="77">
        <f t="shared" si="207"/>
        <v>0</v>
      </c>
      <c r="AE212" s="93">
        <f t="shared" si="208"/>
        <v>1</v>
      </c>
      <c r="AF212" s="1">
        <f t="shared" si="209"/>
        <v>0</v>
      </c>
      <c r="AG212" s="1">
        <f t="shared" si="210"/>
        <v>0</v>
      </c>
      <c r="AH212" s="92">
        <f t="shared" si="211"/>
        <v>0</v>
      </c>
      <c r="AI212" s="90"/>
      <c r="AJ212" s="116">
        <f t="shared" si="212"/>
        <v>0</v>
      </c>
      <c r="AK212" s="117">
        <f t="shared" si="213"/>
        <v>0</v>
      </c>
      <c r="AL212" s="118">
        <f t="shared" si="214"/>
        <v>1</v>
      </c>
      <c r="AM212" s="1">
        <f t="shared" si="215"/>
        <v>0</v>
      </c>
      <c r="AN212" s="1">
        <f t="shared" si="216"/>
        <v>0</v>
      </c>
      <c r="AO212" s="92">
        <f t="shared" si="217"/>
        <v>0</v>
      </c>
      <c r="AP212" s="1"/>
      <c r="AQ212" s="93">
        <f t="shared" si="218"/>
        <v>0</v>
      </c>
      <c r="AR212" s="92">
        <f t="shared" si="219"/>
        <v>0</v>
      </c>
      <c r="AS212" s="93">
        <f t="shared" si="220"/>
        <v>1</v>
      </c>
      <c r="AT212" s="1">
        <f t="shared" si="221"/>
        <v>0</v>
      </c>
      <c r="AU212" s="1">
        <f t="shared" si="222"/>
        <v>0</v>
      </c>
      <c r="AV212" s="92">
        <f t="shared" si="223"/>
        <v>0</v>
      </c>
      <c r="AW212" s="1"/>
      <c r="AX212" s="93">
        <f t="shared" si="224"/>
        <v>0</v>
      </c>
      <c r="AY212" s="92">
        <f t="shared" si="225"/>
        <v>0</v>
      </c>
      <c r="AZ212" s="93">
        <f t="shared" si="226"/>
        <v>1</v>
      </c>
      <c r="BA212" s="1">
        <f t="shared" si="227"/>
        <v>0</v>
      </c>
      <c r="BB212" s="1">
        <f t="shared" si="228"/>
        <v>0</v>
      </c>
      <c r="BC212" s="92">
        <f t="shared" si="229"/>
        <v>0</v>
      </c>
      <c r="BD212" s="2"/>
      <c r="BE212" s="93">
        <f t="shared" si="230"/>
        <v>0</v>
      </c>
      <c r="BF212" s="92">
        <f t="shared" si="231"/>
        <v>0</v>
      </c>
      <c r="BG212" s="91">
        <f t="shared" si="232"/>
        <v>1</v>
      </c>
      <c r="BH212" s="2">
        <f t="shared" si="233"/>
        <v>0</v>
      </c>
      <c r="BI212" s="2">
        <f t="shared" si="234"/>
        <v>0</v>
      </c>
      <c r="BJ212" s="92">
        <f t="shared" si="235"/>
        <v>0</v>
      </c>
      <c r="BK212" s="2"/>
      <c r="BL212" s="93">
        <f t="shared" si="236"/>
        <v>0</v>
      </c>
      <c r="BM212" s="92">
        <f t="shared" si="237"/>
        <v>0</v>
      </c>
      <c r="BN212" s="91">
        <f t="shared" si="238"/>
        <v>1</v>
      </c>
      <c r="BO212" s="2">
        <f t="shared" si="239"/>
        <v>0</v>
      </c>
      <c r="BP212" s="2">
        <f t="shared" si="240"/>
        <v>0</v>
      </c>
      <c r="BQ212" s="92">
        <f t="shared" si="241"/>
        <v>0</v>
      </c>
    </row>
    <row r="213" spans="1:69" ht="27.6" x14ac:dyDescent="0.25">
      <c r="A213" s="79">
        <f t="shared" si="242"/>
        <v>2.1299999999999999E-7</v>
      </c>
      <c r="C213" s="122" t="s">
        <v>605</v>
      </c>
      <c r="D213" s="28" t="s">
        <v>606</v>
      </c>
      <c r="E213" s="28" t="s">
        <v>35</v>
      </c>
      <c r="F213" s="27" t="s">
        <v>607</v>
      </c>
      <c r="G213" s="29" t="s">
        <v>22</v>
      </c>
      <c r="H213" s="30">
        <v>10</v>
      </c>
      <c r="I213" s="155"/>
      <c r="J213" s="155"/>
      <c r="K213" s="30">
        <f t="shared" si="192"/>
        <v>0</v>
      </c>
      <c r="L213" s="30">
        <f t="shared" si="193"/>
        <v>0</v>
      </c>
      <c r="M213" s="30">
        <f t="shared" si="194"/>
        <v>0</v>
      </c>
      <c r="N213" s="30">
        <f t="shared" si="195"/>
        <v>0</v>
      </c>
      <c r="O213" s="30">
        <f t="shared" si="196"/>
        <v>0</v>
      </c>
      <c r="P213" s="142">
        <f t="shared" si="197"/>
        <v>0</v>
      </c>
      <c r="Q213" s="5">
        <f>ROW()</f>
        <v>213</v>
      </c>
      <c r="R213" s="72" t="b">
        <f t="shared" si="198"/>
        <v>0</v>
      </c>
      <c r="S213" s="46" t="str">
        <f t="shared" si="199"/>
        <v>2.7.2</v>
      </c>
      <c r="T213" s="46" t="str">
        <f t="shared" si="200"/>
        <v>FORNECIMENTO E INSTALAÇÃO DE DERIVADOR, MULTIKIT, REFINETE (DERIVACAO DE COBRE) PARA SISTEMA VRF - ARBLB07121</v>
      </c>
      <c r="U213" s="51">
        <f t="shared" si="201"/>
        <v>0</v>
      </c>
      <c r="V213" s="51">
        <f t="shared" si="202"/>
        <v>0</v>
      </c>
      <c r="W213" s="51">
        <f t="shared" si="203"/>
        <v>0</v>
      </c>
      <c r="X213" s="69" t="b">
        <f t="shared" si="204"/>
        <v>0</v>
      </c>
      <c r="Y213" s="58"/>
      <c r="Z213" s="58" t="s">
        <v>3</v>
      </c>
      <c r="AA213" s="60">
        <f t="shared" si="205"/>
        <v>2</v>
      </c>
      <c r="AB213" s="60"/>
      <c r="AC213" s="75">
        <f t="shared" si="206"/>
        <v>0</v>
      </c>
      <c r="AD213" s="77">
        <f t="shared" si="207"/>
        <v>0</v>
      </c>
      <c r="AE213" s="93">
        <f t="shared" si="208"/>
        <v>1</v>
      </c>
      <c r="AF213" s="1">
        <f t="shared" si="209"/>
        <v>0</v>
      </c>
      <c r="AG213" s="1">
        <f t="shared" si="210"/>
        <v>0</v>
      </c>
      <c r="AH213" s="92">
        <f t="shared" si="211"/>
        <v>0</v>
      </c>
      <c r="AI213" s="90"/>
      <c r="AJ213" s="116">
        <f t="shared" si="212"/>
        <v>0</v>
      </c>
      <c r="AK213" s="117">
        <f t="shared" si="213"/>
        <v>0</v>
      </c>
      <c r="AL213" s="118">
        <f t="shared" si="214"/>
        <v>1</v>
      </c>
      <c r="AM213" s="1">
        <f t="shared" si="215"/>
        <v>0</v>
      </c>
      <c r="AN213" s="1">
        <f t="shared" si="216"/>
        <v>0</v>
      </c>
      <c r="AO213" s="92">
        <f t="shared" si="217"/>
        <v>0</v>
      </c>
      <c r="AP213" s="1"/>
      <c r="AQ213" s="93">
        <f t="shared" si="218"/>
        <v>0</v>
      </c>
      <c r="AR213" s="92">
        <f t="shared" si="219"/>
        <v>0</v>
      </c>
      <c r="AS213" s="93">
        <f t="shared" si="220"/>
        <v>1</v>
      </c>
      <c r="AT213" s="1">
        <f t="shared" si="221"/>
        <v>0</v>
      </c>
      <c r="AU213" s="1">
        <f t="shared" si="222"/>
        <v>0</v>
      </c>
      <c r="AV213" s="92">
        <f t="shared" si="223"/>
        <v>0</v>
      </c>
      <c r="AW213" s="1"/>
      <c r="AX213" s="93">
        <f t="shared" si="224"/>
        <v>0</v>
      </c>
      <c r="AY213" s="92">
        <f t="shared" si="225"/>
        <v>0</v>
      </c>
      <c r="AZ213" s="93">
        <f t="shared" si="226"/>
        <v>1</v>
      </c>
      <c r="BA213" s="1">
        <f t="shared" si="227"/>
        <v>0</v>
      </c>
      <c r="BB213" s="1">
        <f t="shared" si="228"/>
        <v>0</v>
      </c>
      <c r="BC213" s="92">
        <f t="shared" si="229"/>
        <v>0</v>
      </c>
      <c r="BD213" s="2"/>
      <c r="BE213" s="93">
        <f t="shared" si="230"/>
        <v>0</v>
      </c>
      <c r="BF213" s="92">
        <f t="shared" si="231"/>
        <v>0</v>
      </c>
      <c r="BG213" s="91">
        <f t="shared" si="232"/>
        <v>1</v>
      </c>
      <c r="BH213" s="2">
        <f t="shared" si="233"/>
        <v>0</v>
      </c>
      <c r="BI213" s="2">
        <f t="shared" si="234"/>
        <v>0</v>
      </c>
      <c r="BJ213" s="92">
        <f t="shared" si="235"/>
        <v>0</v>
      </c>
      <c r="BK213" s="2"/>
      <c r="BL213" s="93">
        <f t="shared" si="236"/>
        <v>0</v>
      </c>
      <c r="BM213" s="92">
        <f t="shared" si="237"/>
        <v>0</v>
      </c>
      <c r="BN213" s="91">
        <f t="shared" si="238"/>
        <v>1</v>
      </c>
      <c r="BO213" s="2">
        <f t="shared" si="239"/>
        <v>0</v>
      </c>
      <c r="BP213" s="2">
        <f t="shared" si="240"/>
        <v>0</v>
      </c>
      <c r="BQ213" s="92">
        <f t="shared" si="241"/>
        <v>0</v>
      </c>
    </row>
    <row r="214" spans="1:69" ht="27.6" x14ac:dyDescent="0.25">
      <c r="A214" s="79">
        <f t="shared" si="242"/>
        <v>2.1400000000000001E-7</v>
      </c>
      <c r="C214" s="122" t="s">
        <v>608</v>
      </c>
      <c r="D214" s="28" t="s">
        <v>609</v>
      </c>
      <c r="E214" s="28" t="s">
        <v>35</v>
      </c>
      <c r="F214" s="27" t="s">
        <v>610</v>
      </c>
      <c r="G214" s="29" t="s">
        <v>22</v>
      </c>
      <c r="H214" s="30">
        <v>8</v>
      </c>
      <c r="I214" s="155"/>
      <c r="J214" s="155"/>
      <c r="K214" s="30">
        <f t="shared" si="192"/>
        <v>0</v>
      </c>
      <c r="L214" s="30">
        <f t="shared" si="193"/>
        <v>0</v>
      </c>
      <c r="M214" s="30">
        <f t="shared" si="194"/>
        <v>0</v>
      </c>
      <c r="N214" s="30">
        <f t="shared" si="195"/>
        <v>0</v>
      </c>
      <c r="O214" s="30">
        <f t="shared" si="196"/>
        <v>0</v>
      </c>
      <c r="P214" s="142">
        <f t="shared" si="197"/>
        <v>0</v>
      </c>
      <c r="Q214" s="5">
        <f>ROW()</f>
        <v>214</v>
      </c>
      <c r="R214" s="72" t="b">
        <f t="shared" si="198"/>
        <v>0</v>
      </c>
      <c r="S214" s="46" t="str">
        <f t="shared" si="199"/>
        <v>2.7.3</v>
      </c>
      <c r="T214" s="46" t="str">
        <f t="shared" si="200"/>
        <v>FORNECIMENTO E INSTALAÇÃO DE DERIVADOR, MULTIKIT, REFINETE (DERIVACAO DE COBRE) PARA SISTEMA VRF - ARBLB14521</v>
      </c>
      <c r="U214" s="51">
        <f t="shared" si="201"/>
        <v>0</v>
      </c>
      <c r="V214" s="51">
        <f t="shared" si="202"/>
        <v>0</v>
      </c>
      <c r="W214" s="51">
        <f t="shared" si="203"/>
        <v>0</v>
      </c>
      <c r="X214" s="69" t="b">
        <f t="shared" si="204"/>
        <v>0</v>
      </c>
      <c r="Y214" s="58"/>
      <c r="Z214" s="58" t="s">
        <v>3</v>
      </c>
      <c r="AA214" s="60">
        <f t="shared" si="205"/>
        <v>2</v>
      </c>
      <c r="AB214" s="60"/>
      <c r="AC214" s="75">
        <f t="shared" si="206"/>
        <v>0</v>
      </c>
      <c r="AD214" s="77">
        <f t="shared" si="207"/>
        <v>0</v>
      </c>
      <c r="AE214" s="93">
        <f t="shared" si="208"/>
        <v>1</v>
      </c>
      <c r="AF214" s="1">
        <f t="shared" si="209"/>
        <v>0</v>
      </c>
      <c r="AG214" s="1">
        <f t="shared" si="210"/>
        <v>0</v>
      </c>
      <c r="AH214" s="92">
        <f t="shared" si="211"/>
        <v>0</v>
      </c>
      <c r="AI214" s="90"/>
      <c r="AJ214" s="116">
        <f t="shared" si="212"/>
        <v>0</v>
      </c>
      <c r="AK214" s="117">
        <f t="shared" si="213"/>
        <v>0</v>
      </c>
      <c r="AL214" s="118">
        <f t="shared" si="214"/>
        <v>1</v>
      </c>
      <c r="AM214" s="1">
        <f t="shared" si="215"/>
        <v>0</v>
      </c>
      <c r="AN214" s="1">
        <f t="shared" si="216"/>
        <v>0</v>
      </c>
      <c r="AO214" s="92">
        <f t="shared" si="217"/>
        <v>0</v>
      </c>
      <c r="AP214" s="1"/>
      <c r="AQ214" s="93">
        <f t="shared" si="218"/>
        <v>0</v>
      </c>
      <c r="AR214" s="92">
        <f t="shared" si="219"/>
        <v>0</v>
      </c>
      <c r="AS214" s="93">
        <f t="shared" si="220"/>
        <v>1</v>
      </c>
      <c r="AT214" s="1">
        <f t="shared" si="221"/>
        <v>0</v>
      </c>
      <c r="AU214" s="1">
        <f t="shared" si="222"/>
        <v>0</v>
      </c>
      <c r="AV214" s="92">
        <f t="shared" si="223"/>
        <v>0</v>
      </c>
      <c r="AW214" s="1"/>
      <c r="AX214" s="93">
        <f t="shared" si="224"/>
        <v>0</v>
      </c>
      <c r="AY214" s="92">
        <f t="shared" si="225"/>
        <v>0</v>
      </c>
      <c r="AZ214" s="93">
        <f t="shared" si="226"/>
        <v>1</v>
      </c>
      <c r="BA214" s="1">
        <f t="shared" si="227"/>
        <v>0</v>
      </c>
      <c r="BB214" s="1">
        <f t="shared" si="228"/>
        <v>0</v>
      </c>
      <c r="BC214" s="92">
        <f t="shared" si="229"/>
        <v>0</v>
      </c>
      <c r="BD214" s="2"/>
      <c r="BE214" s="93">
        <f t="shared" si="230"/>
        <v>0</v>
      </c>
      <c r="BF214" s="92">
        <f t="shared" si="231"/>
        <v>0</v>
      </c>
      <c r="BG214" s="91">
        <f t="shared" si="232"/>
        <v>1</v>
      </c>
      <c r="BH214" s="2">
        <f t="shared" si="233"/>
        <v>0</v>
      </c>
      <c r="BI214" s="2">
        <f t="shared" si="234"/>
        <v>0</v>
      </c>
      <c r="BJ214" s="92">
        <f t="shared" si="235"/>
        <v>0</v>
      </c>
      <c r="BK214" s="2"/>
      <c r="BL214" s="93">
        <f t="shared" si="236"/>
        <v>0</v>
      </c>
      <c r="BM214" s="92">
        <f t="shared" si="237"/>
        <v>0</v>
      </c>
      <c r="BN214" s="91">
        <f t="shared" si="238"/>
        <v>1</v>
      </c>
      <c r="BO214" s="2">
        <f t="shared" si="239"/>
        <v>0</v>
      </c>
      <c r="BP214" s="2">
        <f t="shared" si="240"/>
        <v>0</v>
      </c>
      <c r="BQ214" s="92">
        <f t="shared" si="241"/>
        <v>0</v>
      </c>
    </row>
    <row r="215" spans="1:69" ht="27.6" x14ac:dyDescent="0.25">
      <c r="A215" s="79">
        <f t="shared" si="242"/>
        <v>2.1500000000000001E-7</v>
      </c>
      <c r="C215" s="122" t="s">
        <v>611</v>
      </c>
      <c r="D215" s="28" t="s">
        <v>612</v>
      </c>
      <c r="E215" s="28" t="s">
        <v>35</v>
      </c>
      <c r="F215" s="27" t="s">
        <v>613</v>
      </c>
      <c r="G215" s="29" t="s">
        <v>22</v>
      </c>
      <c r="H215" s="30">
        <v>3</v>
      </c>
      <c r="I215" s="155"/>
      <c r="J215" s="155"/>
      <c r="K215" s="30">
        <f t="shared" si="192"/>
        <v>0</v>
      </c>
      <c r="L215" s="30">
        <f t="shared" si="193"/>
        <v>0</v>
      </c>
      <c r="M215" s="30">
        <f t="shared" si="194"/>
        <v>0</v>
      </c>
      <c r="N215" s="30">
        <f t="shared" si="195"/>
        <v>0</v>
      </c>
      <c r="O215" s="30">
        <f t="shared" si="196"/>
        <v>0</v>
      </c>
      <c r="P215" s="142">
        <f t="shared" si="197"/>
        <v>0</v>
      </c>
      <c r="Q215" s="5">
        <f>ROW()</f>
        <v>215</v>
      </c>
      <c r="R215" s="72" t="b">
        <f t="shared" si="198"/>
        <v>0</v>
      </c>
      <c r="S215" s="46" t="str">
        <f t="shared" si="199"/>
        <v>2.7.4</v>
      </c>
      <c r="T215" s="46" t="str">
        <f t="shared" si="200"/>
        <v>FORNECIMENTO E INSTALAÇÃO DE DERIVADOR, MULTIKIT, REFINETE (DERIVACAO DE COBRE) PARA SISTEMA VRF - ARBLB23220</v>
      </c>
      <c r="U215" s="51">
        <f t="shared" si="201"/>
        <v>0</v>
      </c>
      <c r="V215" s="51">
        <f t="shared" si="202"/>
        <v>0</v>
      </c>
      <c r="W215" s="51">
        <f t="shared" si="203"/>
        <v>0</v>
      </c>
      <c r="X215" s="69" t="b">
        <f t="shared" si="204"/>
        <v>0</v>
      </c>
      <c r="Y215" s="58"/>
      <c r="Z215" s="58" t="s">
        <v>3</v>
      </c>
      <c r="AA215" s="60">
        <f t="shared" si="205"/>
        <v>2</v>
      </c>
      <c r="AB215" s="60"/>
      <c r="AC215" s="75">
        <f t="shared" si="206"/>
        <v>0</v>
      </c>
      <c r="AD215" s="77">
        <f t="shared" si="207"/>
        <v>0</v>
      </c>
      <c r="AE215" s="93">
        <f t="shared" si="208"/>
        <v>1</v>
      </c>
      <c r="AF215" s="1">
        <f t="shared" si="209"/>
        <v>0</v>
      </c>
      <c r="AG215" s="1">
        <f t="shared" si="210"/>
        <v>0</v>
      </c>
      <c r="AH215" s="92">
        <f t="shared" si="211"/>
        <v>0</v>
      </c>
      <c r="AI215" s="90"/>
      <c r="AJ215" s="116">
        <f t="shared" si="212"/>
        <v>0</v>
      </c>
      <c r="AK215" s="117">
        <f t="shared" si="213"/>
        <v>0</v>
      </c>
      <c r="AL215" s="118">
        <f t="shared" si="214"/>
        <v>1</v>
      </c>
      <c r="AM215" s="1">
        <f t="shared" si="215"/>
        <v>0</v>
      </c>
      <c r="AN215" s="1">
        <f t="shared" si="216"/>
        <v>0</v>
      </c>
      <c r="AO215" s="92">
        <f t="shared" si="217"/>
        <v>0</v>
      </c>
      <c r="AP215" s="1"/>
      <c r="AQ215" s="93">
        <f t="shared" si="218"/>
        <v>0</v>
      </c>
      <c r="AR215" s="92">
        <f t="shared" si="219"/>
        <v>0</v>
      </c>
      <c r="AS215" s="93">
        <f t="shared" si="220"/>
        <v>1</v>
      </c>
      <c r="AT215" s="1">
        <f t="shared" si="221"/>
        <v>0</v>
      </c>
      <c r="AU215" s="1">
        <f t="shared" si="222"/>
        <v>0</v>
      </c>
      <c r="AV215" s="92">
        <f t="shared" si="223"/>
        <v>0</v>
      </c>
      <c r="AW215" s="1"/>
      <c r="AX215" s="93">
        <f t="shared" si="224"/>
        <v>0</v>
      </c>
      <c r="AY215" s="92">
        <f t="shared" si="225"/>
        <v>0</v>
      </c>
      <c r="AZ215" s="93">
        <f t="shared" si="226"/>
        <v>1</v>
      </c>
      <c r="BA215" s="1">
        <f t="shared" si="227"/>
        <v>0</v>
      </c>
      <c r="BB215" s="1">
        <f t="shared" si="228"/>
        <v>0</v>
      </c>
      <c r="BC215" s="92">
        <f t="shared" si="229"/>
        <v>0</v>
      </c>
      <c r="BD215" s="2"/>
      <c r="BE215" s="93">
        <f t="shared" si="230"/>
        <v>0</v>
      </c>
      <c r="BF215" s="92">
        <f t="shared" si="231"/>
        <v>0</v>
      </c>
      <c r="BG215" s="91">
        <f t="shared" si="232"/>
        <v>1</v>
      </c>
      <c r="BH215" s="2">
        <f t="shared" si="233"/>
        <v>0</v>
      </c>
      <c r="BI215" s="2">
        <f t="shared" si="234"/>
        <v>0</v>
      </c>
      <c r="BJ215" s="92">
        <f t="shared" si="235"/>
        <v>0</v>
      </c>
      <c r="BK215" s="2"/>
      <c r="BL215" s="93">
        <f t="shared" si="236"/>
        <v>0</v>
      </c>
      <c r="BM215" s="92">
        <f t="shared" si="237"/>
        <v>0</v>
      </c>
      <c r="BN215" s="91">
        <f t="shared" si="238"/>
        <v>1</v>
      </c>
      <c r="BO215" s="2">
        <f t="shared" si="239"/>
        <v>0</v>
      </c>
      <c r="BP215" s="2">
        <f t="shared" si="240"/>
        <v>0</v>
      </c>
      <c r="BQ215" s="92">
        <f t="shared" si="241"/>
        <v>0</v>
      </c>
    </row>
    <row r="216" spans="1:69" ht="27.6" x14ac:dyDescent="0.25">
      <c r="A216" s="79">
        <f t="shared" si="242"/>
        <v>2.16E-7</v>
      </c>
      <c r="C216" s="122" t="s">
        <v>614</v>
      </c>
      <c r="D216" s="28" t="s">
        <v>615</v>
      </c>
      <c r="E216" s="28" t="s">
        <v>35</v>
      </c>
      <c r="F216" s="27" t="s">
        <v>616</v>
      </c>
      <c r="G216" s="29" t="s">
        <v>22</v>
      </c>
      <c r="H216" s="30">
        <v>112</v>
      </c>
      <c r="I216" s="155"/>
      <c r="J216" s="155"/>
      <c r="K216" s="30">
        <f t="shared" si="192"/>
        <v>0</v>
      </c>
      <c r="L216" s="30">
        <f t="shared" si="193"/>
        <v>0</v>
      </c>
      <c r="M216" s="30">
        <f t="shared" si="194"/>
        <v>0</v>
      </c>
      <c r="N216" s="30">
        <f t="shared" si="195"/>
        <v>0</v>
      </c>
      <c r="O216" s="30">
        <f t="shared" si="196"/>
        <v>0</v>
      </c>
      <c r="P216" s="142">
        <f t="shared" si="197"/>
        <v>0</v>
      </c>
      <c r="Q216" s="5">
        <f>ROW()</f>
        <v>216</v>
      </c>
      <c r="R216" s="72" t="b">
        <f t="shared" si="198"/>
        <v>0</v>
      </c>
      <c r="S216" s="46" t="str">
        <f t="shared" si="199"/>
        <v>2.7.5</v>
      </c>
      <c r="T216" s="46" t="str">
        <f t="shared" si="200"/>
        <v>FORNECIMENTO E INSTALAÇÃO DE DERIVADOR, MULTIKIT, REFINETE (DERIVACAO DE COBRE) PARA SISTEMA VRF - ARBLN01621</v>
      </c>
      <c r="U216" s="51">
        <f t="shared" si="201"/>
        <v>0</v>
      </c>
      <c r="V216" s="51">
        <f t="shared" si="202"/>
        <v>0</v>
      </c>
      <c r="W216" s="51">
        <f t="shared" si="203"/>
        <v>0</v>
      </c>
      <c r="X216" s="69" t="b">
        <f t="shared" si="204"/>
        <v>0</v>
      </c>
      <c r="Y216" s="58"/>
      <c r="Z216" s="58" t="s">
        <v>3</v>
      </c>
      <c r="AA216" s="60">
        <f t="shared" si="205"/>
        <v>2</v>
      </c>
      <c r="AB216" s="60"/>
      <c r="AC216" s="75">
        <f t="shared" si="206"/>
        <v>0</v>
      </c>
      <c r="AD216" s="77">
        <f t="shared" si="207"/>
        <v>0</v>
      </c>
      <c r="AE216" s="93">
        <f t="shared" si="208"/>
        <v>1</v>
      </c>
      <c r="AF216" s="1">
        <f t="shared" si="209"/>
        <v>0</v>
      </c>
      <c r="AG216" s="1">
        <f t="shared" si="210"/>
        <v>0</v>
      </c>
      <c r="AH216" s="92">
        <f t="shared" si="211"/>
        <v>0</v>
      </c>
      <c r="AI216" s="90"/>
      <c r="AJ216" s="116">
        <f t="shared" si="212"/>
        <v>0</v>
      </c>
      <c r="AK216" s="117">
        <f t="shared" si="213"/>
        <v>0</v>
      </c>
      <c r="AL216" s="118">
        <f t="shared" si="214"/>
        <v>1</v>
      </c>
      <c r="AM216" s="1">
        <f t="shared" si="215"/>
        <v>0</v>
      </c>
      <c r="AN216" s="1">
        <f t="shared" si="216"/>
        <v>0</v>
      </c>
      <c r="AO216" s="92">
        <f t="shared" si="217"/>
        <v>0</v>
      </c>
      <c r="AP216" s="1"/>
      <c r="AQ216" s="93">
        <f t="shared" si="218"/>
        <v>0</v>
      </c>
      <c r="AR216" s="92">
        <f t="shared" si="219"/>
        <v>0</v>
      </c>
      <c r="AS216" s="93">
        <f t="shared" si="220"/>
        <v>1</v>
      </c>
      <c r="AT216" s="1">
        <f t="shared" si="221"/>
        <v>0</v>
      </c>
      <c r="AU216" s="1">
        <f t="shared" si="222"/>
        <v>0</v>
      </c>
      <c r="AV216" s="92">
        <f t="shared" si="223"/>
        <v>0</v>
      </c>
      <c r="AW216" s="1"/>
      <c r="AX216" s="93">
        <f t="shared" si="224"/>
        <v>0</v>
      </c>
      <c r="AY216" s="92">
        <f t="shared" si="225"/>
        <v>0</v>
      </c>
      <c r="AZ216" s="93">
        <f t="shared" si="226"/>
        <v>1</v>
      </c>
      <c r="BA216" s="1">
        <f t="shared" si="227"/>
        <v>0</v>
      </c>
      <c r="BB216" s="1">
        <f t="shared" si="228"/>
        <v>0</v>
      </c>
      <c r="BC216" s="92">
        <f t="shared" si="229"/>
        <v>0</v>
      </c>
      <c r="BD216" s="2"/>
      <c r="BE216" s="93">
        <f t="shared" si="230"/>
        <v>0</v>
      </c>
      <c r="BF216" s="92">
        <f t="shared" si="231"/>
        <v>0</v>
      </c>
      <c r="BG216" s="91">
        <f t="shared" si="232"/>
        <v>1</v>
      </c>
      <c r="BH216" s="2">
        <f t="shared" si="233"/>
        <v>0</v>
      </c>
      <c r="BI216" s="2">
        <f t="shared" si="234"/>
        <v>0</v>
      </c>
      <c r="BJ216" s="92">
        <f t="shared" si="235"/>
        <v>0</v>
      </c>
      <c r="BK216" s="2"/>
      <c r="BL216" s="93">
        <f t="shared" si="236"/>
        <v>0</v>
      </c>
      <c r="BM216" s="92">
        <f t="shared" si="237"/>
        <v>0</v>
      </c>
      <c r="BN216" s="91">
        <f t="shared" si="238"/>
        <v>1</v>
      </c>
      <c r="BO216" s="2">
        <f t="shared" si="239"/>
        <v>0</v>
      </c>
      <c r="BP216" s="2">
        <f t="shared" si="240"/>
        <v>0</v>
      </c>
      <c r="BQ216" s="92">
        <f t="shared" si="241"/>
        <v>0</v>
      </c>
    </row>
    <row r="217" spans="1:69" ht="27.6" x14ac:dyDescent="0.25">
      <c r="A217" s="79">
        <f t="shared" si="242"/>
        <v>2.17E-7</v>
      </c>
      <c r="C217" s="122" t="s">
        <v>617</v>
      </c>
      <c r="D217" s="28" t="s">
        <v>618</v>
      </c>
      <c r="E217" s="28" t="s">
        <v>35</v>
      </c>
      <c r="F217" s="27" t="s">
        <v>619</v>
      </c>
      <c r="G217" s="29" t="s">
        <v>22</v>
      </c>
      <c r="H217" s="30">
        <v>11</v>
      </c>
      <c r="I217" s="155"/>
      <c r="J217" s="155"/>
      <c r="K217" s="30">
        <f t="shared" si="192"/>
        <v>0</v>
      </c>
      <c r="L217" s="30">
        <f t="shared" si="193"/>
        <v>0</v>
      </c>
      <c r="M217" s="30">
        <f t="shared" si="194"/>
        <v>0</v>
      </c>
      <c r="N217" s="30">
        <f t="shared" si="195"/>
        <v>0</v>
      </c>
      <c r="O217" s="30">
        <f t="shared" si="196"/>
        <v>0</v>
      </c>
      <c r="P217" s="142">
        <f t="shared" si="197"/>
        <v>0</v>
      </c>
      <c r="Q217" s="5">
        <f>ROW()</f>
        <v>217</v>
      </c>
      <c r="R217" s="72" t="b">
        <f t="shared" si="198"/>
        <v>0</v>
      </c>
      <c r="S217" s="46" t="str">
        <f t="shared" si="199"/>
        <v>2.7.6</v>
      </c>
      <c r="T217" s="46" t="str">
        <f t="shared" si="200"/>
        <v>FORNECIMENTO E INSTALAÇÃO DE DERIVADOR, MULTIKIT, REFINETE (DERIVACAO DE COBRE) PARA SISTEMA VRF - ARBLN03321</v>
      </c>
      <c r="U217" s="51">
        <f t="shared" si="201"/>
        <v>0</v>
      </c>
      <c r="V217" s="51">
        <f t="shared" si="202"/>
        <v>0</v>
      </c>
      <c r="W217" s="51">
        <f t="shared" si="203"/>
        <v>0</v>
      </c>
      <c r="X217" s="69" t="b">
        <f t="shared" si="204"/>
        <v>0</v>
      </c>
      <c r="Y217" s="58"/>
      <c r="Z217" s="58" t="s">
        <v>3</v>
      </c>
      <c r="AA217" s="60">
        <f t="shared" si="205"/>
        <v>2</v>
      </c>
      <c r="AB217" s="60"/>
      <c r="AC217" s="75">
        <f t="shared" si="206"/>
        <v>0</v>
      </c>
      <c r="AD217" s="77">
        <f t="shared" si="207"/>
        <v>0</v>
      </c>
      <c r="AE217" s="93">
        <f t="shared" si="208"/>
        <v>1</v>
      </c>
      <c r="AF217" s="1">
        <f t="shared" si="209"/>
        <v>0</v>
      </c>
      <c r="AG217" s="1">
        <f t="shared" si="210"/>
        <v>0</v>
      </c>
      <c r="AH217" s="92">
        <f t="shared" si="211"/>
        <v>0</v>
      </c>
      <c r="AI217" s="90"/>
      <c r="AJ217" s="116">
        <f t="shared" si="212"/>
        <v>0</v>
      </c>
      <c r="AK217" s="117">
        <f t="shared" si="213"/>
        <v>0</v>
      </c>
      <c r="AL217" s="118">
        <f t="shared" si="214"/>
        <v>1</v>
      </c>
      <c r="AM217" s="1">
        <f t="shared" si="215"/>
        <v>0</v>
      </c>
      <c r="AN217" s="1">
        <f t="shared" si="216"/>
        <v>0</v>
      </c>
      <c r="AO217" s="92">
        <f t="shared" si="217"/>
        <v>0</v>
      </c>
      <c r="AP217" s="1"/>
      <c r="AQ217" s="93">
        <f t="shared" si="218"/>
        <v>0</v>
      </c>
      <c r="AR217" s="92">
        <f t="shared" si="219"/>
        <v>0</v>
      </c>
      <c r="AS217" s="93">
        <f t="shared" si="220"/>
        <v>1</v>
      </c>
      <c r="AT217" s="1">
        <f t="shared" si="221"/>
        <v>0</v>
      </c>
      <c r="AU217" s="1">
        <f t="shared" si="222"/>
        <v>0</v>
      </c>
      <c r="AV217" s="92">
        <f t="shared" si="223"/>
        <v>0</v>
      </c>
      <c r="AW217" s="1"/>
      <c r="AX217" s="93">
        <f t="shared" si="224"/>
        <v>0</v>
      </c>
      <c r="AY217" s="92">
        <f t="shared" si="225"/>
        <v>0</v>
      </c>
      <c r="AZ217" s="93">
        <f t="shared" si="226"/>
        <v>1</v>
      </c>
      <c r="BA217" s="1">
        <f t="shared" si="227"/>
        <v>0</v>
      </c>
      <c r="BB217" s="1">
        <f t="shared" si="228"/>
        <v>0</v>
      </c>
      <c r="BC217" s="92">
        <f t="shared" si="229"/>
        <v>0</v>
      </c>
      <c r="BD217" s="2"/>
      <c r="BE217" s="93">
        <f t="shared" si="230"/>
        <v>0</v>
      </c>
      <c r="BF217" s="92">
        <f t="shared" si="231"/>
        <v>0</v>
      </c>
      <c r="BG217" s="91">
        <f t="shared" si="232"/>
        <v>1</v>
      </c>
      <c r="BH217" s="2">
        <f t="shared" si="233"/>
        <v>0</v>
      </c>
      <c r="BI217" s="2">
        <f t="shared" si="234"/>
        <v>0</v>
      </c>
      <c r="BJ217" s="92">
        <f t="shared" si="235"/>
        <v>0</v>
      </c>
      <c r="BK217" s="2"/>
      <c r="BL217" s="93">
        <f t="shared" si="236"/>
        <v>0</v>
      </c>
      <c r="BM217" s="92">
        <f t="shared" si="237"/>
        <v>0</v>
      </c>
      <c r="BN217" s="91">
        <f t="shared" si="238"/>
        <v>1</v>
      </c>
      <c r="BO217" s="2">
        <f t="shared" si="239"/>
        <v>0</v>
      </c>
      <c r="BP217" s="2">
        <f t="shared" si="240"/>
        <v>0</v>
      </c>
      <c r="BQ217" s="92">
        <f t="shared" si="241"/>
        <v>0</v>
      </c>
    </row>
    <row r="218" spans="1:69" ht="27.6" x14ac:dyDescent="0.25">
      <c r="A218" s="79">
        <f t="shared" si="242"/>
        <v>2.1799999999999999E-7</v>
      </c>
      <c r="C218" s="122" t="s">
        <v>620</v>
      </c>
      <c r="D218" s="28" t="s">
        <v>621</v>
      </c>
      <c r="E218" s="28" t="s">
        <v>35</v>
      </c>
      <c r="F218" s="27" t="s">
        <v>622</v>
      </c>
      <c r="G218" s="29" t="s">
        <v>22</v>
      </c>
      <c r="H218" s="30">
        <v>4</v>
      </c>
      <c r="I218" s="155"/>
      <c r="J218" s="155"/>
      <c r="K218" s="30">
        <f t="shared" si="192"/>
        <v>0</v>
      </c>
      <c r="L218" s="30">
        <f t="shared" si="193"/>
        <v>0</v>
      </c>
      <c r="M218" s="30">
        <f t="shared" si="194"/>
        <v>0</v>
      </c>
      <c r="N218" s="30">
        <f t="shared" si="195"/>
        <v>0</v>
      </c>
      <c r="O218" s="30">
        <f t="shared" si="196"/>
        <v>0</v>
      </c>
      <c r="P218" s="142">
        <f t="shared" si="197"/>
        <v>0</v>
      </c>
      <c r="Q218" s="5">
        <f>ROW()</f>
        <v>218</v>
      </c>
      <c r="R218" s="72" t="b">
        <f t="shared" si="198"/>
        <v>0</v>
      </c>
      <c r="S218" s="46" t="str">
        <f t="shared" si="199"/>
        <v>2.7.7</v>
      </c>
      <c r="T218" s="46" t="str">
        <f t="shared" si="200"/>
        <v>FORNECIMENTO E INSTALAÇÃO DE DERIVADOR, MULTIKIT, REFINETE (DERIVACAO DE COBRE) PARA SISTEMA VRF - ARCNB21</v>
      </c>
      <c r="U218" s="51">
        <f t="shared" si="201"/>
        <v>0</v>
      </c>
      <c r="V218" s="51">
        <f t="shared" si="202"/>
        <v>0</v>
      </c>
      <c r="W218" s="51">
        <f t="shared" si="203"/>
        <v>0</v>
      </c>
      <c r="X218" s="69" t="b">
        <f t="shared" si="204"/>
        <v>0</v>
      </c>
      <c r="Y218" s="58"/>
      <c r="Z218" s="58" t="s">
        <v>3</v>
      </c>
      <c r="AA218" s="60">
        <f t="shared" si="205"/>
        <v>2</v>
      </c>
      <c r="AB218" s="60"/>
      <c r="AC218" s="75">
        <f t="shared" si="206"/>
        <v>0</v>
      </c>
      <c r="AD218" s="77">
        <f t="shared" si="207"/>
        <v>0</v>
      </c>
      <c r="AE218" s="93">
        <f t="shared" si="208"/>
        <v>1</v>
      </c>
      <c r="AF218" s="1">
        <f t="shared" si="209"/>
        <v>0</v>
      </c>
      <c r="AG218" s="1">
        <f t="shared" si="210"/>
        <v>0</v>
      </c>
      <c r="AH218" s="92">
        <f t="shared" si="211"/>
        <v>0</v>
      </c>
      <c r="AI218" s="90"/>
      <c r="AJ218" s="116">
        <f t="shared" si="212"/>
        <v>0</v>
      </c>
      <c r="AK218" s="117">
        <f t="shared" si="213"/>
        <v>0</v>
      </c>
      <c r="AL218" s="118">
        <f t="shared" si="214"/>
        <v>1</v>
      </c>
      <c r="AM218" s="1">
        <f t="shared" si="215"/>
        <v>0</v>
      </c>
      <c r="AN218" s="1">
        <f t="shared" si="216"/>
        <v>0</v>
      </c>
      <c r="AO218" s="92">
        <f t="shared" si="217"/>
        <v>0</v>
      </c>
      <c r="AP218" s="1"/>
      <c r="AQ218" s="93">
        <f t="shared" si="218"/>
        <v>0</v>
      </c>
      <c r="AR218" s="92">
        <f t="shared" si="219"/>
        <v>0</v>
      </c>
      <c r="AS218" s="93">
        <f t="shared" si="220"/>
        <v>1</v>
      </c>
      <c r="AT218" s="1">
        <f t="shared" si="221"/>
        <v>0</v>
      </c>
      <c r="AU218" s="1">
        <f t="shared" si="222"/>
        <v>0</v>
      </c>
      <c r="AV218" s="92">
        <f t="shared" si="223"/>
        <v>0</v>
      </c>
      <c r="AW218" s="1"/>
      <c r="AX218" s="93">
        <f t="shared" si="224"/>
        <v>0</v>
      </c>
      <c r="AY218" s="92">
        <f t="shared" si="225"/>
        <v>0</v>
      </c>
      <c r="AZ218" s="93">
        <f t="shared" si="226"/>
        <v>1</v>
      </c>
      <c r="BA218" s="1">
        <f t="shared" si="227"/>
        <v>0</v>
      </c>
      <c r="BB218" s="1">
        <f t="shared" si="228"/>
        <v>0</v>
      </c>
      <c r="BC218" s="92">
        <f t="shared" si="229"/>
        <v>0</v>
      </c>
      <c r="BD218" s="2"/>
      <c r="BE218" s="93">
        <f t="shared" si="230"/>
        <v>0</v>
      </c>
      <c r="BF218" s="92">
        <f t="shared" si="231"/>
        <v>0</v>
      </c>
      <c r="BG218" s="91">
        <f t="shared" si="232"/>
        <v>1</v>
      </c>
      <c r="BH218" s="2">
        <f t="shared" si="233"/>
        <v>0</v>
      </c>
      <c r="BI218" s="2">
        <f t="shared" si="234"/>
        <v>0</v>
      </c>
      <c r="BJ218" s="92">
        <f t="shared" si="235"/>
        <v>0</v>
      </c>
      <c r="BK218" s="2"/>
      <c r="BL218" s="93">
        <f t="shared" si="236"/>
        <v>0</v>
      </c>
      <c r="BM218" s="92">
        <f t="shared" si="237"/>
        <v>0</v>
      </c>
      <c r="BN218" s="91">
        <f t="shared" si="238"/>
        <v>1</v>
      </c>
      <c r="BO218" s="2">
        <f t="shared" si="239"/>
        <v>0</v>
      </c>
      <c r="BP218" s="2">
        <f t="shared" si="240"/>
        <v>0</v>
      </c>
      <c r="BQ218" s="92">
        <f t="shared" si="241"/>
        <v>0</v>
      </c>
    </row>
    <row r="219" spans="1:69" ht="27.6" x14ac:dyDescent="0.25">
      <c r="A219" s="79">
        <f t="shared" si="242"/>
        <v>2.1899999999999999E-7</v>
      </c>
      <c r="C219" s="122" t="s">
        <v>623</v>
      </c>
      <c r="D219" s="28" t="s">
        <v>624</v>
      </c>
      <c r="E219" s="28" t="s">
        <v>35</v>
      </c>
      <c r="F219" s="27" t="s">
        <v>625</v>
      </c>
      <c r="G219" s="29" t="s">
        <v>22</v>
      </c>
      <c r="H219" s="30">
        <v>1</v>
      </c>
      <c r="I219" s="155"/>
      <c r="J219" s="155"/>
      <c r="K219" s="30">
        <f t="shared" si="192"/>
        <v>0</v>
      </c>
      <c r="L219" s="30">
        <f t="shared" si="193"/>
        <v>0</v>
      </c>
      <c r="M219" s="30">
        <f t="shared" si="194"/>
        <v>0</v>
      </c>
      <c r="N219" s="30">
        <f t="shared" si="195"/>
        <v>0</v>
      </c>
      <c r="O219" s="30">
        <f t="shared" si="196"/>
        <v>0</v>
      </c>
      <c r="P219" s="142">
        <f t="shared" si="197"/>
        <v>0</v>
      </c>
      <c r="Q219" s="5">
        <f>ROW()</f>
        <v>219</v>
      </c>
      <c r="R219" s="72" t="b">
        <f t="shared" si="198"/>
        <v>0</v>
      </c>
      <c r="S219" s="46" t="str">
        <f t="shared" si="199"/>
        <v>2.7.8</v>
      </c>
      <c r="T219" s="46" t="str">
        <f t="shared" si="200"/>
        <v>FORNECIMENTO E INSTALAÇÃO DE DERIVADOR, MULTIKIT, REFINETE (DERIVACAO DE COBRE) PARA SISTEMA VRF - ARCNN21</v>
      </c>
      <c r="U219" s="51">
        <f t="shared" si="201"/>
        <v>0</v>
      </c>
      <c r="V219" s="51">
        <f t="shared" si="202"/>
        <v>0</v>
      </c>
      <c r="W219" s="51">
        <f t="shared" si="203"/>
        <v>0</v>
      </c>
      <c r="X219" s="69" t="b">
        <f t="shared" si="204"/>
        <v>0</v>
      </c>
      <c r="Y219" s="58"/>
      <c r="Z219" s="58" t="s">
        <v>3</v>
      </c>
      <c r="AA219" s="60">
        <f t="shared" si="205"/>
        <v>2</v>
      </c>
      <c r="AB219" s="60"/>
      <c r="AC219" s="75">
        <f t="shared" si="206"/>
        <v>0</v>
      </c>
      <c r="AD219" s="77">
        <f t="shared" si="207"/>
        <v>0</v>
      </c>
      <c r="AE219" s="93">
        <f t="shared" si="208"/>
        <v>1</v>
      </c>
      <c r="AF219" s="1">
        <f t="shared" si="209"/>
        <v>0</v>
      </c>
      <c r="AG219" s="1">
        <f t="shared" si="210"/>
        <v>0</v>
      </c>
      <c r="AH219" s="92">
        <f t="shared" si="211"/>
        <v>0</v>
      </c>
      <c r="AI219" s="90"/>
      <c r="AJ219" s="116">
        <f t="shared" si="212"/>
        <v>0</v>
      </c>
      <c r="AK219" s="117">
        <f t="shared" si="213"/>
        <v>0</v>
      </c>
      <c r="AL219" s="118">
        <f t="shared" si="214"/>
        <v>1</v>
      </c>
      <c r="AM219" s="1">
        <f t="shared" si="215"/>
        <v>0</v>
      </c>
      <c r="AN219" s="1">
        <f t="shared" si="216"/>
        <v>0</v>
      </c>
      <c r="AO219" s="92">
        <f t="shared" si="217"/>
        <v>0</v>
      </c>
      <c r="AP219" s="1"/>
      <c r="AQ219" s="93">
        <f t="shared" si="218"/>
        <v>0</v>
      </c>
      <c r="AR219" s="92">
        <f t="shared" si="219"/>
        <v>0</v>
      </c>
      <c r="AS219" s="93">
        <f t="shared" si="220"/>
        <v>1</v>
      </c>
      <c r="AT219" s="1">
        <f t="shared" si="221"/>
        <v>0</v>
      </c>
      <c r="AU219" s="1">
        <f t="shared" si="222"/>
        <v>0</v>
      </c>
      <c r="AV219" s="92">
        <f t="shared" si="223"/>
        <v>0</v>
      </c>
      <c r="AW219" s="1"/>
      <c r="AX219" s="93">
        <f t="shared" si="224"/>
        <v>0</v>
      </c>
      <c r="AY219" s="92">
        <f t="shared" si="225"/>
        <v>0</v>
      </c>
      <c r="AZ219" s="93">
        <f t="shared" si="226"/>
        <v>1</v>
      </c>
      <c r="BA219" s="1">
        <f t="shared" si="227"/>
        <v>0</v>
      </c>
      <c r="BB219" s="1">
        <f t="shared" si="228"/>
        <v>0</v>
      </c>
      <c r="BC219" s="92">
        <f t="shared" si="229"/>
        <v>0</v>
      </c>
      <c r="BD219" s="2"/>
      <c r="BE219" s="93">
        <f t="shared" si="230"/>
        <v>0</v>
      </c>
      <c r="BF219" s="92">
        <f t="shared" si="231"/>
        <v>0</v>
      </c>
      <c r="BG219" s="91">
        <f t="shared" si="232"/>
        <v>1</v>
      </c>
      <c r="BH219" s="2">
        <f t="shared" si="233"/>
        <v>0</v>
      </c>
      <c r="BI219" s="2">
        <f t="shared" si="234"/>
        <v>0</v>
      </c>
      <c r="BJ219" s="92">
        <f t="shared" si="235"/>
        <v>0</v>
      </c>
      <c r="BK219" s="2"/>
      <c r="BL219" s="93">
        <f t="shared" si="236"/>
        <v>0</v>
      </c>
      <c r="BM219" s="92">
        <f t="shared" si="237"/>
        <v>0</v>
      </c>
      <c r="BN219" s="91">
        <f t="shared" si="238"/>
        <v>1</v>
      </c>
      <c r="BO219" s="2">
        <f t="shared" si="239"/>
        <v>0</v>
      </c>
      <c r="BP219" s="2">
        <f t="shared" si="240"/>
        <v>0</v>
      </c>
      <c r="BQ219" s="92">
        <f t="shared" si="241"/>
        <v>0</v>
      </c>
    </row>
    <row r="220" spans="1:69" ht="27.6" x14ac:dyDescent="0.25">
      <c r="A220" s="79">
        <f t="shared" si="242"/>
        <v>2.2000000000000001E-7</v>
      </c>
      <c r="C220" s="122" t="s">
        <v>626</v>
      </c>
      <c r="D220" s="28" t="s">
        <v>627</v>
      </c>
      <c r="E220" s="28" t="s">
        <v>35</v>
      </c>
      <c r="F220" s="27" t="s">
        <v>628</v>
      </c>
      <c r="G220" s="29" t="s">
        <v>22</v>
      </c>
      <c r="H220" s="30">
        <v>3</v>
      </c>
      <c r="I220" s="155"/>
      <c r="J220" s="155"/>
      <c r="K220" s="30">
        <f t="shared" si="192"/>
        <v>0</v>
      </c>
      <c r="L220" s="30">
        <f t="shared" si="193"/>
        <v>0</v>
      </c>
      <c r="M220" s="30">
        <f t="shared" si="194"/>
        <v>0</v>
      </c>
      <c r="N220" s="30">
        <f t="shared" si="195"/>
        <v>0</v>
      </c>
      <c r="O220" s="30">
        <f t="shared" si="196"/>
        <v>0</v>
      </c>
      <c r="P220" s="142">
        <f t="shared" si="197"/>
        <v>0</v>
      </c>
      <c r="Q220" s="5">
        <f>ROW()</f>
        <v>220</v>
      </c>
      <c r="R220" s="72" t="b">
        <f t="shared" si="198"/>
        <v>0</v>
      </c>
      <c r="S220" s="46" t="str">
        <f t="shared" si="199"/>
        <v>2.7.9</v>
      </c>
      <c r="T220" s="46" t="str">
        <f t="shared" si="200"/>
        <v>FORNECIMENTO E INSTALAÇÃO DE HEAT RECOVERY COBRE PARA SISTEMA VRF 3 TUBOS - PRHR023</v>
      </c>
      <c r="U220" s="51">
        <f t="shared" si="201"/>
        <v>0</v>
      </c>
      <c r="V220" s="51">
        <f t="shared" si="202"/>
        <v>0</v>
      </c>
      <c r="W220" s="51">
        <f t="shared" si="203"/>
        <v>0</v>
      </c>
      <c r="X220" s="69" t="b">
        <f t="shared" si="204"/>
        <v>0</v>
      </c>
      <c r="Y220" s="58"/>
      <c r="Z220" s="58" t="s">
        <v>3</v>
      </c>
      <c r="AA220" s="60">
        <f t="shared" si="205"/>
        <v>2</v>
      </c>
      <c r="AB220" s="60"/>
      <c r="AC220" s="75">
        <f t="shared" si="206"/>
        <v>0</v>
      </c>
      <c r="AD220" s="77">
        <f t="shared" si="207"/>
        <v>0</v>
      </c>
      <c r="AE220" s="93">
        <f t="shared" si="208"/>
        <v>1</v>
      </c>
      <c r="AF220" s="1">
        <f t="shared" si="209"/>
        <v>0</v>
      </c>
      <c r="AG220" s="1">
        <f t="shared" si="210"/>
        <v>0</v>
      </c>
      <c r="AH220" s="92">
        <f t="shared" si="211"/>
        <v>0</v>
      </c>
      <c r="AI220" s="90"/>
      <c r="AJ220" s="116">
        <f t="shared" si="212"/>
        <v>0</v>
      </c>
      <c r="AK220" s="117">
        <f t="shared" si="213"/>
        <v>0</v>
      </c>
      <c r="AL220" s="118">
        <f t="shared" si="214"/>
        <v>1</v>
      </c>
      <c r="AM220" s="1">
        <f t="shared" si="215"/>
        <v>0</v>
      </c>
      <c r="AN220" s="1">
        <f t="shared" si="216"/>
        <v>0</v>
      </c>
      <c r="AO220" s="92">
        <f t="shared" si="217"/>
        <v>0</v>
      </c>
      <c r="AP220" s="1"/>
      <c r="AQ220" s="93">
        <f t="shared" si="218"/>
        <v>0</v>
      </c>
      <c r="AR220" s="92">
        <f t="shared" si="219"/>
        <v>0</v>
      </c>
      <c r="AS220" s="93">
        <f t="shared" si="220"/>
        <v>1</v>
      </c>
      <c r="AT220" s="1">
        <f t="shared" si="221"/>
        <v>0</v>
      </c>
      <c r="AU220" s="1">
        <f t="shared" si="222"/>
        <v>0</v>
      </c>
      <c r="AV220" s="92">
        <f t="shared" si="223"/>
        <v>0</v>
      </c>
      <c r="AW220" s="1"/>
      <c r="AX220" s="93">
        <f t="shared" si="224"/>
        <v>0</v>
      </c>
      <c r="AY220" s="92">
        <f t="shared" si="225"/>
        <v>0</v>
      </c>
      <c r="AZ220" s="93">
        <f t="shared" si="226"/>
        <v>1</v>
      </c>
      <c r="BA220" s="1">
        <f t="shared" si="227"/>
        <v>0</v>
      </c>
      <c r="BB220" s="1">
        <f t="shared" si="228"/>
        <v>0</v>
      </c>
      <c r="BC220" s="92">
        <f t="shared" si="229"/>
        <v>0</v>
      </c>
      <c r="BD220" s="2"/>
      <c r="BE220" s="93">
        <f t="shared" si="230"/>
        <v>0</v>
      </c>
      <c r="BF220" s="92">
        <f t="shared" si="231"/>
        <v>0</v>
      </c>
      <c r="BG220" s="91">
        <f t="shared" si="232"/>
        <v>1</v>
      </c>
      <c r="BH220" s="2">
        <f t="shared" si="233"/>
        <v>0</v>
      </c>
      <c r="BI220" s="2">
        <f t="shared" si="234"/>
        <v>0</v>
      </c>
      <c r="BJ220" s="92">
        <f t="shared" si="235"/>
        <v>0</v>
      </c>
      <c r="BK220" s="2"/>
      <c r="BL220" s="93">
        <f t="shared" si="236"/>
        <v>0</v>
      </c>
      <c r="BM220" s="92">
        <f t="shared" si="237"/>
        <v>0</v>
      </c>
      <c r="BN220" s="91">
        <f t="shared" si="238"/>
        <v>1</v>
      </c>
      <c r="BO220" s="2">
        <f t="shared" si="239"/>
        <v>0</v>
      </c>
      <c r="BP220" s="2">
        <f t="shared" si="240"/>
        <v>0</v>
      </c>
      <c r="BQ220" s="92">
        <f t="shared" si="241"/>
        <v>0</v>
      </c>
    </row>
    <row r="221" spans="1:69" ht="27.6" x14ac:dyDescent="0.25">
      <c r="A221" s="79">
        <f t="shared" si="242"/>
        <v>2.2100000000000001E-7</v>
      </c>
      <c r="C221" s="122" t="s">
        <v>629</v>
      </c>
      <c r="D221" s="28" t="s">
        <v>630</v>
      </c>
      <c r="E221" s="28" t="s">
        <v>35</v>
      </c>
      <c r="F221" s="27" t="s">
        <v>631</v>
      </c>
      <c r="G221" s="29" t="s">
        <v>22</v>
      </c>
      <c r="H221" s="30">
        <v>3</v>
      </c>
      <c r="I221" s="155"/>
      <c r="J221" s="155"/>
      <c r="K221" s="30">
        <f t="shared" si="192"/>
        <v>0</v>
      </c>
      <c r="L221" s="30">
        <f t="shared" si="193"/>
        <v>0</v>
      </c>
      <c r="M221" s="30">
        <f t="shared" si="194"/>
        <v>0</v>
      </c>
      <c r="N221" s="30">
        <f t="shared" si="195"/>
        <v>0</v>
      </c>
      <c r="O221" s="30">
        <f t="shared" si="196"/>
        <v>0</v>
      </c>
      <c r="P221" s="142">
        <f t="shared" si="197"/>
        <v>0</v>
      </c>
      <c r="Q221" s="5">
        <f>ROW()</f>
        <v>221</v>
      </c>
      <c r="R221" s="72" t="b">
        <f t="shared" si="198"/>
        <v>0</v>
      </c>
      <c r="S221" s="46" t="str">
        <f t="shared" si="199"/>
        <v>2.7.10</v>
      </c>
      <c r="T221" s="46" t="str">
        <f t="shared" si="200"/>
        <v>FORNECIMENTO E INSTALAÇÃO DE HEAT RECOVERY COBRE PARA SISTEMA VRF 3 TUBOS - PRHR033</v>
      </c>
      <c r="U221" s="51">
        <f t="shared" si="201"/>
        <v>0</v>
      </c>
      <c r="V221" s="51">
        <f t="shared" si="202"/>
        <v>0</v>
      </c>
      <c r="W221" s="51">
        <f t="shared" si="203"/>
        <v>0</v>
      </c>
      <c r="X221" s="69" t="b">
        <f t="shared" si="204"/>
        <v>0</v>
      </c>
      <c r="Y221" s="58"/>
      <c r="Z221" s="58" t="s">
        <v>3</v>
      </c>
      <c r="AA221" s="60">
        <f t="shared" si="205"/>
        <v>2</v>
      </c>
      <c r="AB221" s="60"/>
      <c r="AC221" s="75">
        <f t="shared" si="206"/>
        <v>0</v>
      </c>
      <c r="AD221" s="77">
        <f t="shared" si="207"/>
        <v>0</v>
      </c>
      <c r="AE221" s="93">
        <f t="shared" si="208"/>
        <v>1</v>
      </c>
      <c r="AF221" s="1">
        <f t="shared" si="209"/>
        <v>0</v>
      </c>
      <c r="AG221" s="1">
        <f t="shared" si="210"/>
        <v>0</v>
      </c>
      <c r="AH221" s="92">
        <f t="shared" si="211"/>
        <v>0</v>
      </c>
      <c r="AI221" s="90"/>
      <c r="AJ221" s="116">
        <f t="shared" si="212"/>
        <v>0</v>
      </c>
      <c r="AK221" s="117">
        <f t="shared" si="213"/>
        <v>0</v>
      </c>
      <c r="AL221" s="118">
        <f t="shared" si="214"/>
        <v>1</v>
      </c>
      <c r="AM221" s="1">
        <f t="shared" si="215"/>
        <v>0</v>
      </c>
      <c r="AN221" s="1">
        <f t="shared" si="216"/>
        <v>0</v>
      </c>
      <c r="AO221" s="92">
        <f t="shared" si="217"/>
        <v>0</v>
      </c>
      <c r="AP221" s="1"/>
      <c r="AQ221" s="93">
        <f t="shared" si="218"/>
        <v>0</v>
      </c>
      <c r="AR221" s="92">
        <f t="shared" si="219"/>
        <v>0</v>
      </c>
      <c r="AS221" s="93">
        <f t="shared" si="220"/>
        <v>1</v>
      </c>
      <c r="AT221" s="1">
        <f t="shared" si="221"/>
        <v>0</v>
      </c>
      <c r="AU221" s="1">
        <f t="shared" si="222"/>
        <v>0</v>
      </c>
      <c r="AV221" s="92">
        <f t="shared" si="223"/>
        <v>0</v>
      </c>
      <c r="AW221" s="1"/>
      <c r="AX221" s="93">
        <f t="shared" si="224"/>
        <v>0</v>
      </c>
      <c r="AY221" s="92">
        <f t="shared" si="225"/>
        <v>0</v>
      </c>
      <c r="AZ221" s="93">
        <f t="shared" si="226"/>
        <v>1</v>
      </c>
      <c r="BA221" s="1">
        <f t="shared" si="227"/>
        <v>0</v>
      </c>
      <c r="BB221" s="1">
        <f t="shared" si="228"/>
        <v>0</v>
      </c>
      <c r="BC221" s="92">
        <f t="shared" si="229"/>
        <v>0</v>
      </c>
      <c r="BD221" s="2"/>
      <c r="BE221" s="93">
        <f t="shared" si="230"/>
        <v>0</v>
      </c>
      <c r="BF221" s="92">
        <f t="shared" si="231"/>
        <v>0</v>
      </c>
      <c r="BG221" s="91">
        <f t="shared" si="232"/>
        <v>1</v>
      </c>
      <c r="BH221" s="2">
        <f t="shared" si="233"/>
        <v>0</v>
      </c>
      <c r="BI221" s="2">
        <f t="shared" si="234"/>
        <v>0</v>
      </c>
      <c r="BJ221" s="92">
        <f t="shared" si="235"/>
        <v>0</v>
      </c>
      <c r="BK221" s="2"/>
      <c r="BL221" s="93">
        <f t="shared" si="236"/>
        <v>0</v>
      </c>
      <c r="BM221" s="92">
        <f t="shared" si="237"/>
        <v>0</v>
      </c>
      <c r="BN221" s="91">
        <f t="shared" si="238"/>
        <v>1</v>
      </c>
      <c r="BO221" s="2">
        <f t="shared" si="239"/>
        <v>0</v>
      </c>
      <c r="BP221" s="2">
        <f t="shared" si="240"/>
        <v>0</v>
      </c>
      <c r="BQ221" s="92">
        <f t="shared" si="241"/>
        <v>0</v>
      </c>
    </row>
    <row r="222" spans="1:69" ht="27.6" x14ac:dyDescent="0.25">
      <c r="A222" s="79">
        <f t="shared" si="242"/>
        <v>2.22E-7</v>
      </c>
      <c r="C222" s="122" t="s">
        <v>632</v>
      </c>
      <c r="D222" s="28" t="s">
        <v>633</v>
      </c>
      <c r="E222" s="28" t="s">
        <v>35</v>
      </c>
      <c r="F222" s="27" t="s">
        <v>634</v>
      </c>
      <c r="G222" s="29" t="s">
        <v>22</v>
      </c>
      <c r="H222" s="30">
        <v>7</v>
      </c>
      <c r="I222" s="155"/>
      <c r="J222" s="155"/>
      <c r="K222" s="30">
        <f t="shared" si="192"/>
        <v>0</v>
      </c>
      <c r="L222" s="30">
        <f t="shared" si="193"/>
        <v>0</v>
      </c>
      <c r="M222" s="30">
        <f t="shared" si="194"/>
        <v>0</v>
      </c>
      <c r="N222" s="30">
        <f t="shared" si="195"/>
        <v>0</v>
      </c>
      <c r="O222" s="30">
        <f t="shared" si="196"/>
        <v>0</v>
      </c>
      <c r="P222" s="142">
        <f t="shared" si="197"/>
        <v>0</v>
      </c>
      <c r="Q222" s="5">
        <f>ROW()</f>
        <v>222</v>
      </c>
      <c r="R222" s="72" t="b">
        <f t="shared" si="198"/>
        <v>0</v>
      </c>
      <c r="S222" s="46" t="str">
        <f t="shared" si="199"/>
        <v>2.7.11</v>
      </c>
      <c r="T222" s="46" t="str">
        <f t="shared" si="200"/>
        <v>FORNECIMENTO E INSTALAÇÃO DE HEAT RECOVERY COBRE PARA SISTEMA VRF 3 TUBOS - PRHR043</v>
      </c>
      <c r="U222" s="51">
        <f t="shared" si="201"/>
        <v>0</v>
      </c>
      <c r="V222" s="51">
        <f t="shared" si="202"/>
        <v>0</v>
      </c>
      <c r="W222" s="51">
        <f t="shared" si="203"/>
        <v>0</v>
      </c>
      <c r="X222" s="69" t="b">
        <f t="shared" si="204"/>
        <v>0</v>
      </c>
      <c r="Y222" s="58"/>
      <c r="Z222" s="58" t="s">
        <v>3</v>
      </c>
      <c r="AA222" s="60">
        <f t="shared" si="205"/>
        <v>2</v>
      </c>
      <c r="AB222" s="60"/>
      <c r="AC222" s="75">
        <f t="shared" si="206"/>
        <v>0</v>
      </c>
      <c r="AD222" s="77">
        <f t="shared" si="207"/>
        <v>0</v>
      </c>
      <c r="AE222" s="93">
        <f t="shared" si="208"/>
        <v>1</v>
      </c>
      <c r="AF222" s="1">
        <f t="shared" si="209"/>
        <v>0</v>
      </c>
      <c r="AG222" s="1">
        <f t="shared" si="210"/>
        <v>0</v>
      </c>
      <c r="AH222" s="92">
        <f t="shared" si="211"/>
        <v>0</v>
      </c>
      <c r="AI222" s="90"/>
      <c r="AJ222" s="116">
        <f t="shared" si="212"/>
        <v>0</v>
      </c>
      <c r="AK222" s="117">
        <f t="shared" si="213"/>
        <v>0</v>
      </c>
      <c r="AL222" s="118">
        <f t="shared" si="214"/>
        <v>1</v>
      </c>
      <c r="AM222" s="1">
        <f t="shared" si="215"/>
        <v>0</v>
      </c>
      <c r="AN222" s="1">
        <f t="shared" si="216"/>
        <v>0</v>
      </c>
      <c r="AO222" s="92">
        <f t="shared" si="217"/>
        <v>0</v>
      </c>
      <c r="AP222" s="1"/>
      <c r="AQ222" s="93">
        <f t="shared" si="218"/>
        <v>0</v>
      </c>
      <c r="AR222" s="92">
        <f t="shared" si="219"/>
        <v>0</v>
      </c>
      <c r="AS222" s="93">
        <f t="shared" si="220"/>
        <v>1</v>
      </c>
      <c r="AT222" s="1">
        <f t="shared" si="221"/>
        <v>0</v>
      </c>
      <c r="AU222" s="1">
        <f t="shared" si="222"/>
        <v>0</v>
      </c>
      <c r="AV222" s="92">
        <f t="shared" si="223"/>
        <v>0</v>
      </c>
      <c r="AW222" s="1"/>
      <c r="AX222" s="93">
        <f t="shared" si="224"/>
        <v>0</v>
      </c>
      <c r="AY222" s="92">
        <f t="shared" si="225"/>
        <v>0</v>
      </c>
      <c r="AZ222" s="93">
        <f t="shared" si="226"/>
        <v>1</v>
      </c>
      <c r="BA222" s="1">
        <f t="shared" si="227"/>
        <v>0</v>
      </c>
      <c r="BB222" s="1">
        <f t="shared" si="228"/>
        <v>0</v>
      </c>
      <c r="BC222" s="92">
        <f t="shared" si="229"/>
        <v>0</v>
      </c>
      <c r="BD222" s="2"/>
      <c r="BE222" s="93">
        <f t="shared" si="230"/>
        <v>0</v>
      </c>
      <c r="BF222" s="92">
        <f t="shared" si="231"/>
        <v>0</v>
      </c>
      <c r="BG222" s="91">
        <f t="shared" si="232"/>
        <v>1</v>
      </c>
      <c r="BH222" s="2">
        <f t="shared" si="233"/>
        <v>0</v>
      </c>
      <c r="BI222" s="2">
        <f t="shared" si="234"/>
        <v>0</v>
      </c>
      <c r="BJ222" s="92">
        <f t="shared" si="235"/>
        <v>0</v>
      </c>
      <c r="BK222" s="2"/>
      <c r="BL222" s="93">
        <f t="shared" si="236"/>
        <v>0</v>
      </c>
      <c r="BM222" s="92">
        <f t="shared" si="237"/>
        <v>0</v>
      </c>
      <c r="BN222" s="91">
        <f t="shared" si="238"/>
        <v>1</v>
      </c>
      <c r="BO222" s="2">
        <f t="shared" si="239"/>
        <v>0</v>
      </c>
      <c r="BP222" s="2">
        <f t="shared" si="240"/>
        <v>0</v>
      </c>
      <c r="BQ222" s="92">
        <f t="shared" si="241"/>
        <v>0</v>
      </c>
    </row>
    <row r="223" spans="1:69" ht="27.6" x14ac:dyDescent="0.25">
      <c r="A223" s="79">
        <f t="shared" si="242"/>
        <v>2.23E-7</v>
      </c>
      <c r="C223" s="122" t="s">
        <v>635</v>
      </c>
      <c r="D223" s="28" t="s">
        <v>636</v>
      </c>
      <c r="E223" s="28" t="s">
        <v>35</v>
      </c>
      <c r="F223" s="27" t="s">
        <v>637</v>
      </c>
      <c r="G223" s="29" t="s">
        <v>22</v>
      </c>
      <c r="H223" s="30">
        <v>5</v>
      </c>
      <c r="I223" s="155"/>
      <c r="J223" s="155"/>
      <c r="K223" s="30">
        <f t="shared" si="192"/>
        <v>0</v>
      </c>
      <c r="L223" s="30">
        <f t="shared" si="193"/>
        <v>0</v>
      </c>
      <c r="M223" s="30">
        <f t="shared" si="194"/>
        <v>0</v>
      </c>
      <c r="N223" s="30">
        <f t="shared" si="195"/>
        <v>0</v>
      </c>
      <c r="O223" s="30">
        <f t="shared" si="196"/>
        <v>0</v>
      </c>
      <c r="P223" s="142">
        <f t="shared" si="197"/>
        <v>0</v>
      </c>
      <c r="Q223" s="5">
        <f>ROW()</f>
        <v>223</v>
      </c>
      <c r="R223" s="72" t="b">
        <f t="shared" si="198"/>
        <v>0</v>
      </c>
      <c r="S223" s="46" t="str">
        <f t="shared" si="199"/>
        <v>2.7.12</v>
      </c>
      <c r="T223" s="46" t="str">
        <f t="shared" si="200"/>
        <v>FORNECIMENTO E INSTALAÇÃO DE HEAT RECOVERY COBRE PARA SISTEMA VRF 3 TUBOS - PRHR063</v>
      </c>
      <c r="U223" s="51">
        <f t="shared" si="201"/>
        <v>0</v>
      </c>
      <c r="V223" s="51">
        <f t="shared" si="202"/>
        <v>0</v>
      </c>
      <c r="W223" s="51">
        <f t="shared" si="203"/>
        <v>0</v>
      </c>
      <c r="X223" s="69" t="b">
        <f t="shared" si="204"/>
        <v>0</v>
      </c>
      <c r="Y223" s="58"/>
      <c r="Z223" s="58" t="s">
        <v>3</v>
      </c>
      <c r="AA223" s="60">
        <f t="shared" si="205"/>
        <v>2</v>
      </c>
      <c r="AB223" s="60"/>
      <c r="AC223" s="75">
        <f t="shared" si="206"/>
        <v>0</v>
      </c>
      <c r="AD223" s="77">
        <f t="shared" si="207"/>
        <v>0</v>
      </c>
      <c r="AE223" s="93">
        <f t="shared" si="208"/>
        <v>1</v>
      </c>
      <c r="AF223" s="1">
        <f t="shared" si="209"/>
        <v>0</v>
      </c>
      <c r="AG223" s="1">
        <f t="shared" si="210"/>
        <v>0</v>
      </c>
      <c r="AH223" s="92">
        <f t="shared" si="211"/>
        <v>0</v>
      </c>
      <c r="AI223" s="90"/>
      <c r="AJ223" s="116">
        <f t="shared" si="212"/>
        <v>0</v>
      </c>
      <c r="AK223" s="117">
        <f t="shared" si="213"/>
        <v>0</v>
      </c>
      <c r="AL223" s="118">
        <f t="shared" si="214"/>
        <v>1</v>
      </c>
      <c r="AM223" s="1">
        <f t="shared" si="215"/>
        <v>0</v>
      </c>
      <c r="AN223" s="1">
        <f t="shared" si="216"/>
        <v>0</v>
      </c>
      <c r="AO223" s="92">
        <f t="shared" si="217"/>
        <v>0</v>
      </c>
      <c r="AP223" s="1"/>
      <c r="AQ223" s="93">
        <f t="shared" si="218"/>
        <v>0</v>
      </c>
      <c r="AR223" s="92">
        <f t="shared" si="219"/>
        <v>0</v>
      </c>
      <c r="AS223" s="93">
        <f t="shared" si="220"/>
        <v>1</v>
      </c>
      <c r="AT223" s="1">
        <f t="shared" si="221"/>
        <v>0</v>
      </c>
      <c r="AU223" s="1">
        <f t="shared" si="222"/>
        <v>0</v>
      </c>
      <c r="AV223" s="92">
        <f t="shared" si="223"/>
        <v>0</v>
      </c>
      <c r="AW223" s="1"/>
      <c r="AX223" s="93">
        <f t="shared" si="224"/>
        <v>0</v>
      </c>
      <c r="AY223" s="92">
        <f t="shared" si="225"/>
        <v>0</v>
      </c>
      <c r="AZ223" s="93">
        <f t="shared" si="226"/>
        <v>1</v>
      </c>
      <c r="BA223" s="1">
        <f t="shared" si="227"/>
        <v>0</v>
      </c>
      <c r="BB223" s="1">
        <f t="shared" si="228"/>
        <v>0</v>
      </c>
      <c r="BC223" s="92">
        <f t="shared" si="229"/>
        <v>0</v>
      </c>
      <c r="BD223" s="2"/>
      <c r="BE223" s="93">
        <f t="shared" si="230"/>
        <v>0</v>
      </c>
      <c r="BF223" s="92">
        <f t="shared" si="231"/>
        <v>0</v>
      </c>
      <c r="BG223" s="91">
        <f t="shared" si="232"/>
        <v>1</v>
      </c>
      <c r="BH223" s="2">
        <f t="shared" si="233"/>
        <v>0</v>
      </c>
      <c r="BI223" s="2">
        <f t="shared" si="234"/>
        <v>0</v>
      </c>
      <c r="BJ223" s="92">
        <f t="shared" si="235"/>
        <v>0</v>
      </c>
      <c r="BK223" s="2"/>
      <c r="BL223" s="93">
        <f t="shared" si="236"/>
        <v>0</v>
      </c>
      <c r="BM223" s="92">
        <f t="shared" si="237"/>
        <v>0</v>
      </c>
      <c r="BN223" s="91">
        <f t="shared" si="238"/>
        <v>1</v>
      </c>
      <c r="BO223" s="2">
        <f t="shared" si="239"/>
        <v>0</v>
      </c>
      <c r="BP223" s="2">
        <f t="shared" si="240"/>
        <v>0</v>
      </c>
      <c r="BQ223" s="92">
        <f t="shared" si="241"/>
        <v>0</v>
      </c>
    </row>
    <row r="224" spans="1:69" ht="27.6" x14ac:dyDescent="0.25">
      <c r="A224" s="79">
        <f t="shared" si="242"/>
        <v>2.2399999999999999E-7</v>
      </c>
      <c r="C224" s="122" t="s">
        <v>638</v>
      </c>
      <c r="D224" s="28" t="s">
        <v>639</v>
      </c>
      <c r="E224" s="28" t="s">
        <v>35</v>
      </c>
      <c r="F224" s="27" t="s">
        <v>640</v>
      </c>
      <c r="G224" s="29" t="s">
        <v>22</v>
      </c>
      <c r="H224" s="30">
        <v>2</v>
      </c>
      <c r="I224" s="155"/>
      <c r="J224" s="155"/>
      <c r="K224" s="30">
        <f t="shared" si="192"/>
        <v>0</v>
      </c>
      <c r="L224" s="30">
        <f t="shared" si="193"/>
        <v>0</v>
      </c>
      <c r="M224" s="30">
        <f t="shared" si="194"/>
        <v>0</v>
      </c>
      <c r="N224" s="30">
        <f t="shared" si="195"/>
        <v>0</v>
      </c>
      <c r="O224" s="30">
        <f t="shared" si="196"/>
        <v>0</v>
      </c>
      <c r="P224" s="142">
        <f t="shared" si="197"/>
        <v>0</v>
      </c>
      <c r="Q224" s="5">
        <f>ROW()</f>
        <v>224</v>
      </c>
      <c r="R224" s="72" t="b">
        <f t="shared" si="198"/>
        <v>0</v>
      </c>
      <c r="S224" s="46" t="str">
        <f t="shared" si="199"/>
        <v>2.7.13</v>
      </c>
      <c r="T224" s="46" t="str">
        <f t="shared" si="200"/>
        <v>FORNECIMENTO E INSTALAÇÃO DE HEAT RECOVERY COBRE PARA SISTEMA VRF 3 TUBOS - PRHR083</v>
      </c>
      <c r="U224" s="51">
        <f t="shared" si="201"/>
        <v>0</v>
      </c>
      <c r="V224" s="51">
        <f t="shared" si="202"/>
        <v>0</v>
      </c>
      <c r="W224" s="51">
        <f t="shared" si="203"/>
        <v>0</v>
      </c>
      <c r="X224" s="69" t="b">
        <f t="shared" si="204"/>
        <v>0</v>
      </c>
      <c r="Y224" s="58"/>
      <c r="Z224" s="58" t="s">
        <v>3</v>
      </c>
      <c r="AA224" s="60">
        <f t="shared" si="205"/>
        <v>2</v>
      </c>
      <c r="AB224" s="60"/>
      <c r="AC224" s="75">
        <f t="shared" si="206"/>
        <v>0</v>
      </c>
      <c r="AD224" s="77">
        <f t="shared" si="207"/>
        <v>0</v>
      </c>
      <c r="AE224" s="93">
        <f t="shared" si="208"/>
        <v>1</v>
      </c>
      <c r="AF224" s="1">
        <f t="shared" si="209"/>
        <v>0</v>
      </c>
      <c r="AG224" s="1">
        <f t="shared" si="210"/>
        <v>0</v>
      </c>
      <c r="AH224" s="92">
        <f t="shared" si="211"/>
        <v>0</v>
      </c>
      <c r="AI224" s="90"/>
      <c r="AJ224" s="116">
        <f t="shared" si="212"/>
        <v>0</v>
      </c>
      <c r="AK224" s="117">
        <f t="shared" si="213"/>
        <v>0</v>
      </c>
      <c r="AL224" s="118">
        <f t="shared" si="214"/>
        <v>1</v>
      </c>
      <c r="AM224" s="1">
        <f t="shared" si="215"/>
        <v>0</v>
      </c>
      <c r="AN224" s="1">
        <f t="shared" si="216"/>
        <v>0</v>
      </c>
      <c r="AO224" s="92">
        <f t="shared" si="217"/>
        <v>0</v>
      </c>
      <c r="AP224" s="1"/>
      <c r="AQ224" s="93">
        <f t="shared" si="218"/>
        <v>0</v>
      </c>
      <c r="AR224" s="92">
        <f t="shared" si="219"/>
        <v>0</v>
      </c>
      <c r="AS224" s="93">
        <f t="shared" si="220"/>
        <v>1</v>
      </c>
      <c r="AT224" s="1">
        <f t="shared" si="221"/>
        <v>0</v>
      </c>
      <c r="AU224" s="1">
        <f t="shared" si="222"/>
        <v>0</v>
      </c>
      <c r="AV224" s="92">
        <f t="shared" si="223"/>
        <v>0</v>
      </c>
      <c r="AW224" s="1"/>
      <c r="AX224" s="93">
        <f t="shared" si="224"/>
        <v>0</v>
      </c>
      <c r="AY224" s="92">
        <f t="shared" si="225"/>
        <v>0</v>
      </c>
      <c r="AZ224" s="93">
        <f t="shared" si="226"/>
        <v>1</v>
      </c>
      <c r="BA224" s="1">
        <f t="shared" si="227"/>
        <v>0</v>
      </c>
      <c r="BB224" s="1">
        <f t="shared" si="228"/>
        <v>0</v>
      </c>
      <c r="BC224" s="92">
        <f t="shared" si="229"/>
        <v>0</v>
      </c>
      <c r="BD224" s="2"/>
      <c r="BE224" s="93">
        <f t="shared" si="230"/>
        <v>0</v>
      </c>
      <c r="BF224" s="92">
        <f t="shared" si="231"/>
        <v>0</v>
      </c>
      <c r="BG224" s="91">
        <f t="shared" si="232"/>
        <v>1</v>
      </c>
      <c r="BH224" s="2">
        <f t="shared" si="233"/>
        <v>0</v>
      </c>
      <c r="BI224" s="2">
        <f t="shared" si="234"/>
        <v>0</v>
      </c>
      <c r="BJ224" s="92">
        <f t="shared" si="235"/>
        <v>0</v>
      </c>
      <c r="BK224" s="2"/>
      <c r="BL224" s="93">
        <f t="shared" si="236"/>
        <v>0</v>
      </c>
      <c r="BM224" s="92">
        <f t="shared" si="237"/>
        <v>0</v>
      </c>
      <c r="BN224" s="91">
        <f t="shared" si="238"/>
        <v>1</v>
      </c>
      <c r="BO224" s="2">
        <f t="shared" si="239"/>
        <v>0</v>
      </c>
      <c r="BP224" s="2">
        <f t="shared" si="240"/>
        <v>0</v>
      </c>
      <c r="BQ224" s="92">
        <f t="shared" si="241"/>
        <v>0</v>
      </c>
    </row>
    <row r="225" spans="1:69" ht="55.2" x14ac:dyDescent="0.25">
      <c r="A225" s="79">
        <f t="shared" si="242"/>
        <v>2.2499999999999999E-7</v>
      </c>
      <c r="C225" s="122" t="s">
        <v>641</v>
      </c>
      <c r="D225" s="28" t="s">
        <v>642</v>
      </c>
      <c r="E225" s="28" t="s">
        <v>46</v>
      </c>
      <c r="F225" s="27" t="s">
        <v>643</v>
      </c>
      <c r="G225" s="29" t="s">
        <v>96</v>
      </c>
      <c r="H225" s="30">
        <v>230</v>
      </c>
      <c r="I225" s="155"/>
      <c r="J225" s="155"/>
      <c r="K225" s="30">
        <f t="shared" si="192"/>
        <v>0</v>
      </c>
      <c r="L225" s="30">
        <f t="shared" si="193"/>
        <v>0</v>
      </c>
      <c r="M225" s="30">
        <f t="shared" si="194"/>
        <v>0</v>
      </c>
      <c r="N225" s="30">
        <f t="shared" si="195"/>
        <v>0</v>
      </c>
      <c r="O225" s="30">
        <f t="shared" si="196"/>
        <v>0</v>
      </c>
      <c r="P225" s="142">
        <f t="shared" si="197"/>
        <v>0</v>
      </c>
      <c r="Q225" s="5">
        <f>ROW()</f>
        <v>225</v>
      </c>
      <c r="R225" s="72" t="b">
        <f t="shared" si="198"/>
        <v>0</v>
      </c>
      <c r="S225" s="46" t="str">
        <f t="shared" si="199"/>
        <v>2.7.14</v>
      </c>
      <c r="T225" s="46" t="str">
        <f t="shared" si="200"/>
        <v>TUBO EM COBRE FLEXÍVEL, DN 1/4", COM ISOLAMENTO, INSTALADO EM RAMAL DE ALIMENTAÇÃO DE AR CONDICIONADO COM CONDENSADORA CENTRAL  FORNECIMENTO E INSTALAÇÃO. AF_12/2015</v>
      </c>
      <c r="U225" s="51">
        <f t="shared" si="201"/>
        <v>0</v>
      </c>
      <c r="V225" s="51">
        <f t="shared" si="202"/>
        <v>0</v>
      </c>
      <c r="W225" s="51">
        <f t="shared" si="203"/>
        <v>0</v>
      </c>
      <c r="X225" s="69" t="b">
        <f t="shared" si="204"/>
        <v>0</v>
      </c>
      <c r="Y225" s="58"/>
      <c r="Z225" s="58" t="s">
        <v>3</v>
      </c>
      <c r="AA225" s="60">
        <f t="shared" si="205"/>
        <v>2</v>
      </c>
      <c r="AB225" s="60"/>
      <c r="AC225" s="75">
        <f t="shared" si="206"/>
        <v>0</v>
      </c>
      <c r="AD225" s="77">
        <f t="shared" si="207"/>
        <v>0</v>
      </c>
      <c r="AE225" s="93">
        <f t="shared" si="208"/>
        <v>1</v>
      </c>
      <c r="AF225" s="1">
        <f t="shared" si="209"/>
        <v>0</v>
      </c>
      <c r="AG225" s="1">
        <f t="shared" si="210"/>
        <v>0</v>
      </c>
      <c r="AH225" s="92">
        <f t="shared" si="211"/>
        <v>0</v>
      </c>
      <c r="AI225" s="90"/>
      <c r="AJ225" s="116">
        <f t="shared" si="212"/>
        <v>0</v>
      </c>
      <c r="AK225" s="117">
        <f t="shared" si="213"/>
        <v>0</v>
      </c>
      <c r="AL225" s="118">
        <f t="shared" si="214"/>
        <v>1</v>
      </c>
      <c r="AM225" s="1">
        <f t="shared" si="215"/>
        <v>0</v>
      </c>
      <c r="AN225" s="1">
        <f t="shared" si="216"/>
        <v>0</v>
      </c>
      <c r="AO225" s="92">
        <f t="shared" si="217"/>
        <v>0</v>
      </c>
      <c r="AP225" s="1"/>
      <c r="AQ225" s="93">
        <f t="shared" si="218"/>
        <v>0</v>
      </c>
      <c r="AR225" s="92">
        <f t="shared" si="219"/>
        <v>0</v>
      </c>
      <c r="AS225" s="93">
        <f t="shared" si="220"/>
        <v>1</v>
      </c>
      <c r="AT225" s="1">
        <f t="shared" si="221"/>
        <v>0</v>
      </c>
      <c r="AU225" s="1">
        <f t="shared" si="222"/>
        <v>0</v>
      </c>
      <c r="AV225" s="92">
        <f t="shared" si="223"/>
        <v>0</v>
      </c>
      <c r="AW225" s="1"/>
      <c r="AX225" s="93">
        <f t="shared" si="224"/>
        <v>0</v>
      </c>
      <c r="AY225" s="92">
        <f t="shared" si="225"/>
        <v>0</v>
      </c>
      <c r="AZ225" s="93">
        <f t="shared" si="226"/>
        <v>1</v>
      </c>
      <c r="BA225" s="1">
        <f t="shared" si="227"/>
        <v>0</v>
      </c>
      <c r="BB225" s="1">
        <f t="shared" si="228"/>
        <v>0</v>
      </c>
      <c r="BC225" s="92">
        <f t="shared" si="229"/>
        <v>0</v>
      </c>
      <c r="BD225" s="2"/>
      <c r="BE225" s="93">
        <f t="shared" si="230"/>
        <v>0</v>
      </c>
      <c r="BF225" s="92">
        <f t="shared" si="231"/>
        <v>0</v>
      </c>
      <c r="BG225" s="91">
        <f t="shared" si="232"/>
        <v>1</v>
      </c>
      <c r="BH225" s="2">
        <f t="shared" si="233"/>
        <v>0</v>
      </c>
      <c r="BI225" s="2">
        <f t="shared" si="234"/>
        <v>0</v>
      </c>
      <c r="BJ225" s="92">
        <f t="shared" si="235"/>
        <v>0</v>
      </c>
      <c r="BK225" s="2"/>
      <c r="BL225" s="93">
        <f t="shared" si="236"/>
        <v>0</v>
      </c>
      <c r="BM225" s="92">
        <f t="shared" si="237"/>
        <v>0</v>
      </c>
      <c r="BN225" s="91">
        <f t="shared" si="238"/>
        <v>1</v>
      </c>
      <c r="BO225" s="2">
        <f t="shared" si="239"/>
        <v>0</v>
      </c>
      <c r="BP225" s="2">
        <f t="shared" si="240"/>
        <v>0</v>
      </c>
      <c r="BQ225" s="92">
        <f t="shared" si="241"/>
        <v>0</v>
      </c>
    </row>
    <row r="226" spans="1:69" ht="55.2" x14ac:dyDescent="0.25">
      <c r="A226" s="79">
        <f t="shared" si="242"/>
        <v>2.2600000000000001E-7</v>
      </c>
      <c r="C226" s="122" t="s">
        <v>644</v>
      </c>
      <c r="D226" s="28" t="s">
        <v>645</v>
      </c>
      <c r="E226" s="28" t="s">
        <v>46</v>
      </c>
      <c r="F226" s="27" t="s">
        <v>646</v>
      </c>
      <c r="G226" s="29" t="s">
        <v>96</v>
      </c>
      <c r="H226" s="30">
        <v>140</v>
      </c>
      <c r="I226" s="155"/>
      <c r="J226" s="155"/>
      <c r="K226" s="30">
        <f t="shared" si="192"/>
        <v>0</v>
      </c>
      <c r="L226" s="30">
        <f t="shared" si="193"/>
        <v>0</v>
      </c>
      <c r="M226" s="30">
        <f t="shared" si="194"/>
        <v>0</v>
      </c>
      <c r="N226" s="30">
        <f t="shared" si="195"/>
        <v>0</v>
      </c>
      <c r="O226" s="30">
        <f t="shared" si="196"/>
        <v>0</v>
      </c>
      <c r="P226" s="142">
        <f t="shared" si="197"/>
        <v>0</v>
      </c>
      <c r="Q226" s="5">
        <f>ROW()</f>
        <v>226</v>
      </c>
      <c r="R226" s="72" t="b">
        <f t="shared" si="198"/>
        <v>0</v>
      </c>
      <c r="S226" s="46" t="str">
        <f t="shared" si="199"/>
        <v>2.7.15</v>
      </c>
      <c r="T226" s="46" t="str">
        <f t="shared" si="200"/>
        <v>TUBO EM COBRE FLEXÍVEL, DN 3/8", COM ISOLAMENTO, INSTALADO EM RAMAL DE ALIMENTAÇÃO DE AR CONDICIONADO COM CONDENSADORA CENTRAL  FORNECIMENTO E INSTALAÇÃO. AF_12/2015</v>
      </c>
      <c r="U226" s="51">
        <f t="shared" si="201"/>
        <v>0</v>
      </c>
      <c r="V226" s="51">
        <f t="shared" si="202"/>
        <v>0</v>
      </c>
      <c r="W226" s="51">
        <f t="shared" si="203"/>
        <v>0</v>
      </c>
      <c r="X226" s="69" t="b">
        <f t="shared" si="204"/>
        <v>0</v>
      </c>
      <c r="Y226" s="58"/>
      <c r="Z226" s="58" t="s">
        <v>3</v>
      </c>
      <c r="AA226" s="60">
        <f t="shared" si="205"/>
        <v>2</v>
      </c>
      <c r="AB226" s="60"/>
      <c r="AC226" s="75">
        <f t="shared" si="206"/>
        <v>0</v>
      </c>
      <c r="AD226" s="77">
        <f t="shared" si="207"/>
        <v>0</v>
      </c>
      <c r="AE226" s="93">
        <f t="shared" si="208"/>
        <v>1</v>
      </c>
      <c r="AF226" s="1">
        <f t="shared" si="209"/>
        <v>0</v>
      </c>
      <c r="AG226" s="1">
        <f t="shared" si="210"/>
        <v>0</v>
      </c>
      <c r="AH226" s="92">
        <f t="shared" si="211"/>
        <v>0</v>
      </c>
      <c r="AI226" s="90"/>
      <c r="AJ226" s="116">
        <f t="shared" si="212"/>
        <v>0</v>
      </c>
      <c r="AK226" s="117">
        <f t="shared" si="213"/>
        <v>0</v>
      </c>
      <c r="AL226" s="118">
        <f t="shared" si="214"/>
        <v>1</v>
      </c>
      <c r="AM226" s="1">
        <f t="shared" si="215"/>
        <v>0</v>
      </c>
      <c r="AN226" s="1">
        <f t="shared" si="216"/>
        <v>0</v>
      </c>
      <c r="AO226" s="92">
        <f t="shared" si="217"/>
        <v>0</v>
      </c>
      <c r="AP226" s="1"/>
      <c r="AQ226" s="93">
        <f t="shared" si="218"/>
        <v>0</v>
      </c>
      <c r="AR226" s="92">
        <f t="shared" si="219"/>
        <v>0</v>
      </c>
      <c r="AS226" s="93">
        <f t="shared" si="220"/>
        <v>1</v>
      </c>
      <c r="AT226" s="1">
        <f t="shared" si="221"/>
        <v>0</v>
      </c>
      <c r="AU226" s="1">
        <f t="shared" si="222"/>
        <v>0</v>
      </c>
      <c r="AV226" s="92">
        <f t="shared" si="223"/>
        <v>0</v>
      </c>
      <c r="AW226" s="1"/>
      <c r="AX226" s="93">
        <f t="shared" si="224"/>
        <v>0</v>
      </c>
      <c r="AY226" s="92">
        <f t="shared" si="225"/>
        <v>0</v>
      </c>
      <c r="AZ226" s="93">
        <f t="shared" si="226"/>
        <v>1</v>
      </c>
      <c r="BA226" s="1">
        <f t="shared" si="227"/>
        <v>0</v>
      </c>
      <c r="BB226" s="1">
        <f t="shared" si="228"/>
        <v>0</v>
      </c>
      <c r="BC226" s="92">
        <f t="shared" si="229"/>
        <v>0</v>
      </c>
      <c r="BD226" s="2"/>
      <c r="BE226" s="93">
        <f t="shared" si="230"/>
        <v>0</v>
      </c>
      <c r="BF226" s="92">
        <f t="shared" si="231"/>
        <v>0</v>
      </c>
      <c r="BG226" s="91">
        <f t="shared" si="232"/>
        <v>1</v>
      </c>
      <c r="BH226" s="2">
        <f t="shared" si="233"/>
        <v>0</v>
      </c>
      <c r="BI226" s="2">
        <f t="shared" si="234"/>
        <v>0</v>
      </c>
      <c r="BJ226" s="92">
        <f t="shared" si="235"/>
        <v>0</v>
      </c>
      <c r="BK226" s="2"/>
      <c r="BL226" s="93">
        <f t="shared" si="236"/>
        <v>0</v>
      </c>
      <c r="BM226" s="92">
        <f t="shared" si="237"/>
        <v>0</v>
      </c>
      <c r="BN226" s="91">
        <f t="shared" si="238"/>
        <v>1</v>
      </c>
      <c r="BO226" s="2">
        <f t="shared" si="239"/>
        <v>0</v>
      </c>
      <c r="BP226" s="2">
        <f t="shared" si="240"/>
        <v>0</v>
      </c>
      <c r="BQ226" s="92">
        <f t="shared" si="241"/>
        <v>0</v>
      </c>
    </row>
    <row r="227" spans="1:69" ht="55.2" x14ac:dyDescent="0.25">
      <c r="A227" s="79">
        <f t="shared" si="242"/>
        <v>2.2700000000000001E-7</v>
      </c>
      <c r="C227" s="122" t="s">
        <v>647</v>
      </c>
      <c r="D227" s="28" t="s">
        <v>648</v>
      </c>
      <c r="E227" s="28" t="s">
        <v>46</v>
      </c>
      <c r="F227" s="27" t="s">
        <v>649</v>
      </c>
      <c r="G227" s="29" t="s">
        <v>96</v>
      </c>
      <c r="H227" s="30">
        <v>250</v>
      </c>
      <c r="I227" s="155"/>
      <c r="J227" s="155"/>
      <c r="K227" s="30">
        <f t="shared" si="192"/>
        <v>0</v>
      </c>
      <c r="L227" s="30">
        <f t="shared" si="193"/>
        <v>0</v>
      </c>
      <c r="M227" s="30">
        <f t="shared" si="194"/>
        <v>0</v>
      </c>
      <c r="N227" s="30">
        <f t="shared" si="195"/>
        <v>0</v>
      </c>
      <c r="O227" s="30">
        <f t="shared" si="196"/>
        <v>0</v>
      </c>
      <c r="P227" s="142">
        <f t="shared" si="197"/>
        <v>0</v>
      </c>
      <c r="Q227" s="5">
        <f>ROW()</f>
        <v>227</v>
      </c>
      <c r="R227" s="72" t="b">
        <f t="shared" si="198"/>
        <v>0</v>
      </c>
      <c r="S227" s="46" t="str">
        <f t="shared" si="199"/>
        <v>2.7.16</v>
      </c>
      <c r="T227" s="46" t="str">
        <f t="shared" si="200"/>
        <v>TUBO EM COBRE FLEXÍVEL, DN 1/2", COM ISOLAMENTO, INSTALADO EM RAMAL DE ALIMENTAÇÃO DE AR CONDICIONADO COM CONDENSADORA CENTRAL  FORNECIMENTO E INSTALAÇÃO. AF_12/2015</v>
      </c>
      <c r="U227" s="51">
        <f t="shared" si="201"/>
        <v>0</v>
      </c>
      <c r="V227" s="51">
        <f t="shared" si="202"/>
        <v>0</v>
      </c>
      <c r="W227" s="51">
        <f t="shared" si="203"/>
        <v>0</v>
      </c>
      <c r="X227" s="69" t="b">
        <f t="shared" si="204"/>
        <v>0</v>
      </c>
      <c r="Y227" s="58"/>
      <c r="Z227" s="58" t="s">
        <v>3</v>
      </c>
      <c r="AA227" s="60">
        <f t="shared" si="205"/>
        <v>2</v>
      </c>
      <c r="AB227" s="60"/>
      <c r="AC227" s="75">
        <f t="shared" si="206"/>
        <v>0</v>
      </c>
      <c r="AD227" s="77">
        <f t="shared" si="207"/>
        <v>0</v>
      </c>
      <c r="AE227" s="93">
        <f t="shared" si="208"/>
        <v>1</v>
      </c>
      <c r="AF227" s="1">
        <f t="shared" si="209"/>
        <v>0</v>
      </c>
      <c r="AG227" s="1">
        <f t="shared" si="210"/>
        <v>0</v>
      </c>
      <c r="AH227" s="92">
        <f t="shared" si="211"/>
        <v>0</v>
      </c>
      <c r="AI227" s="90"/>
      <c r="AJ227" s="116">
        <f t="shared" si="212"/>
        <v>0</v>
      </c>
      <c r="AK227" s="117">
        <f t="shared" si="213"/>
        <v>0</v>
      </c>
      <c r="AL227" s="118">
        <f t="shared" si="214"/>
        <v>1</v>
      </c>
      <c r="AM227" s="1">
        <f t="shared" si="215"/>
        <v>0</v>
      </c>
      <c r="AN227" s="1">
        <f t="shared" si="216"/>
        <v>0</v>
      </c>
      <c r="AO227" s="92">
        <f t="shared" si="217"/>
        <v>0</v>
      </c>
      <c r="AP227" s="1"/>
      <c r="AQ227" s="93">
        <f t="shared" si="218"/>
        <v>0</v>
      </c>
      <c r="AR227" s="92">
        <f t="shared" si="219"/>
        <v>0</v>
      </c>
      <c r="AS227" s="93">
        <f t="shared" si="220"/>
        <v>1</v>
      </c>
      <c r="AT227" s="1">
        <f t="shared" si="221"/>
        <v>0</v>
      </c>
      <c r="AU227" s="1">
        <f t="shared" si="222"/>
        <v>0</v>
      </c>
      <c r="AV227" s="92">
        <f t="shared" si="223"/>
        <v>0</v>
      </c>
      <c r="AW227" s="1"/>
      <c r="AX227" s="93">
        <f t="shared" si="224"/>
        <v>0</v>
      </c>
      <c r="AY227" s="92">
        <f t="shared" si="225"/>
        <v>0</v>
      </c>
      <c r="AZ227" s="93">
        <f t="shared" si="226"/>
        <v>1</v>
      </c>
      <c r="BA227" s="1">
        <f t="shared" si="227"/>
        <v>0</v>
      </c>
      <c r="BB227" s="1">
        <f t="shared" si="228"/>
        <v>0</v>
      </c>
      <c r="BC227" s="92">
        <f t="shared" si="229"/>
        <v>0</v>
      </c>
      <c r="BD227" s="2"/>
      <c r="BE227" s="93">
        <f t="shared" si="230"/>
        <v>0</v>
      </c>
      <c r="BF227" s="92">
        <f t="shared" si="231"/>
        <v>0</v>
      </c>
      <c r="BG227" s="91">
        <f t="shared" si="232"/>
        <v>1</v>
      </c>
      <c r="BH227" s="2">
        <f t="shared" si="233"/>
        <v>0</v>
      </c>
      <c r="BI227" s="2">
        <f t="shared" si="234"/>
        <v>0</v>
      </c>
      <c r="BJ227" s="92">
        <f t="shared" si="235"/>
        <v>0</v>
      </c>
      <c r="BK227" s="2"/>
      <c r="BL227" s="93">
        <f t="shared" si="236"/>
        <v>0</v>
      </c>
      <c r="BM227" s="92">
        <f t="shared" si="237"/>
        <v>0</v>
      </c>
      <c r="BN227" s="91">
        <f t="shared" si="238"/>
        <v>1</v>
      </c>
      <c r="BO227" s="2">
        <f t="shared" si="239"/>
        <v>0</v>
      </c>
      <c r="BP227" s="2">
        <f t="shared" si="240"/>
        <v>0</v>
      </c>
      <c r="BQ227" s="92">
        <f t="shared" si="241"/>
        <v>0</v>
      </c>
    </row>
    <row r="228" spans="1:69" ht="55.2" x14ac:dyDescent="0.25">
      <c r="A228" s="79">
        <f t="shared" si="242"/>
        <v>2.28E-7</v>
      </c>
      <c r="C228" s="122" t="s">
        <v>650</v>
      </c>
      <c r="D228" s="28" t="s">
        <v>651</v>
      </c>
      <c r="E228" s="28" t="s">
        <v>46</v>
      </c>
      <c r="F228" s="27" t="s">
        <v>652</v>
      </c>
      <c r="G228" s="29" t="s">
        <v>96</v>
      </c>
      <c r="H228" s="30">
        <v>200</v>
      </c>
      <c r="I228" s="155"/>
      <c r="J228" s="155"/>
      <c r="K228" s="30">
        <f t="shared" si="192"/>
        <v>0</v>
      </c>
      <c r="L228" s="30">
        <f t="shared" si="193"/>
        <v>0</v>
      </c>
      <c r="M228" s="30">
        <f t="shared" si="194"/>
        <v>0</v>
      </c>
      <c r="N228" s="30">
        <f t="shared" si="195"/>
        <v>0</v>
      </c>
      <c r="O228" s="30">
        <f t="shared" si="196"/>
        <v>0</v>
      </c>
      <c r="P228" s="142">
        <f t="shared" si="197"/>
        <v>0</v>
      </c>
      <c r="Q228" s="5">
        <f>ROW()</f>
        <v>228</v>
      </c>
      <c r="R228" s="72" t="b">
        <f t="shared" si="198"/>
        <v>0</v>
      </c>
      <c r="S228" s="46" t="str">
        <f t="shared" si="199"/>
        <v>2.7.17</v>
      </c>
      <c r="T228" s="46" t="str">
        <f t="shared" si="200"/>
        <v>TUBO EM COBRE FLEXÍVEL, DN 5/8, COM ISOLAMENTO, INSTALADO EM RAMAL DE ALIMENTAÇÃO DE AR CONDICIONADO COM CONDENSADORA CENTRAL   FORNECIMENTO E INSTALAÇÃO. AF_12/2015</v>
      </c>
      <c r="U228" s="51">
        <f t="shared" si="201"/>
        <v>0</v>
      </c>
      <c r="V228" s="51">
        <f t="shared" si="202"/>
        <v>0</v>
      </c>
      <c r="W228" s="51">
        <f t="shared" si="203"/>
        <v>0</v>
      </c>
      <c r="X228" s="69" t="b">
        <f t="shared" si="204"/>
        <v>0</v>
      </c>
      <c r="Y228" s="58"/>
      <c r="Z228" s="58" t="s">
        <v>3</v>
      </c>
      <c r="AA228" s="60">
        <f t="shared" si="205"/>
        <v>2</v>
      </c>
      <c r="AB228" s="60"/>
      <c r="AC228" s="75">
        <f t="shared" si="206"/>
        <v>0</v>
      </c>
      <c r="AD228" s="77">
        <f t="shared" si="207"/>
        <v>0</v>
      </c>
      <c r="AE228" s="93">
        <f t="shared" si="208"/>
        <v>1</v>
      </c>
      <c r="AF228" s="1">
        <f t="shared" si="209"/>
        <v>0</v>
      </c>
      <c r="AG228" s="1">
        <f t="shared" si="210"/>
        <v>0</v>
      </c>
      <c r="AH228" s="92">
        <f t="shared" si="211"/>
        <v>0</v>
      </c>
      <c r="AI228" s="90"/>
      <c r="AJ228" s="116">
        <f t="shared" si="212"/>
        <v>0</v>
      </c>
      <c r="AK228" s="117">
        <f t="shared" si="213"/>
        <v>0</v>
      </c>
      <c r="AL228" s="118">
        <f t="shared" si="214"/>
        <v>1</v>
      </c>
      <c r="AM228" s="1">
        <f t="shared" si="215"/>
        <v>0</v>
      </c>
      <c r="AN228" s="1">
        <f t="shared" si="216"/>
        <v>0</v>
      </c>
      <c r="AO228" s="92">
        <f t="shared" si="217"/>
        <v>0</v>
      </c>
      <c r="AP228" s="1"/>
      <c r="AQ228" s="93">
        <f t="shared" si="218"/>
        <v>0</v>
      </c>
      <c r="AR228" s="92">
        <f t="shared" si="219"/>
        <v>0</v>
      </c>
      <c r="AS228" s="93">
        <f t="shared" si="220"/>
        <v>1</v>
      </c>
      <c r="AT228" s="1">
        <f t="shared" si="221"/>
        <v>0</v>
      </c>
      <c r="AU228" s="1">
        <f t="shared" si="222"/>
        <v>0</v>
      </c>
      <c r="AV228" s="92">
        <f t="shared" si="223"/>
        <v>0</v>
      </c>
      <c r="AW228" s="1"/>
      <c r="AX228" s="93">
        <f t="shared" si="224"/>
        <v>0</v>
      </c>
      <c r="AY228" s="92">
        <f t="shared" si="225"/>
        <v>0</v>
      </c>
      <c r="AZ228" s="93">
        <f t="shared" si="226"/>
        <v>1</v>
      </c>
      <c r="BA228" s="1">
        <f t="shared" si="227"/>
        <v>0</v>
      </c>
      <c r="BB228" s="1">
        <f t="shared" si="228"/>
        <v>0</v>
      </c>
      <c r="BC228" s="92">
        <f t="shared" si="229"/>
        <v>0</v>
      </c>
      <c r="BD228" s="2"/>
      <c r="BE228" s="93">
        <f t="shared" si="230"/>
        <v>0</v>
      </c>
      <c r="BF228" s="92">
        <f t="shared" si="231"/>
        <v>0</v>
      </c>
      <c r="BG228" s="91">
        <f t="shared" si="232"/>
        <v>1</v>
      </c>
      <c r="BH228" s="2">
        <f t="shared" si="233"/>
        <v>0</v>
      </c>
      <c r="BI228" s="2">
        <f t="shared" si="234"/>
        <v>0</v>
      </c>
      <c r="BJ228" s="92">
        <f t="shared" si="235"/>
        <v>0</v>
      </c>
      <c r="BK228" s="2"/>
      <c r="BL228" s="93">
        <f t="shared" si="236"/>
        <v>0</v>
      </c>
      <c r="BM228" s="92">
        <f t="shared" si="237"/>
        <v>0</v>
      </c>
      <c r="BN228" s="91">
        <f t="shared" si="238"/>
        <v>1</v>
      </c>
      <c r="BO228" s="2">
        <f t="shared" si="239"/>
        <v>0</v>
      </c>
      <c r="BP228" s="2">
        <f t="shared" si="240"/>
        <v>0</v>
      </c>
      <c r="BQ228" s="92">
        <f t="shared" si="241"/>
        <v>0</v>
      </c>
    </row>
    <row r="229" spans="1:69" ht="41.4" x14ac:dyDescent="0.25">
      <c r="A229" s="79">
        <f t="shared" si="242"/>
        <v>2.29E-7</v>
      </c>
      <c r="C229" s="122" t="s">
        <v>653</v>
      </c>
      <c r="D229" s="28" t="s">
        <v>654</v>
      </c>
      <c r="E229" s="28" t="s">
        <v>35</v>
      </c>
      <c r="F229" s="27" t="s">
        <v>655</v>
      </c>
      <c r="G229" s="29" t="s">
        <v>96</v>
      </c>
      <c r="H229" s="30">
        <v>300</v>
      </c>
      <c r="I229" s="155"/>
      <c r="J229" s="155"/>
      <c r="K229" s="30">
        <f t="shared" si="192"/>
        <v>0</v>
      </c>
      <c r="L229" s="30">
        <f t="shared" si="193"/>
        <v>0</v>
      </c>
      <c r="M229" s="30">
        <f t="shared" si="194"/>
        <v>0</v>
      </c>
      <c r="N229" s="30">
        <f t="shared" si="195"/>
        <v>0</v>
      </c>
      <c r="O229" s="30">
        <f t="shared" si="196"/>
        <v>0</v>
      </c>
      <c r="P229" s="142">
        <f t="shared" si="197"/>
        <v>0</v>
      </c>
      <c r="Q229" s="5">
        <f>ROW()</f>
        <v>229</v>
      </c>
      <c r="R229" s="72" t="b">
        <f t="shared" si="198"/>
        <v>0</v>
      </c>
      <c r="S229" s="46" t="str">
        <f t="shared" si="199"/>
        <v>2.7.18</v>
      </c>
      <c r="T229" s="46" t="str">
        <f t="shared" si="200"/>
        <v>TUBO EM COBRE FLEXÍVEL, DN 3/4, COM ISOLAMENTO, INSTALADO EM RAMAL DE ALIMENTAÇÃO DE AR CONDICIONADO COM CONDENSADORA CENTRAL FORNECIMENTO E INSTALAÇÃO.</v>
      </c>
      <c r="U229" s="51">
        <f t="shared" si="201"/>
        <v>0</v>
      </c>
      <c r="V229" s="51">
        <f t="shared" si="202"/>
        <v>0</v>
      </c>
      <c r="W229" s="51">
        <f t="shared" si="203"/>
        <v>0</v>
      </c>
      <c r="X229" s="69" t="b">
        <f t="shared" si="204"/>
        <v>0</v>
      </c>
      <c r="Y229" s="58"/>
      <c r="Z229" s="58" t="s">
        <v>3</v>
      </c>
      <c r="AA229" s="60">
        <f t="shared" si="205"/>
        <v>2</v>
      </c>
      <c r="AB229" s="60"/>
      <c r="AC229" s="75">
        <f t="shared" si="206"/>
        <v>0</v>
      </c>
      <c r="AD229" s="77">
        <f t="shared" si="207"/>
        <v>0</v>
      </c>
      <c r="AE229" s="93">
        <f t="shared" si="208"/>
        <v>1</v>
      </c>
      <c r="AF229" s="1">
        <f t="shared" si="209"/>
        <v>0</v>
      </c>
      <c r="AG229" s="1">
        <f t="shared" si="210"/>
        <v>0</v>
      </c>
      <c r="AH229" s="92">
        <f t="shared" si="211"/>
        <v>0</v>
      </c>
      <c r="AI229" s="90"/>
      <c r="AJ229" s="116">
        <f t="shared" si="212"/>
        <v>0</v>
      </c>
      <c r="AK229" s="117">
        <f t="shared" si="213"/>
        <v>0</v>
      </c>
      <c r="AL229" s="118">
        <f t="shared" si="214"/>
        <v>1</v>
      </c>
      <c r="AM229" s="1">
        <f t="shared" si="215"/>
        <v>0</v>
      </c>
      <c r="AN229" s="1">
        <f t="shared" si="216"/>
        <v>0</v>
      </c>
      <c r="AO229" s="92">
        <f t="shared" si="217"/>
        <v>0</v>
      </c>
      <c r="AP229" s="1"/>
      <c r="AQ229" s="93">
        <f t="shared" si="218"/>
        <v>0</v>
      </c>
      <c r="AR229" s="92">
        <f t="shared" si="219"/>
        <v>0</v>
      </c>
      <c r="AS229" s="93">
        <f t="shared" si="220"/>
        <v>1</v>
      </c>
      <c r="AT229" s="1">
        <f t="shared" si="221"/>
        <v>0</v>
      </c>
      <c r="AU229" s="1">
        <f t="shared" si="222"/>
        <v>0</v>
      </c>
      <c r="AV229" s="92">
        <f t="shared" si="223"/>
        <v>0</v>
      </c>
      <c r="AW229" s="1"/>
      <c r="AX229" s="93">
        <f t="shared" si="224"/>
        <v>0</v>
      </c>
      <c r="AY229" s="92">
        <f t="shared" si="225"/>
        <v>0</v>
      </c>
      <c r="AZ229" s="93">
        <f t="shared" si="226"/>
        <v>1</v>
      </c>
      <c r="BA229" s="1">
        <f t="shared" si="227"/>
        <v>0</v>
      </c>
      <c r="BB229" s="1">
        <f t="shared" si="228"/>
        <v>0</v>
      </c>
      <c r="BC229" s="92">
        <f t="shared" si="229"/>
        <v>0</v>
      </c>
      <c r="BD229" s="2"/>
      <c r="BE229" s="93">
        <f t="shared" si="230"/>
        <v>0</v>
      </c>
      <c r="BF229" s="92">
        <f t="shared" si="231"/>
        <v>0</v>
      </c>
      <c r="BG229" s="91">
        <f t="shared" si="232"/>
        <v>1</v>
      </c>
      <c r="BH229" s="2">
        <f t="shared" si="233"/>
        <v>0</v>
      </c>
      <c r="BI229" s="2">
        <f t="shared" si="234"/>
        <v>0</v>
      </c>
      <c r="BJ229" s="92">
        <f t="shared" si="235"/>
        <v>0</v>
      </c>
      <c r="BK229" s="2"/>
      <c r="BL229" s="93">
        <f t="shared" si="236"/>
        <v>0</v>
      </c>
      <c r="BM229" s="92">
        <f t="shared" si="237"/>
        <v>0</v>
      </c>
      <c r="BN229" s="91">
        <f t="shared" si="238"/>
        <v>1</v>
      </c>
      <c r="BO229" s="2">
        <f t="shared" si="239"/>
        <v>0</v>
      </c>
      <c r="BP229" s="2">
        <f t="shared" si="240"/>
        <v>0</v>
      </c>
      <c r="BQ229" s="92">
        <f t="shared" si="241"/>
        <v>0</v>
      </c>
    </row>
    <row r="230" spans="1:69" ht="41.4" x14ac:dyDescent="0.25">
      <c r="A230" s="79">
        <f t="shared" si="242"/>
        <v>2.2999999999999999E-7</v>
      </c>
      <c r="C230" s="122" t="s">
        <v>656</v>
      </c>
      <c r="D230" s="28" t="s">
        <v>657</v>
      </c>
      <c r="E230" s="28" t="s">
        <v>35</v>
      </c>
      <c r="F230" s="27" t="s">
        <v>658</v>
      </c>
      <c r="G230" s="29" t="s">
        <v>96</v>
      </c>
      <c r="H230" s="30">
        <v>85</v>
      </c>
      <c r="I230" s="155"/>
      <c r="J230" s="155"/>
      <c r="K230" s="30">
        <f t="shared" si="192"/>
        <v>0</v>
      </c>
      <c r="L230" s="30">
        <f t="shared" si="193"/>
        <v>0</v>
      </c>
      <c r="M230" s="30">
        <f t="shared" si="194"/>
        <v>0</v>
      </c>
      <c r="N230" s="30">
        <f t="shared" si="195"/>
        <v>0</v>
      </c>
      <c r="O230" s="30">
        <f t="shared" si="196"/>
        <v>0</v>
      </c>
      <c r="P230" s="142">
        <f t="shared" si="197"/>
        <v>0</v>
      </c>
      <c r="Q230" s="5">
        <f>ROW()</f>
        <v>230</v>
      </c>
      <c r="R230" s="72" t="b">
        <f t="shared" si="198"/>
        <v>0</v>
      </c>
      <c r="S230" s="46" t="str">
        <f t="shared" si="199"/>
        <v>2.7.19</v>
      </c>
      <c r="T230" s="46" t="str">
        <f t="shared" si="200"/>
        <v>TUBO COBRE RIGIDO CLASSE A 7/8" INSTALADO EM RAMAL DE ALIMENTAÇÃO DE AR CONDICIONADO COM CONDENSADORA CENTRAL  FORNECIMENTO E INSTALAÇÃO, EXCLUSIVE ISOLAMENTO</v>
      </c>
      <c r="U230" s="51">
        <f t="shared" si="201"/>
        <v>0</v>
      </c>
      <c r="V230" s="51">
        <f t="shared" si="202"/>
        <v>0</v>
      </c>
      <c r="W230" s="51">
        <f t="shared" si="203"/>
        <v>0</v>
      </c>
      <c r="X230" s="69" t="b">
        <f t="shared" si="204"/>
        <v>0</v>
      </c>
      <c r="Y230" s="58"/>
      <c r="Z230" s="58" t="s">
        <v>3</v>
      </c>
      <c r="AA230" s="60">
        <f t="shared" si="205"/>
        <v>2</v>
      </c>
      <c r="AB230" s="60"/>
      <c r="AC230" s="75">
        <f t="shared" si="206"/>
        <v>0</v>
      </c>
      <c r="AD230" s="77">
        <f t="shared" si="207"/>
        <v>0</v>
      </c>
      <c r="AE230" s="93">
        <f t="shared" si="208"/>
        <v>1</v>
      </c>
      <c r="AF230" s="1">
        <f t="shared" si="209"/>
        <v>0</v>
      </c>
      <c r="AG230" s="1">
        <f t="shared" si="210"/>
        <v>0</v>
      </c>
      <c r="AH230" s="92">
        <f t="shared" si="211"/>
        <v>0</v>
      </c>
      <c r="AI230" s="90"/>
      <c r="AJ230" s="116">
        <f t="shared" si="212"/>
        <v>0</v>
      </c>
      <c r="AK230" s="117">
        <f t="shared" si="213"/>
        <v>0</v>
      </c>
      <c r="AL230" s="118">
        <f t="shared" si="214"/>
        <v>1</v>
      </c>
      <c r="AM230" s="1">
        <f t="shared" si="215"/>
        <v>0</v>
      </c>
      <c r="AN230" s="1">
        <f t="shared" si="216"/>
        <v>0</v>
      </c>
      <c r="AO230" s="92">
        <f t="shared" si="217"/>
        <v>0</v>
      </c>
      <c r="AP230" s="1"/>
      <c r="AQ230" s="93">
        <f t="shared" si="218"/>
        <v>0</v>
      </c>
      <c r="AR230" s="92">
        <f t="shared" si="219"/>
        <v>0</v>
      </c>
      <c r="AS230" s="93">
        <f t="shared" si="220"/>
        <v>1</v>
      </c>
      <c r="AT230" s="1">
        <f t="shared" si="221"/>
        <v>0</v>
      </c>
      <c r="AU230" s="1">
        <f t="shared" si="222"/>
        <v>0</v>
      </c>
      <c r="AV230" s="92">
        <f t="shared" si="223"/>
        <v>0</v>
      </c>
      <c r="AW230" s="1"/>
      <c r="AX230" s="93">
        <f t="shared" si="224"/>
        <v>0</v>
      </c>
      <c r="AY230" s="92">
        <f t="shared" si="225"/>
        <v>0</v>
      </c>
      <c r="AZ230" s="93">
        <f t="shared" si="226"/>
        <v>1</v>
      </c>
      <c r="BA230" s="1">
        <f t="shared" si="227"/>
        <v>0</v>
      </c>
      <c r="BB230" s="1">
        <f t="shared" si="228"/>
        <v>0</v>
      </c>
      <c r="BC230" s="92">
        <f t="shared" si="229"/>
        <v>0</v>
      </c>
      <c r="BD230" s="2"/>
      <c r="BE230" s="93">
        <f t="shared" si="230"/>
        <v>0</v>
      </c>
      <c r="BF230" s="92">
        <f t="shared" si="231"/>
        <v>0</v>
      </c>
      <c r="BG230" s="91">
        <f t="shared" si="232"/>
        <v>1</v>
      </c>
      <c r="BH230" s="2">
        <f t="shared" si="233"/>
        <v>0</v>
      </c>
      <c r="BI230" s="2">
        <f t="shared" si="234"/>
        <v>0</v>
      </c>
      <c r="BJ230" s="92">
        <f t="shared" si="235"/>
        <v>0</v>
      </c>
      <c r="BK230" s="2"/>
      <c r="BL230" s="93">
        <f t="shared" si="236"/>
        <v>0</v>
      </c>
      <c r="BM230" s="92">
        <f t="shared" si="237"/>
        <v>0</v>
      </c>
      <c r="BN230" s="91">
        <f t="shared" si="238"/>
        <v>1</v>
      </c>
      <c r="BO230" s="2">
        <f t="shared" si="239"/>
        <v>0</v>
      </c>
      <c r="BP230" s="2">
        <f t="shared" si="240"/>
        <v>0</v>
      </c>
      <c r="BQ230" s="92">
        <f t="shared" si="241"/>
        <v>0</v>
      </c>
    </row>
    <row r="231" spans="1:69" ht="41.4" x14ac:dyDescent="0.25">
      <c r="A231" s="79">
        <f t="shared" si="242"/>
        <v>2.3099999999999999E-7</v>
      </c>
      <c r="C231" s="122" t="s">
        <v>659</v>
      </c>
      <c r="D231" s="28" t="s">
        <v>660</v>
      </c>
      <c r="E231" s="28" t="s">
        <v>35</v>
      </c>
      <c r="F231" s="27" t="s">
        <v>661</v>
      </c>
      <c r="G231" s="29" t="s">
        <v>96</v>
      </c>
      <c r="H231" s="30">
        <v>20</v>
      </c>
      <c r="I231" s="155"/>
      <c r="J231" s="155"/>
      <c r="K231" s="30">
        <f t="shared" si="192"/>
        <v>0</v>
      </c>
      <c r="L231" s="30">
        <f t="shared" si="193"/>
        <v>0</v>
      </c>
      <c r="M231" s="30">
        <f t="shared" si="194"/>
        <v>0</v>
      </c>
      <c r="N231" s="30">
        <f t="shared" si="195"/>
        <v>0</v>
      </c>
      <c r="O231" s="30">
        <f t="shared" si="196"/>
        <v>0</v>
      </c>
      <c r="P231" s="142">
        <f t="shared" si="197"/>
        <v>0</v>
      </c>
      <c r="Q231" s="5">
        <f>ROW()</f>
        <v>231</v>
      </c>
      <c r="R231" s="72" t="b">
        <f t="shared" si="198"/>
        <v>0</v>
      </c>
      <c r="S231" s="46" t="str">
        <f t="shared" si="199"/>
        <v>2.7.20</v>
      </c>
      <c r="T231" s="46" t="str">
        <f t="shared" si="200"/>
        <v>TUBO EM COBRE FLEXÍVEL, DN 1, COM ISOLAMENTO, INSTALADO EM RAMAL DE ALIMENTAÇÃO DE AR CONDICIONADO COM CONDENSADORA CENTRAL FORNECIMENTO E INSTALAÇÃO.</v>
      </c>
      <c r="U231" s="51">
        <f t="shared" si="201"/>
        <v>0</v>
      </c>
      <c r="V231" s="51">
        <f t="shared" si="202"/>
        <v>0</v>
      </c>
      <c r="W231" s="51">
        <f t="shared" si="203"/>
        <v>0</v>
      </c>
      <c r="X231" s="69" t="b">
        <f t="shared" si="204"/>
        <v>0</v>
      </c>
      <c r="Y231" s="58"/>
      <c r="Z231" s="58" t="s">
        <v>3</v>
      </c>
      <c r="AA231" s="60">
        <f t="shared" si="205"/>
        <v>2</v>
      </c>
      <c r="AB231" s="60"/>
      <c r="AC231" s="75">
        <f t="shared" si="206"/>
        <v>0</v>
      </c>
      <c r="AD231" s="77">
        <f t="shared" si="207"/>
        <v>0</v>
      </c>
      <c r="AE231" s="93">
        <f t="shared" si="208"/>
        <v>1</v>
      </c>
      <c r="AF231" s="1">
        <f t="shared" si="209"/>
        <v>0</v>
      </c>
      <c r="AG231" s="1">
        <f t="shared" si="210"/>
        <v>0</v>
      </c>
      <c r="AH231" s="92">
        <f t="shared" si="211"/>
        <v>0</v>
      </c>
      <c r="AI231" s="90"/>
      <c r="AJ231" s="116">
        <f t="shared" si="212"/>
        <v>0</v>
      </c>
      <c r="AK231" s="117">
        <f t="shared" si="213"/>
        <v>0</v>
      </c>
      <c r="AL231" s="118">
        <f t="shared" si="214"/>
        <v>1</v>
      </c>
      <c r="AM231" s="1">
        <f t="shared" si="215"/>
        <v>0</v>
      </c>
      <c r="AN231" s="1">
        <f t="shared" si="216"/>
        <v>0</v>
      </c>
      <c r="AO231" s="92">
        <f t="shared" si="217"/>
        <v>0</v>
      </c>
      <c r="AP231" s="1"/>
      <c r="AQ231" s="93">
        <f t="shared" si="218"/>
        <v>0</v>
      </c>
      <c r="AR231" s="92">
        <f t="shared" si="219"/>
        <v>0</v>
      </c>
      <c r="AS231" s="93">
        <f t="shared" si="220"/>
        <v>1</v>
      </c>
      <c r="AT231" s="1">
        <f t="shared" si="221"/>
        <v>0</v>
      </c>
      <c r="AU231" s="1">
        <f t="shared" si="222"/>
        <v>0</v>
      </c>
      <c r="AV231" s="92">
        <f t="shared" si="223"/>
        <v>0</v>
      </c>
      <c r="AW231" s="1"/>
      <c r="AX231" s="93">
        <f t="shared" si="224"/>
        <v>0</v>
      </c>
      <c r="AY231" s="92">
        <f t="shared" si="225"/>
        <v>0</v>
      </c>
      <c r="AZ231" s="93">
        <f t="shared" si="226"/>
        <v>1</v>
      </c>
      <c r="BA231" s="1">
        <f t="shared" si="227"/>
        <v>0</v>
      </c>
      <c r="BB231" s="1">
        <f t="shared" si="228"/>
        <v>0</v>
      </c>
      <c r="BC231" s="92">
        <f t="shared" si="229"/>
        <v>0</v>
      </c>
      <c r="BD231" s="2"/>
      <c r="BE231" s="93">
        <f t="shared" si="230"/>
        <v>0</v>
      </c>
      <c r="BF231" s="92">
        <f t="shared" si="231"/>
        <v>0</v>
      </c>
      <c r="BG231" s="91">
        <f t="shared" si="232"/>
        <v>1</v>
      </c>
      <c r="BH231" s="2">
        <f t="shared" si="233"/>
        <v>0</v>
      </c>
      <c r="BI231" s="2">
        <f t="shared" si="234"/>
        <v>0</v>
      </c>
      <c r="BJ231" s="92">
        <f t="shared" si="235"/>
        <v>0</v>
      </c>
      <c r="BK231" s="2"/>
      <c r="BL231" s="93">
        <f t="shared" si="236"/>
        <v>0</v>
      </c>
      <c r="BM231" s="92">
        <f t="shared" si="237"/>
        <v>0</v>
      </c>
      <c r="BN231" s="91">
        <f t="shared" si="238"/>
        <v>1</v>
      </c>
      <c r="BO231" s="2">
        <f t="shared" si="239"/>
        <v>0</v>
      </c>
      <c r="BP231" s="2">
        <f t="shared" si="240"/>
        <v>0</v>
      </c>
      <c r="BQ231" s="92">
        <f t="shared" si="241"/>
        <v>0</v>
      </c>
    </row>
    <row r="232" spans="1:69" ht="41.4" x14ac:dyDescent="0.25">
      <c r="A232" s="79">
        <f t="shared" si="242"/>
        <v>2.3200000000000001E-7</v>
      </c>
      <c r="C232" s="122" t="s">
        <v>662</v>
      </c>
      <c r="D232" s="28" t="s">
        <v>663</v>
      </c>
      <c r="E232" s="28" t="s">
        <v>35</v>
      </c>
      <c r="F232" s="27" t="s">
        <v>664</v>
      </c>
      <c r="G232" s="29" t="s">
        <v>96</v>
      </c>
      <c r="H232" s="30">
        <v>110</v>
      </c>
      <c r="I232" s="155"/>
      <c r="J232" s="155"/>
      <c r="K232" s="30">
        <f t="shared" si="192"/>
        <v>0</v>
      </c>
      <c r="L232" s="30">
        <f t="shared" si="193"/>
        <v>0</v>
      </c>
      <c r="M232" s="30">
        <f t="shared" si="194"/>
        <v>0</v>
      </c>
      <c r="N232" s="30">
        <f t="shared" si="195"/>
        <v>0</v>
      </c>
      <c r="O232" s="30">
        <f t="shared" si="196"/>
        <v>0</v>
      </c>
      <c r="P232" s="142">
        <f t="shared" si="197"/>
        <v>0</v>
      </c>
      <c r="Q232" s="5">
        <f>ROW()</f>
        <v>232</v>
      </c>
      <c r="R232" s="72" t="b">
        <f t="shared" si="198"/>
        <v>0</v>
      </c>
      <c r="S232" s="46" t="str">
        <f t="shared" si="199"/>
        <v>2.7.21</v>
      </c>
      <c r="T232" s="46" t="str">
        <f t="shared" si="200"/>
        <v>TUBO COBRE RIGIDO CLASSE A 1.1/8" INSTALADO EM RAMAL DE ALIMENTAÇÃO DE AR CONDICIONADO COM CONDENSADORA CENTRAL  FORNECIMENTO E INSTALAÇÃO, EXCLUSIVE ISOLAMENTO</v>
      </c>
      <c r="U232" s="51">
        <f t="shared" si="201"/>
        <v>0</v>
      </c>
      <c r="V232" s="51">
        <f t="shared" si="202"/>
        <v>0</v>
      </c>
      <c r="W232" s="51">
        <f t="shared" si="203"/>
        <v>0</v>
      </c>
      <c r="X232" s="69" t="b">
        <f t="shared" si="204"/>
        <v>0</v>
      </c>
      <c r="Y232" s="58"/>
      <c r="Z232" s="58" t="s">
        <v>3</v>
      </c>
      <c r="AA232" s="60">
        <f t="shared" si="205"/>
        <v>2</v>
      </c>
      <c r="AB232" s="60"/>
      <c r="AC232" s="75">
        <f t="shared" si="206"/>
        <v>0</v>
      </c>
      <c r="AD232" s="77">
        <f t="shared" si="207"/>
        <v>0</v>
      </c>
      <c r="AE232" s="93">
        <f t="shared" si="208"/>
        <v>1</v>
      </c>
      <c r="AF232" s="1">
        <f t="shared" si="209"/>
        <v>0</v>
      </c>
      <c r="AG232" s="1">
        <f t="shared" si="210"/>
        <v>0</v>
      </c>
      <c r="AH232" s="92">
        <f t="shared" si="211"/>
        <v>0</v>
      </c>
      <c r="AI232" s="90"/>
      <c r="AJ232" s="116">
        <f t="shared" si="212"/>
        <v>0</v>
      </c>
      <c r="AK232" s="117">
        <f t="shared" si="213"/>
        <v>0</v>
      </c>
      <c r="AL232" s="118">
        <f t="shared" si="214"/>
        <v>1</v>
      </c>
      <c r="AM232" s="1">
        <f t="shared" si="215"/>
        <v>0</v>
      </c>
      <c r="AN232" s="1">
        <f t="shared" si="216"/>
        <v>0</v>
      </c>
      <c r="AO232" s="92">
        <f t="shared" si="217"/>
        <v>0</v>
      </c>
      <c r="AP232" s="1"/>
      <c r="AQ232" s="93">
        <f t="shared" si="218"/>
        <v>0</v>
      </c>
      <c r="AR232" s="92">
        <f t="shared" si="219"/>
        <v>0</v>
      </c>
      <c r="AS232" s="93">
        <f t="shared" si="220"/>
        <v>1</v>
      </c>
      <c r="AT232" s="1">
        <f t="shared" si="221"/>
        <v>0</v>
      </c>
      <c r="AU232" s="1">
        <f t="shared" si="222"/>
        <v>0</v>
      </c>
      <c r="AV232" s="92">
        <f t="shared" si="223"/>
        <v>0</v>
      </c>
      <c r="AW232" s="1"/>
      <c r="AX232" s="93">
        <f t="shared" si="224"/>
        <v>0</v>
      </c>
      <c r="AY232" s="92">
        <f t="shared" si="225"/>
        <v>0</v>
      </c>
      <c r="AZ232" s="93">
        <f t="shared" si="226"/>
        <v>1</v>
      </c>
      <c r="BA232" s="1">
        <f t="shared" si="227"/>
        <v>0</v>
      </c>
      <c r="BB232" s="1">
        <f t="shared" si="228"/>
        <v>0</v>
      </c>
      <c r="BC232" s="92">
        <f t="shared" si="229"/>
        <v>0</v>
      </c>
      <c r="BD232" s="2"/>
      <c r="BE232" s="93">
        <f t="shared" si="230"/>
        <v>0</v>
      </c>
      <c r="BF232" s="92">
        <f t="shared" si="231"/>
        <v>0</v>
      </c>
      <c r="BG232" s="91">
        <f t="shared" si="232"/>
        <v>1</v>
      </c>
      <c r="BH232" s="2">
        <f t="shared" si="233"/>
        <v>0</v>
      </c>
      <c r="BI232" s="2">
        <f t="shared" si="234"/>
        <v>0</v>
      </c>
      <c r="BJ232" s="92">
        <f t="shared" si="235"/>
        <v>0</v>
      </c>
      <c r="BK232" s="2"/>
      <c r="BL232" s="93">
        <f t="shared" si="236"/>
        <v>0</v>
      </c>
      <c r="BM232" s="92">
        <f t="shared" si="237"/>
        <v>0</v>
      </c>
      <c r="BN232" s="91">
        <f t="shared" si="238"/>
        <v>1</v>
      </c>
      <c r="BO232" s="2">
        <f t="shared" si="239"/>
        <v>0</v>
      </c>
      <c r="BP232" s="2">
        <f t="shared" si="240"/>
        <v>0</v>
      </c>
      <c r="BQ232" s="92">
        <f t="shared" si="241"/>
        <v>0</v>
      </c>
    </row>
    <row r="233" spans="1:69" ht="41.4" x14ac:dyDescent="0.25">
      <c r="A233" s="79">
        <f t="shared" si="242"/>
        <v>2.3300000000000001E-7</v>
      </c>
      <c r="C233" s="122" t="s">
        <v>665</v>
      </c>
      <c r="D233" s="28" t="s">
        <v>666</v>
      </c>
      <c r="E233" s="28" t="s">
        <v>35</v>
      </c>
      <c r="F233" s="27" t="s">
        <v>667</v>
      </c>
      <c r="G233" s="29" t="s">
        <v>96</v>
      </c>
      <c r="H233" s="30">
        <v>40</v>
      </c>
      <c r="I233" s="155"/>
      <c r="J233" s="155"/>
      <c r="K233" s="30">
        <f t="shared" si="192"/>
        <v>0</v>
      </c>
      <c r="L233" s="30">
        <f t="shared" si="193"/>
        <v>0</v>
      </c>
      <c r="M233" s="30">
        <f t="shared" si="194"/>
        <v>0</v>
      </c>
      <c r="N233" s="30">
        <f t="shared" si="195"/>
        <v>0</v>
      </c>
      <c r="O233" s="30">
        <f t="shared" si="196"/>
        <v>0</v>
      </c>
      <c r="P233" s="142">
        <f t="shared" si="197"/>
        <v>0</v>
      </c>
      <c r="Q233" s="5">
        <f>ROW()</f>
        <v>233</v>
      </c>
      <c r="R233" s="72" t="b">
        <f t="shared" si="198"/>
        <v>0</v>
      </c>
      <c r="S233" s="46" t="str">
        <f t="shared" si="199"/>
        <v>2.7.22</v>
      </c>
      <c r="T233" s="46" t="str">
        <f t="shared" si="200"/>
        <v>TUBO COBRE RIGIDO CLASSE A 1.1/4" INSTALADO EM RAMAL DE ALIMENTAÇÃO DE AR CONDICIONADO COM CONDENSADORA CENTRAL  FORNECIMENTO E INSTALAÇÃO, INCLUSIVE ISOLAMENTO</v>
      </c>
      <c r="U233" s="51">
        <f t="shared" si="201"/>
        <v>0</v>
      </c>
      <c r="V233" s="51">
        <f t="shared" si="202"/>
        <v>0</v>
      </c>
      <c r="W233" s="51">
        <f t="shared" si="203"/>
        <v>0</v>
      </c>
      <c r="X233" s="69" t="b">
        <f t="shared" si="204"/>
        <v>0</v>
      </c>
      <c r="Y233" s="58"/>
      <c r="Z233" s="58" t="s">
        <v>3</v>
      </c>
      <c r="AA233" s="60">
        <f t="shared" si="205"/>
        <v>2</v>
      </c>
      <c r="AB233" s="60"/>
      <c r="AC233" s="75">
        <f t="shared" si="206"/>
        <v>0</v>
      </c>
      <c r="AD233" s="77">
        <f t="shared" si="207"/>
        <v>0</v>
      </c>
      <c r="AE233" s="93">
        <f t="shared" si="208"/>
        <v>1</v>
      </c>
      <c r="AF233" s="1">
        <f t="shared" si="209"/>
        <v>0</v>
      </c>
      <c r="AG233" s="1">
        <f t="shared" si="210"/>
        <v>0</v>
      </c>
      <c r="AH233" s="92">
        <f t="shared" si="211"/>
        <v>0</v>
      </c>
      <c r="AI233" s="90"/>
      <c r="AJ233" s="116">
        <f t="shared" si="212"/>
        <v>0</v>
      </c>
      <c r="AK233" s="117">
        <f t="shared" si="213"/>
        <v>0</v>
      </c>
      <c r="AL233" s="118">
        <f t="shared" si="214"/>
        <v>1</v>
      </c>
      <c r="AM233" s="1">
        <f t="shared" si="215"/>
        <v>0</v>
      </c>
      <c r="AN233" s="1">
        <f t="shared" si="216"/>
        <v>0</v>
      </c>
      <c r="AO233" s="92">
        <f t="shared" si="217"/>
        <v>0</v>
      </c>
      <c r="AP233" s="1"/>
      <c r="AQ233" s="93">
        <f t="shared" si="218"/>
        <v>0</v>
      </c>
      <c r="AR233" s="92">
        <f t="shared" si="219"/>
        <v>0</v>
      </c>
      <c r="AS233" s="93">
        <f t="shared" si="220"/>
        <v>1</v>
      </c>
      <c r="AT233" s="1">
        <f t="shared" si="221"/>
        <v>0</v>
      </c>
      <c r="AU233" s="1">
        <f t="shared" si="222"/>
        <v>0</v>
      </c>
      <c r="AV233" s="92">
        <f t="shared" si="223"/>
        <v>0</v>
      </c>
      <c r="AW233" s="1"/>
      <c r="AX233" s="93">
        <f t="shared" si="224"/>
        <v>0</v>
      </c>
      <c r="AY233" s="92">
        <f t="shared" si="225"/>
        <v>0</v>
      </c>
      <c r="AZ233" s="93">
        <f t="shared" si="226"/>
        <v>1</v>
      </c>
      <c r="BA233" s="1">
        <f t="shared" si="227"/>
        <v>0</v>
      </c>
      <c r="BB233" s="1">
        <f t="shared" si="228"/>
        <v>0</v>
      </c>
      <c r="BC233" s="92">
        <f t="shared" si="229"/>
        <v>0</v>
      </c>
      <c r="BD233" s="2"/>
      <c r="BE233" s="93">
        <f t="shared" si="230"/>
        <v>0</v>
      </c>
      <c r="BF233" s="92">
        <f t="shared" si="231"/>
        <v>0</v>
      </c>
      <c r="BG233" s="91">
        <f t="shared" si="232"/>
        <v>1</v>
      </c>
      <c r="BH233" s="2">
        <f t="shared" si="233"/>
        <v>0</v>
      </c>
      <c r="BI233" s="2">
        <f t="shared" si="234"/>
        <v>0</v>
      </c>
      <c r="BJ233" s="92">
        <f t="shared" si="235"/>
        <v>0</v>
      </c>
      <c r="BK233" s="2"/>
      <c r="BL233" s="93">
        <f t="shared" si="236"/>
        <v>0</v>
      </c>
      <c r="BM233" s="92">
        <f t="shared" si="237"/>
        <v>0</v>
      </c>
      <c r="BN233" s="91">
        <f t="shared" si="238"/>
        <v>1</v>
      </c>
      <c r="BO233" s="2">
        <f t="shared" si="239"/>
        <v>0</v>
      </c>
      <c r="BP233" s="2">
        <f t="shared" si="240"/>
        <v>0</v>
      </c>
      <c r="BQ233" s="92">
        <f t="shared" si="241"/>
        <v>0</v>
      </c>
    </row>
    <row r="234" spans="1:69" ht="41.4" x14ac:dyDescent="0.25">
      <c r="A234" s="79">
        <f t="shared" si="242"/>
        <v>2.34E-7</v>
      </c>
      <c r="C234" s="122" t="s">
        <v>668</v>
      </c>
      <c r="D234" s="28" t="s">
        <v>669</v>
      </c>
      <c r="E234" s="28" t="s">
        <v>35</v>
      </c>
      <c r="F234" s="27" t="s">
        <v>670</v>
      </c>
      <c r="G234" s="29" t="s">
        <v>96</v>
      </c>
      <c r="H234" s="30">
        <v>140</v>
      </c>
      <c r="I234" s="155"/>
      <c r="J234" s="155"/>
      <c r="K234" s="30">
        <f t="shared" si="192"/>
        <v>0</v>
      </c>
      <c r="L234" s="30">
        <f t="shared" si="193"/>
        <v>0</v>
      </c>
      <c r="M234" s="30">
        <f t="shared" si="194"/>
        <v>0</v>
      </c>
      <c r="N234" s="30">
        <f t="shared" si="195"/>
        <v>0</v>
      </c>
      <c r="O234" s="30">
        <f t="shared" si="196"/>
        <v>0</v>
      </c>
      <c r="P234" s="142">
        <f t="shared" si="197"/>
        <v>0</v>
      </c>
      <c r="Q234" s="5">
        <f>ROW()</f>
        <v>234</v>
      </c>
      <c r="R234" s="72" t="b">
        <f t="shared" si="198"/>
        <v>0</v>
      </c>
      <c r="S234" s="46" t="str">
        <f t="shared" si="199"/>
        <v>2.7.23</v>
      </c>
      <c r="T234" s="46" t="str">
        <f t="shared" si="200"/>
        <v>TUBO COBRE RIGIDO CLASSE A 1.3/8" INSTALADO EM RAMAL DE ALIMENTAÇÃO DE AR CONDICIONADO COM CONDENSADORA CENTRAL  FORNECIMENTO E INSTALAÇÃO, INCLUSIVE ISOLAMENTO</v>
      </c>
      <c r="U234" s="51">
        <f t="shared" si="201"/>
        <v>0</v>
      </c>
      <c r="V234" s="51">
        <f t="shared" si="202"/>
        <v>0</v>
      </c>
      <c r="W234" s="51">
        <f t="shared" si="203"/>
        <v>0</v>
      </c>
      <c r="X234" s="69" t="b">
        <f t="shared" si="204"/>
        <v>0</v>
      </c>
      <c r="Y234" s="58"/>
      <c r="Z234" s="58" t="s">
        <v>3</v>
      </c>
      <c r="AA234" s="60">
        <f t="shared" si="205"/>
        <v>2</v>
      </c>
      <c r="AB234" s="60"/>
      <c r="AC234" s="75">
        <f t="shared" si="206"/>
        <v>0</v>
      </c>
      <c r="AD234" s="77">
        <f t="shared" si="207"/>
        <v>0</v>
      </c>
      <c r="AE234" s="93">
        <f t="shared" si="208"/>
        <v>1</v>
      </c>
      <c r="AF234" s="1">
        <f t="shared" si="209"/>
        <v>0</v>
      </c>
      <c r="AG234" s="1">
        <f t="shared" si="210"/>
        <v>0</v>
      </c>
      <c r="AH234" s="92">
        <f t="shared" si="211"/>
        <v>0</v>
      </c>
      <c r="AI234" s="90"/>
      <c r="AJ234" s="116">
        <f t="shared" si="212"/>
        <v>0</v>
      </c>
      <c r="AK234" s="117">
        <f t="shared" si="213"/>
        <v>0</v>
      </c>
      <c r="AL234" s="118">
        <f t="shared" si="214"/>
        <v>1</v>
      </c>
      <c r="AM234" s="1">
        <f t="shared" si="215"/>
        <v>0</v>
      </c>
      <c r="AN234" s="1">
        <f t="shared" si="216"/>
        <v>0</v>
      </c>
      <c r="AO234" s="92">
        <f t="shared" si="217"/>
        <v>0</v>
      </c>
      <c r="AP234" s="1"/>
      <c r="AQ234" s="93">
        <f t="shared" si="218"/>
        <v>0</v>
      </c>
      <c r="AR234" s="92">
        <f t="shared" si="219"/>
        <v>0</v>
      </c>
      <c r="AS234" s="93">
        <f t="shared" si="220"/>
        <v>1</v>
      </c>
      <c r="AT234" s="1">
        <f t="shared" si="221"/>
        <v>0</v>
      </c>
      <c r="AU234" s="1">
        <f t="shared" si="222"/>
        <v>0</v>
      </c>
      <c r="AV234" s="92">
        <f t="shared" si="223"/>
        <v>0</v>
      </c>
      <c r="AW234" s="1"/>
      <c r="AX234" s="93">
        <f t="shared" si="224"/>
        <v>0</v>
      </c>
      <c r="AY234" s="92">
        <f t="shared" si="225"/>
        <v>0</v>
      </c>
      <c r="AZ234" s="93">
        <f t="shared" si="226"/>
        <v>1</v>
      </c>
      <c r="BA234" s="1">
        <f t="shared" si="227"/>
        <v>0</v>
      </c>
      <c r="BB234" s="1">
        <f t="shared" si="228"/>
        <v>0</v>
      </c>
      <c r="BC234" s="92">
        <f t="shared" si="229"/>
        <v>0</v>
      </c>
      <c r="BD234" s="2"/>
      <c r="BE234" s="93">
        <f t="shared" si="230"/>
        <v>0</v>
      </c>
      <c r="BF234" s="92">
        <f t="shared" si="231"/>
        <v>0</v>
      </c>
      <c r="BG234" s="91">
        <f t="shared" si="232"/>
        <v>1</v>
      </c>
      <c r="BH234" s="2">
        <f t="shared" si="233"/>
        <v>0</v>
      </c>
      <c r="BI234" s="2">
        <f t="shared" si="234"/>
        <v>0</v>
      </c>
      <c r="BJ234" s="92">
        <f t="shared" si="235"/>
        <v>0</v>
      </c>
      <c r="BK234" s="2"/>
      <c r="BL234" s="93">
        <f t="shared" si="236"/>
        <v>0</v>
      </c>
      <c r="BM234" s="92">
        <f t="shared" si="237"/>
        <v>0</v>
      </c>
      <c r="BN234" s="91">
        <f t="shared" si="238"/>
        <v>1</v>
      </c>
      <c r="BO234" s="2">
        <f t="shared" si="239"/>
        <v>0</v>
      </c>
      <c r="BP234" s="2">
        <f t="shared" si="240"/>
        <v>0</v>
      </c>
      <c r="BQ234" s="92">
        <f t="shared" si="241"/>
        <v>0</v>
      </c>
    </row>
    <row r="235" spans="1:69" ht="41.4" x14ac:dyDescent="0.25">
      <c r="A235" s="79">
        <f t="shared" si="242"/>
        <v>2.35E-7</v>
      </c>
      <c r="C235" s="122" t="s">
        <v>671</v>
      </c>
      <c r="D235" s="28" t="s">
        <v>672</v>
      </c>
      <c r="E235" s="28" t="s">
        <v>35</v>
      </c>
      <c r="F235" s="27" t="s">
        <v>673</v>
      </c>
      <c r="G235" s="29" t="s">
        <v>96</v>
      </c>
      <c r="H235" s="30">
        <v>35</v>
      </c>
      <c r="I235" s="155"/>
      <c r="J235" s="155"/>
      <c r="K235" s="30">
        <f t="shared" si="192"/>
        <v>0</v>
      </c>
      <c r="L235" s="30">
        <f t="shared" si="193"/>
        <v>0</v>
      </c>
      <c r="M235" s="30">
        <f t="shared" si="194"/>
        <v>0</v>
      </c>
      <c r="N235" s="30">
        <f t="shared" si="195"/>
        <v>0</v>
      </c>
      <c r="O235" s="30">
        <f t="shared" si="196"/>
        <v>0</v>
      </c>
      <c r="P235" s="142">
        <f t="shared" si="197"/>
        <v>0</v>
      </c>
      <c r="Q235" s="5">
        <f>ROW()</f>
        <v>235</v>
      </c>
      <c r="R235" s="72" t="b">
        <f t="shared" si="198"/>
        <v>0</v>
      </c>
      <c r="S235" s="46" t="str">
        <f t="shared" si="199"/>
        <v>2.7.24</v>
      </c>
      <c r="T235" s="46" t="str">
        <f t="shared" si="200"/>
        <v>TUBO COBRE RIGIDO CLASSE A 1.1/2" INSTALADO EM RAMAL DE ALIMENTAÇÃO DE AR CONDICIONADO COM CONDENSADORA CENTRAL  FORNECIMENTO E INSTALAÇÃO, INCLUSIVE ISOLAMENTO</v>
      </c>
      <c r="U235" s="51">
        <f t="shared" si="201"/>
        <v>0</v>
      </c>
      <c r="V235" s="51">
        <f t="shared" si="202"/>
        <v>0</v>
      </c>
      <c r="W235" s="51">
        <f t="shared" si="203"/>
        <v>0</v>
      </c>
      <c r="X235" s="69" t="b">
        <f t="shared" si="204"/>
        <v>0</v>
      </c>
      <c r="Y235" s="58"/>
      <c r="Z235" s="58" t="s">
        <v>3</v>
      </c>
      <c r="AA235" s="60">
        <f t="shared" si="205"/>
        <v>2</v>
      </c>
      <c r="AB235" s="60"/>
      <c r="AC235" s="75">
        <f t="shared" si="206"/>
        <v>0</v>
      </c>
      <c r="AD235" s="77">
        <f t="shared" si="207"/>
        <v>0</v>
      </c>
      <c r="AE235" s="93">
        <f t="shared" si="208"/>
        <v>1</v>
      </c>
      <c r="AF235" s="1">
        <f t="shared" si="209"/>
        <v>0</v>
      </c>
      <c r="AG235" s="1">
        <f t="shared" si="210"/>
        <v>0</v>
      </c>
      <c r="AH235" s="92">
        <f t="shared" si="211"/>
        <v>0</v>
      </c>
      <c r="AI235" s="90"/>
      <c r="AJ235" s="116">
        <f t="shared" si="212"/>
        <v>0</v>
      </c>
      <c r="AK235" s="117">
        <f t="shared" si="213"/>
        <v>0</v>
      </c>
      <c r="AL235" s="118">
        <f t="shared" si="214"/>
        <v>1</v>
      </c>
      <c r="AM235" s="1">
        <f t="shared" si="215"/>
        <v>0</v>
      </c>
      <c r="AN235" s="1">
        <f t="shared" si="216"/>
        <v>0</v>
      </c>
      <c r="AO235" s="92">
        <f t="shared" si="217"/>
        <v>0</v>
      </c>
      <c r="AP235" s="1"/>
      <c r="AQ235" s="93">
        <f t="shared" si="218"/>
        <v>0</v>
      </c>
      <c r="AR235" s="92">
        <f t="shared" si="219"/>
        <v>0</v>
      </c>
      <c r="AS235" s="93">
        <f t="shared" si="220"/>
        <v>1</v>
      </c>
      <c r="AT235" s="1">
        <f t="shared" si="221"/>
        <v>0</v>
      </c>
      <c r="AU235" s="1">
        <f t="shared" si="222"/>
        <v>0</v>
      </c>
      <c r="AV235" s="92">
        <f t="shared" si="223"/>
        <v>0</v>
      </c>
      <c r="AW235" s="1"/>
      <c r="AX235" s="93">
        <f t="shared" si="224"/>
        <v>0</v>
      </c>
      <c r="AY235" s="92">
        <f t="shared" si="225"/>
        <v>0</v>
      </c>
      <c r="AZ235" s="93">
        <f t="shared" si="226"/>
        <v>1</v>
      </c>
      <c r="BA235" s="1">
        <f t="shared" si="227"/>
        <v>0</v>
      </c>
      <c r="BB235" s="1">
        <f t="shared" si="228"/>
        <v>0</v>
      </c>
      <c r="BC235" s="92">
        <f t="shared" si="229"/>
        <v>0</v>
      </c>
      <c r="BD235" s="2"/>
      <c r="BE235" s="93">
        <f t="shared" si="230"/>
        <v>0</v>
      </c>
      <c r="BF235" s="92">
        <f t="shared" si="231"/>
        <v>0</v>
      </c>
      <c r="BG235" s="91">
        <f t="shared" si="232"/>
        <v>1</v>
      </c>
      <c r="BH235" s="2">
        <f t="shared" si="233"/>
        <v>0</v>
      </c>
      <c r="BI235" s="2">
        <f t="shared" si="234"/>
        <v>0</v>
      </c>
      <c r="BJ235" s="92">
        <f t="shared" si="235"/>
        <v>0</v>
      </c>
      <c r="BK235" s="2"/>
      <c r="BL235" s="93">
        <f t="shared" si="236"/>
        <v>0</v>
      </c>
      <c r="BM235" s="92">
        <f t="shared" si="237"/>
        <v>0</v>
      </c>
      <c r="BN235" s="91">
        <f t="shared" si="238"/>
        <v>1</v>
      </c>
      <c r="BO235" s="2">
        <f t="shared" si="239"/>
        <v>0</v>
      </c>
      <c r="BP235" s="2">
        <f t="shared" si="240"/>
        <v>0</v>
      </c>
      <c r="BQ235" s="92">
        <f t="shared" si="241"/>
        <v>0</v>
      </c>
    </row>
    <row r="236" spans="1:69" ht="41.4" x14ac:dyDescent="0.25">
      <c r="A236" s="79">
        <f t="shared" si="242"/>
        <v>2.36E-7</v>
      </c>
      <c r="C236" s="122" t="s">
        <v>674</v>
      </c>
      <c r="D236" s="28" t="s">
        <v>675</v>
      </c>
      <c r="E236" s="28" t="s">
        <v>35</v>
      </c>
      <c r="F236" s="27" t="s">
        <v>676</v>
      </c>
      <c r="G236" s="29" t="s">
        <v>96</v>
      </c>
      <c r="H236" s="30">
        <v>230</v>
      </c>
      <c r="I236" s="155"/>
      <c r="J236" s="155"/>
      <c r="K236" s="30">
        <f t="shared" si="192"/>
        <v>0</v>
      </c>
      <c r="L236" s="30">
        <f t="shared" si="193"/>
        <v>0</v>
      </c>
      <c r="M236" s="30">
        <f t="shared" si="194"/>
        <v>0</v>
      </c>
      <c r="N236" s="30">
        <f t="shared" si="195"/>
        <v>0</v>
      </c>
      <c r="O236" s="30">
        <f t="shared" si="196"/>
        <v>0</v>
      </c>
      <c r="P236" s="142">
        <f t="shared" si="197"/>
        <v>0</v>
      </c>
      <c r="Q236" s="5">
        <f>ROW()</f>
        <v>236</v>
      </c>
      <c r="R236" s="72" t="b">
        <f t="shared" si="198"/>
        <v>0</v>
      </c>
      <c r="S236" s="46" t="str">
        <f t="shared" si="199"/>
        <v>2.7.25</v>
      </c>
      <c r="T236" s="46" t="str">
        <f t="shared" si="200"/>
        <v>TUBO COBRE RIGIDO CLASSE A 1.5/8" INSTALADO EM RAMAL DE ALIMENTAÇÃO DE AR CONDICIONADO COM CONDENSADORA CENTRAL  FORNECIMENTO E INSTALAÇÃO, INCLUSIVE ISOLAMENTO</v>
      </c>
      <c r="U236" s="51">
        <f t="shared" si="201"/>
        <v>0</v>
      </c>
      <c r="V236" s="51">
        <f t="shared" si="202"/>
        <v>0</v>
      </c>
      <c r="W236" s="51">
        <f t="shared" si="203"/>
        <v>0</v>
      </c>
      <c r="X236" s="69" t="b">
        <f t="shared" si="204"/>
        <v>0</v>
      </c>
      <c r="Y236" s="58"/>
      <c r="Z236" s="58" t="s">
        <v>3</v>
      </c>
      <c r="AA236" s="60">
        <f t="shared" si="205"/>
        <v>2</v>
      </c>
      <c r="AB236" s="60"/>
      <c r="AC236" s="75">
        <f t="shared" si="206"/>
        <v>0</v>
      </c>
      <c r="AD236" s="77">
        <f t="shared" si="207"/>
        <v>0</v>
      </c>
      <c r="AE236" s="93">
        <f t="shared" si="208"/>
        <v>1</v>
      </c>
      <c r="AF236" s="1">
        <f t="shared" si="209"/>
        <v>0</v>
      </c>
      <c r="AG236" s="1">
        <f t="shared" si="210"/>
        <v>0</v>
      </c>
      <c r="AH236" s="92">
        <f t="shared" si="211"/>
        <v>0</v>
      </c>
      <c r="AI236" s="90"/>
      <c r="AJ236" s="116">
        <f t="shared" si="212"/>
        <v>0</v>
      </c>
      <c r="AK236" s="117">
        <f t="shared" si="213"/>
        <v>0</v>
      </c>
      <c r="AL236" s="118">
        <f t="shared" si="214"/>
        <v>1</v>
      </c>
      <c r="AM236" s="1">
        <f t="shared" si="215"/>
        <v>0</v>
      </c>
      <c r="AN236" s="1">
        <f t="shared" si="216"/>
        <v>0</v>
      </c>
      <c r="AO236" s="92">
        <f t="shared" si="217"/>
        <v>0</v>
      </c>
      <c r="AP236" s="1"/>
      <c r="AQ236" s="93">
        <f t="shared" si="218"/>
        <v>0</v>
      </c>
      <c r="AR236" s="92">
        <f t="shared" si="219"/>
        <v>0</v>
      </c>
      <c r="AS236" s="93">
        <f t="shared" si="220"/>
        <v>1</v>
      </c>
      <c r="AT236" s="1">
        <f t="shared" si="221"/>
        <v>0</v>
      </c>
      <c r="AU236" s="1">
        <f t="shared" si="222"/>
        <v>0</v>
      </c>
      <c r="AV236" s="92">
        <f t="shared" si="223"/>
        <v>0</v>
      </c>
      <c r="AW236" s="1"/>
      <c r="AX236" s="93">
        <f t="shared" si="224"/>
        <v>0</v>
      </c>
      <c r="AY236" s="92">
        <f t="shared" si="225"/>
        <v>0</v>
      </c>
      <c r="AZ236" s="93">
        <f t="shared" si="226"/>
        <v>1</v>
      </c>
      <c r="BA236" s="1">
        <f t="shared" si="227"/>
        <v>0</v>
      </c>
      <c r="BB236" s="1">
        <f t="shared" si="228"/>
        <v>0</v>
      </c>
      <c r="BC236" s="92">
        <f t="shared" si="229"/>
        <v>0</v>
      </c>
      <c r="BD236" s="2"/>
      <c r="BE236" s="93">
        <f t="shared" si="230"/>
        <v>0</v>
      </c>
      <c r="BF236" s="92">
        <f t="shared" si="231"/>
        <v>0</v>
      </c>
      <c r="BG236" s="91">
        <f t="shared" si="232"/>
        <v>1</v>
      </c>
      <c r="BH236" s="2">
        <f t="shared" si="233"/>
        <v>0</v>
      </c>
      <c r="BI236" s="2">
        <f t="shared" si="234"/>
        <v>0</v>
      </c>
      <c r="BJ236" s="92">
        <f t="shared" si="235"/>
        <v>0</v>
      </c>
      <c r="BK236" s="2"/>
      <c r="BL236" s="93">
        <f t="shared" si="236"/>
        <v>0</v>
      </c>
      <c r="BM236" s="92">
        <f t="shared" si="237"/>
        <v>0</v>
      </c>
      <c r="BN236" s="91">
        <f t="shared" si="238"/>
        <v>1</v>
      </c>
      <c r="BO236" s="2">
        <f t="shared" si="239"/>
        <v>0</v>
      </c>
      <c r="BP236" s="2">
        <f t="shared" si="240"/>
        <v>0</v>
      </c>
      <c r="BQ236" s="92">
        <f t="shared" si="241"/>
        <v>0</v>
      </c>
    </row>
    <row r="237" spans="1:69" ht="13.8" x14ac:dyDescent="0.25">
      <c r="A237" s="79">
        <f t="shared" si="242"/>
        <v>2.3699999999999999E-7</v>
      </c>
      <c r="C237" s="122" t="s">
        <v>677</v>
      </c>
      <c r="D237" s="28"/>
      <c r="E237" s="28"/>
      <c r="F237" s="27" t="s">
        <v>678</v>
      </c>
      <c r="G237" s="29"/>
      <c r="H237" s="30"/>
      <c r="I237" s="30"/>
      <c r="J237" s="30"/>
      <c r="K237" s="30" t="str">
        <f t="shared" si="192"/>
        <v/>
      </c>
      <c r="L237" s="30">
        <f t="shared" si="193"/>
        <v>0</v>
      </c>
      <c r="M237" s="30">
        <f t="shared" si="194"/>
        <v>0</v>
      </c>
      <c r="N237" s="30">
        <f t="shared" si="195"/>
        <v>0</v>
      </c>
      <c r="O237" s="30">
        <f t="shared" si="196"/>
        <v>0</v>
      </c>
      <c r="P237" s="142">
        <f t="shared" si="197"/>
        <v>0</v>
      </c>
      <c r="Q237" s="5">
        <f>ROW()</f>
        <v>237</v>
      </c>
      <c r="R237" s="72" t="b">
        <f t="shared" si="198"/>
        <v>0</v>
      </c>
      <c r="S237" s="46" t="str">
        <f t="shared" si="199"/>
        <v>2.8</v>
      </c>
      <c r="T237" s="46" t="str">
        <f t="shared" si="200"/>
        <v>INFRAESTRUTURA ELÉTRICA PAVIMENTO SUPERIOR</v>
      </c>
      <c r="U237" s="51">
        <f t="shared" si="201"/>
        <v>0</v>
      </c>
      <c r="V237" s="51">
        <f t="shared" si="202"/>
        <v>0</v>
      </c>
      <c r="W237" s="51">
        <f t="shared" si="203"/>
        <v>0</v>
      </c>
      <c r="X237" s="69" t="b">
        <f t="shared" si="204"/>
        <v>1</v>
      </c>
      <c r="Y237" s="58"/>
      <c r="Z237" s="58" t="s">
        <v>3</v>
      </c>
      <c r="AA237" s="60">
        <f t="shared" si="205"/>
        <v>1</v>
      </c>
      <c r="AB237" s="60"/>
      <c r="AC237" s="75" t="str">
        <f t="shared" si="206"/>
        <v/>
      </c>
      <c r="AD237" s="77" t="str">
        <f t="shared" si="207"/>
        <v/>
      </c>
      <c r="AE237" s="93">
        <f t="shared" si="208"/>
        <v>1</v>
      </c>
      <c r="AF237" s="1">
        <f t="shared" si="209"/>
        <v>0</v>
      </c>
      <c r="AG237" s="1">
        <f t="shared" si="210"/>
        <v>0</v>
      </c>
      <c r="AH237" s="92">
        <f t="shared" si="211"/>
        <v>0</v>
      </c>
      <c r="AI237" s="90"/>
      <c r="AJ237" s="116">
        <f t="shared" si="212"/>
        <v>0</v>
      </c>
      <c r="AK237" s="117">
        <f t="shared" si="213"/>
        <v>0</v>
      </c>
      <c r="AL237" s="118">
        <f t="shared" si="214"/>
        <v>0</v>
      </c>
      <c r="AM237" s="1">
        <f t="shared" si="215"/>
        <v>0</v>
      </c>
      <c r="AN237" s="1">
        <f t="shared" si="216"/>
        <v>0</v>
      </c>
      <c r="AO237" s="92">
        <f t="shared" si="217"/>
        <v>0</v>
      </c>
      <c r="AP237" s="1"/>
      <c r="AQ237" s="93">
        <f t="shared" si="218"/>
        <v>0</v>
      </c>
      <c r="AR237" s="92">
        <f t="shared" si="219"/>
        <v>0</v>
      </c>
      <c r="AS237" s="93">
        <f t="shared" si="220"/>
        <v>2</v>
      </c>
      <c r="AT237" s="1">
        <f t="shared" si="221"/>
        <v>0</v>
      </c>
      <c r="AU237" s="1">
        <f t="shared" si="222"/>
        <v>0</v>
      </c>
      <c r="AV237" s="92">
        <f t="shared" si="223"/>
        <v>0</v>
      </c>
      <c r="AW237" s="1"/>
      <c r="AX237" s="93">
        <f t="shared" si="224"/>
        <v>0</v>
      </c>
      <c r="AY237" s="92">
        <f t="shared" si="225"/>
        <v>0</v>
      </c>
      <c r="AZ237" s="93">
        <f t="shared" si="226"/>
        <v>1</v>
      </c>
      <c r="BA237" s="1">
        <f t="shared" si="227"/>
        <v>0</v>
      </c>
      <c r="BB237" s="1">
        <f t="shared" si="228"/>
        <v>0</v>
      </c>
      <c r="BC237" s="92">
        <f t="shared" si="229"/>
        <v>0</v>
      </c>
      <c r="BD237" s="2"/>
      <c r="BE237" s="93">
        <f t="shared" si="230"/>
        <v>0</v>
      </c>
      <c r="BF237" s="92">
        <f t="shared" si="231"/>
        <v>0</v>
      </c>
      <c r="BG237" s="91">
        <f t="shared" si="232"/>
        <v>2</v>
      </c>
      <c r="BH237" s="2">
        <f t="shared" si="233"/>
        <v>0</v>
      </c>
      <c r="BI237" s="2">
        <f t="shared" si="234"/>
        <v>0</v>
      </c>
      <c r="BJ237" s="92">
        <f t="shared" si="235"/>
        <v>0</v>
      </c>
      <c r="BK237" s="2"/>
      <c r="BL237" s="93">
        <f t="shared" si="236"/>
        <v>0</v>
      </c>
      <c r="BM237" s="92">
        <f t="shared" si="237"/>
        <v>0</v>
      </c>
      <c r="BN237" s="91">
        <f t="shared" si="238"/>
        <v>2</v>
      </c>
      <c r="BO237" s="2">
        <f t="shared" si="239"/>
        <v>0</v>
      </c>
      <c r="BP237" s="2">
        <f t="shared" si="240"/>
        <v>0</v>
      </c>
      <c r="BQ237" s="92">
        <f t="shared" si="241"/>
        <v>0</v>
      </c>
    </row>
    <row r="238" spans="1:69" ht="27.6" x14ac:dyDescent="0.25">
      <c r="A238" s="79">
        <f t="shared" si="242"/>
        <v>2.3799999999999999E-7</v>
      </c>
      <c r="C238" s="122" t="s">
        <v>679</v>
      </c>
      <c r="D238" s="28" t="s">
        <v>680</v>
      </c>
      <c r="E238" s="28" t="s">
        <v>35</v>
      </c>
      <c r="F238" s="27" t="s">
        <v>681</v>
      </c>
      <c r="G238" s="29" t="s">
        <v>96</v>
      </c>
      <c r="H238" s="30">
        <v>93</v>
      </c>
      <c r="I238" s="155"/>
      <c r="J238" s="155"/>
      <c r="K238" s="30">
        <f t="shared" si="192"/>
        <v>0</v>
      </c>
      <c r="L238" s="30">
        <f t="shared" si="193"/>
        <v>0</v>
      </c>
      <c r="M238" s="30">
        <f t="shared" si="194"/>
        <v>0</v>
      </c>
      <c r="N238" s="30">
        <f t="shared" si="195"/>
        <v>0</v>
      </c>
      <c r="O238" s="30">
        <f t="shared" si="196"/>
        <v>0</v>
      </c>
      <c r="P238" s="142">
        <f t="shared" si="197"/>
        <v>0</v>
      </c>
      <c r="Q238" s="5">
        <f>ROW()</f>
        <v>238</v>
      </c>
      <c r="R238" s="72" t="b">
        <f t="shared" si="198"/>
        <v>0</v>
      </c>
      <c r="S238" s="46" t="str">
        <f t="shared" si="199"/>
        <v>2.8.1</v>
      </c>
      <c r="T238" s="46" t="str">
        <f t="shared" si="200"/>
        <v>ELETRODUTO FLEXIVEL SEALTUBE 3/4"", INCLUSIVE SUPORTES, FIXAÇÃO E BOX</v>
      </c>
      <c r="U238" s="51">
        <f t="shared" si="201"/>
        <v>0</v>
      </c>
      <c r="V238" s="51">
        <f t="shared" si="202"/>
        <v>0</v>
      </c>
      <c r="W238" s="51">
        <f t="shared" si="203"/>
        <v>0</v>
      </c>
      <c r="X238" s="69" t="b">
        <f t="shared" si="204"/>
        <v>0</v>
      </c>
      <c r="Y238" s="58"/>
      <c r="Z238" s="58" t="s">
        <v>3</v>
      </c>
      <c r="AA238" s="60">
        <f t="shared" si="205"/>
        <v>2</v>
      </c>
      <c r="AB238" s="60"/>
      <c r="AC238" s="75">
        <f t="shared" si="206"/>
        <v>0</v>
      </c>
      <c r="AD238" s="77">
        <f t="shared" si="207"/>
        <v>0</v>
      </c>
      <c r="AE238" s="93">
        <f t="shared" si="208"/>
        <v>1</v>
      </c>
      <c r="AF238" s="1">
        <f t="shared" si="209"/>
        <v>0</v>
      </c>
      <c r="AG238" s="1">
        <f t="shared" si="210"/>
        <v>0</v>
      </c>
      <c r="AH238" s="92">
        <f t="shared" si="211"/>
        <v>0</v>
      </c>
      <c r="AI238" s="90"/>
      <c r="AJ238" s="116">
        <f t="shared" si="212"/>
        <v>0</v>
      </c>
      <c r="AK238" s="117">
        <f t="shared" si="213"/>
        <v>0</v>
      </c>
      <c r="AL238" s="118">
        <f t="shared" si="214"/>
        <v>1</v>
      </c>
      <c r="AM238" s="1">
        <f t="shared" si="215"/>
        <v>0</v>
      </c>
      <c r="AN238" s="1">
        <f t="shared" si="216"/>
        <v>0</v>
      </c>
      <c r="AO238" s="92">
        <f t="shared" si="217"/>
        <v>0</v>
      </c>
      <c r="AP238" s="1"/>
      <c r="AQ238" s="93">
        <f t="shared" si="218"/>
        <v>0</v>
      </c>
      <c r="AR238" s="92">
        <f t="shared" si="219"/>
        <v>0</v>
      </c>
      <c r="AS238" s="93">
        <f t="shared" si="220"/>
        <v>1</v>
      </c>
      <c r="AT238" s="1">
        <f t="shared" si="221"/>
        <v>0</v>
      </c>
      <c r="AU238" s="1">
        <f t="shared" si="222"/>
        <v>0</v>
      </c>
      <c r="AV238" s="92">
        <f t="shared" si="223"/>
        <v>0</v>
      </c>
      <c r="AW238" s="1"/>
      <c r="AX238" s="93">
        <f t="shared" si="224"/>
        <v>0</v>
      </c>
      <c r="AY238" s="92">
        <f t="shared" si="225"/>
        <v>0</v>
      </c>
      <c r="AZ238" s="93">
        <f t="shared" si="226"/>
        <v>1</v>
      </c>
      <c r="BA238" s="1">
        <f t="shared" si="227"/>
        <v>0</v>
      </c>
      <c r="BB238" s="1">
        <f t="shared" si="228"/>
        <v>0</v>
      </c>
      <c r="BC238" s="92">
        <f t="shared" si="229"/>
        <v>0</v>
      </c>
      <c r="BD238" s="2"/>
      <c r="BE238" s="93">
        <f t="shared" si="230"/>
        <v>0</v>
      </c>
      <c r="BF238" s="92">
        <f t="shared" si="231"/>
        <v>0</v>
      </c>
      <c r="BG238" s="91">
        <f t="shared" si="232"/>
        <v>1</v>
      </c>
      <c r="BH238" s="2">
        <f t="shared" si="233"/>
        <v>0</v>
      </c>
      <c r="BI238" s="2">
        <f t="shared" si="234"/>
        <v>0</v>
      </c>
      <c r="BJ238" s="92">
        <f t="shared" si="235"/>
        <v>0</v>
      </c>
      <c r="BK238" s="2"/>
      <c r="BL238" s="93">
        <f t="shared" si="236"/>
        <v>0</v>
      </c>
      <c r="BM238" s="92">
        <f t="shared" si="237"/>
        <v>0</v>
      </c>
      <c r="BN238" s="91">
        <f t="shared" si="238"/>
        <v>1</v>
      </c>
      <c r="BO238" s="2">
        <f t="shared" si="239"/>
        <v>0</v>
      </c>
      <c r="BP238" s="2">
        <f t="shared" si="240"/>
        <v>0</v>
      </c>
      <c r="BQ238" s="92">
        <f t="shared" si="241"/>
        <v>0</v>
      </c>
    </row>
    <row r="239" spans="1:69" ht="41.4" x14ac:dyDescent="0.25">
      <c r="A239" s="79">
        <f t="shared" si="242"/>
        <v>2.3900000000000001E-7</v>
      </c>
      <c r="C239" s="122" t="s">
        <v>682</v>
      </c>
      <c r="D239" s="28" t="s">
        <v>683</v>
      </c>
      <c r="E239" s="28" t="s">
        <v>35</v>
      </c>
      <c r="F239" s="27" t="s">
        <v>684</v>
      </c>
      <c r="G239" s="29" t="s">
        <v>22</v>
      </c>
      <c r="H239" s="30">
        <v>87</v>
      </c>
      <c r="I239" s="155"/>
      <c r="J239" s="155"/>
      <c r="K239" s="30">
        <f t="shared" si="192"/>
        <v>0</v>
      </c>
      <c r="L239" s="30">
        <f t="shared" si="193"/>
        <v>0</v>
      </c>
      <c r="M239" s="30">
        <f t="shared" si="194"/>
        <v>0</v>
      </c>
      <c r="N239" s="30">
        <f t="shared" si="195"/>
        <v>0</v>
      </c>
      <c r="O239" s="30">
        <f t="shared" si="196"/>
        <v>0</v>
      </c>
      <c r="P239" s="142">
        <f t="shared" si="197"/>
        <v>0</v>
      </c>
      <c r="Q239" s="5">
        <f>ROW()</f>
        <v>239</v>
      </c>
      <c r="R239" s="72" t="b">
        <f t="shared" si="198"/>
        <v>0</v>
      </c>
      <c r="S239" s="46" t="str">
        <f t="shared" si="199"/>
        <v>2.8.2</v>
      </c>
      <c r="T239" s="46" t="str">
        <f t="shared" si="200"/>
        <v>CAIXA DE PASSAGEM EM PVC COM TAMPA TRANSPARENTE 30X20X17cm, FORNECIMENTO E INSTALAÇÃO, INCLUSIVE SUPORTE, FIXAÇÃO, PRENSA CABOS E CONECTORES WAGO</v>
      </c>
      <c r="U239" s="51">
        <f t="shared" si="201"/>
        <v>0</v>
      </c>
      <c r="V239" s="51">
        <f t="shared" si="202"/>
        <v>0</v>
      </c>
      <c r="W239" s="51">
        <f t="shared" si="203"/>
        <v>0</v>
      </c>
      <c r="X239" s="69" t="b">
        <f t="shared" si="204"/>
        <v>0</v>
      </c>
      <c r="Y239" s="58"/>
      <c r="Z239" s="58" t="s">
        <v>3</v>
      </c>
      <c r="AA239" s="60">
        <f t="shared" si="205"/>
        <v>2</v>
      </c>
      <c r="AB239" s="60"/>
      <c r="AC239" s="75">
        <f t="shared" si="206"/>
        <v>0</v>
      </c>
      <c r="AD239" s="77">
        <f t="shared" si="207"/>
        <v>0</v>
      </c>
      <c r="AE239" s="93">
        <f t="shared" si="208"/>
        <v>1</v>
      </c>
      <c r="AF239" s="1">
        <f t="shared" si="209"/>
        <v>0</v>
      </c>
      <c r="AG239" s="1">
        <f t="shared" si="210"/>
        <v>0</v>
      </c>
      <c r="AH239" s="92">
        <f t="shared" si="211"/>
        <v>0</v>
      </c>
      <c r="AI239" s="90"/>
      <c r="AJ239" s="116">
        <f t="shared" si="212"/>
        <v>0</v>
      </c>
      <c r="AK239" s="117">
        <f t="shared" si="213"/>
        <v>0</v>
      </c>
      <c r="AL239" s="118">
        <f t="shared" si="214"/>
        <v>1</v>
      </c>
      <c r="AM239" s="1">
        <f t="shared" si="215"/>
        <v>0</v>
      </c>
      <c r="AN239" s="1">
        <f t="shared" si="216"/>
        <v>0</v>
      </c>
      <c r="AO239" s="92">
        <f t="shared" si="217"/>
        <v>0</v>
      </c>
      <c r="AP239" s="1"/>
      <c r="AQ239" s="93">
        <f t="shared" si="218"/>
        <v>0</v>
      </c>
      <c r="AR239" s="92">
        <f t="shared" si="219"/>
        <v>0</v>
      </c>
      <c r="AS239" s="93">
        <f t="shared" si="220"/>
        <v>1</v>
      </c>
      <c r="AT239" s="1">
        <f t="shared" si="221"/>
        <v>0</v>
      </c>
      <c r="AU239" s="1">
        <f t="shared" si="222"/>
        <v>0</v>
      </c>
      <c r="AV239" s="92">
        <f t="shared" si="223"/>
        <v>0</v>
      </c>
      <c r="AW239" s="1"/>
      <c r="AX239" s="93">
        <f t="shared" si="224"/>
        <v>0</v>
      </c>
      <c r="AY239" s="92">
        <f t="shared" si="225"/>
        <v>0</v>
      </c>
      <c r="AZ239" s="93">
        <f t="shared" si="226"/>
        <v>1</v>
      </c>
      <c r="BA239" s="1">
        <f t="shared" si="227"/>
        <v>0</v>
      </c>
      <c r="BB239" s="1">
        <f t="shared" si="228"/>
        <v>0</v>
      </c>
      <c r="BC239" s="92">
        <f t="shared" si="229"/>
        <v>0</v>
      </c>
      <c r="BD239" s="2"/>
      <c r="BE239" s="93">
        <f t="shared" si="230"/>
        <v>0</v>
      </c>
      <c r="BF239" s="92">
        <f t="shared" si="231"/>
        <v>0</v>
      </c>
      <c r="BG239" s="91">
        <f t="shared" si="232"/>
        <v>1</v>
      </c>
      <c r="BH239" s="2">
        <f t="shared" si="233"/>
        <v>0</v>
      </c>
      <c r="BI239" s="2">
        <f t="shared" si="234"/>
        <v>0</v>
      </c>
      <c r="BJ239" s="92">
        <f t="shared" si="235"/>
        <v>0</v>
      </c>
      <c r="BK239" s="2"/>
      <c r="BL239" s="93">
        <f t="shared" si="236"/>
        <v>0</v>
      </c>
      <c r="BM239" s="92">
        <f t="shared" si="237"/>
        <v>0</v>
      </c>
      <c r="BN239" s="91">
        <f t="shared" si="238"/>
        <v>1</v>
      </c>
      <c r="BO239" s="2">
        <f t="shared" si="239"/>
        <v>0</v>
      </c>
      <c r="BP239" s="2">
        <f t="shared" si="240"/>
        <v>0</v>
      </c>
      <c r="BQ239" s="92">
        <f t="shared" si="241"/>
        <v>0</v>
      </c>
    </row>
    <row r="240" spans="1:69" ht="41.4" x14ac:dyDescent="0.25">
      <c r="A240" s="79">
        <f t="shared" si="242"/>
        <v>2.3999999999999998E-7</v>
      </c>
      <c r="C240" s="122" t="s">
        <v>689</v>
      </c>
      <c r="D240" s="28" t="s">
        <v>690</v>
      </c>
      <c r="E240" s="28" t="s">
        <v>35</v>
      </c>
      <c r="F240" s="27" t="s">
        <v>691</v>
      </c>
      <c r="G240" s="29" t="s">
        <v>99</v>
      </c>
      <c r="H240" s="30">
        <v>182</v>
      </c>
      <c r="I240" s="155"/>
      <c r="J240" s="155"/>
      <c r="K240" s="30">
        <f t="shared" si="192"/>
        <v>0</v>
      </c>
      <c r="L240" s="30">
        <f t="shared" si="193"/>
        <v>0</v>
      </c>
      <c r="M240" s="30">
        <f t="shared" si="194"/>
        <v>0</v>
      </c>
      <c r="N240" s="30">
        <f t="shared" si="195"/>
        <v>0</v>
      </c>
      <c r="O240" s="30">
        <f t="shared" si="196"/>
        <v>0</v>
      </c>
      <c r="P240" s="142">
        <f t="shared" si="197"/>
        <v>0</v>
      </c>
      <c r="Q240" s="5">
        <f>ROW()</f>
        <v>240</v>
      </c>
      <c r="R240" s="72" t="b">
        <f t="shared" si="198"/>
        <v>0</v>
      </c>
      <c r="S240" s="46" t="str">
        <f t="shared" si="199"/>
        <v>2.8.3</v>
      </c>
      <c r="T240" s="46" t="str">
        <f t="shared" si="200"/>
        <v>ELETROCALHA PERFURADA 50X50 EM CHAPA DE 16 -F.G.ELETROLÍTICO- FORNECIMENTO E INSTALAÇÃO, INCLUSIVE SUPORTE E FIXAÇÕES</v>
      </c>
      <c r="U240" s="51">
        <f t="shared" si="201"/>
        <v>0</v>
      </c>
      <c r="V240" s="51">
        <f t="shared" si="202"/>
        <v>0</v>
      </c>
      <c r="W240" s="51">
        <f t="shared" si="203"/>
        <v>0</v>
      </c>
      <c r="X240" s="69" t="b">
        <f t="shared" si="204"/>
        <v>0</v>
      </c>
      <c r="Y240" s="58"/>
      <c r="Z240" s="58" t="s">
        <v>3</v>
      </c>
      <c r="AA240" s="60">
        <f t="shared" si="205"/>
        <v>2</v>
      </c>
      <c r="AB240" s="60"/>
      <c r="AC240" s="75">
        <f t="shared" si="206"/>
        <v>0</v>
      </c>
      <c r="AD240" s="77">
        <f t="shared" si="207"/>
        <v>0</v>
      </c>
      <c r="AE240" s="93">
        <f t="shared" si="208"/>
        <v>1</v>
      </c>
      <c r="AF240" s="1">
        <f t="shared" si="209"/>
        <v>0</v>
      </c>
      <c r="AG240" s="1">
        <f t="shared" si="210"/>
        <v>0</v>
      </c>
      <c r="AH240" s="92">
        <f t="shared" si="211"/>
        <v>0</v>
      </c>
      <c r="AI240" s="90"/>
      <c r="AJ240" s="116">
        <f t="shared" si="212"/>
        <v>0</v>
      </c>
      <c r="AK240" s="117">
        <f t="shared" si="213"/>
        <v>0</v>
      </c>
      <c r="AL240" s="118">
        <f t="shared" si="214"/>
        <v>1</v>
      </c>
      <c r="AM240" s="1">
        <f t="shared" si="215"/>
        <v>0</v>
      </c>
      <c r="AN240" s="1">
        <f t="shared" si="216"/>
        <v>0</v>
      </c>
      <c r="AO240" s="92">
        <f t="shared" si="217"/>
        <v>0</v>
      </c>
      <c r="AP240" s="1"/>
      <c r="AQ240" s="93">
        <f t="shared" si="218"/>
        <v>0</v>
      </c>
      <c r="AR240" s="92">
        <f t="shared" si="219"/>
        <v>0</v>
      </c>
      <c r="AS240" s="93">
        <f t="shared" si="220"/>
        <v>1</v>
      </c>
      <c r="AT240" s="1">
        <f t="shared" si="221"/>
        <v>0</v>
      </c>
      <c r="AU240" s="1">
        <f t="shared" si="222"/>
        <v>0</v>
      </c>
      <c r="AV240" s="92">
        <f t="shared" si="223"/>
        <v>0</v>
      </c>
      <c r="AW240" s="1"/>
      <c r="AX240" s="93">
        <f t="shared" si="224"/>
        <v>0</v>
      </c>
      <c r="AY240" s="92">
        <f t="shared" si="225"/>
        <v>0</v>
      </c>
      <c r="AZ240" s="93">
        <f t="shared" si="226"/>
        <v>1</v>
      </c>
      <c r="BA240" s="1">
        <f t="shared" si="227"/>
        <v>0</v>
      </c>
      <c r="BB240" s="1">
        <f t="shared" si="228"/>
        <v>0</v>
      </c>
      <c r="BC240" s="92">
        <f t="shared" si="229"/>
        <v>0</v>
      </c>
      <c r="BD240" s="2"/>
      <c r="BE240" s="93">
        <f t="shared" si="230"/>
        <v>0</v>
      </c>
      <c r="BF240" s="92">
        <f t="shared" si="231"/>
        <v>0</v>
      </c>
      <c r="BG240" s="91">
        <f t="shared" si="232"/>
        <v>1</v>
      </c>
      <c r="BH240" s="2">
        <f t="shared" si="233"/>
        <v>0</v>
      </c>
      <c r="BI240" s="2">
        <f t="shared" si="234"/>
        <v>0</v>
      </c>
      <c r="BJ240" s="92">
        <f t="shared" si="235"/>
        <v>0</v>
      </c>
      <c r="BK240" s="2"/>
      <c r="BL240" s="93">
        <f t="shared" si="236"/>
        <v>0</v>
      </c>
      <c r="BM240" s="92">
        <f t="shared" si="237"/>
        <v>0</v>
      </c>
      <c r="BN240" s="91">
        <f t="shared" si="238"/>
        <v>1</v>
      </c>
      <c r="BO240" s="2">
        <f t="shared" si="239"/>
        <v>0</v>
      </c>
      <c r="BP240" s="2">
        <f t="shared" si="240"/>
        <v>0</v>
      </c>
      <c r="BQ240" s="92">
        <f t="shared" si="241"/>
        <v>0</v>
      </c>
    </row>
    <row r="241" spans="1:69" ht="41.4" x14ac:dyDescent="0.25">
      <c r="A241" s="79">
        <f t="shared" si="242"/>
        <v>2.41E-7</v>
      </c>
      <c r="C241" s="122" t="s">
        <v>692</v>
      </c>
      <c r="D241" s="28" t="s">
        <v>693</v>
      </c>
      <c r="E241" s="28" t="s">
        <v>35</v>
      </c>
      <c r="F241" s="27" t="s">
        <v>694</v>
      </c>
      <c r="G241" s="29" t="s">
        <v>99</v>
      </c>
      <c r="H241" s="30">
        <v>80</v>
      </c>
      <c r="I241" s="155"/>
      <c r="J241" s="155"/>
      <c r="K241" s="30">
        <f t="shared" si="192"/>
        <v>0</v>
      </c>
      <c r="L241" s="30">
        <f t="shared" si="193"/>
        <v>0</v>
      </c>
      <c r="M241" s="30">
        <f t="shared" si="194"/>
        <v>0</v>
      </c>
      <c r="N241" s="30">
        <f t="shared" si="195"/>
        <v>0</v>
      </c>
      <c r="O241" s="30">
        <f t="shared" si="196"/>
        <v>0</v>
      </c>
      <c r="P241" s="142">
        <f t="shared" si="197"/>
        <v>0</v>
      </c>
      <c r="Q241" s="5">
        <f>ROW()</f>
        <v>241</v>
      </c>
      <c r="R241" s="72" t="b">
        <f t="shared" si="198"/>
        <v>0</v>
      </c>
      <c r="S241" s="46" t="str">
        <f t="shared" si="199"/>
        <v>2.8.4</v>
      </c>
      <c r="T241" s="46" t="str">
        <f t="shared" si="200"/>
        <v>ELETROCALHA PERFURADA 300x50 EM CHAPA DE 16  -F.G.ELETROLÍTICO- FORNECIMENTO E INSTALAÇÃO, INCLUSIVE SUPORTE E FIXAÇÕES</v>
      </c>
      <c r="U241" s="51">
        <f t="shared" si="201"/>
        <v>0</v>
      </c>
      <c r="V241" s="51">
        <f t="shared" si="202"/>
        <v>0</v>
      </c>
      <c r="W241" s="51">
        <f t="shared" si="203"/>
        <v>0</v>
      </c>
      <c r="X241" s="69" t="b">
        <f t="shared" si="204"/>
        <v>0</v>
      </c>
      <c r="Y241" s="58"/>
      <c r="Z241" s="58" t="s">
        <v>3</v>
      </c>
      <c r="AA241" s="60">
        <f t="shared" si="205"/>
        <v>2</v>
      </c>
      <c r="AB241" s="60"/>
      <c r="AC241" s="75">
        <f t="shared" si="206"/>
        <v>0</v>
      </c>
      <c r="AD241" s="77">
        <f t="shared" si="207"/>
        <v>0</v>
      </c>
      <c r="AE241" s="93">
        <f t="shared" si="208"/>
        <v>1</v>
      </c>
      <c r="AF241" s="1">
        <f t="shared" si="209"/>
        <v>0</v>
      </c>
      <c r="AG241" s="1">
        <f t="shared" si="210"/>
        <v>0</v>
      </c>
      <c r="AH241" s="92">
        <f t="shared" si="211"/>
        <v>0</v>
      </c>
      <c r="AI241" s="90"/>
      <c r="AJ241" s="116">
        <f t="shared" si="212"/>
        <v>0</v>
      </c>
      <c r="AK241" s="117">
        <f t="shared" si="213"/>
        <v>0</v>
      </c>
      <c r="AL241" s="118">
        <f t="shared" si="214"/>
        <v>1</v>
      </c>
      <c r="AM241" s="1">
        <f t="shared" si="215"/>
        <v>0</v>
      </c>
      <c r="AN241" s="1">
        <f t="shared" si="216"/>
        <v>0</v>
      </c>
      <c r="AO241" s="92">
        <f t="shared" si="217"/>
        <v>0</v>
      </c>
      <c r="AP241" s="1"/>
      <c r="AQ241" s="93">
        <f t="shared" si="218"/>
        <v>0</v>
      </c>
      <c r="AR241" s="92">
        <f t="shared" si="219"/>
        <v>0</v>
      </c>
      <c r="AS241" s="93">
        <f t="shared" si="220"/>
        <v>1</v>
      </c>
      <c r="AT241" s="1">
        <f t="shared" si="221"/>
        <v>0</v>
      </c>
      <c r="AU241" s="1">
        <f t="shared" si="222"/>
        <v>0</v>
      </c>
      <c r="AV241" s="92">
        <f t="shared" si="223"/>
        <v>0</v>
      </c>
      <c r="AW241" s="1"/>
      <c r="AX241" s="93">
        <f t="shared" si="224"/>
        <v>0</v>
      </c>
      <c r="AY241" s="92">
        <f t="shared" si="225"/>
        <v>0</v>
      </c>
      <c r="AZ241" s="93">
        <f t="shared" si="226"/>
        <v>1</v>
      </c>
      <c r="BA241" s="1">
        <f t="shared" si="227"/>
        <v>0</v>
      </c>
      <c r="BB241" s="1">
        <f t="shared" si="228"/>
        <v>0</v>
      </c>
      <c r="BC241" s="92">
        <f t="shared" si="229"/>
        <v>0</v>
      </c>
      <c r="BD241" s="2"/>
      <c r="BE241" s="93">
        <f t="shared" si="230"/>
        <v>0</v>
      </c>
      <c r="BF241" s="92">
        <f t="shared" si="231"/>
        <v>0</v>
      </c>
      <c r="BG241" s="91">
        <f t="shared" si="232"/>
        <v>1</v>
      </c>
      <c r="BH241" s="2">
        <f t="shared" si="233"/>
        <v>0</v>
      </c>
      <c r="BI241" s="2">
        <f t="shared" si="234"/>
        <v>0</v>
      </c>
      <c r="BJ241" s="92">
        <f t="shared" si="235"/>
        <v>0</v>
      </c>
      <c r="BK241" s="2"/>
      <c r="BL241" s="93">
        <f t="shared" si="236"/>
        <v>0</v>
      </c>
      <c r="BM241" s="92">
        <f t="shared" si="237"/>
        <v>0</v>
      </c>
      <c r="BN241" s="91">
        <f t="shared" si="238"/>
        <v>1</v>
      </c>
      <c r="BO241" s="2">
        <f t="shared" si="239"/>
        <v>0</v>
      </c>
      <c r="BP241" s="2">
        <f t="shared" si="240"/>
        <v>0</v>
      </c>
      <c r="BQ241" s="92">
        <f t="shared" si="241"/>
        <v>0</v>
      </c>
    </row>
    <row r="242" spans="1:69" ht="41.4" x14ac:dyDescent="0.25">
      <c r="A242" s="79">
        <f t="shared" si="242"/>
        <v>2.4200000000000002E-7</v>
      </c>
      <c r="C242" s="122" t="s">
        <v>695</v>
      </c>
      <c r="D242" s="28" t="s">
        <v>696</v>
      </c>
      <c r="E242" s="28" t="s">
        <v>35</v>
      </c>
      <c r="F242" s="27" t="s">
        <v>697</v>
      </c>
      <c r="G242" s="29" t="s">
        <v>99</v>
      </c>
      <c r="H242" s="30">
        <v>72</v>
      </c>
      <c r="I242" s="155"/>
      <c r="J242" s="155"/>
      <c r="K242" s="30">
        <f t="shared" si="192"/>
        <v>0</v>
      </c>
      <c r="L242" s="30">
        <f t="shared" si="193"/>
        <v>0</v>
      </c>
      <c r="M242" s="30">
        <f t="shared" si="194"/>
        <v>0</v>
      </c>
      <c r="N242" s="30">
        <f t="shared" si="195"/>
        <v>0</v>
      </c>
      <c r="O242" s="30">
        <f t="shared" si="196"/>
        <v>0</v>
      </c>
      <c r="P242" s="142">
        <f t="shared" si="197"/>
        <v>0</v>
      </c>
      <c r="Q242" s="5">
        <f>ROW()</f>
        <v>242</v>
      </c>
      <c r="R242" s="72" t="b">
        <f t="shared" si="198"/>
        <v>0</v>
      </c>
      <c r="S242" s="46" t="str">
        <f t="shared" si="199"/>
        <v>2.8.5</v>
      </c>
      <c r="T242" s="46" t="str">
        <f t="shared" si="200"/>
        <v>PERFILADO PERFURADO 38x38x3000mm, CHAPA 16 -F.G.ELETROLÍTICA- FORNECIMENTO E INSTALAÇÃO, INCLUSIVE SUPORTE E FIXAÇÕES</v>
      </c>
      <c r="U242" s="51">
        <f t="shared" si="201"/>
        <v>0</v>
      </c>
      <c r="V242" s="51">
        <f t="shared" si="202"/>
        <v>0</v>
      </c>
      <c r="W242" s="51">
        <f t="shared" si="203"/>
        <v>0</v>
      </c>
      <c r="X242" s="69" t="b">
        <f t="shared" si="204"/>
        <v>0</v>
      </c>
      <c r="Y242" s="58"/>
      <c r="Z242" s="58" t="s">
        <v>3</v>
      </c>
      <c r="AA242" s="60">
        <f t="shared" si="205"/>
        <v>2</v>
      </c>
      <c r="AB242" s="60"/>
      <c r="AC242" s="75">
        <f t="shared" si="206"/>
        <v>0</v>
      </c>
      <c r="AD242" s="77">
        <f t="shared" si="207"/>
        <v>0</v>
      </c>
      <c r="AE242" s="93">
        <f t="shared" si="208"/>
        <v>1</v>
      </c>
      <c r="AF242" s="1">
        <f t="shared" si="209"/>
        <v>0</v>
      </c>
      <c r="AG242" s="1">
        <f t="shared" si="210"/>
        <v>0</v>
      </c>
      <c r="AH242" s="92">
        <f t="shared" si="211"/>
        <v>0</v>
      </c>
      <c r="AI242" s="90"/>
      <c r="AJ242" s="116">
        <f t="shared" si="212"/>
        <v>0</v>
      </c>
      <c r="AK242" s="117">
        <f t="shared" si="213"/>
        <v>0</v>
      </c>
      <c r="AL242" s="118">
        <f t="shared" si="214"/>
        <v>1</v>
      </c>
      <c r="AM242" s="1">
        <f t="shared" si="215"/>
        <v>0</v>
      </c>
      <c r="AN242" s="1">
        <f t="shared" si="216"/>
        <v>0</v>
      </c>
      <c r="AO242" s="92">
        <f t="shared" si="217"/>
        <v>0</v>
      </c>
      <c r="AP242" s="1"/>
      <c r="AQ242" s="93">
        <f t="shared" si="218"/>
        <v>0</v>
      </c>
      <c r="AR242" s="92">
        <f t="shared" si="219"/>
        <v>0</v>
      </c>
      <c r="AS242" s="93">
        <f t="shared" si="220"/>
        <v>1</v>
      </c>
      <c r="AT242" s="1">
        <f t="shared" si="221"/>
        <v>0</v>
      </c>
      <c r="AU242" s="1">
        <f t="shared" si="222"/>
        <v>0</v>
      </c>
      <c r="AV242" s="92">
        <f t="shared" si="223"/>
        <v>0</v>
      </c>
      <c r="AW242" s="1"/>
      <c r="AX242" s="93">
        <f t="shared" si="224"/>
        <v>0</v>
      </c>
      <c r="AY242" s="92">
        <f t="shared" si="225"/>
        <v>0</v>
      </c>
      <c r="AZ242" s="93">
        <f t="shared" si="226"/>
        <v>1</v>
      </c>
      <c r="BA242" s="1">
        <f t="shared" si="227"/>
        <v>0</v>
      </c>
      <c r="BB242" s="1">
        <f t="shared" si="228"/>
        <v>0</v>
      </c>
      <c r="BC242" s="92">
        <f t="shared" si="229"/>
        <v>0</v>
      </c>
      <c r="BD242" s="2"/>
      <c r="BE242" s="93">
        <f t="shared" si="230"/>
        <v>0</v>
      </c>
      <c r="BF242" s="92">
        <f t="shared" si="231"/>
        <v>0</v>
      </c>
      <c r="BG242" s="91">
        <f t="shared" si="232"/>
        <v>1</v>
      </c>
      <c r="BH242" s="2">
        <f t="shared" si="233"/>
        <v>0</v>
      </c>
      <c r="BI242" s="2">
        <f t="shared" si="234"/>
        <v>0</v>
      </c>
      <c r="BJ242" s="92">
        <f t="shared" si="235"/>
        <v>0</v>
      </c>
      <c r="BK242" s="2"/>
      <c r="BL242" s="93">
        <f t="shared" si="236"/>
        <v>0</v>
      </c>
      <c r="BM242" s="92">
        <f t="shared" si="237"/>
        <v>0</v>
      </c>
      <c r="BN242" s="91">
        <f t="shared" si="238"/>
        <v>1</v>
      </c>
      <c r="BO242" s="2">
        <f t="shared" si="239"/>
        <v>0</v>
      </c>
      <c r="BP242" s="2">
        <f t="shared" si="240"/>
        <v>0</v>
      </c>
      <c r="BQ242" s="92">
        <f t="shared" si="241"/>
        <v>0</v>
      </c>
    </row>
    <row r="243" spans="1:69" ht="27.6" x14ac:dyDescent="0.25">
      <c r="A243" s="79">
        <f t="shared" si="242"/>
        <v>2.4299999999999999E-7</v>
      </c>
      <c r="C243" s="122" t="s">
        <v>698</v>
      </c>
      <c r="D243" s="28" t="s">
        <v>1207</v>
      </c>
      <c r="E243" s="28" t="s">
        <v>35</v>
      </c>
      <c r="F243" s="27" t="s">
        <v>699</v>
      </c>
      <c r="G243" s="29" t="s">
        <v>97</v>
      </c>
      <c r="H243" s="30">
        <v>4</v>
      </c>
      <c r="I243" s="155"/>
      <c r="J243" s="155"/>
      <c r="K243" s="30">
        <f t="shared" si="192"/>
        <v>0</v>
      </c>
      <c r="L243" s="30">
        <f t="shared" si="193"/>
        <v>0</v>
      </c>
      <c r="M243" s="30">
        <f t="shared" si="194"/>
        <v>0</v>
      </c>
      <c r="N243" s="30">
        <f t="shared" si="195"/>
        <v>0</v>
      </c>
      <c r="O243" s="30">
        <f t="shared" si="196"/>
        <v>0</v>
      </c>
      <c r="P243" s="142">
        <f t="shared" si="197"/>
        <v>0</v>
      </c>
      <c r="Q243" s="5">
        <f>ROW()</f>
        <v>243</v>
      </c>
      <c r="R243" s="72" t="b">
        <f t="shared" si="198"/>
        <v>0</v>
      </c>
      <c r="S243" s="46" t="str">
        <f t="shared" si="199"/>
        <v>2.8.6</v>
      </c>
      <c r="T243" s="46" t="str">
        <f t="shared" si="200"/>
        <v>CRUZETA HORIZONTAL DE ELETROCALHA PERFURADA 300X50, CHAPA 16 -F.G.ELETROLÍTICA- FORNECIMENTO E INSTALAÇÃO</v>
      </c>
      <c r="U243" s="51">
        <f t="shared" si="201"/>
        <v>0</v>
      </c>
      <c r="V243" s="51">
        <f t="shared" si="202"/>
        <v>0</v>
      </c>
      <c r="W243" s="51">
        <f t="shared" si="203"/>
        <v>0</v>
      </c>
      <c r="X243" s="69" t="b">
        <f t="shared" si="204"/>
        <v>0</v>
      </c>
      <c r="Y243" s="58"/>
      <c r="Z243" s="58" t="s">
        <v>3</v>
      </c>
      <c r="AA243" s="60">
        <f t="shared" si="205"/>
        <v>2</v>
      </c>
      <c r="AB243" s="60"/>
      <c r="AC243" s="75">
        <f t="shared" si="206"/>
        <v>0</v>
      </c>
      <c r="AD243" s="77">
        <f t="shared" si="207"/>
        <v>0</v>
      </c>
      <c r="AE243" s="93">
        <f t="shared" si="208"/>
        <v>1</v>
      </c>
      <c r="AF243" s="1">
        <f t="shared" si="209"/>
        <v>0</v>
      </c>
      <c r="AG243" s="1">
        <f t="shared" si="210"/>
        <v>0</v>
      </c>
      <c r="AH243" s="92">
        <f t="shared" si="211"/>
        <v>0</v>
      </c>
      <c r="AI243" s="90"/>
      <c r="AJ243" s="116">
        <f t="shared" si="212"/>
        <v>0</v>
      </c>
      <c r="AK243" s="117">
        <f t="shared" si="213"/>
        <v>0</v>
      </c>
      <c r="AL243" s="118">
        <f t="shared" si="214"/>
        <v>1</v>
      </c>
      <c r="AM243" s="1">
        <f t="shared" si="215"/>
        <v>0</v>
      </c>
      <c r="AN243" s="1">
        <f t="shared" si="216"/>
        <v>0</v>
      </c>
      <c r="AO243" s="92">
        <f t="shared" si="217"/>
        <v>0</v>
      </c>
      <c r="AP243" s="1"/>
      <c r="AQ243" s="93">
        <f t="shared" si="218"/>
        <v>0</v>
      </c>
      <c r="AR243" s="92">
        <f t="shared" si="219"/>
        <v>0</v>
      </c>
      <c r="AS243" s="93">
        <f t="shared" si="220"/>
        <v>1</v>
      </c>
      <c r="AT243" s="1">
        <f t="shared" si="221"/>
        <v>0</v>
      </c>
      <c r="AU243" s="1">
        <f t="shared" si="222"/>
        <v>0</v>
      </c>
      <c r="AV243" s="92">
        <f t="shared" si="223"/>
        <v>0</v>
      </c>
      <c r="AW243" s="1"/>
      <c r="AX243" s="93">
        <f t="shared" si="224"/>
        <v>0</v>
      </c>
      <c r="AY243" s="92">
        <f t="shared" si="225"/>
        <v>0</v>
      </c>
      <c r="AZ243" s="93">
        <f t="shared" si="226"/>
        <v>1</v>
      </c>
      <c r="BA243" s="1">
        <f t="shared" si="227"/>
        <v>0</v>
      </c>
      <c r="BB243" s="1">
        <f t="shared" si="228"/>
        <v>0</v>
      </c>
      <c r="BC243" s="92">
        <f t="shared" si="229"/>
        <v>0</v>
      </c>
      <c r="BD243" s="2"/>
      <c r="BE243" s="93">
        <f t="shared" si="230"/>
        <v>0</v>
      </c>
      <c r="BF243" s="92">
        <f t="shared" si="231"/>
        <v>0</v>
      </c>
      <c r="BG243" s="91">
        <f t="shared" si="232"/>
        <v>1</v>
      </c>
      <c r="BH243" s="2">
        <f t="shared" si="233"/>
        <v>0</v>
      </c>
      <c r="BI243" s="2">
        <f t="shared" si="234"/>
        <v>0</v>
      </c>
      <c r="BJ243" s="92">
        <f t="shared" si="235"/>
        <v>0</v>
      </c>
      <c r="BK243" s="2"/>
      <c r="BL243" s="93">
        <f t="shared" si="236"/>
        <v>0</v>
      </c>
      <c r="BM243" s="92">
        <f t="shared" si="237"/>
        <v>0</v>
      </c>
      <c r="BN243" s="91">
        <f t="shared" si="238"/>
        <v>1</v>
      </c>
      <c r="BO243" s="2">
        <f t="shared" si="239"/>
        <v>0</v>
      </c>
      <c r="BP243" s="2">
        <f t="shared" si="240"/>
        <v>0</v>
      </c>
      <c r="BQ243" s="92">
        <f t="shared" si="241"/>
        <v>0</v>
      </c>
    </row>
    <row r="244" spans="1:69" ht="27.6" x14ac:dyDescent="0.25">
      <c r="A244" s="79">
        <f t="shared" si="242"/>
        <v>2.4400000000000001E-7</v>
      </c>
      <c r="C244" s="122" t="s">
        <v>700</v>
      </c>
      <c r="D244" s="28" t="s">
        <v>701</v>
      </c>
      <c r="E244" s="28" t="s">
        <v>35</v>
      </c>
      <c r="F244" s="27" t="s">
        <v>702</v>
      </c>
      <c r="G244" s="29" t="s">
        <v>97</v>
      </c>
      <c r="H244" s="30">
        <v>5</v>
      </c>
      <c r="I244" s="155"/>
      <c r="J244" s="155"/>
      <c r="K244" s="30">
        <f t="shared" si="192"/>
        <v>0</v>
      </c>
      <c r="L244" s="30">
        <f t="shared" si="193"/>
        <v>0</v>
      </c>
      <c r="M244" s="30">
        <f t="shared" si="194"/>
        <v>0</v>
      </c>
      <c r="N244" s="30">
        <f t="shared" si="195"/>
        <v>0</v>
      </c>
      <c r="O244" s="30">
        <f t="shared" si="196"/>
        <v>0</v>
      </c>
      <c r="P244" s="142">
        <f t="shared" si="197"/>
        <v>0</v>
      </c>
      <c r="Q244" s="5">
        <f>ROW()</f>
        <v>244</v>
      </c>
      <c r="R244" s="72" t="b">
        <f t="shared" si="198"/>
        <v>0</v>
      </c>
      <c r="S244" s="46" t="str">
        <f t="shared" si="199"/>
        <v>2.8.7</v>
      </c>
      <c r="T244" s="46" t="str">
        <f t="shared" si="200"/>
        <v>TEE HORIZONTAL DE ELETROCALHA PERFURADA 300X50, CHAPA 16 -F.G.ELETROLÍTICA- FORNECIMENTO E INSTALAÇÃO</v>
      </c>
      <c r="U244" s="51">
        <f t="shared" si="201"/>
        <v>0</v>
      </c>
      <c r="V244" s="51">
        <f t="shared" si="202"/>
        <v>0</v>
      </c>
      <c r="W244" s="51">
        <f t="shared" si="203"/>
        <v>0</v>
      </c>
      <c r="X244" s="69" t="b">
        <f t="shared" si="204"/>
        <v>0</v>
      </c>
      <c r="Y244" s="58"/>
      <c r="Z244" s="58" t="s">
        <v>3</v>
      </c>
      <c r="AA244" s="60">
        <f t="shared" si="205"/>
        <v>2</v>
      </c>
      <c r="AB244" s="60"/>
      <c r="AC244" s="75">
        <f t="shared" si="206"/>
        <v>0</v>
      </c>
      <c r="AD244" s="77">
        <f t="shared" si="207"/>
        <v>0</v>
      </c>
      <c r="AE244" s="93">
        <f t="shared" si="208"/>
        <v>1</v>
      </c>
      <c r="AF244" s="1">
        <f t="shared" si="209"/>
        <v>0</v>
      </c>
      <c r="AG244" s="1">
        <f t="shared" si="210"/>
        <v>0</v>
      </c>
      <c r="AH244" s="92">
        <f t="shared" si="211"/>
        <v>0</v>
      </c>
      <c r="AI244" s="90"/>
      <c r="AJ244" s="116">
        <f t="shared" si="212"/>
        <v>0</v>
      </c>
      <c r="AK244" s="117">
        <f t="shared" si="213"/>
        <v>0</v>
      </c>
      <c r="AL244" s="118">
        <f t="shared" si="214"/>
        <v>1</v>
      </c>
      <c r="AM244" s="1">
        <f t="shared" si="215"/>
        <v>0</v>
      </c>
      <c r="AN244" s="1">
        <f t="shared" si="216"/>
        <v>0</v>
      </c>
      <c r="AO244" s="92">
        <f t="shared" si="217"/>
        <v>0</v>
      </c>
      <c r="AP244" s="1"/>
      <c r="AQ244" s="93">
        <f t="shared" si="218"/>
        <v>0</v>
      </c>
      <c r="AR244" s="92">
        <f t="shared" si="219"/>
        <v>0</v>
      </c>
      <c r="AS244" s="93">
        <f t="shared" si="220"/>
        <v>1</v>
      </c>
      <c r="AT244" s="1">
        <f t="shared" si="221"/>
        <v>0</v>
      </c>
      <c r="AU244" s="1">
        <f t="shared" si="222"/>
        <v>0</v>
      </c>
      <c r="AV244" s="92">
        <f t="shared" si="223"/>
        <v>0</v>
      </c>
      <c r="AW244" s="1"/>
      <c r="AX244" s="93">
        <f t="shared" si="224"/>
        <v>0</v>
      </c>
      <c r="AY244" s="92">
        <f t="shared" si="225"/>
        <v>0</v>
      </c>
      <c r="AZ244" s="93">
        <f t="shared" si="226"/>
        <v>1</v>
      </c>
      <c r="BA244" s="1">
        <f t="shared" si="227"/>
        <v>0</v>
      </c>
      <c r="BB244" s="1">
        <f t="shared" si="228"/>
        <v>0</v>
      </c>
      <c r="BC244" s="92">
        <f t="shared" si="229"/>
        <v>0</v>
      </c>
      <c r="BD244" s="2"/>
      <c r="BE244" s="93">
        <f t="shared" si="230"/>
        <v>0</v>
      </c>
      <c r="BF244" s="92">
        <f t="shared" si="231"/>
        <v>0</v>
      </c>
      <c r="BG244" s="91">
        <f t="shared" si="232"/>
        <v>1</v>
      </c>
      <c r="BH244" s="2">
        <f t="shared" si="233"/>
        <v>0</v>
      </c>
      <c r="BI244" s="2">
        <f t="shared" si="234"/>
        <v>0</v>
      </c>
      <c r="BJ244" s="92">
        <f t="shared" si="235"/>
        <v>0</v>
      </c>
      <c r="BK244" s="2"/>
      <c r="BL244" s="93">
        <f t="shared" si="236"/>
        <v>0</v>
      </c>
      <c r="BM244" s="92">
        <f t="shared" si="237"/>
        <v>0</v>
      </c>
      <c r="BN244" s="91">
        <f t="shared" si="238"/>
        <v>1</v>
      </c>
      <c r="BO244" s="2">
        <f t="shared" si="239"/>
        <v>0</v>
      </c>
      <c r="BP244" s="2">
        <f t="shared" si="240"/>
        <v>0</v>
      </c>
      <c r="BQ244" s="92">
        <f t="shared" si="241"/>
        <v>0</v>
      </c>
    </row>
    <row r="245" spans="1:69" ht="27.6" x14ac:dyDescent="0.25">
      <c r="A245" s="79">
        <f t="shared" si="242"/>
        <v>2.4499999999999998E-7</v>
      </c>
      <c r="C245" s="122" t="s">
        <v>703</v>
      </c>
      <c r="D245" s="28" t="s">
        <v>704</v>
      </c>
      <c r="E245" s="28" t="s">
        <v>35</v>
      </c>
      <c r="F245" s="27" t="s">
        <v>705</v>
      </c>
      <c r="G245" s="29" t="s">
        <v>97</v>
      </c>
      <c r="H245" s="30">
        <v>1</v>
      </c>
      <c r="I245" s="155"/>
      <c r="J245" s="155"/>
      <c r="K245" s="30">
        <f t="shared" si="192"/>
        <v>0</v>
      </c>
      <c r="L245" s="30">
        <f t="shared" si="193"/>
        <v>0</v>
      </c>
      <c r="M245" s="30">
        <f t="shared" si="194"/>
        <v>0</v>
      </c>
      <c r="N245" s="30">
        <f t="shared" si="195"/>
        <v>0</v>
      </c>
      <c r="O245" s="30">
        <f t="shared" si="196"/>
        <v>0</v>
      </c>
      <c r="P245" s="142">
        <f t="shared" si="197"/>
        <v>0</v>
      </c>
      <c r="Q245" s="5">
        <f>ROW()</f>
        <v>245</v>
      </c>
      <c r="R245" s="72" t="b">
        <f t="shared" si="198"/>
        <v>0</v>
      </c>
      <c r="S245" s="46" t="str">
        <f t="shared" si="199"/>
        <v>2.8.8</v>
      </c>
      <c r="T245" s="46" t="str">
        <f t="shared" si="200"/>
        <v>CURVA HORIZONTAL 90° DE ELETROCALHA PERFURADA 300X50, CHAPA 16 -F.G.ELETROLÍTICO- FORNECIMENTO E INSTALAÇÃO</v>
      </c>
      <c r="U245" s="51">
        <f t="shared" si="201"/>
        <v>0</v>
      </c>
      <c r="V245" s="51">
        <f t="shared" si="202"/>
        <v>0</v>
      </c>
      <c r="W245" s="51">
        <f t="shared" si="203"/>
        <v>0</v>
      </c>
      <c r="X245" s="69" t="b">
        <f t="shared" si="204"/>
        <v>0</v>
      </c>
      <c r="Y245" s="58"/>
      <c r="Z245" s="58" t="s">
        <v>3</v>
      </c>
      <c r="AA245" s="60">
        <f t="shared" si="205"/>
        <v>2</v>
      </c>
      <c r="AB245" s="60"/>
      <c r="AC245" s="75">
        <f t="shared" si="206"/>
        <v>0</v>
      </c>
      <c r="AD245" s="77">
        <f t="shared" si="207"/>
        <v>0</v>
      </c>
      <c r="AE245" s="93">
        <f t="shared" si="208"/>
        <v>1</v>
      </c>
      <c r="AF245" s="1">
        <f t="shared" si="209"/>
        <v>0</v>
      </c>
      <c r="AG245" s="1">
        <f t="shared" si="210"/>
        <v>0</v>
      </c>
      <c r="AH245" s="92">
        <f t="shared" si="211"/>
        <v>0</v>
      </c>
      <c r="AI245" s="90"/>
      <c r="AJ245" s="116">
        <f t="shared" si="212"/>
        <v>0</v>
      </c>
      <c r="AK245" s="117">
        <f t="shared" si="213"/>
        <v>0</v>
      </c>
      <c r="AL245" s="118">
        <f t="shared" si="214"/>
        <v>1</v>
      </c>
      <c r="AM245" s="1">
        <f t="shared" si="215"/>
        <v>0</v>
      </c>
      <c r="AN245" s="1">
        <f t="shared" si="216"/>
        <v>0</v>
      </c>
      <c r="AO245" s="92">
        <f t="shared" si="217"/>
        <v>0</v>
      </c>
      <c r="AP245" s="1"/>
      <c r="AQ245" s="93">
        <f t="shared" si="218"/>
        <v>0</v>
      </c>
      <c r="AR245" s="92">
        <f t="shared" si="219"/>
        <v>0</v>
      </c>
      <c r="AS245" s="93">
        <f t="shared" si="220"/>
        <v>1</v>
      </c>
      <c r="AT245" s="1">
        <f t="shared" si="221"/>
        <v>0</v>
      </c>
      <c r="AU245" s="1">
        <f t="shared" si="222"/>
        <v>0</v>
      </c>
      <c r="AV245" s="92">
        <f t="shared" si="223"/>
        <v>0</v>
      </c>
      <c r="AW245" s="1"/>
      <c r="AX245" s="93">
        <f t="shared" si="224"/>
        <v>0</v>
      </c>
      <c r="AY245" s="92">
        <f t="shared" si="225"/>
        <v>0</v>
      </c>
      <c r="AZ245" s="93">
        <f t="shared" si="226"/>
        <v>1</v>
      </c>
      <c r="BA245" s="1">
        <f t="shared" si="227"/>
        <v>0</v>
      </c>
      <c r="BB245" s="1">
        <f t="shared" si="228"/>
        <v>0</v>
      </c>
      <c r="BC245" s="92">
        <f t="shared" si="229"/>
        <v>0</v>
      </c>
      <c r="BD245" s="2"/>
      <c r="BE245" s="93">
        <f t="shared" si="230"/>
        <v>0</v>
      </c>
      <c r="BF245" s="92">
        <f t="shared" si="231"/>
        <v>0</v>
      </c>
      <c r="BG245" s="91">
        <f t="shared" si="232"/>
        <v>1</v>
      </c>
      <c r="BH245" s="2">
        <f t="shared" si="233"/>
        <v>0</v>
      </c>
      <c r="BI245" s="2">
        <f t="shared" si="234"/>
        <v>0</v>
      </c>
      <c r="BJ245" s="92">
        <f t="shared" si="235"/>
        <v>0</v>
      </c>
      <c r="BK245" s="2"/>
      <c r="BL245" s="93">
        <f t="shared" si="236"/>
        <v>0</v>
      </c>
      <c r="BM245" s="92">
        <f t="shared" si="237"/>
        <v>0</v>
      </c>
      <c r="BN245" s="91">
        <f t="shared" si="238"/>
        <v>1</v>
      </c>
      <c r="BO245" s="2">
        <f t="shared" si="239"/>
        <v>0</v>
      </c>
      <c r="BP245" s="2">
        <f t="shared" si="240"/>
        <v>0</v>
      </c>
      <c r="BQ245" s="92">
        <f t="shared" si="241"/>
        <v>0</v>
      </c>
    </row>
    <row r="246" spans="1:69" ht="41.4" x14ac:dyDescent="0.25">
      <c r="A246" s="79">
        <f t="shared" si="242"/>
        <v>2.4600000000000001E-7</v>
      </c>
      <c r="C246" s="122" t="s">
        <v>706</v>
      </c>
      <c r="D246" s="28" t="s">
        <v>707</v>
      </c>
      <c r="E246" s="28" t="s">
        <v>35</v>
      </c>
      <c r="F246" s="27" t="s">
        <v>708</v>
      </c>
      <c r="G246" s="29" t="s">
        <v>97</v>
      </c>
      <c r="H246" s="30">
        <v>1</v>
      </c>
      <c r="I246" s="155"/>
      <c r="J246" s="155"/>
      <c r="K246" s="30">
        <f t="shared" si="192"/>
        <v>0</v>
      </c>
      <c r="L246" s="30">
        <f t="shared" si="193"/>
        <v>0</v>
      </c>
      <c r="M246" s="30">
        <f t="shared" si="194"/>
        <v>0</v>
      </c>
      <c r="N246" s="30">
        <f t="shared" si="195"/>
        <v>0</v>
      </c>
      <c r="O246" s="30">
        <f t="shared" si="196"/>
        <v>0</v>
      </c>
      <c r="P246" s="142">
        <f t="shared" si="197"/>
        <v>0</v>
      </c>
      <c r="Q246" s="5">
        <f>ROW()</f>
        <v>246</v>
      </c>
      <c r="R246" s="72" t="b">
        <f t="shared" si="198"/>
        <v>0</v>
      </c>
      <c r="S246" s="46" t="str">
        <f t="shared" si="199"/>
        <v>2.8.9</v>
      </c>
      <c r="T246" s="46" t="str">
        <f t="shared" si="200"/>
        <v>CURVA VERTICAL COM INVERSÃO DE ELETROCALHA PERFURADA 300X50, CHAPA 16 -F.G.ELETROLÍTICO- FORNECIMENTO E INSTALAÇÃO</v>
      </c>
      <c r="U246" s="51">
        <f t="shared" si="201"/>
        <v>0</v>
      </c>
      <c r="V246" s="51">
        <f t="shared" si="202"/>
        <v>0</v>
      </c>
      <c r="W246" s="51">
        <f t="shared" si="203"/>
        <v>0</v>
      </c>
      <c r="X246" s="69" t="b">
        <f t="shared" si="204"/>
        <v>0</v>
      </c>
      <c r="Y246" s="58"/>
      <c r="Z246" s="58" t="s">
        <v>3</v>
      </c>
      <c r="AA246" s="60">
        <f t="shared" si="205"/>
        <v>2</v>
      </c>
      <c r="AB246" s="60"/>
      <c r="AC246" s="75">
        <f t="shared" si="206"/>
        <v>0</v>
      </c>
      <c r="AD246" s="77">
        <f t="shared" si="207"/>
        <v>0</v>
      </c>
      <c r="AE246" s="93">
        <f t="shared" si="208"/>
        <v>1</v>
      </c>
      <c r="AF246" s="1">
        <f t="shared" si="209"/>
        <v>0</v>
      </c>
      <c r="AG246" s="1">
        <f t="shared" si="210"/>
        <v>0</v>
      </c>
      <c r="AH246" s="92">
        <f t="shared" si="211"/>
        <v>0</v>
      </c>
      <c r="AI246" s="90"/>
      <c r="AJ246" s="116">
        <f t="shared" si="212"/>
        <v>0</v>
      </c>
      <c r="AK246" s="117">
        <f t="shared" si="213"/>
        <v>0</v>
      </c>
      <c r="AL246" s="118">
        <f t="shared" si="214"/>
        <v>1</v>
      </c>
      <c r="AM246" s="1">
        <f t="shared" si="215"/>
        <v>0</v>
      </c>
      <c r="AN246" s="1">
        <f t="shared" si="216"/>
        <v>0</v>
      </c>
      <c r="AO246" s="92">
        <f t="shared" si="217"/>
        <v>0</v>
      </c>
      <c r="AP246" s="1"/>
      <c r="AQ246" s="93">
        <f t="shared" si="218"/>
        <v>0</v>
      </c>
      <c r="AR246" s="92">
        <f t="shared" si="219"/>
        <v>0</v>
      </c>
      <c r="AS246" s="93">
        <f t="shared" si="220"/>
        <v>1</v>
      </c>
      <c r="AT246" s="1">
        <f t="shared" si="221"/>
        <v>0</v>
      </c>
      <c r="AU246" s="1">
        <f t="shared" si="222"/>
        <v>0</v>
      </c>
      <c r="AV246" s="92">
        <f t="shared" si="223"/>
        <v>0</v>
      </c>
      <c r="AW246" s="1"/>
      <c r="AX246" s="93">
        <f t="shared" si="224"/>
        <v>0</v>
      </c>
      <c r="AY246" s="92">
        <f t="shared" si="225"/>
        <v>0</v>
      </c>
      <c r="AZ246" s="93">
        <f t="shared" si="226"/>
        <v>1</v>
      </c>
      <c r="BA246" s="1">
        <f t="shared" si="227"/>
        <v>0</v>
      </c>
      <c r="BB246" s="1">
        <f t="shared" si="228"/>
        <v>0</v>
      </c>
      <c r="BC246" s="92">
        <f t="shared" si="229"/>
        <v>0</v>
      </c>
      <c r="BD246" s="2"/>
      <c r="BE246" s="93">
        <f t="shared" si="230"/>
        <v>0</v>
      </c>
      <c r="BF246" s="92">
        <f t="shared" si="231"/>
        <v>0</v>
      </c>
      <c r="BG246" s="91">
        <f t="shared" si="232"/>
        <v>1</v>
      </c>
      <c r="BH246" s="2">
        <f t="shared" si="233"/>
        <v>0</v>
      </c>
      <c r="BI246" s="2">
        <f t="shared" si="234"/>
        <v>0</v>
      </c>
      <c r="BJ246" s="92">
        <f t="shared" si="235"/>
        <v>0</v>
      </c>
      <c r="BK246" s="2"/>
      <c r="BL246" s="93">
        <f t="shared" si="236"/>
        <v>0</v>
      </c>
      <c r="BM246" s="92">
        <f t="shared" si="237"/>
        <v>0</v>
      </c>
      <c r="BN246" s="91">
        <f t="shared" si="238"/>
        <v>1</v>
      </c>
      <c r="BO246" s="2">
        <f t="shared" si="239"/>
        <v>0</v>
      </c>
      <c r="BP246" s="2">
        <f t="shared" si="240"/>
        <v>0</v>
      </c>
      <c r="BQ246" s="92">
        <f t="shared" si="241"/>
        <v>0</v>
      </c>
    </row>
    <row r="247" spans="1:69" ht="41.4" x14ac:dyDescent="0.25">
      <c r="A247" s="79">
        <f t="shared" si="242"/>
        <v>2.4699999999999998E-7</v>
      </c>
      <c r="C247" s="122" t="s">
        <v>709</v>
      </c>
      <c r="D247" s="28" t="s">
        <v>710</v>
      </c>
      <c r="E247" s="28" t="s">
        <v>35</v>
      </c>
      <c r="F247" s="27" t="s">
        <v>711</v>
      </c>
      <c r="G247" s="29" t="s">
        <v>22</v>
      </c>
      <c r="H247" s="30">
        <v>14</v>
      </c>
      <c r="I247" s="155"/>
      <c r="J247" s="155"/>
      <c r="K247" s="30">
        <f t="shared" si="192"/>
        <v>0</v>
      </c>
      <c r="L247" s="30">
        <f t="shared" si="193"/>
        <v>0</v>
      </c>
      <c r="M247" s="30">
        <f t="shared" si="194"/>
        <v>0</v>
      </c>
      <c r="N247" s="30">
        <f t="shared" si="195"/>
        <v>0</v>
      </c>
      <c r="O247" s="30">
        <f t="shared" si="196"/>
        <v>0</v>
      </c>
      <c r="P247" s="142">
        <f t="shared" si="197"/>
        <v>0</v>
      </c>
      <c r="Q247" s="5">
        <f>ROW()</f>
        <v>247</v>
      </c>
      <c r="R247" s="72" t="b">
        <f t="shared" si="198"/>
        <v>0</v>
      </c>
      <c r="S247" s="46" t="str">
        <f t="shared" si="199"/>
        <v>2.8.10</v>
      </c>
      <c r="T247" s="46" t="str">
        <f t="shared" si="200"/>
        <v>REDUÇÃO CONCÊNTRICA DE ELETROCALHA PERFURADA 300x50 PARA 50x50mm, CHAPA 16 -F.G.ELETROLÍTICA- FORNECIMENTO E INSTALAÇÃO</v>
      </c>
      <c r="U247" s="51">
        <f t="shared" si="201"/>
        <v>0</v>
      </c>
      <c r="V247" s="51">
        <f t="shared" si="202"/>
        <v>0</v>
      </c>
      <c r="W247" s="51">
        <f t="shared" si="203"/>
        <v>0</v>
      </c>
      <c r="X247" s="69" t="b">
        <f t="shared" si="204"/>
        <v>0</v>
      </c>
      <c r="Y247" s="58"/>
      <c r="Z247" s="58" t="s">
        <v>3</v>
      </c>
      <c r="AA247" s="60">
        <f t="shared" si="205"/>
        <v>2</v>
      </c>
      <c r="AB247" s="60"/>
      <c r="AC247" s="75">
        <f t="shared" si="206"/>
        <v>0</v>
      </c>
      <c r="AD247" s="77">
        <f t="shared" si="207"/>
        <v>0</v>
      </c>
      <c r="AE247" s="93">
        <f t="shared" si="208"/>
        <v>1</v>
      </c>
      <c r="AF247" s="1">
        <f t="shared" si="209"/>
        <v>0</v>
      </c>
      <c r="AG247" s="1">
        <f t="shared" si="210"/>
        <v>0</v>
      </c>
      <c r="AH247" s="92">
        <f t="shared" si="211"/>
        <v>0</v>
      </c>
      <c r="AI247" s="90"/>
      <c r="AJ247" s="116">
        <f t="shared" si="212"/>
        <v>0</v>
      </c>
      <c r="AK247" s="117">
        <f t="shared" si="213"/>
        <v>0</v>
      </c>
      <c r="AL247" s="118">
        <f t="shared" si="214"/>
        <v>1</v>
      </c>
      <c r="AM247" s="1">
        <f t="shared" si="215"/>
        <v>0</v>
      </c>
      <c r="AN247" s="1">
        <f t="shared" si="216"/>
        <v>0</v>
      </c>
      <c r="AO247" s="92">
        <f t="shared" si="217"/>
        <v>0</v>
      </c>
      <c r="AP247" s="1"/>
      <c r="AQ247" s="93">
        <f t="shared" si="218"/>
        <v>0</v>
      </c>
      <c r="AR247" s="92">
        <f t="shared" si="219"/>
        <v>0</v>
      </c>
      <c r="AS247" s="93">
        <f t="shared" si="220"/>
        <v>1</v>
      </c>
      <c r="AT247" s="1">
        <f t="shared" si="221"/>
        <v>0</v>
      </c>
      <c r="AU247" s="1">
        <f t="shared" si="222"/>
        <v>0</v>
      </c>
      <c r="AV247" s="92">
        <f t="shared" si="223"/>
        <v>0</v>
      </c>
      <c r="AW247" s="1"/>
      <c r="AX247" s="93">
        <f t="shared" si="224"/>
        <v>0</v>
      </c>
      <c r="AY247" s="92">
        <f t="shared" si="225"/>
        <v>0</v>
      </c>
      <c r="AZ247" s="93">
        <f t="shared" si="226"/>
        <v>1</v>
      </c>
      <c r="BA247" s="1">
        <f t="shared" si="227"/>
        <v>0</v>
      </c>
      <c r="BB247" s="1">
        <f t="shared" si="228"/>
        <v>0</v>
      </c>
      <c r="BC247" s="92">
        <f t="shared" si="229"/>
        <v>0</v>
      </c>
      <c r="BD247" s="2"/>
      <c r="BE247" s="93">
        <f t="shared" si="230"/>
        <v>0</v>
      </c>
      <c r="BF247" s="92">
        <f t="shared" si="231"/>
        <v>0</v>
      </c>
      <c r="BG247" s="91">
        <f t="shared" si="232"/>
        <v>1</v>
      </c>
      <c r="BH247" s="2">
        <f t="shared" si="233"/>
        <v>0</v>
      </c>
      <c r="BI247" s="2">
        <f t="shared" si="234"/>
        <v>0</v>
      </c>
      <c r="BJ247" s="92">
        <f t="shared" si="235"/>
        <v>0</v>
      </c>
      <c r="BK247" s="2"/>
      <c r="BL247" s="93">
        <f t="shared" si="236"/>
        <v>0</v>
      </c>
      <c r="BM247" s="92">
        <f t="shared" si="237"/>
        <v>0</v>
      </c>
      <c r="BN247" s="91">
        <f t="shared" si="238"/>
        <v>1</v>
      </c>
      <c r="BO247" s="2">
        <f t="shared" si="239"/>
        <v>0</v>
      </c>
      <c r="BP247" s="2">
        <f t="shared" si="240"/>
        <v>0</v>
      </c>
      <c r="BQ247" s="92">
        <f t="shared" si="241"/>
        <v>0</v>
      </c>
    </row>
    <row r="248" spans="1:69" ht="41.4" x14ac:dyDescent="0.25">
      <c r="A248" s="79">
        <f t="shared" si="242"/>
        <v>2.48E-7</v>
      </c>
      <c r="C248" s="122" t="s">
        <v>712</v>
      </c>
      <c r="D248" s="28" t="s">
        <v>713</v>
      </c>
      <c r="E248" s="28" t="s">
        <v>35</v>
      </c>
      <c r="F248" s="27" t="s">
        <v>714</v>
      </c>
      <c r="G248" s="29" t="s">
        <v>96</v>
      </c>
      <c r="H248" s="30">
        <v>156</v>
      </c>
      <c r="I248" s="155"/>
      <c r="J248" s="155"/>
      <c r="K248" s="30">
        <f t="shared" si="192"/>
        <v>0</v>
      </c>
      <c r="L248" s="30">
        <f t="shared" si="193"/>
        <v>0</v>
      </c>
      <c r="M248" s="30">
        <f t="shared" si="194"/>
        <v>0</v>
      </c>
      <c r="N248" s="30">
        <f t="shared" si="195"/>
        <v>0</v>
      </c>
      <c r="O248" s="30">
        <f t="shared" si="196"/>
        <v>0</v>
      </c>
      <c r="P248" s="142">
        <f t="shared" si="197"/>
        <v>0</v>
      </c>
      <c r="Q248" s="5">
        <f>ROW()</f>
        <v>248</v>
      </c>
      <c r="R248" s="72" t="b">
        <f t="shared" si="198"/>
        <v>0</v>
      </c>
      <c r="S248" s="46" t="str">
        <f t="shared" si="199"/>
        <v>2.8.11</v>
      </c>
      <c r="T248" s="46" t="str">
        <f t="shared" si="200"/>
        <v>ELETRODUTO GALVANIZADO (SEMI PESADO 1,2mm) NBR 5598 20mm 3/4"", INCLUSIVE LUVA E ACESSÓRIOS PARA FIXAÇÃO, FORNECIMENTO E INSTALAÇÃO</v>
      </c>
      <c r="U248" s="51">
        <f t="shared" si="201"/>
        <v>0</v>
      </c>
      <c r="V248" s="51">
        <f t="shared" si="202"/>
        <v>0</v>
      </c>
      <c r="W248" s="51">
        <f t="shared" si="203"/>
        <v>0</v>
      </c>
      <c r="X248" s="69" t="b">
        <f t="shared" si="204"/>
        <v>0</v>
      </c>
      <c r="Y248" s="58"/>
      <c r="Z248" s="58" t="s">
        <v>3</v>
      </c>
      <c r="AA248" s="60">
        <f t="shared" si="205"/>
        <v>2</v>
      </c>
      <c r="AB248" s="60"/>
      <c r="AC248" s="75">
        <f t="shared" si="206"/>
        <v>0</v>
      </c>
      <c r="AD248" s="77">
        <f t="shared" si="207"/>
        <v>0</v>
      </c>
      <c r="AE248" s="93">
        <f t="shared" si="208"/>
        <v>1</v>
      </c>
      <c r="AF248" s="1">
        <f t="shared" si="209"/>
        <v>0</v>
      </c>
      <c r="AG248" s="1">
        <f t="shared" si="210"/>
        <v>0</v>
      </c>
      <c r="AH248" s="92">
        <f t="shared" si="211"/>
        <v>0</v>
      </c>
      <c r="AI248" s="90"/>
      <c r="AJ248" s="116">
        <f t="shared" si="212"/>
        <v>0</v>
      </c>
      <c r="AK248" s="117">
        <f t="shared" si="213"/>
        <v>0</v>
      </c>
      <c r="AL248" s="118">
        <f t="shared" si="214"/>
        <v>1</v>
      </c>
      <c r="AM248" s="1">
        <f t="shared" si="215"/>
        <v>0</v>
      </c>
      <c r="AN248" s="1">
        <f t="shared" si="216"/>
        <v>0</v>
      </c>
      <c r="AO248" s="92">
        <f t="shared" si="217"/>
        <v>0</v>
      </c>
      <c r="AP248" s="1"/>
      <c r="AQ248" s="93">
        <f t="shared" si="218"/>
        <v>0</v>
      </c>
      <c r="AR248" s="92">
        <f t="shared" si="219"/>
        <v>0</v>
      </c>
      <c r="AS248" s="93">
        <f t="shared" si="220"/>
        <v>1</v>
      </c>
      <c r="AT248" s="1">
        <f t="shared" si="221"/>
        <v>0</v>
      </c>
      <c r="AU248" s="1">
        <f t="shared" si="222"/>
        <v>0</v>
      </c>
      <c r="AV248" s="92">
        <f t="shared" si="223"/>
        <v>0</v>
      </c>
      <c r="AW248" s="1"/>
      <c r="AX248" s="93">
        <f t="shared" si="224"/>
        <v>0</v>
      </c>
      <c r="AY248" s="92">
        <f t="shared" si="225"/>
        <v>0</v>
      </c>
      <c r="AZ248" s="93">
        <f t="shared" si="226"/>
        <v>1</v>
      </c>
      <c r="BA248" s="1">
        <f t="shared" si="227"/>
        <v>0</v>
      </c>
      <c r="BB248" s="1">
        <f t="shared" si="228"/>
        <v>0</v>
      </c>
      <c r="BC248" s="92">
        <f t="shared" si="229"/>
        <v>0</v>
      </c>
      <c r="BD248" s="2"/>
      <c r="BE248" s="93">
        <f t="shared" si="230"/>
        <v>0</v>
      </c>
      <c r="BF248" s="92">
        <f t="shared" si="231"/>
        <v>0</v>
      </c>
      <c r="BG248" s="91">
        <f t="shared" si="232"/>
        <v>1</v>
      </c>
      <c r="BH248" s="2">
        <f t="shared" si="233"/>
        <v>0</v>
      </c>
      <c r="BI248" s="2">
        <f t="shared" si="234"/>
        <v>0</v>
      </c>
      <c r="BJ248" s="92">
        <f t="shared" si="235"/>
        <v>0</v>
      </c>
      <c r="BK248" s="2"/>
      <c r="BL248" s="93">
        <f t="shared" si="236"/>
        <v>0</v>
      </c>
      <c r="BM248" s="92">
        <f t="shared" si="237"/>
        <v>0</v>
      </c>
      <c r="BN248" s="91">
        <f t="shared" si="238"/>
        <v>1</v>
      </c>
      <c r="BO248" s="2">
        <f t="shared" si="239"/>
        <v>0</v>
      </c>
      <c r="BP248" s="2">
        <f t="shared" si="240"/>
        <v>0</v>
      </c>
      <c r="BQ248" s="92">
        <f t="shared" si="241"/>
        <v>0</v>
      </c>
    </row>
    <row r="249" spans="1:69" ht="55.2" x14ac:dyDescent="0.25">
      <c r="A249" s="79">
        <f t="shared" si="242"/>
        <v>2.4900000000000002E-7</v>
      </c>
      <c r="C249" s="122" t="s">
        <v>715</v>
      </c>
      <c r="D249" s="28" t="s">
        <v>716</v>
      </c>
      <c r="E249" s="28" t="s">
        <v>35</v>
      </c>
      <c r="F249" s="27" t="s">
        <v>717</v>
      </c>
      <c r="G249" s="29" t="s">
        <v>22</v>
      </c>
      <c r="H249" s="30">
        <v>63</v>
      </c>
      <c r="I249" s="155"/>
      <c r="J249" s="155"/>
      <c r="K249" s="30">
        <f t="shared" si="192"/>
        <v>0</v>
      </c>
      <c r="L249" s="30">
        <f t="shared" si="193"/>
        <v>0</v>
      </c>
      <c r="M249" s="30">
        <f t="shared" si="194"/>
        <v>0</v>
      </c>
      <c r="N249" s="30">
        <f t="shared" si="195"/>
        <v>0</v>
      </c>
      <c r="O249" s="30">
        <f t="shared" si="196"/>
        <v>0</v>
      </c>
      <c r="P249" s="142">
        <f t="shared" si="197"/>
        <v>0</v>
      </c>
      <c r="Q249" s="5">
        <f>ROW()</f>
        <v>249</v>
      </c>
      <c r="R249" s="72" t="b">
        <f t="shared" si="198"/>
        <v>0</v>
      </c>
      <c r="S249" s="46" t="str">
        <f t="shared" si="199"/>
        <v>2.8.12</v>
      </c>
      <c r="T249" s="46" t="str">
        <f t="shared" si="200"/>
        <v>FORNECIMENTO E INSTALAÇÃO DE CONDULETE DE ALUMÍNIO, ENCAIXE COM 5 ENTRADAS (MULTIPLO, UNIVERSAL) PARA ELETRODUTO 3/4", COM TAMPA, JUNTA DE VEDAÇÃO IP54, BOX, BUCHA E ARRUELA ALUMINIZADA</v>
      </c>
      <c r="U249" s="51">
        <f t="shared" si="201"/>
        <v>0</v>
      </c>
      <c r="V249" s="51">
        <f t="shared" si="202"/>
        <v>0</v>
      </c>
      <c r="W249" s="51">
        <f t="shared" si="203"/>
        <v>0</v>
      </c>
      <c r="X249" s="69" t="b">
        <f t="shared" si="204"/>
        <v>0</v>
      </c>
      <c r="Y249" s="58"/>
      <c r="Z249" s="58" t="s">
        <v>3</v>
      </c>
      <c r="AA249" s="60">
        <f t="shared" si="205"/>
        <v>2</v>
      </c>
      <c r="AB249" s="60"/>
      <c r="AC249" s="75">
        <f t="shared" si="206"/>
        <v>0</v>
      </c>
      <c r="AD249" s="77">
        <f t="shared" si="207"/>
        <v>0</v>
      </c>
      <c r="AE249" s="93">
        <f t="shared" si="208"/>
        <v>1</v>
      </c>
      <c r="AF249" s="1">
        <f t="shared" si="209"/>
        <v>0</v>
      </c>
      <c r="AG249" s="1">
        <f t="shared" si="210"/>
        <v>0</v>
      </c>
      <c r="AH249" s="92">
        <f t="shared" si="211"/>
        <v>0</v>
      </c>
      <c r="AI249" s="90"/>
      <c r="AJ249" s="116">
        <f t="shared" si="212"/>
        <v>0</v>
      </c>
      <c r="AK249" s="117">
        <f t="shared" si="213"/>
        <v>0</v>
      </c>
      <c r="AL249" s="118">
        <f t="shared" si="214"/>
        <v>1</v>
      </c>
      <c r="AM249" s="1">
        <f t="shared" si="215"/>
        <v>0</v>
      </c>
      <c r="AN249" s="1">
        <f t="shared" si="216"/>
        <v>0</v>
      </c>
      <c r="AO249" s="92">
        <f t="shared" si="217"/>
        <v>0</v>
      </c>
      <c r="AP249" s="1"/>
      <c r="AQ249" s="93">
        <f t="shared" si="218"/>
        <v>0</v>
      </c>
      <c r="AR249" s="92">
        <f t="shared" si="219"/>
        <v>0</v>
      </c>
      <c r="AS249" s="93">
        <f t="shared" si="220"/>
        <v>1</v>
      </c>
      <c r="AT249" s="1">
        <f t="shared" si="221"/>
        <v>0</v>
      </c>
      <c r="AU249" s="1">
        <f t="shared" si="222"/>
        <v>0</v>
      </c>
      <c r="AV249" s="92">
        <f t="shared" si="223"/>
        <v>0</v>
      </c>
      <c r="AW249" s="1"/>
      <c r="AX249" s="93">
        <f t="shared" si="224"/>
        <v>0</v>
      </c>
      <c r="AY249" s="92">
        <f t="shared" si="225"/>
        <v>0</v>
      </c>
      <c r="AZ249" s="93">
        <f t="shared" si="226"/>
        <v>1</v>
      </c>
      <c r="BA249" s="1">
        <f t="shared" si="227"/>
        <v>0</v>
      </c>
      <c r="BB249" s="1">
        <f t="shared" si="228"/>
        <v>0</v>
      </c>
      <c r="BC249" s="92">
        <f t="shared" si="229"/>
        <v>0</v>
      </c>
      <c r="BD249" s="2"/>
      <c r="BE249" s="93">
        <f t="shared" si="230"/>
        <v>0</v>
      </c>
      <c r="BF249" s="92">
        <f t="shared" si="231"/>
        <v>0</v>
      </c>
      <c r="BG249" s="91">
        <f t="shared" si="232"/>
        <v>1</v>
      </c>
      <c r="BH249" s="2">
        <f t="shared" si="233"/>
        <v>0</v>
      </c>
      <c r="BI249" s="2">
        <f t="shared" si="234"/>
        <v>0</v>
      </c>
      <c r="BJ249" s="92">
        <f t="shared" si="235"/>
        <v>0</v>
      </c>
      <c r="BK249" s="2"/>
      <c r="BL249" s="93">
        <f t="shared" si="236"/>
        <v>0</v>
      </c>
      <c r="BM249" s="92">
        <f t="shared" si="237"/>
        <v>0</v>
      </c>
      <c r="BN249" s="91">
        <f t="shared" si="238"/>
        <v>1</v>
      </c>
      <c r="BO249" s="2">
        <f t="shared" si="239"/>
        <v>0</v>
      </c>
      <c r="BP249" s="2">
        <f t="shared" si="240"/>
        <v>0</v>
      </c>
      <c r="BQ249" s="92">
        <f t="shared" si="241"/>
        <v>0</v>
      </c>
    </row>
    <row r="250" spans="1:69" ht="27.6" x14ac:dyDescent="0.25">
      <c r="A250" s="79">
        <f t="shared" si="242"/>
        <v>2.4999999999999999E-7</v>
      </c>
      <c r="C250" s="122" t="s">
        <v>718</v>
      </c>
      <c r="D250" s="28" t="s">
        <v>719</v>
      </c>
      <c r="E250" s="28" t="s">
        <v>35</v>
      </c>
      <c r="F250" s="27" t="s">
        <v>863</v>
      </c>
      <c r="G250" s="29" t="s">
        <v>97</v>
      </c>
      <c r="H250" s="30">
        <v>62</v>
      </c>
      <c r="I250" s="155"/>
      <c r="J250" s="155"/>
      <c r="K250" s="30">
        <f t="shared" si="192"/>
        <v>0</v>
      </c>
      <c r="L250" s="30">
        <f t="shared" si="193"/>
        <v>0</v>
      </c>
      <c r="M250" s="30">
        <f t="shared" si="194"/>
        <v>0</v>
      </c>
      <c r="N250" s="30">
        <f t="shared" si="195"/>
        <v>0</v>
      </c>
      <c r="O250" s="30">
        <f t="shared" si="196"/>
        <v>0</v>
      </c>
      <c r="P250" s="142">
        <f t="shared" si="197"/>
        <v>0</v>
      </c>
      <c r="Q250" s="5">
        <f>ROW()</f>
        <v>250</v>
      </c>
      <c r="R250" s="72" t="b">
        <f t="shared" si="198"/>
        <v>0</v>
      </c>
      <c r="S250" s="46" t="str">
        <f t="shared" si="199"/>
        <v>2.8.13</v>
      </c>
      <c r="T250" s="46" t="str">
        <f t="shared" si="200"/>
        <v>SAÍDA HORIZONTAL DE ELETROCALHA PARA ELETRODUTO 3/4</v>
      </c>
      <c r="U250" s="51">
        <f t="shared" si="201"/>
        <v>0</v>
      </c>
      <c r="V250" s="51">
        <f t="shared" si="202"/>
        <v>0</v>
      </c>
      <c r="W250" s="51">
        <f t="shared" si="203"/>
        <v>0</v>
      </c>
      <c r="X250" s="69" t="b">
        <f t="shared" si="204"/>
        <v>0</v>
      </c>
      <c r="Y250" s="58"/>
      <c r="Z250" s="58" t="s">
        <v>3</v>
      </c>
      <c r="AA250" s="60">
        <f t="shared" si="205"/>
        <v>2</v>
      </c>
      <c r="AB250" s="60"/>
      <c r="AC250" s="75">
        <f t="shared" si="206"/>
        <v>0</v>
      </c>
      <c r="AD250" s="77">
        <f t="shared" si="207"/>
        <v>0</v>
      </c>
      <c r="AE250" s="93">
        <f t="shared" si="208"/>
        <v>1</v>
      </c>
      <c r="AF250" s="1">
        <f t="shared" si="209"/>
        <v>0</v>
      </c>
      <c r="AG250" s="1">
        <f t="shared" si="210"/>
        <v>0</v>
      </c>
      <c r="AH250" s="92">
        <f t="shared" si="211"/>
        <v>0</v>
      </c>
      <c r="AI250" s="90"/>
      <c r="AJ250" s="116">
        <f t="shared" si="212"/>
        <v>0</v>
      </c>
      <c r="AK250" s="117">
        <f t="shared" si="213"/>
        <v>0</v>
      </c>
      <c r="AL250" s="118">
        <f t="shared" si="214"/>
        <v>1</v>
      </c>
      <c r="AM250" s="1">
        <f t="shared" si="215"/>
        <v>0</v>
      </c>
      <c r="AN250" s="1">
        <f t="shared" si="216"/>
        <v>0</v>
      </c>
      <c r="AO250" s="92">
        <f t="shared" si="217"/>
        <v>0</v>
      </c>
      <c r="AP250" s="1"/>
      <c r="AQ250" s="93">
        <f t="shared" si="218"/>
        <v>0</v>
      </c>
      <c r="AR250" s="92">
        <f t="shared" si="219"/>
        <v>0</v>
      </c>
      <c r="AS250" s="93">
        <f t="shared" si="220"/>
        <v>1</v>
      </c>
      <c r="AT250" s="1">
        <f t="shared" si="221"/>
        <v>0</v>
      </c>
      <c r="AU250" s="1">
        <f t="shared" si="222"/>
        <v>0</v>
      </c>
      <c r="AV250" s="92">
        <f t="shared" si="223"/>
        <v>0</v>
      </c>
      <c r="AW250" s="1"/>
      <c r="AX250" s="93">
        <f t="shared" si="224"/>
        <v>0</v>
      </c>
      <c r="AY250" s="92">
        <f t="shared" si="225"/>
        <v>0</v>
      </c>
      <c r="AZ250" s="93">
        <f t="shared" si="226"/>
        <v>1</v>
      </c>
      <c r="BA250" s="1">
        <f t="shared" si="227"/>
        <v>0</v>
      </c>
      <c r="BB250" s="1">
        <f t="shared" si="228"/>
        <v>0</v>
      </c>
      <c r="BC250" s="92">
        <f t="shared" si="229"/>
        <v>0</v>
      </c>
      <c r="BD250" s="2"/>
      <c r="BE250" s="93">
        <f t="shared" si="230"/>
        <v>0</v>
      </c>
      <c r="BF250" s="92">
        <f t="shared" si="231"/>
        <v>0</v>
      </c>
      <c r="BG250" s="91">
        <f t="shared" si="232"/>
        <v>1</v>
      </c>
      <c r="BH250" s="2">
        <f t="shared" si="233"/>
        <v>0</v>
      </c>
      <c r="BI250" s="2">
        <f t="shared" si="234"/>
        <v>0</v>
      </c>
      <c r="BJ250" s="92">
        <f t="shared" si="235"/>
        <v>0</v>
      </c>
      <c r="BK250" s="2"/>
      <c r="BL250" s="93">
        <f t="shared" si="236"/>
        <v>0</v>
      </c>
      <c r="BM250" s="92">
        <f t="shared" si="237"/>
        <v>0</v>
      </c>
      <c r="BN250" s="91">
        <f t="shared" si="238"/>
        <v>1</v>
      </c>
      <c r="BO250" s="2">
        <f t="shared" si="239"/>
        <v>0</v>
      </c>
      <c r="BP250" s="2">
        <f t="shared" si="240"/>
        <v>0</v>
      </c>
      <c r="BQ250" s="92">
        <f t="shared" si="241"/>
        <v>0</v>
      </c>
    </row>
    <row r="251" spans="1:69" ht="27.6" x14ac:dyDescent="0.25">
      <c r="A251" s="79">
        <f t="shared" si="242"/>
        <v>2.5100000000000001E-7</v>
      </c>
      <c r="C251" s="122" t="s">
        <v>720</v>
      </c>
      <c r="D251" s="28" t="s">
        <v>721</v>
      </c>
      <c r="E251" s="28" t="s">
        <v>35</v>
      </c>
      <c r="F251" s="27" t="s">
        <v>722</v>
      </c>
      <c r="G251" s="29" t="s">
        <v>97</v>
      </c>
      <c r="H251" s="30">
        <v>3</v>
      </c>
      <c r="I251" s="155"/>
      <c r="J251" s="155"/>
      <c r="K251" s="30">
        <f t="shared" si="192"/>
        <v>0</v>
      </c>
      <c r="L251" s="30">
        <f t="shared" si="193"/>
        <v>0</v>
      </c>
      <c r="M251" s="30">
        <f t="shared" si="194"/>
        <v>0</v>
      </c>
      <c r="N251" s="30">
        <f t="shared" si="195"/>
        <v>0</v>
      </c>
      <c r="O251" s="30">
        <f t="shared" si="196"/>
        <v>0</v>
      </c>
      <c r="P251" s="142">
        <f t="shared" si="197"/>
        <v>0</v>
      </c>
      <c r="Q251" s="5">
        <f>ROW()</f>
        <v>251</v>
      </c>
      <c r="R251" s="72" t="b">
        <f t="shared" si="198"/>
        <v>0</v>
      </c>
      <c r="S251" s="46" t="str">
        <f t="shared" si="199"/>
        <v>2.8.14</v>
      </c>
      <c r="T251" s="46" t="str">
        <f t="shared" si="200"/>
        <v>TEE HORIZONTAL DE ELETROCALHA PERFURADA 150X100, CHAPA 16 -F.G.ELETROLÍTICA- FORNECIMENTO E INSTALAÇÃO</v>
      </c>
      <c r="U251" s="51">
        <f t="shared" si="201"/>
        <v>0</v>
      </c>
      <c r="V251" s="51">
        <f t="shared" si="202"/>
        <v>0</v>
      </c>
      <c r="W251" s="51">
        <f t="shared" si="203"/>
        <v>0</v>
      </c>
      <c r="X251" s="69" t="b">
        <f t="shared" si="204"/>
        <v>0</v>
      </c>
      <c r="Y251" s="58"/>
      <c r="Z251" s="58" t="s">
        <v>3</v>
      </c>
      <c r="AA251" s="60">
        <f t="shared" si="205"/>
        <v>2</v>
      </c>
      <c r="AB251" s="60"/>
      <c r="AC251" s="75">
        <f t="shared" si="206"/>
        <v>0</v>
      </c>
      <c r="AD251" s="77">
        <f t="shared" si="207"/>
        <v>0</v>
      </c>
      <c r="AE251" s="93">
        <f t="shared" si="208"/>
        <v>1</v>
      </c>
      <c r="AF251" s="1">
        <f t="shared" si="209"/>
        <v>0</v>
      </c>
      <c r="AG251" s="1">
        <f t="shared" si="210"/>
        <v>0</v>
      </c>
      <c r="AH251" s="92">
        <f t="shared" si="211"/>
        <v>0</v>
      </c>
      <c r="AI251" s="90"/>
      <c r="AJ251" s="116">
        <f t="shared" si="212"/>
        <v>0</v>
      </c>
      <c r="AK251" s="117">
        <f t="shared" si="213"/>
        <v>0</v>
      </c>
      <c r="AL251" s="118">
        <f t="shared" si="214"/>
        <v>1</v>
      </c>
      <c r="AM251" s="1">
        <f t="shared" si="215"/>
        <v>0</v>
      </c>
      <c r="AN251" s="1">
        <f t="shared" si="216"/>
        <v>0</v>
      </c>
      <c r="AO251" s="92">
        <f t="shared" si="217"/>
        <v>0</v>
      </c>
      <c r="AP251" s="1"/>
      <c r="AQ251" s="93">
        <f t="shared" si="218"/>
        <v>0</v>
      </c>
      <c r="AR251" s="92">
        <f t="shared" si="219"/>
        <v>0</v>
      </c>
      <c r="AS251" s="93">
        <f t="shared" si="220"/>
        <v>1</v>
      </c>
      <c r="AT251" s="1">
        <f t="shared" si="221"/>
        <v>0</v>
      </c>
      <c r="AU251" s="1">
        <f t="shared" si="222"/>
        <v>0</v>
      </c>
      <c r="AV251" s="92">
        <f t="shared" si="223"/>
        <v>0</v>
      </c>
      <c r="AW251" s="1"/>
      <c r="AX251" s="93">
        <f t="shared" si="224"/>
        <v>0</v>
      </c>
      <c r="AY251" s="92">
        <f t="shared" si="225"/>
        <v>0</v>
      </c>
      <c r="AZ251" s="93">
        <f t="shared" si="226"/>
        <v>1</v>
      </c>
      <c r="BA251" s="1">
        <f t="shared" si="227"/>
        <v>0</v>
      </c>
      <c r="BB251" s="1">
        <f t="shared" si="228"/>
        <v>0</v>
      </c>
      <c r="BC251" s="92">
        <f t="shared" si="229"/>
        <v>0</v>
      </c>
      <c r="BD251" s="2"/>
      <c r="BE251" s="93">
        <f t="shared" si="230"/>
        <v>0</v>
      </c>
      <c r="BF251" s="92">
        <f t="shared" si="231"/>
        <v>0</v>
      </c>
      <c r="BG251" s="91">
        <f t="shared" si="232"/>
        <v>1</v>
      </c>
      <c r="BH251" s="2">
        <f t="shared" si="233"/>
        <v>0</v>
      </c>
      <c r="BI251" s="2">
        <f t="shared" si="234"/>
        <v>0</v>
      </c>
      <c r="BJ251" s="92">
        <f t="shared" si="235"/>
        <v>0</v>
      </c>
      <c r="BK251" s="2"/>
      <c r="BL251" s="93">
        <f t="shared" si="236"/>
        <v>0</v>
      </c>
      <c r="BM251" s="92">
        <f t="shared" si="237"/>
        <v>0</v>
      </c>
      <c r="BN251" s="91">
        <f t="shared" si="238"/>
        <v>1</v>
      </c>
      <c r="BO251" s="2">
        <f t="shared" si="239"/>
        <v>0</v>
      </c>
      <c r="BP251" s="2">
        <f t="shared" si="240"/>
        <v>0</v>
      </c>
      <c r="BQ251" s="92">
        <f t="shared" si="241"/>
        <v>0</v>
      </c>
    </row>
    <row r="252" spans="1:69" ht="41.4" x14ac:dyDescent="0.25">
      <c r="A252" s="79">
        <f t="shared" si="242"/>
        <v>2.5199999999999998E-7</v>
      </c>
      <c r="C252" s="122" t="s">
        <v>723</v>
      </c>
      <c r="D252" s="28" t="s">
        <v>724</v>
      </c>
      <c r="E252" s="28" t="s">
        <v>35</v>
      </c>
      <c r="F252" s="27" t="s">
        <v>725</v>
      </c>
      <c r="G252" s="29" t="s">
        <v>22</v>
      </c>
      <c r="H252" s="30">
        <v>2</v>
      </c>
      <c r="I252" s="155"/>
      <c r="J252" s="155"/>
      <c r="K252" s="30">
        <f t="shared" si="192"/>
        <v>0</v>
      </c>
      <c r="L252" s="30">
        <f t="shared" si="193"/>
        <v>0</v>
      </c>
      <c r="M252" s="30">
        <f t="shared" si="194"/>
        <v>0</v>
      </c>
      <c r="N252" s="30">
        <f t="shared" si="195"/>
        <v>0</v>
      </c>
      <c r="O252" s="30">
        <f t="shared" si="196"/>
        <v>0</v>
      </c>
      <c r="P252" s="142">
        <f t="shared" si="197"/>
        <v>0</v>
      </c>
      <c r="Q252" s="5">
        <f>ROW()</f>
        <v>252</v>
      </c>
      <c r="R252" s="72" t="b">
        <f t="shared" si="198"/>
        <v>0</v>
      </c>
      <c r="S252" s="46" t="str">
        <f t="shared" si="199"/>
        <v>2.8.15</v>
      </c>
      <c r="T252" s="46" t="str">
        <f t="shared" si="200"/>
        <v>REDUÇÃO CONCÊNTRICA DE ELETROCALHA PERFURADA 300x50 PARA 150x50mm, CHAPA 16 -F.G.ELETROLÍTICA- FORNECIMENTO E INSTALAÇÃO</v>
      </c>
      <c r="U252" s="51">
        <f t="shared" si="201"/>
        <v>0</v>
      </c>
      <c r="V252" s="51">
        <f t="shared" si="202"/>
        <v>0</v>
      </c>
      <c r="W252" s="51">
        <f t="shared" si="203"/>
        <v>0</v>
      </c>
      <c r="X252" s="69" t="b">
        <f t="shared" si="204"/>
        <v>0</v>
      </c>
      <c r="Y252" s="58"/>
      <c r="Z252" s="58" t="s">
        <v>3</v>
      </c>
      <c r="AA252" s="60">
        <f t="shared" si="205"/>
        <v>2</v>
      </c>
      <c r="AB252" s="60"/>
      <c r="AC252" s="75">
        <f t="shared" si="206"/>
        <v>0</v>
      </c>
      <c r="AD252" s="77">
        <f t="shared" si="207"/>
        <v>0</v>
      </c>
      <c r="AE252" s="93">
        <f t="shared" si="208"/>
        <v>1</v>
      </c>
      <c r="AF252" s="1">
        <f t="shared" si="209"/>
        <v>0</v>
      </c>
      <c r="AG252" s="1">
        <f t="shared" si="210"/>
        <v>0</v>
      </c>
      <c r="AH252" s="92">
        <f t="shared" si="211"/>
        <v>0</v>
      </c>
      <c r="AI252" s="90"/>
      <c r="AJ252" s="116">
        <f t="shared" si="212"/>
        <v>0</v>
      </c>
      <c r="AK252" s="117">
        <f t="shared" si="213"/>
        <v>0</v>
      </c>
      <c r="AL252" s="118">
        <f t="shared" si="214"/>
        <v>1</v>
      </c>
      <c r="AM252" s="1">
        <f t="shared" si="215"/>
        <v>0</v>
      </c>
      <c r="AN252" s="1">
        <f t="shared" si="216"/>
        <v>0</v>
      </c>
      <c r="AO252" s="92">
        <f t="shared" si="217"/>
        <v>0</v>
      </c>
      <c r="AP252" s="1"/>
      <c r="AQ252" s="93">
        <f t="shared" si="218"/>
        <v>0</v>
      </c>
      <c r="AR252" s="92">
        <f t="shared" si="219"/>
        <v>0</v>
      </c>
      <c r="AS252" s="93">
        <f t="shared" si="220"/>
        <v>1</v>
      </c>
      <c r="AT252" s="1">
        <f t="shared" si="221"/>
        <v>0</v>
      </c>
      <c r="AU252" s="1">
        <f t="shared" si="222"/>
        <v>0</v>
      </c>
      <c r="AV252" s="92">
        <f t="shared" si="223"/>
        <v>0</v>
      </c>
      <c r="AW252" s="1"/>
      <c r="AX252" s="93">
        <f t="shared" si="224"/>
        <v>0</v>
      </c>
      <c r="AY252" s="92">
        <f t="shared" si="225"/>
        <v>0</v>
      </c>
      <c r="AZ252" s="93">
        <f t="shared" si="226"/>
        <v>1</v>
      </c>
      <c r="BA252" s="1">
        <f t="shared" si="227"/>
        <v>0</v>
      </c>
      <c r="BB252" s="1">
        <f t="shared" si="228"/>
        <v>0</v>
      </c>
      <c r="BC252" s="92">
        <f t="shared" si="229"/>
        <v>0</v>
      </c>
      <c r="BD252" s="2"/>
      <c r="BE252" s="93">
        <f t="shared" si="230"/>
        <v>0</v>
      </c>
      <c r="BF252" s="92">
        <f t="shared" si="231"/>
        <v>0</v>
      </c>
      <c r="BG252" s="91">
        <f t="shared" si="232"/>
        <v>1</v>
      </c>
      <c r="BH252" s="2">
        <f t="shared" si="233"/>
        <v>0</v>
      </c>
      <c r="BI252" s="2">
        <f t="shared" si="234"/>
        <v>0</v>
      </c>
      <c r="BJ252" s="92">
        <f t="shared" si="235"/>
        <v>0</v>
      </c>
      <c r="BK252" s="2"/>
      <c r="BL252" s="93">
        <f t="shared" si="236"/>
        <v>0</v>
      </c>
      <c r="BM252" s="92">
        <f t="shared" si="237"/>
        <v>0</v>
      </c>
      <c r="BN252" s="91">
        <f t="shared" si="238"/>
        <v>1</v>
      </c>
      <c r="BO252" s="2">
        <f t="shared" si="239"/>
        <v>0</v>
      </c>
      <c r="BP252" s="2">
        <f t="shared" si="240"/>
        <v>0</v>
      </c>
      <c r="BQ252" s="92">
        <f t="shared" si="241"/>
        <v>0</v>
      </c>
    </row>
    <row r="253" spans="1:69" ht="27.6" x14ac:dyDescent="0.25">
      <c r="A253" s="79">
        <f t="shared" si="242"/>
        <v>2.53E-7</v>
      </c>
      <c r="C253" s="122" t="s">
        <v>1145</v>
      </c>
      <c r="D253" s="28" t="s">
        <v>1146</v>
      </c>
      <c r="E253" s="28" t="s">
        <v>35</v>
      </c>
      <c r="F253" s="27" t="s">
        <v>1147</v>
      </c>
      <c r="G253" s="29" t="s">
        <v>96</v>
      </c>
      <c r="H253" s="30">
        <v>66</v>
      </c>
      <c r="I253" s="155"/>
      <c r="J253" s="155"/>
      <c r="K253" s="30">
        <f t="shared" si="192"/>
        <v>0</v>
      </c>
      <c r="L253" s="30">
        <f t="shared" si="193"/>
        <v>0</v>
      </c>
      <c r="M253" s="30">
        <f t="shared" si="194"/>
        <v>0</v>
      </c>
      <c r="N253" s="30">
        <f t="shared" si="195"/>
        <v>0</v>
      </c>
      <c r="O253" s="30">
        <f t="shared" si="196"/>
        <v>0</v>
      </c>
      <c r="P253" s="142">
        <f t="shared" si="197"/>
        <v>0</v>
      </c>
      <c r="Q253" s="5">
        <f>ROW()</f>
        <v>253</v>
      </c>
      <c r="R253" s="72" t="b">
        <f t="shared" si="198"/>
        <v>0</v>
      </c>
      <c r="S253" s="46" t="str">
        <f t="shared" si="199"/>
        <v>2.8.16</v>
      </c>
      <c r="T253" s="46" t="str">
        <f t="shared" si="200"/>
        <v>ELETRODUTO FLEXIVEL SEALTUBE 3"", INCLUSIVE SUPORTES, FIXAÇÃO E BOX</v>
      </c>
      <c r="U253" s="51">
        <f t="shared" si="201"/>
        <v>0</v>
      </c>
      <c r="V253" s="51">
        <f t="shared" si="202"/>
        <v>0</v>
      </c>
      <c r="W253" s="51">
        <f t="shared" si="203"/>
        <v>0</v>
      </c>
      <c r="X253" s="69" t="b">
        <f t="shared" si="204"/>
        <v>0</v>
      </c>
      <c r="Y253" s="58"/>
      <c r="Z253" s="58" t="s">
        <v>3</v>
      </c>
      <c r="AA253" s="60">
        <f t="shared" si="205"/>
        <v>2</v>
      </c>
      <c r="AB253" s="60"/>
      <c r="AC253" s="75">
        <f t="shared" si="206"/>
        <v>0</v>
      </c>
      <c r="AD253" s="77">
        <f t="shared" si="207"/>
        <v>0</v>
      </c>
      <c r="AE253" s="93">
        <f t="shared" si="208"/>
        <v>1</v>
      </c>
      <c r="AF253" s="1">
        <f t="shared" si="209"/>
        <v>0</v>
      </c>
      <c r="AG253" s="1">
        <f t="shared" si="210"/>
        <v>0</v>
      </c>
      <c r="AH253" s="92">
        <f t="shared" si="211"/>
        <v>0</v>
      </c>
      <c r="AI253" s="90"/>
      <c r="AJ253" s="116">
        <f t="shared" si="212"/>
        <v>0</v>
      </c>
      <c r="AK253" s="117">
        <f t="shared" si="213"/>
        <v>0</v>
      </c>
      <c r="AL253" s="118">
        <f t="shared" si="214"/>
        <v>1</v>
      </c>
      <c r="AM253" s="1">
        <f t="shared" si="215"/>
        <v>0</v>
      </c>
      <c r="AN253" s="1">
        <f t="shared" si="216"/>
        <v>0</v>
      </c>
      <c r="AO253" s="92">
        <f t="shared" si="217"/>
        <v>0</v>
      </c>
      <c r="AP253" s="1"/>
      <c r="AQ253" s="93">
        <f t="shared" si="218"/>
        <v>0</v>
      </c>
      <c r="AR253" s="92">
        <f t="shared" si="219"/>
        <v>0</v>
      </c>
      <c r="AS253" s="93">
        <f t="shared" si="220"/>
        <v>1</v>
      </c>
      <c r="AT253" s="1">
        <f t="shared" si="221"/>
        <v>0</v>
      </c>
      <c r="AU253" s="1">
        <f t="shared" si="222"/>
        <v>0</v>
      </c>
      <c r="AV253" s="92">
        <f t="shared" si="223"/>
        <v>0</v>
      </c>
      <c r="AW253" s="1"/>
      <c r="AX253" s="93">
        <f t="shared" si="224"/>
        <v>0</v>
      </c>
      <c r="AY253" s="92">
        <f t="shared" si="225"/>
        <v>0</v>
      </c>
      <c r="AZ253" s="93">
        <f t="shared" si="226"/>
        <v>1</v>
      </c>
      <c r="BA253" s="1">
        <f t="shared" si="227"/>
        <v>0</v>
      </c>
      <c r="BB253" s="1">
        <f t="shared" si="228"/>
        <v>0</v>
      </c>
      <c r="BC253" s="92">
        <f t="shared" si="229"/>
        <v>0</v>
      </c>
      <c r="BD253" s="2"/>
      <c r="BE253" s="93">
        <f t="shared" si="230"/>
        <v>0</v>
      </c>
      <c r="BF253" s="92">
        <f t="shared" si="231"/>
        <v>0</v>
      </c>
      <c r="BG253" s="91">
        <f t="shared" si="232"/>
        <v>1</v>
      </c>
      <c r="BH253" s="2">
        <f t="shared" si="233"/>
        <v>0</v>
      </c>
      <c r="BI253" s="2">
        <f t="shared" si="234"/>
        <v>0</v>
      </c>
      <c r="BJ253" s="92">
        <f t="shared" si="235"/>
        <v>0</v>
      </c>
      <c r="BK253" s="2"/>
      <c r="BL253" s="93">
        <f t="shared" si="236"/>
        <v>0</v>
      </c>
      <c r="BM253" s="92">
        <f t="shared" si="237"/>
        <v>0</v>
      </c>
      <c r="BN253" s="91">
        <f t="shared" si="238"/>
        <v>1</v>
      </c>
      <c r="BO253" s="2">
        <f t="shared" si="239"/>
        <v>0</v>
      </c>
      <c r="BP253" s="2">
        <f t="shared" si="240"/>
        <v>0</v>
      </c>
      <c r="BQ253" s="92">
        <f t="shared" si="241"/>
        <v>0</v>
      </c>
    </row>
    <row r="254" spans="1:69" ht="27.6" x14ac:dyDescent="0.25">
      <c r="A254" s="79">
        <f t="shared" si="242"/>
        <v>2.5400000000000002E-7</v>
      </c>
      <c r="C254" s="122" t="s">
        <v>1148</v>
      </c>
      <c r="D254" s="28" t="s">
        <v>1149</v>
      </c>
      <c r="E254" s="28" t="s">
        <v>35</v>
      </c>
      <c r="F254" s="27" t="s">
        <v>1150</v>
      </c>
      <c r="G254" s="29" t="s">
        <v>97</v>
      </c>
      <c r="H254" s="30">
        <v>4</v>
      </c>
      <c r="I254" s="155"/>
      <c r="J254" s="155"/>
      <c r="K254" s="30">
        <f t="shared" si="192"/>
        <v>0</v>
      </c>
      <c r="L254" s="30">
        <f t="shared" si="193"/>
        <v>0</v>
      </c>
      <c r="M254" s="30">
        <f t="shared" si="194"/>
        <v>0</v>
      </c>
      <c r="N254" s="30">
        <f t="shared" si="195"/>
        <v>0</v>
      </c>
      <c r="O254" s="30">
        <f t="shared" si="196"/>
        <v>0</v>
      </c>
      <c r="P254" s="142">
        <f t="shared" si="197"/>
        <v>0</v>
      </c>
      <c r="Q254" s="5">
        <f>ROW()</f>
        <v>254</v>
      </c>
      <c r="R254" s="72" t="b">
        <f t="shared" si="198"/>
        <v>0</v>
      </c>
      <c r="S254" s="46" t="str">
        <f t="shared" si="199"/>
        <v>2.8.17</v>
      </c>
      <c r="T254" s="46" t="str">
        <f t="shared" si="200"/>
        <v>CRUZETA HORIZONTAL DE ELETROCALHA PERFURADA 50X50, CHAPA 16 -F.G.ELETROLÍTICA- FORNECIMENTO E INSTALAÇÃO</v>
      </c>
      <c r="U254" s="51">
        <f t="shared" si="201"/>
        <v>0</v>
      </c>
      <c r="V254" s="51">
        <f t="shared" si="202"/>
        <v>0</v>
      </c>
      <c r="W254" s="51">
        <f t="shared" si="203"/>
        <v>0</v>
      </c>
      <c r="X254" s="69" t="b">
        <f t="shared" si="204"/>
        <v>0</v>
      </c>
      <c r="Y254" s="58"/>
      <c r="Z254" s="58" t="s">
        <v>3</v>
      </c>
      <c r="AA254" s="60">
        <f t="shared" si="205"/>
        <v>2</v>
      </c>
      <c r="AB254" s="60"/>
      <c r="AC254" s="75">
        <f t="shared" si="206"/>
        <v>0</v>
      </c>
      <c r="AD254" s="77">
        <f t="shared" si="207"/>
        <v>0</v>
      </c>
      <c r="AE254" s="93">
        <f t="shared" si="208"/>
        <v>1</v>
      </c>
      <c r="AF254" s="1">
        <f t="shared" si="209"/>
        <v>0</v>
      </c>
      <c r="AG254" s="1">
        <f t="shared" si="210"/>
        <v>0</v>
      </c>
      <c r="AH254" s="92">
        <f t="shared" si="211"/>
        <v>0</v>
      </c>
      <c r="AI254" s="90"/>
      <c r="AJ254" s="116">
        <f t="shared" si="212"/>
        <v>0</v>
      </c>
      <c r="AK254" s="117">
        <f t="shared" si="213"/>
        <v>0</v>
      </c>
      <c r="AL254" s="118">
        <f t="shared" si="214"/>
        <v>1</v>
      </c>
      <c r="AM254" s="1">
        <f t="shared" si="215"/>
        <v>0</v>
      </c>
      <c r="AN254" s="1">
        <f t="shared" si="216"/>
        <v>0</v>
      </c>
      <c r="AO254" s="92">
        <f t="shared" si="217"/>
        <v>0</v>
      </c>
      <c r="AP254" s="1"/>
      <c r="AQ254" s="93">
        <f t="shared" si="218"/>
        <v>0</v>
      </c>
      <c r="AR254" s="92">
        <f t="shared" si="219"/>
        <v>0</v>
      </c>
      <c r="AS254" s="93">
        <f t="shared" si="220"/>
        <v>1</v>
      </c>
      <c r="AT254" s="1">
        <f t="shared" si="221"/>
        <v>0</v>
      </c>
      <c r="AU254" s="1">
        <f t="shared" si="222"/>
        <v>0</v>
      </c>
      <c r="AV254" s="92">
        <f t="shared" si="223"/>
        <v>0</v>
      </c>
      <c r="AW254" s="1"/>
      <c r="AX254" s="93">
        <f t="shared" si="224"/>
        <v>0</v>
      </c>
      <c r="AY254" s="92">
        <f t="shared" si="225"/>
        <v>0</v>
      </c>
      <c r="AZ254" s="93">
        <f t="shared" si="226"/>
        <v>1</v>
      </c>
      <c r="BA254" s="1">
        <f t="shared" si="227"/>
        <v>0</v>
      </c>
      <c r="BB254" s="1">
        <f t="shared" si="228"/>
        <v>0</v>
      </c>
      <c r="BC254" s="92">
        <f t="shared" si="229"/>
        <v>0</v>
      </c>
      <c r="BD254" s="2"/>
      <c r="BE254" s="93">
        <f t="shared" si="230"/>
        <v>0</v>
      </c>
      <c r="BF254" s="92">
        <f t="shared" si="231"/>
        <v>0</v>
      </c>
      <c r="BG254" s="91">
        <f t="shared" si="232"/>
        <v>1</v>
      </c>
      <c r="BH254" s="2">
        <f t="shared" si="233"/>
        <v>0</v>
      </c>
      <c r="BI254" s="2">
        <f t="shared" si="234"/>
        <v>0</v>
      </c>
      <c r="BJ254" s="92">
        <f t="shared" si="235"/>
        <v>0</v>
      </c>
      <c r="BK254" s="2"/>
      <c r="BL254" s="93">
        <f t="shared" si="236"/>
        <v>0</v>
      </c>
      <c r="BM254" s="92">
        <f t="shared" si="237"/>
        <v>0</v>
      </c>
      <c r="BN254" s="91">
        <f t="shared" si="238"/>
        <v>1</v>
      </c>
      <c r="BO254" s="2">
        <f t="shared" si="239"/>
        <v>0</v>
      </c>
      <c r="BP254" s="2">
        <f t="shared" si="240"/>
        <v>0</v>
      </c>
      <c r="BQ254" s="92">
        <f t="shared" si="241"/>
        <v>0</v>
      </c>
    </row>
    <row r="255" spans="1:69" ht="27.6" x14ac:dyDescent="0.25">
      <c r="A255" s="79">
        <f t="shared" si="242"/>
        <v>2.5499999999999999E-7</v>
      </c>
      <c r="C255" s="122" t="s">
        <v>1151</v>
      </c>
      <c r="D255" s="28" t="s">
        <v>1152</v>
      </c>
      <c r="E255" s="28" t="s">
        <v>35</v>
      </c>
      <c r="F255" s="27" t="s">
        <v>1153</v>
      </c>
      <c r="G255" s="29" t="s">
        <v>97</v>
      </c>
      <c r="H255" s="30">
        <v>10</v>
      </c>
      <c r="I255" s="155"/>
      <c r="J255" s="155"/>
      <c r="K255" s="30">
        <f t="shared" si="192"/>
        <v>0</v>
      </c>
      <c r="L255" s="30">
        <f t="shared" si="193"/>
        <v>0</v>
      </c>
      <c r="M255" s="30">
        <f t="shared" si="194"/>
        <v>0</v>
      </c>
      <c r="N255" s="30">
        <f t="shared" si="195"/>
        <v>0</v>
      </c>
      <c r="O255" s="30">
        <f t="shared" si="196"/>
        <v>0</v>
      </c>
      <c r="P255" s="142">
        <f t="shared" si="197"/>
        <v>0</v>
      </c>
      <c r="Q255" s="5">
        <f>ROW()</f>
        <v>255</v>
      </c>
      <c r="R255" s="72" t="b">
        <f t="shared" si="198"/>
        <v>0</v>
      </c>
      <c r="S255" s="46" t="str">
        <f t="shared" si="199"/>
        <v>2.8.18</v>
      </c>
      <c r="T255" s="46" t="str">
        <f t="shared" si="200"/>
        <v>TEE HORIZONTAL DE ELETROCALHA PERFURADA 50X50, CHAPA 16 -F.G.ELETROLÍTICA- FORNECIMENTO E INSTALAÇÃO</v>
      </c>
      <c r="U255" s="51">
        <f t="shared" si="201"/>
        <v>0</v>
      </c>
      <c r="V255" s="51">
        <f t="shared" si="202"/>
        <v>0</v>
      </c>
      <c r="W255" s="51">
        <f t="shared" si="203"/>
        <v>0</v>
      </c>
      <c r="X255" s="69" t="b">
        <f t="shared" si="204"/>
        <v>0</v>
      </c>
      <c r="Y255" s="58"/>
      <c r="Z255" s="58" t="s">
        <v>3</v>
      </c>
      <c r="AA255" s="60">
        <f t="shared" si="205"/>
        <v>2</v>
      </c>
      <c r="AB255" s="60"/>
      <c r="AC255" s="75">
        <f t="shared" si="206"/>
        <v>0</v>
      </c>
      <c r="AD255" s="77">
        <f t="shared" si="207"/>
        <v>0</v>
      </c>
      <c r="AE255" s="93">
        <f t="shared" si="208"/>
        <v>1</v>
      </c>
      <c r="AF255" s="1">
        <f t="shared" si="209"/>
        <v>0</v>
      </c>
      <c r="AG255" s="1">
        <f t="shared" si="210"/>
        <v>0</v>
      </c>
      <c r="AH255" s="92">
        <f t="shared" si="211"/>
        <v>0</v>
      </c>
      <c r="AI255" s="90"/>
      <c r="AJ255" s="116">
        <f t="shared" si="212"/>
        <v>0</v>
      </c>
      <c r="AK255" s="117">
        <f t="shared" si="213"/>
        <v>0</v>
      </c>
      <c r="AL255" s="118">
        <f t="shared" si="214"/>
        <v>1</v>
      </c>
      <c r="AM255" s="1">
        <f t="shared" si="215"/>
        <v>0</v>
      </c>
      <c r="AN255" s="1">
        <f t="shared" si="216"/>
        <v>0</v>
      </c>
      <c r="AO255" s="92">
        <f t="shared" si="217"/>
        <v>0</v>
      </c>
      <c r="AP255" s="1"/>
      <c r="AQ255" s="93">
        <f t="shared" si="218"/>
        <v>0</v>
      </c>
      <c r="AR255" s="92">
        <f t="shared" si="219"/>
        <v>0</v>
      </c>
      <c r="AS255" s="93">
        <f t="shared" si="220"/>
        <v>1</v>
      </c>
      <c r="AT255" s="1">
        <f t="shared" si="221"/>
        <v>0</v>
      </c>
      <c r="AU255" s="1">
        <f t="shared" si="222"/>
        <v>0</v>
      </c>
      <c r="AV255" s="92">
        <f t="shared" si="223"/>
        <v>0</v>
      </c>
      <c r="AW255" s="1"/>
      <c r="AX255" s="93">
        <f t="shared" si="224"/>
        <v>0</v>
      </c>
      <c r="AY255" s="92">
        <f t="shared" si="225"/>
        <v>0</v>
      </c>
      <c r="AZ255" s="93">
        <f t="shared" si="226"/>
        <v>1</v>
      </c>
      <c r="BA255" s="1">
        <f t="shared" si="227"/>
        <v>0</v>
      </c>
      <c r="BB255" s="1">
        <f t="shared" si="228"/>
        <v>0</v>
      </c>
      <c r="BC255" s="92">
        <f t="shared" si="229"/>
        <v>0</v>
      </c>
      <c r="BD255" s="2"/>
      <c r="BE255" s="93">
        <f t="shared" si="230"/>
        <v>0</v>
      </c>
      <c r="BF255" s="92">
        <f t="shared" si="231"/>
        <v>0</v>
      </c>
      <c r="BG255" s="91">
        <f t="shared" si="232"/>
        <v>1</v>
      </c>
      <c r="BH255" s="2">
        <f t="shared" si="233"/>
        <v>0</v>
      </c>
      <c r="BI255" s="2">
        <f t="shared" si="234"/>
        <v>0</v>
      </c>
      <c r="BJ255" s="92">
        <f t="shared" si="235"/>
        <v>0</v>
      </c>
      <c r="BK255" s="2"/>
      <c r="BL255" s="93">
        <f t="shared" si="236"/>
        <v>0</v>
      </c>
      <c r="BM255" s="92">
        <f t="shared" si="237"/>
        <v>0</v>
      </c>
      <c r="BN255" s="91">
        <f t="shared" si="238"/>
        <v>1</v>
      </c>
      <c r="BO255" s="2">
        <f t="shared" si="239"/>
        <v>0</v>
      </c>
      <c r="BP255" s="2">
        <f t="shared" si="240"/>
        <v>0</v>
      </c>
      <c r="BQ255" s="92">
        <f t="shared" si="241"/>
        <v>0</v>
      </c>
    </row>
    <row r="256" spans="1:69" ht="27.6" x14ac:dyDescent="0.25">
      <c r="A256" s="79">
        <f t="shared" si="242"/>
        <v>2.5600000000000002E-7</v>
      </c>
      <c r="C256" s="122" t="s">
        <v>1154</v>
      </c>
      <c r="D256" s="28" t="s">
        <v>1155</v>
      </c>
      <c r="E256" s="28" t="s">
        <v>35</v>
      </c>
      <c r="F256" s="27" t="s">
        <v>1156</v>
      </c>
      <c r="G256" s="29" t="s">
        <v>97</v>
      </c>
      <c r="H256" s="30">
        <v>3</v>
      </c>
      <c r="I256" s="155"/>
      <c r="J256" s="155"/>
      <c r="K256" s="30">
        <f t="shared" si="192"/>
        <v>0</v>
      </c>
      <c r="L256" s="30">
        <f t="shared" si="193"/>
        <v>0</v>
      </c>
      <c r="M256" s="30">
        <f t="shared" si="194"/>
        <v>0</v>
      </c>
      <c r="N256" s="30">
        <f t="shared" si="195"/>
        <v>0</v>
      </c>
      <c r="O256" s="30">
        <f t="shared" si="196"/>
        <v>0</v>
      </c>
      <c r="P256" s="142">
        <f t="shared" si="197"/>
        <v>0</v>
      </c>
      <c r="Q256" s="5">
        <f>ROW()</f>
        <v>256</v>
      </c>
      <c r="R256" s="72" t="b">
        <f t="shared" si="198"/>
        <v>0</v>
      </c>
      <c r="S256" s="46" t="str">
        <f t="shared" si="199"/>
        <v>2.8.19</v>
      </c>
      <c r="T256" s="46" t="str">
        <f t="shared" si="200"/>
        <v>CURVA HORIZONTAL 90° DE ELETROCALHA PERFURADA 150X100, CHAPA 16 -F.G.ELETROLÍTICA- FORNECIMENTO E INSTALAÇÃO</v>
      </c>
      <c r="U256" s="51">
        <f t="shared" si="201"/>
        <v>0</v>
      </c>
      <c r="V256" s="51">
        <f t="shared" si="202"/>
        <v>0</v>
      </c>
      <c r="W256" s="51">
        <f t="shared" si="203"/>
        <v>0</v>
      </c>
      <c r="X256" s="69" t="b">
        <f t="shared" si="204"/>
        <v>0</v>
      </c>
      <c r="Y256" s="58"/>
      <c r="Z256" s="58" t="s">
        <v>3</v>
      </c>
      <c r="AA256" s="60">
        <f t="shared" si="205"/>
        <v>2</v>
      </c>
      <c r="AB256" s="60"/>
      <c r="AC256" s="75">
        <f t="shared" si="206"/>
        <v>0</v>
      </c>
      <c r="AD256" s="77">
        <f t="shared" si="207"/>
        <v>0</v>
      </c>
      <c r="AE256" s="93">
        <f t="shared" si="208"/>
        <v>1</v>
      </c>
      <c r="AF256" s="1">
        <f t="shared" si="209"/>
        <v>0</v>
      </c>
      <c r="AG256" s="1">
        <f t="shared" si="210"/>
        <v>0</v>
      </c>
      <c r="AH256" s="92">
        <f t="shared" si="211"/>
        <v>0</v>
      </c>
      <c r="AI256" s="90"/>
      <c r="AJ256" s="116">
        <f t="shared" si="212"/>
        <v>0</v>
      </c>
      <c r="AK256" s="117">
        <f t="shared" si="213"/>
        <v>0</v>
      </c>
      <c r="AL256" s="118">
        <f t="shared" si="214"/>
        <v>1</v>
      </c>
      <c r="AM256" s="1">
        <f t="shared" si="215"/>
        <v>0</v>
      </c>
      <c r="AN256" s="1">
        <f t="shared" si="216"/>
        <v>0</v>
      </c>
      <c r="AO256" s="92">
        <f t="shared" si="217"/>
        <v>0</v>
      </c>
      <c r="AP256" s="1"/>
      <c r="AQ256" s="93">
        <f t="shared" si="218"/>
        <v>0</v>
      </c>
      <c r="AR256" s="92">
        <f t="shared" si="219"/>
        <v>0</v>
      </c>
      <c r="AS256" s="93">
        <f t="shared" si="220"/>
        <v>1</v>
      </c>
      <c r="AT256" s="1">
        <f t="shared" si="221"/>
        <v>0</v>
      </c>
      <c r="AU256" s="1">
        <f t="shared" si="222"/>
        <v>0</v>
      </c>
      <c r="AV256" s="92">
        <f t="shared" si="223"/>
        <v>0</v>
      </c>
      <c r="AW256" s="1"/>
      <c r="AX256" s="93">
        <f t="shared" si="224"/>
        <v>0</v>
      </c>
      <c r="AY256" s="92">
        <f t="shared" si="225"/>
        <v>0</v>
      </c>
      <c r="AZ256" s="93">
        <f t="shared" si="226"/>
        <v>1</v>
      </c>
      <c r="BA256" s="1">
        <f t="shared" si="227"/>
        <v>0</v>
      </c>
      <c r="BB256" s="1">
        <f t="shared" si="228"/>
        <v>0</v>
      </c>
      <c r="BC256" s="92">
        <f t="shared" si="229"/>
        <v>0</v>
      </c>
      <c r="BD256" s="2"/>
      <c r="BE256" s="93">
        <f t="shared" si="230"/>
        <v>0</v>
      </c>
      <c r="BF256" s="92">
        <f t="shared" si="231"/>
        <v>0</v>
      </c>
      <c r="BG256" s="91">
        <f t="shared" si="232"/>
        <v>1</v>
      </c>
      <c r="BH256" s="2">
        <f t="shared" si="233"/>
        <v>0</v>
      </c>
      <c r="BI256" s="2">
        <f t="shared" si="234"/>
        <v>0</v>
      </c>
      <c r="BJ256" s="92">
        <f t="shared" si="235"/>
        <v>0</v>
      </c>
      <c r="BK256" s="2"/>
      <c r="BL256" s="93">
        <f t="shared" si="236"/>
        <v>0</v>
      </c>
      <c r="BM256" s="92">
        <f t="shared" si="237"/>
        <v>0</v>
      </c>
      <c r="BN256" s="91">
        <f t="shared" si="238"/>
        <v>1</v>
      </c>
      <c r="BO256" s="2">
        <f t="shared" si="239"/>
        <v>0</v>
      </c>
      <c r="BP256" s="2">
        <f t="shared" si="240"/>
        <v>0</v>
      </c>
      <c r="BQ256" s="92">
        <f t="shared" si="241"/>
        <v>0</v>
      </c>
    </row>
    <row r="257" spans="1:69" ht="27.6" x14ac:dyDescent="0.25">
      <c r="A257" s="79">
        <f t="shared" si="242"/>
        <v>2.5699999999999999E-7</v>
      </c>
      <c r="C257" s="122" t="s">
        <v>1157</v>
      </c>
      <c r="D257" s="28" t="s">
        <v>810</v>
      </c>
      <c r="E257" s="28" t="s">
        <v>35</v>
      </c>
      <c r="F257" s="27" t="s">
        <v>811</v>
      </c>
      <c r="G257" s="29" t="s">
        <v>97</v>
      </c>
      <c r="H257" s="30">
        <v>5</v>
      </c>
      <c r="I257" s="155"/>
      <c r="J257" s="155"/>
      <c r="K257" s="30">
        <f t="shared" si="192"/>
        <v>0</v>
      </c>
      <c r="L257" s="30">
        <f t="shared" si="193"/>
        <v>0</v>
      </c>
      <c r="M257" s="30">
        <f t="shared" si="194"/>
        <v>0</v>
      </c>
      <c r="N257" s="30">
        <f t="shared" si="195"/>
        <v>0</v>
      </c>
      <c r="O257" s="30">
        <f t="shared" si="196"/>
        <v>0</v>
      </c>
      <c r="P257" s="142">
        <f t="shared" si="197"/>
        <v>0</v>
      </c>
      <c r="Q257" s="5">
        <f>ROW()</f>
        <v>257</v>
      </c>
      <c r="R257" s="72" t="b">
        <f t="shared" si="198"/>
        <v>0</v>
      </c>
      <c r="S257" s="46" t="str">
        <f t="shared" si="199"/>
        <v>2.8.20</v>
      </c>
      <c r="T257" s="46" t="str">
        <f t="shared" si="200"/>
        <v>CURVA HORIZONTAL 90° DE ELETROCALHA PERFURADA 50X50, CHAPA 16 -F.G.ELETROLÍTICO- FORNECIMENTO E INSTALAÇÃO</v>
      </c>
      <c r="U257" s="51">
        <f t="shared" si="201"/>
        <v>0</v>
      </c>
      <c r="V257" s="51">
        <f t="shared" si="202"/>
        <v>0</v>
      </c>
      <c r="W257" s="51">
        <f t="shared" si="203"/>
        <v>0</v>
      </c>
      <c r="X257" s="69" t="b">
        <f t="shared" si="204"/>
        <v>0</v>
      </c>
      <c r="Y257" s="58"/>
      <c r="Z257" s="58" t="s">
        <v>3</v>
      </c>
      <c r="AA257" s="60">
        <f t="shared" si="205"/>
        <v>2</v>
      </c>
      <c r="AB257" s="60"/>
      <c r="AC257" s="75">
        <f t="shared" si="206"/>
        <v>0</v>
      </c>
      <c r="AD257" s="77">
        <f t="shared" si="207"/>
        <v>0</v>
      </c>
      <c r="AE257" s="93">
        <f t="shared" si="208"/>
        <v>1</v>
      </c>
      <c r="AF257" s="1">
        <f t="shared" si="209"/>
        <v>0</v>
      </c>
      <c r="AG257" s="1">
        <f t="shared" si="210"/>
        <v>0</v>
      </c>
      <c r="AH257" s="92">
        <f t="shared" si="211"/>
        <v>0</v>
      </c>
      <c r="AI257" s="90"/>
      <c r="AJ257" s="116">
        <f t="shared" si="212"/>
        <v>0</v>
      </c>
      <c r="AK257" s="117">
        <f t="shared" si="213"/>
        <v>0</v>
      </c>
      <c r="AL257" s="118">
        <f t="shared" si="214"/>
        <v>1</v>
      </c>
      <c r="AM257" s="1">
        <f t="shared" si="215"/>
        <v>0</v>
      </c>
      <c r="AN257" s="1">
        <f t="shared" si="216"/>
        <v>0</v>
      </c>
      <c r="AO257" s="92">
        <f t="shared" si="217"/>
        <v>0</v>
      </c>
      <c r="AP257" s="1"/>
      <c r="AQ257" s="93">
        <f t="shared" si="218"/>
        <v>0</v>
      </c>
      <c r="AR257" s="92">
        <f t="shared" si="219"/>
        <v>0</v>
      </c>
      <c r="AS257" s="93">
        <f t="shared" si="220"/>
        <v>1</v>
      </c>
      <c r="AT257" s="1">
        <f t="shared" si="221"/>
        <v>0</v>
      </c>
      <c r="AU257" s="1">
        <f t="shared" si="222"/>
        <v>0</v>
      </c>
      <c r="AV257" s="92">
        <f t="shared" si="223"/>
        <v>0</v>
      </c>
      <c r="AW257" s="1"/>
      <c r="AX257" s="93">
        <f t="shared" si="224"/>
        <v>0</v>
      </c>
      <c r="AY257" s="92">
        <f t="shared" si="225"/>
        <v>0</v>
      </c>
      <c r="AZ257" s="93">
        <f t="shared" si="226"/>
        <v>1</v>
      </c>
      <c r="BA257" s="1">
        <f t="shared" si="227"/>
        <v>0</v>
      </c>
      <c r="BB257" s="1">
        <f t="shared" si="228"/>
        <v>0</v>
      </c>
      <c r="BC257" s="92">
        <f t="shared" si="229"/>
        <v>0</v>
      </c>
      <c r="BD257" s="2"/>
      <c r="BE257" s="93">
        <f t="shared" si="230"/>
        <v>0</v>
      </c>
      <c r="BF257" s="92">
        <f t="shared" si="231"/>
        <v>0</v>
      </c>
      <c r="BG257" s="91">
        <f t="shared" si="232"/>
        <v>1</v>
      </c>
      <c r="BH257" s="2">
        <f t="shared" si="233"/>
        <v>0</v>
      </c>
      <c r="BI257" s="2">
        <f t="shared" si="234"/>
        <v>0</v>
      </c>
      <c r="BJ257" s="92">
        <f t="shared" si="235"/>
        <v>0</v>
      </c>
      <c r="BK257" s="2"/>
      <c r="BL257" s="93">
        <f t="shared" si="236"/>
        <v>0</v>
      </c>
      <c r="BM257" s="92">
        <f t="shared" si="237"/>
        <v>0</v>
      </c>
      <c r="BN257" s="91">
        <f t="shared" si="238"/>
        <v>1</v>
      </c>
      <c r="BO257" s="2">
        <f t="shared" si="239"/>
        <v>0</v>
      </c>
      <c r="BP257" s="2">
        <f t="shared" si="240"/>
        <v>0</v>
      </c>
      <c r="BQ257" s="92">
        <f t="shared" si="241"/>
        <v>0</v>
      </c>
    </row>
    <row r="258" spans="1:69" ht="27.6" x14ac:dyDescent="0.25">
      <c r="A258" s="79">
        <f t="shared" si="242"/>
        <v>2.5800000000000001E-7</v>
      </c>
      <c r="C258" s="122" t="s">
        <v>1158</v>
      </c>
      <c r="D258" s="28" t="s">
        <v>1159</v>
      </c>
      <c r="E258" s="28" t="s">
        <v>35</v>
      </c>
      <c r="F258" s="27" t="s">
        <v>1160</v>
      </c>
      <c r="G258" s="29" t="s">
        <v>97</v>
      </c>
      <c r="H258" s="30">
        <v>1</v>
      </c>
      <c r="I258" s="155"/>
      <c r="J258" s="155"/>
      <c r="K258" s="30">
        <f t="shared" si="192"/>
        <v>0</v>
      </c>
      <c r="L258" s="30">
        <f t="shared" si="193"/>
        <v>0</v>
      </c>
      <c r="M258" s="30">
        <f t="shared" si="194"/>
        <v>0</v>
      </c>
      <c r="N258" s="30">
        <f t="shared" si="195"/>
        <v>0</v>
      </c>
      <c r="O258" s="30">
        <f t="shared" si="196"/>
        <v>0</v>
      </c>
      <c r="P258" s="142">
        <f t="shared" si="197"/>
        <v>0</v>
      </c>
      <c r="Q258" s="5">
        <f>ROW()</f>
        <v>258</v>
      </c>
      <c r="R258" s="72" t="b">
        <f t="shared" si="198"/>
        <v>0</v>
      </c>
      <c r="S258" s="46" t="str">
        <f t="shared" si="199"/>
        <v>2.8.21</v>
      </c>
      <c r="T258" s="46" t="str">
        <f t="shared" si="200"/>
        <v>CURVA VERTICAL EXTERNA DE ELETROCALHA PERFURADA 150X100, CHAPA 16 -F.G.ELETROLÍTICO- FORNECIMENTO E INSTALAÇÃO</v>
      </c>
      <c r="U258" s="51">
        <f t="shared" si="201"/>
        <v>0</v>
      </c>
      <c r="V258" s="51">
        <f t="shared" si="202"/>
        <v>0</v>
      </c>
      <c r="W258" s="51">
        <f t="shared" si="203"/>
        <v>0</v>
      </c>
      <c r="X258" s="69" t="b">
        <f t="shared" si="204"/>
        <v>0</v>
      </c>
      <c r="Y258" s="58"/>
      <c r="Z258" s="58" t="s">
        <v>3</v>
      </c>
      <c r="AA258" s="60">
        <f t="shared" si="205"/>
        <v>2</v>
      </c>
      <c r="AB258" s="60"/>
      <c r="AC258" s="75">
        <f t="shared" si="206"/>
        <v>0</v>
      </c>
      <c r="AD258" s="77">
        <f t="shared" si="207"/>
        <v>0</v>
      </c>
      <c r="AE258" s="93">
        <f t="shared" si="208"/>
        <v>1</v>
      </c>
      <c r="AF258" s="1">
        <f t="shared" si="209"/>
        <v>0</v>
      </c>
      <c r="AG258" s="1">
        <f t="shared" si="210"/>
        <v>0</v>
      </c>
      <c r="AH258" s="92">
        <f t="shared" si="211"/>
        <v>0</v>
      </c>
      <c r="AI258" s="90"/>
      <c r="AJ258" s="116">
        <f t="shared" si="212"/>
        <v>0</v>
      </c>
      <c r="AK258" s="117">
        <f t="shared" si="213"/>
        <v>0</v>
      </c>
      <c r="AL258" s="118">
        <f t="shared" si="214"/>
        <v>1</v>
      </c>
      <c r="AM258" s="1">
        <f t="shared" si="215"/>
        <v>0</v>
      </c>
      <c r="AN258" s="1">
        <f t="shared" si="216"/>
        <v>0</v>
      </c>
      <c r="AO258" s="92">
        <f t="shared" si="217"/>
        <v>0</v>
      </c>
      <c r="AP258" s="1"/>
      <c r="AQ258" s="93">
        <f t="shared" si="218"/>
        <v>0</v>
      </c>
      <c r="AR258" s="92">
        <f t="shared" si="219"/>
        <v>0</v>
      </c>
      <c r="AS258" s="93">
        <f t="shared" si="220"/>
        <v>1</v>
      </c>
      <c r="AT258" s="1">
        <f t="shared" si="221"/>
        <v>0</v>
      </c>
      <c r="AU258" s="1">
        <f t="shared" si="222"/>
        <v>0</v>
      </c>
      <c r="AV258" s="92">
        <f t="shared" si="223"/>
        <v>0</v>
      </c>
      <c r="AW258" s="1"/>
      <c r="AX258" s="93">
        <f t="shared" si="224"/>
        <v>0</v>
      </c>
      <c r="AY258" s="92">
        <f t="shared" si="225"/>
        <v>0</v>
      </c>
      <c r="AZ258" s="93">
        <f t="shared" si="226"/>
        <v>1</v>
      </c>
      <c r="BA258" s="1">
        <f t="shared" si="227"/>
        <v>0</v>
      </c>
      <c r="BB258" s="1">
        <f t="shared" si="228"/>
        <v>0</v>
      </c>
      <c r="BC258" s="92">
        <f t="shared" si="229"/>
        <v>0</v>
      </c>
      <c r="BD258" s="2"/>
      <c r="BE258" s="93">
        <f t="shared" si="230"/>
        <v>0</v>
      </c>
      <c r="BF258" s="92">
        <f t="shared" si="231"/>
        <v>0</v>
      </c>
      <c r="BG258" s="91">
        <f t="shared" si="232"/>
        <v>1</v>
      </c>
      <c r="BH258" s="2">
        <f t="shared" si="233"/>
        <v>0</v>
      </c>
      <c r="BI258" s="2">
        <f t="shared" si="234"/>
        <v>0</v>
      </c>
      <c r="BJ258" s="92">
        <f t="shared" si="235"/>
        <v>0</v>
      </c>
      <c r="BK258" s="2"/>
      <c r="BL258" s="93">
        <f t="shared" si="236"/>
        <v>0</v>
      </c>
      <c r="BM258" s="92">
        <f t="shared" si="237"/>
        <v>0</v>
      </c>
      <c r="BN258" s="91">
        <f t="shared" si="238"/>
        <v>1</v>
      </c>
      <c r="BO258" s="2">
        <f t="shared" si="239"/>
        <v>0</v>
      </c>
      <c r="BP258" s="2">
        <f t="shared" si="240"/>
        <v>0</v>
      </c>
      <c r="BQ258" s="92">
        <f t="shared" si="241"/>
        <v>0</v>
      </c>
    </row>
    <row r="259" spans="1:69" ht="27.6" x14ac:dyDescent="0.25">
      <c r="A259" s="79">
        <f t="shared" si="242"/>
        <v>2.5899999999999998E-7</v>
      </c>
      <c r="C259" s="122" t="s">
        <v>1161</v>
      </c>
      <c r="D259" s="28" t="s">
        <v>1162</v>
      </c>
      <c r="E259" s="28" t="s">
        <v>35</v>
      </c>
      <c r="F259" s="27" t="s">
        <v>1163</v>
      </c>
      <c r="G259" s="29" t="s">
        <v>97</v>
      </c>
      <c r="H259" s="30">
        <v>1</v>
      </c>
      <c r="I259" s="155"/>
      <c r="J259" s="155"/>
      <c r="K259" s="30">
        <f t="shared" si="192"/>
        <v>0</v>
      </c>
      <c r="L259" s="30">
        <f t="shared" si="193"/>
        <v>0</v>
      </c>
      <c r="M259" s="30">
        <f t="shared" si="194"/>
        <v>0</v>
      </c>
      <c r="N259" s="30">
        <f t="shared" si="195"/>
        <v>0</v>
      </c>
      <c r="O259" s="30">
        <f t="shared" si="196"/>
        <v>0</v>
      </c>
      <c r="P259" s="142">
        <f t="shared" si="197"/>
        <v>0</v>
      </c>
      <c r="Q259" s="5">
        <f>ROW()</f>
        <v>259</v>
      </c>
      <c r="R259" s="72" t="b">
        <f t="shared" si="198"/>
        <v>0</v>
      </c>
      <c r="S259" s="46" t="str">
        <f t="shared" si="199"/>
        <v>2.8.22</v>
      </c>
      <c r="T259" s="46" t="str">
        <f t="shared" si="200"/>
        <v>FLANGE METÁLICA PARA ELETROCALHA 150x100mm, CHAPA16, F.G.ELETROLÍTICA, FORNECIMENTO E INSTALAÇÃO</v>
      </c>
      <c r="U259" s="51">
        <f t="shared" si="201"/>
        <v>0</v>
      </c>
      <c r="V259" s="51">
        <f t="shared" si="202"/>
        <v>0</v>
      </c>
      <c r="W259" s="51">
        <f t="shared" si="203"/>
        <v>0</v>
      </c>
      <c r="X259" s="69" t="b">
        <f t="shared" si="204"/>
        <v>0</v>
      </c>
      <c r="Y259" s="58"/>
      <c r="Z259" s="58" t="s">
        <v>3</v>
      </c>
      <c r="AA259" s="60">
        <f t="shared" si="205"/>
        <v>2</v>
      </c>
      <c r="AB259" s="60"/>
      <c r="AC259" s="75">
        <f t="shared" si="206"/>
        <v>0</v>
      </c>
      <c r="AD259" s="77">
        <f t="shared" si="207"/>
        <v>0</v>
      </c>
      <c r="AE259" s="93">
        <f t="shared" si="208"/>
        <v>1</v>
      </c>
      <c r="AF259" s="1">
        <f t="shared" si="209"/>
        <v>0</v>
      </c>
      <c r="AG259" s="1">
        <f t="shared" si="210"/>
        <v>0</v>
      </c>
      <c r="AH259" s="92">
        <f t="shared" si="211"/>
        <v>0</v>
      </c>
      <c r="AI259" s="90"/>
      <c r="AJ259" s="116">
        <f t="shared" si="212"/>
        <v>0</v>
      </c>
      <c r="AK259" s="117">
        <f t="shared" si="213"/>
        <v>0</v>
      </c>
      <c r="AL259" s="118">
        <f t="shared" si="214"/>
        <v>1</v>
      </c>
      <c r="AM259" s="1">
        <f t="shared" si="215"/>
        <v>0</v>
      </c>
      <c r="AN259" s="1">
        <f t="shared" si="216"/>
        <v>0</v>
      </c>
      <c r="AO259" s="92">
        <f t="shared" si="217"/>
        <v>0</v>
      </c>
      <c r="AP259" s="1"/>
      <c r="AQ259" s="93">
        <f t="shared" si="218"/>
        <v>0</v>
      </c>
      <c r="AR259" s="92">
        <f t="shared" si="219"/>
        <v>0</v>
      </c>
      <c r="AS259" s="93">
        <f t="shared" si="220"/>
        <v>1</v>
      </c>
      <c r="AT259" s="1">
        <f t="shared" si="221"/>
        <v>0</v>
      </c>
      <c r="AU259" s="1">
        <f t="shared" si="222"/>
        <v>0</v>
      </c>
      <c r="AV259" s="92">
        <f t="shared" si="223"/>
        <v>0</v>
      </c>
      <c r="AW259" s="1"/>
      <c r="AX259" s="93">
        <f t="shared" si="224"/>
        <v>0</v>
      </c>
      <c r="AY259" s="92">
        <f t="shared" si="225"/>
        <v>0</v>
      </c>
      <c r="AZ259" s="93">
        <f t="shared" si="226"/>
        <v>1</v>
      </c>
      <c r="BA259" s="1">
        <f t="shared" si="227"/>
        <v>0</v>
      </c>
      <c r="BB259" s="1">
        <f t="shared" si="228"/>
        <v>0</v>
      </c>
      <c r="BC259" s="92">
        <f t="shared" si="229"/>
        <v>0</v>
      </c>
      <c r="BD259" s="2"/>
      <c r="BE259" s="93">
        <f t="shared" si="230"/>
        <v>0</v>
      </c>
      <c r="BF259" s="92">
        <f t="shared" si="231"/>
        <v>0</v>
      </c>
      <c r="BG259" s="91">
        <f t="shared" si="232"/>
        <v>1</v>
      </c>
      <c r="BH259" s="2">
        <f t="shared" si="233"/>
        <v>0</v>
      </c>
      <c r="BI259" s="2">
        <f t="shared" si="234"/>
        <v>0</v>
      </c>
      <c r="BJ259" s="92">
        <f t="shared" si="235"/>
        <v>0</v>
      </c>
      <c r="BK259" s="2"/>
      <c r="BL259" s="93">
        <f t="shared" si="236"/>
        <v>0</v>
      </c>
      <c r="BM259" s="92">
        <f t="shared" si="237"/>
        <v>0</v>
      </c>
      <c r="BN259" s="91">
        <f t="shared" si="238"/>
        <v>1</v>
      </c>
      <c r="BO259" s="2">
        <f t="shared" si="239"/>
        <v>0</v>
      </c>
      <c r="BP259" s="2">
        <f t="shared" si="240"/>
        <v>0</v>
      </c>
      <c r="BQ259" s="92">
        <f t="shared" si="241"/>
        <v>0</v>
      </c>
    </row>
    <row r="260" spans="1:69" ht="27.6" x14ac:dyDescent="0.25">
      <c r="A260" s="79">
        <f t="shared" si="242"/>
        <v>2.6E-7</v>
      </c>
      <c r="C260" s="122" t="s">
        <v>1164</v>
      </c>
      <c r="D260" s="28" t="s">
        <v>1165</v>
      </c>
      <c r="E260" s="28" t="s">
        <v>35</v>
      </c>
      <c r="F260" s="27" t="s">
        <v>1166</v>
      </c>
      <c r="G260" s="29" t="s">
        <v>97</v>
      </c>
      <c r="H260" s="30">
        <v>3</v>
      </c>
      <c r="I260" s="155"/>
      <c r="J260" s="155"/>
      <c r="K260" s="30">
        <f t="shared" si="192"/>
        <v>0</v>
      </c>
      <c r="L260" s="30">
        <f t="shared" si="193"/>
        <v>0</v>
      </c>
      <c r="M260" s="30">
        <f t="shared" si="194"/>
        <v>0</v>
      </c>
      <c r="N260" s="30">
        <f t="shared" si="195"/>
        <v>0</v>
      </c>
      <c r="O260" s="30">
        <f t="shared" si="196"/>
        <v>0</v>
      </c>
      <c r="P260" s="142">
        <f t="shared" si="197"/>
        <v>0</v>
      </c>
      <c r="Q260" s="5">
        <f>ROW()</f>
        <v>260</v>
      </c>
      <c r="R260" s="72" t="b">
        <f t="shared" si="198"/>
        <v>0</v>
      </c>
      <c r="S260" s="46" t="str">
        <f t="shared" si="199"/>
        <v>2.8.23</v>
      </c>
      <c r="T260" s="46" t="str">
        <f t="shared" si="200"/>
        <v>SAÍDA LATERAL PARA ELETRODUTO DE DIÂMETRO Ø20MM EM PERFILADO</v>
      </c>
      <c r="U260" s="51">
        <f t="shared" si="201"/>
        <v>0</v>
      </c>
      <c r="V260" s="51">
        <f t="shared" si="202"/>
        <v>0</v>
      </c>
      <c r="W260" s="51">
        <f t="shared" si="203"/>
        <v>0</v>
      </c>
      <c r="X260" s="69" t="b">
        <f t="shared" si="204"/>
        <v>0</v>
      </c>
      <c r="Y260" s="58"/>
      <c r="Z260" s="58" t="s">
        <v>3</v>
      </c>
      <c r="AA260" s="60">
        <f t="shared" si="205"/>
        <v>2</v>
      </c>
      <c r="AB260" s="60"/>
      <c r="AC260" s="75">
        <f t="shared" si="206"/>
        <v>0</v>
      </c>
      <c r="AD260" s="77">
        <f t="shared" si="207"/>
        <v>0</v>
      </c>
      <c r="AE260" s="93">
        <f t="shared" si="208"/>
        <v>1</v>
      </c>
      <c r="AF260" s="1">
        <f t="shared" si="209"/>
        <v>0</v>
      </c>
      <c r="AG260" s="1">
        <f t="shared" si="210"/>
        <v>0</v>
      </c>
      <c r="AH260" s="92">
        <f t="shared" si="211"/>
        <v>0</v>
      </c>
      <c r="AI260" s="90"/>
      <c r="AJ260" s="116">
        <f t="shared" si="212"/>
        <v>0</v>
      </c>
      <c r="AK260" s="117">
        <f t="shared" si="213"/>
        <v>0</v>
      </c>
      <c r="AL260" s="118">
        <f t="shared" si="214"/>
        <v>1</v>
      </c>
      <c r="AM260" s="1">
        <f t="shared" si="215"/>
        <v>0</v>
      </c>
      <c r="AN260" s="1">
        <f t="shared" si="216"/>
        <v>0</v>
      </c>
      <c r="AO260" s="92">
        <f t="shared" si="217"/>
        <v>0</v>
      </c>
      <c r="AP260" s="1"/>
      <c r="AQ260" s="93">
        <f t="shared" si="218"/>
        <v>0</v>
      </c>
      <c r="AR260" s="92">
        <f t="shared" si="219"/>
        <v>0</v>
      </c>
      <c r="AS260" s="93">
        <f t="shared" si="220"/>
        <v>1</v>
      </c>
      <c r="AT260" s="1">
        <f t="shared" si="221"/>
        <v>0</v>
      </c>
      <c r="AU260" s="1">
        <f t="shared" si="222"/>
        <v>0</v>
      </c>
      <c r="AV260" s="92">
        <f t="shared" si="223"/>
        <v>0</v>
      </c>
      <c r="AW260" s="1"/>
      <c r="AX260" s="93">
        <f t="shared" si="224"/>
        <v>0</v>
      </c>
      <c r="AY260" s="92">
        <f t="shared" si="225"/>
        <v>0</v>
      </c>
      <c r="AZ260" s="93">
        <f t="shared" si="226"/>
        <v>1</v>
      </c>
      <c r="BA260" s="1">
        <f t="shared" si="227"/>
        <v>0</v>
      </c>
      <c r="BB260" s="1">
        <f t="shared" si="228"/>
        <v>0</v>
      </c>
      <c r="BC260" s="92">
        <f t="shared" si="229"/>
        <v>0</v>
      </c>
      <c r="BD260" s="2"/>
      <c r="BE260" s="93">
        <f t="shared" si="230"/>
        <v>0</v>
      </c>
      <c r="BF260" s="92">
        <f t="shared" si="231"/>
        <v>0</v>
      </c>
      <c r="BG260" s="91">
        <f t="shared" si="232"/>
        <v>1</v>
      </c>
      <c r="BH260" s="2">
        <f t="shared" si="233"/>
        <v>0</v>
      </c>
      <c r="BI260" s="2">
        <f t="shared" si="234"/>
        <v>0</v>
      </c>
      <c r="BJ260" s="92">
        <f t="shared" si="235"/>
        <v>0</v>
      </c>
      <c r="BK260" s="2"/>
      <c r="BL260" s="93">
        <f t="shared" si="236"/>
        <v>0</v>
      </c>
      <c r="BM260" s="92">
        <f t="shared" si="237"/>
        <v>0</v>
      </c>
      <c r="BN260" s="91">
        <f t="shared" si="238"/>
        <v>1</v>
      </c>
      <c r="BO260" s="2">
        <f t="shared" si="239"/>
        <v>0</v>
      </c>
      <c r="BP260" s="2">
        <f t="shared" si="240"/>
        <v>0</v>
      </c>
      <c r="BQ260" s="92">
        <f t="shared" si="241"/>
        <v>0</v>
      </c>
    </row>
    <row r="261" spans="1:69" ht="27.6" x14ac:dyDescent="0.25">
      <c r="A261" s="79">
        <f t="shared" si="242"/>
        <v>2.6100000000000002E-7</v>
      </c>
      <c r="C261" s="122" t="s">
        <v>1167</v>
      </c>
      <c r="D261" s="28" t="s">
        <v>1168</v>
      </c>
      <c r="E261" s="28" t="s">
        <v>35</v>
      </c>
      <c r="F261" s="27" t="s">
        <v>1169</v>
      </c>
      <c r="G261" s="29" t="s">
        <v>22</v>
      </c>
      <c r="H261" s="30">
        <v>4</v>
      </c>
      <c r="I261" s="155"/>
      <c r="J261" s="155"/>
      <c r="K261" s="30">
        <f t="shared" si="192"/>
        <v>0</v>
      </c>
      <c r="L261" s="30">
        <f t="shared" si="193"/>
        <v>0</v>
      </c>
      <c r="M261" s="30">
        <f t="shared" si="194"/>
        <v>0</v>
      </c>
      <c r="N261" s="30">
        <f t="shared" si="195"/>
        <v>0</v>
      </c>
      <c r="O261" s="30">
        <f t="shared" si="196"/>
        <v>0</v>
      </c>
      <c r="P261" s="142">
        <f t="shared" si="197"/>
        <v>0</v>
      </c>
      <c r="Q261" s="5">
        <f>ROW()</f>
        <v>261</v>
      </c>
      <c r="R261" s="72" t="b">
        <f t="shared" si="198"/>
        <v>0</v>
      </c>
      <c r="S261" s="46" t="str">
        <f t="shared" si="199"/>
        <v>2.8.24</v>
      </c>
      <c r="T261" s="46" t="str">
        <f t="shared" si="200"/>
        <v>EMENDA INTERNA ""T"" PARA PERFILADO 38x38mm</v>
      </c>
      <c r="U261" s="51">
        <f t="shared" si="201"/>
        <v>0</v>
      </c>
      <c r="V261" s="51">
        <f t="shared" si="202"/>
        <v>0</v>
      </c>
      <c r="W261" s="51">
        <f t="shared" si="203"/>
        <v>0</v>
      </c>
      <c r="X261" s="69" t="b">
        <f t="shared" si="204"/>
        <v>0</v>
      </c>
      <c r="Y261" s="58"/>
      <c r="Z261" s="58" t="s">
        <v>3</v>
      </c>
      <c r="AA261" s="60">
        <f t="shared" si="205"/>
        <v>2</v>
      </c>
      <c r="AB261" s="60"/>
      <c r="AC261" s="75">
        <f t="shared" si="206"/>
        <v>0</v>
      </c>
      <c r="AD261" s="77">
        <f t="shared" si="207"/>
        <v>0</v>
      </c>
      <c r="AE261" s="93">
        <f t="shared" si="208"/>
        <v>1</v>
      </c>
      <c r="AF261" s="1">
        <f t="shared" si="209"/>
        <v>0</v>
      </c>
      <c r="AG261" s="1">
        <f t="shared" si="210"/>
        <v>0</v>
      </c>
      <c r="AH261" s="92">
        <f t="shared" si="211"/>
        <v>0</v>
      </c>
      <c r="AI261" s="90"/>
      <c r="AJ261" s="116">
        <f t="shared" si="212"/>
        <v>0</v>
      </c>
      <c r="AK261" s="117">
        <f t="shared" si="213"/>
        <v>0</v>
      </c>
      <c r="AL261" s="118">
        <f t="shared" si="214"/>
        <v>1</v>
      </c>
      <c r="AM261" s="1">
        <f t="shared" si="215"/>
        <v>0</v>
      </c>
      <c r="AN261" s="1">
        <f t="shared" si="216"/>
        <v>0</v>
      </c>
      <c r="AO261" s="92">
        <f t="shared" si="217"/>
        <v>0</v>
      </c>
      <c r="AP261" s="1"/>
      <c r="AQ261" s="93">
        <f t="shared" si="218"/>
        <v>0</v>
      </c>
      <c r="AR261" s="92">
        <f t="shared" si="219"/>
        <v>0</v>
      </c>
      <c r="AS261" s="93">
        <f t="shared" si="220"/>
        <v>1</v>
      </c>
      <c r="AT261" s="1">
        <f t="shared" si="221"/>
        <v>0</v>
      </c>
      <c r="AU261" s="1">
        <f t="shared" si="222"/>
        <v>0</v>
      </c>
      <c r="AV261" s="92">
        <f t="shared" si="223"/>
        <v>0</v>
      </c>
      <c r="AW261" s="1"/>
      <c r="AX261" s="93">
        <f t="shared" si="224"/>
        <v>0</v>
      </c>
      <c r="AY261" s="92">
        <f t="shared" si="225"/>
        <v>0</v>
      </c>
      <c r="AZ261" s="93">
        <f t="shared" si="226"/>
        <v>1</v>
      </c>
      <c r="BA261" s="1">
        <f t="shared" si="227"/>
        <v>0</v>
      </c>
      <c r="BB261" s="1">
        <f t="shared" si="228"/>
        <v>0</v>
      </c>
      <c r="BC261" s="92">
        <f t="shared" si="229"/>
        <v>0</v>
      </c>
      <c r="BD261" s="2"/>
      <c r="BE261" s="93">
        <f t="shared" si="230"/>
        <v>0</v>
      </c>
      <c r="BF261" s="92">
        <f t="shared" si="231"/>
        <v>0</v>
      </c>
      <c r="BG261" s="91">
        <f t="shared" si="232"/>
        <v>1</v>
      </c>
      <c r="BH261" s="2">
        <f t="shared" si="233"/>
        <v>0</v>
      </c>
      <c r="BI261" s="2">
        <f t="shared" si="234"/>
        <v>0</v>
      </c>
      <c r="BJ261" s="92">
        <f t="shared" si="235"/>
        <v>0</v>
      </c>
      <c r="BK261" s="2"/>
      <c r="BL261" s="93">
        <f t="shared" si="236"/>
        <v>0</v>
      </c>
      <c r="BM261" s="92">
        <f t="shared" si="237"/>
        <v>0</v>
      </c>
      <c r="BN261" s="91">
        <f t="shared" si="238"/>
        <v>1</v>
      </c>
      <c r="BO261" s="2">
        <f t="shared" si="239"/>
        <v>0</v>
      </c>
      <c r="BP261" s="2">
        <f t="shared" si="240"/>
        <v>0</v>
      </c>
      <c r="BQ261" s="92">
        <f t="shared" si="241"/>
        <v>0</v>
      </c>
    </row>
    <row r="262" spans="1:69" ht="27.6" x14ac:dyDescent="0.25">
      <c r="A262" s="79">
        <f t="shared" si="242"/>
        <v>2.6199999999999999E-7</v>
      </c>
      <c r="C262" s="122" t="s">
        <v>1170</v>
      </c>
      <c r="D262" s="28" t="s">
        <v>1171</v>
      </c>
      <c r="E262" s="28" t="s">
        <v>35</v>
      </c>
      <c r="F262" s="27" t="s">
        <v>1172</v>
      </c>
      <c r="G262" s="29" t="s">
        <v>97</v>
      </c>
      <c r="H262" s="30">
        <v>4</v>
      </c>
      <c r="I262" s="155"/>
      <c r="J262" s="155"/>
      <c r="K262" s="30">
        <f t="shared" si="192"/>
        <v>0</v>
      </c>
      <c r="L262" s="30">
        <f t="shared" si="193"/>
        <v>0</v>
      </c>
      <c r="M262" s="30">
        <f t="shared" si="194"/>
        <v>0</v>
      </c>
      <c r="N262" s="30">
        <f t="shared" si="195"/>
        <v>0</v>
      </c>
      <c r="O262" s="30">
        <f t="shared" si="196"/>
        <v>0</v>
      </c>
      <c r="P262" s="142">
        <f t="shared" si="197"/>
        <v>0</v>
      </c>
      <c r="Q262" s="5">
        <f>ROW()</f>
        <v>262</v>
      </c>
      <c r="R262" s="72" t="b">
        <f t="shared" si="198"/>
        <v>0</v>
      </c>
      <c r="S262" s="46" t="str">
        <f t="shared" si="199"/>
        <v>2.8.25</v>
      </c>
      <c r="T262" s="46" t="str">
        <f t="shared" si="200"/>
        <v>CURVA 90º HORIZONTAL OU VERTICAL PARA PERFILADO DIMENSÕES (38X38)MM</v>
      </c>
      <c r="U262" s="51">
        <f t="shared" si="201"/>
        <v>0</v>
      </c>
      <c r="V262" s="51">
        <f t="shared" si="202"/>
        <v>0</v>
      </c>
      <c r="W262" s="51">
        <f t="shared" si="203"/>
        <v>0</v>
      </c>
      <c r="X262" s="69" t="b">
        <f t="shared" si="204"/>
        <v>0</v>
      </c>
      <c r="Y262" s="58"/>
      <c r="Z262" s="58" t="s">
        <v>3</v>
      </c>
      <c r="AA262" s="60">
        <f t="shared" si="205"/>
        <v>2</v>
      </c>
      <c r="AB262" s="60"/>
      <c r="AC262" s="75">
        <f t="shared" si="206"/>
        <v>0</v>
      </c>
      <c r="AD262" s="77">
        <f t="shared" si="207"/>
        <v>0</v>
      </c>
      <c r="AE262" s="93">
        <f t="shared" si="208"/>
        <v>1</v>
      </c>
      <c r="AF262" s="1">
        <f t="shared" si="209"/>
        <v>0</v>
      </c>
      <c r="AG262" s="1">
        <f t="shared" si="210"/>
        <v>0</v>
      </c>
      <c r="AH262" s="92">
        <f t="shared" si="211"/>
        <v>0</v>
      </c>
      <c r="AI262" s="90"/>
      <c r="AJ262" s="116">
        <f t="shared" si="212"/>
        <v>0</v>
      </c>
      <c r="AK262" s="117">
        <f t="shared" si="213"/>
        <v>0</v>
      </c>
      <c r="AL262" s="118">
        <f t="shared" si="214"/>
        <v>1</v>
      </c>
      <c r="AM262" s="1">
        <f t="shared" si="215"/>
        <v>0</v>
      </c>
      <c r="AN262" s="1">
        <f t="shared" si="216"/>
        <v>0</v>
      </c>
      <c r="AO262" s="92">
        <f t="shared" si="217"/>
        <v>0</v>
      </c>
      <c r="AP262" s="1"/>
      <c r="AQ262" s="93">
        <f t="shared" si="218"/>
        <v>0</v>
      </c>
      <c r="AR262" s="92">
        <f t="shared" si="219"/>
        <v>0</v>
      </c>
      <c r="AS262" s="93">
        <f t="shared" si="220"/>
        <v>1</v>
      </c>
      <c r="AT262" s="1">
        <f t="shared" si="221"/>
        <v>0</v>
      </c>
      <c r="AU262" s="1">
        <f t="shared" si="222"/>
        <v>0</v>
      </c>
      <c r="AV262" s="92">
        <f t="shared" si="223"/>
        <v>0</v>
      </c>
      <c r="AW262" s="1"/>
      <c r="AX262" s="93">
        <f t="shared" si="224"/>
        <v>0</v>
      </c>
      <c r="AY262" s="92">
        <f t="shared" si="225"/>
        <v>0</v>
      </c>
      <c r="AZ262" s="93">
        <f t="shared" si="226"/>
        <v>1</v>
      </c>
      <c r="BA262" s="1">
        <f t="shared" si="227"/>
        <v>0</v>
      </c>
      <c r="BB262" s="1">
        <f t="shared" si="228"/>
        <v>0</v>
      </c>
      <c r="BC262" s="92">
        <f t="shared" si="229"/>
        <v>0</v>
      </c>
      <c r="BD262" s="2"/>
      <c r="BE262" s="93">
        <f t="shared" si="230"/>
        <v>0</v>
      </c>
      <c r="BF262" s="92">
        <f t="shared" si="231"/>
        <v>0</v>
      </c>
      <c r="BG262" s="91">
        <f t="shared" si="232"/>
        <v>1</v>
      </c>
      <c r="BH262" s="2">
        <f t="shared" si="233"/>
        <v>0</v>
      </c>
      <c r="BI262" s="2">
        <f t="shared" si="234"/>
        <v>0</v>
      </c>
      <c r="BJ262" s="92">
        <f t="shared" si="235"/>
        <v>0</v>
      </c>
      <c r="BK262" s="2"/>
      <c r="BL262" s="93">
        <f t="shared" si="236"/>
        <v>0</v>
      </c>
      <c r="BM262" s="92">
        <f t="shared" si="237"/>
        <v>0</v>
      </c>
      <c r="BN262" s="91">
        <f t="shared" si="238"/>
        <v>1</v>
      </c>
      <c r="BO262" s="2">
        <f t="shared" si="239"/>
        <v>0</v>
      </c>
      <c r="BP262" s="2">
        <f t="shared" si="240"/>
        <v>0</v>
      </c>
      <c r="BQ262" s="92">
        <f t="shared" si="241"/>
        <v>0</v>
      </c>
    </row>
    <row r="263" spans="1:69" ht="13.8" x14ac:dyDescent="0.25">
      <c r="A263" s="79">
        <f t="shared" si="242"/>
        <v>2.6300000000000001E-7</v>
      </c>
      <c r="C263" s="122" t="s">
        <v>1173</v>
      </c>
      <c r="D263" s="28" t="s">
        <v>1174</v>
      </c>
      <c r="E263" s="28" t="s">
        <v>111</v>
      </c>
      <c r="F263" s="27" t="s">
        <v>1175</v>
      </c>
      <c r="G263" s="29" t="s">
        <v>22</v>
      </c>
      <c r="H263" s="30">
        <v>12</v>
      </c>
      <c r="I263" s="155"/>
      <c r="J263" s="155"/>
      <c r="K263" s="30">
        <f t="shared" si="192"/>
        <v>0</v>
      </c>
      <c r="L263" s="30">
        <f t="shared" si="193"/>
        <v>0</v>
      </c>
      <c r="M263" s="30">
        <f t="shared" si="194"/>
        <v>0</v>
      </c>
      <c r="N263" s="30">
        <f t="shared" si="195"/>
        <v>0</v>
      </c>
      <c r="O263" s="30">
        <f t="shared" si="196"/>
        <v>0</v>
      </c>
      <c r="P263" s="142">
        <f t="shared" si="197"/>
        <v>0</v>
      </c>
      <c r="Q263" s="5">
        <f>ROW()</f>
        <v>263</v>
      </c>
      <c r="R263" s="72" t="b">
        <f t="shared" si="198"/>
        <v>0</v>
      </c>
      <c r="S263" s="46" t="str">
        <f t="shared" si="199"/>
        <v>2.8.26</v>
      </c>
      <c r="T263" s="46" t="str">
        <f t="shared" si="200"/>
        <v>ACOPLAMENTO PARA PERFILADO 38x38mm</v>
      </c>
      <c r="U263" s="51">
        <f t="shared" si="201"/>
        <v>0</v>
      </c>
      <c r="V263" s="51">
        <f t="shared" si="202"/>
        <v>0</v>
      </c>
      <c r="W263" s="51">
        <f t="shared" si="203"/>
        <v>0</v>
      </c>
      <c r="X263" s="69" t="b">
        <f t="shared" si="204"/>
        <v>0</v>
      </c>
      <c r="Y263" s="58"/>
      <c r="Z263" s="58" t="s">
        <v>3</v>
      </c>
      <c r="AA263" s="60">
        <f t="shared" si="205"/>
        <v>2</v>
      </c>
      <c r="AB263" s="60"/>
      <c r="AC263" s="75">
        <f t="shared" si="206"/>
        <v>0</v>
      </c>
      <c r="AD263" s="77">
        <f t="shared" si="207"/>
        <v>0</v>
      </c>
      <c r="AE263" s="93">
        <f t="shared" si="208"/>
        <v>1</v>
      </c>
      <c r="AF263" s="1">
        <f t="shared" si="209"/>
        <v>0</v>
      </c>
      <c r="AG263" s="1">
        <f t="shared" si="210"/>
        <v>0</v>
      </c>
      <c r="AH263" s="92">
        <f t="shared" si="211"/>
        <v>0</v>
      </c>
      <c r="AI263" s="90"/>
      <c r="AJ263" s="116">
        <f t="shared" si="212"/>
        <v>0</v>
      </c>
      <c r="AK263" s="117">
        <f t="shared" si="213"/>
        <v>0</v>
      </c>
      <c r="AL263" s="118">
        <f t="shared" si="214"/>
        <v>1</v>
      </c>
      <c r="AM263" s="1">
        <f t="shared" si="215"/>
        <v>0</v>
      </c>
      <c r="AN263" s="1">
        <f t="shared" si="216"/>
        <v>0</v>
      </c>
      <c r="AO263" s="92">
        <f t="shared" si="217"/>
        <v>0</v>
      </c>
      <c r="AP263" s="1"/>
      <c r="AQ263" s="93">
        <f t="shared" si="218"/>
        <v>0</v>
      </c>
      <c r="AR263" s="92">
        <f t="shared" si="219"/>
        <v>0</v>
      </c>
      <c r="AS263" s="93">
        <f t="shared" si="220"/>
        <v>1</v>
      </c>
      <c r="AT263" s="1">
        <f t="shared" si="221"/>
        <v>0</v>
      </c>
      <c r="AU263" s="1">
        <f t="shared" si="222"/>
        <v>0</v>
      </c>
      <c r="AV263" s="92">
        <f t="shared" si="223"/>
        <v>0</v>
      </c>
      <c r="AW263" s="1"/>
      <c r="AX263" s="93">
        <f t="shared" si="224"/>
        <v>0</v>
      </c>
      <c r="AY263" s="92">
        <f t="shared" si="225"/>
        <v>0</v>
      </c>
      <c r="AZ263" s="93">
        <f t="shared" si="226"/>
        <v>1</v>
      </c>
      <c r="BA263" s="1">
        <f t="shared" si="227"/>
        <v>0</v>
      </c>
      <c r="BB263" s="1">
        <f t="shared" si="228"/>
        <v>0</v>
      </c>
      <c r="BC263" s="92">
        <f t="shared" si="229"/>
        <v>0</v>
      </c>
      <c r="BD263" s="2"/>
      <c r="BE263" s="93">
        <f t="shared" si="230"/>
        <v>0</v>
      </c>
      <c r="BF263" s="92">
        <f t="shared" si="231"/>
        <v>0</v>
      </c>
      <c r="BG263" s="91">
        <f t="shared" si="232"/>
        <v>1</v>
      </c>
      <c r="BH263" s="2">
        <f t="shared" si="233"/>
        <v>0</v>
      </c>
      <c r="BI263" s="2">
        <f t="shared" si="234"/>
        <v>0</v>
      </c>
      <c r="BJ263" s="92">
        <f t="shared" si="235"/>
        <v>0</v>
      </c>
      <c r="BK263" s="2"/>
      <c r="BL263" s="93">
        <f t="shared" si="236"/>
        <v>0</v>
      </c>
      <c r="BM263" s="92">
        <f t="shared" si="237"/>
        <v>0</v>
      </c>
      <c r="BN263" s="91">
        <f t="shared" si="238"/>
        <v>1</v>
      </c>
      <c r="BO263" s="2">
        <f t="shared" si="239"/>
        <v>0</v>
      </c>
      <c r="BP263" s="2">
        <f t="shared" si="240"/>
        <v>0</v>
      </c>
      <c r="BQ263" s="92">
        <f t="shared" si="241"/>
        <v>0</v>
      </c>
    </row>
    <row r="264" spans="1:69" ht="13.8" x14ac:dyDescent="0.25">
      <c r="A264" s="79">
        <f t="shared" si="242"/>
        <v>2.6399999999999998E-7</v>
      </c>
      <c r="C264" s="122" t="s">
        <v>726</v>
      </c>
      <c r="D264" s="28"/>
      <c r="E264" s="28"/>
      <c r="F264" s="27" t="s">
        <v>727</v>
      </c>
      <c r="G264" s="29"/>
      <c r="H264" s="30"/>
      <c r="I264" s="30"/>
      <c r="J264" s="30"/>
      <c r="K264" s="30" t="str">
        <f t="shared" si="192"/>
        <v/>
      </c>
      <c r="L264" s="30">
        <f t="shared" si="193"/>
        <v>0</v>
      </c>
      <c r="M264" s="30">
        <f t="shared" si="194"/>
        <v>0</v>
      </c>
      <c r="N264" s="30">
        <f t="shared" si="195"/>
        <v>0</v>
      </c>
      <c r="O264" s="30">
        <f t="shared" si="196"/>
        <v>0</v>
      </c>
      <c r="P264" s="142">
        <f t="shared" si="197"/>
        <v>0</v>
      </c>
      <c r="Q264" s="5">
        <f>ROW()</f>
        <v>264</v>
      </c>
      <c r="R264" s="72" t="b">
        <f t="shared" si="198"/>
        <v>0</v>
      </c>
      <c r="S264" s="46" t="str">
        <f t="shared" si="199"/>
        <v>2.9</v>
      </c>
      <c r="T264" s="46" t="str">
        <f t="shared" si="200"/>
        <v>REDE DE DRENO</v>
      </c>
      <c r="U264" s="51">
        <f t="shared" si="201"/>
        <v>0</v>
      </c>
      <c r="V264" s="51">
        <f t="shared" si="202"/>
        <v>0</v>
      </c>
      <c r="W264" s="51">
        <f t="shared" si="203"/>
        <v>0</v>
      </c>
      <c r="X264" s="69" t="b">
        <f t="shared" si="204"/>
        <v>1</v>
      </c>
      <c r="Y264" s="58"/>
      <c r="Z264" s="58" t="s">
        <v>3</v>
      </c>
      <c r="AA264" s="60">
        <f t="shared" si="205"/>
        <v>1</v>
      </c>
      <c r="AB264" s="60"/>
      <c r="AC264" s="75" t="str">
        <f t="shared" si="206"/>
        <v/>
      </c>
      <c r="AD264" s="77" t="str">
        <f t="shared" si="207"/>
        <v/>
      </c>
      <c r="AE264" s="93">
        <f t="shared" si="208"/>
        <v>1</v>
      </c>
      <c r="AF264" s="1">
        <f t="shared" si="209"/>
        <v>0</v>
      </c>
      <c r="AG264" s="1">
        <f t="shared" si="210"/>
        <v>0</v>
      </c>
      <c r="AH264" s="92">
        <f t="shared" si="211"/>
        <v>0</v>
      </c>
      <c r="AI264" s="90"/>
      <c r="AJ264" s="116">
        <f t="shared" si="212"/>
        <v>0</v>
      </c>
      <c r="AK264" s="117">
        <f t="shared" si="213"/>
        <v>0</v>
      </c>
      <c r="AL264" s="118">
        <f t="shared" si="214"/>
        <v>0</v>
      </c>
      <c r="AM264" s="1">
        <f t="shared" si="215"/>
        <v>0</v>
      </c>
      <c r="AN264" s="1">
        <f t="shared" si="216"/>
        <v>0</v>
      </c>
      <c r="AO264" s="92">
        <f t="shared" si="217"/>
        <v>0</v>
      </c>
      <c r="AP264" s="1"/>
      <c r="AQ264" s="93">
        <f t="shared" si="218"/>
        <v>0</v>
      </c>
      <c r="AR264" s="92">
        <f t="shared" si="219"/>
        <v>0</v>
      </c>
      <c r="AS264" s="93">
        <f t="shared" si="220"/>
        <v>2</v>
      </c>
      <c r="AT264" s="1">
        <f t="shared" si="221"/>
        <v>0</v>
      </c>
      <c r="AU264" s="1">
        <f t="shared" si="222"/>
        <v>0</v>
      </c>
      <c r="AV264" s="92">
        <f t="shared" si="223"/>
        <v>0</v>
      </c>
      <c r="AW264" s="1"/>
      <c r="AX264" s="93">
        <f t="shared" si="224"/>
        <v>0</v>
      </c>
      <c r="AY264" s="92">
        <f t="shared" si="225"/>
        <v>0</v>
      </c>
      <c r="AZ264" s="93">
        <f t="shared" si="226"/>
        <v>1</v>
      </c>
      <c r="BA264" s="1">
        <f t="shared" si="227"/>
        <v>0</v>
      </c>
      <c r="BB264" s="1">
        <f t="shared" si="228"/>
        <v>0</v>
      </c>
      <c r="BC264" s="92">
        <f t="shared" si="229"/>
        <v>0</v>
      </c>
      <c r="BD264" s="2"/>
      <c r="BE264" s="93">
        <f t="shared" si="230"/>
        <v>0</v>
      </c>
      <c r="BF264" s="92">
        <f t="shared" si="231"/>
        <v>0</v>
      </c>
      <c r="BG264" s="91">
        <f t="shared" si="232"/>
        <v>2</v>
      </c>
      <c r="BH264" s="2">
        <f t="shared" si="233"/>
        <v>0</v>
      </c>
      <c r="BI264" s="2">
        <f t="shared" si="234"/>
        <v>0</v>
      </c>
      <c r="BJ264" s="92">
        <f t="shared" si="235"/>
        <v>0</v>
      </c>
      <c r="BK264" s="2"/>
      <c r="BL264" s="93">
        <f t="shared" si="236"/>
        <v>0</v>
      </c>
      <c r="BM264" s="92">
        <f t="shared" si="237"/>
        <v>0</v>
      </c>
      <c r="BN264" s="91">
        <f t="shared" si="238"/>
        <v>2</v>
      </c>
      <c r="BO264" s="2">
        <f t="shared" si="239"/>
        <v>0</v>
      </c>
      <c r="BP264" s="2">
        <f t="shared" si="240"/>
        <v>0</v>
      </c>
      <c r="BQ264" s="92">
        <f t="shared" si="241"/>
        <v>0</v>
      </c>
    </row>
    <row r="265" spans="1:69" ht="41.4" x14ac:dyDescent="0.25">
      <c r="A265" s="79">
        <f t="shared" si="242"/>
        <v>2.65E-7</v>
      </c>
      <c r="C265" s="122" t="s">
        <v>728</v>
      </c>
      <c r="D265" s="28" t="s">
        <v>729</v>
      </c>
      <c r="E265" s="28" t="s">
        <v>35</v>
      </c>
      <c r="F265" s="27" t="s">
        <v>730</v>
      </c>
      <c r="G265" s="29" t="s">
        <v>99</v>
      </c>
      <c r="H265" s="30">
        <v>900</v>
      </c>
      <c r="I265" s="155"/>
      <c r="J265" s="155"/>
      <c r="K265" s="30">
        <f t="shared" si="192"/>
        <v>0</v>
      </c>
      <c r="L265" s="30">
        <f t="shared" si="193"/>
        <v>0</v>
      </c>
      <c r="M265" s="30">
        <f t="shared" si="194"/>
        <v>0</v>
      </c>
      <c r="N265" s="30">
        <f t="shared" si="195"/>
        <v>0</v>
      </c>
      <c r="O265" s="30">
        <f t="shared" si="196"/>
        <v>0</v>
      </c>
      <c r="P265" s="142">
        <f t="shared" si="197"/>
        <v>0</v>
      </c>
      <c r="Q265" s="5">
        <f>ROW()</f>
        <v>265</v>
      </c>
      <c r="R265" s="72" t="b">
        <f t="shared" si="198"/>
        <v>0</v>
      </c>
      <c r="S265" s="46" t="str">
        <f t="shared" si="199"/>
        <v>2.9.1</v>
      </c>
      <c r="T265" s="46" t="str">
        <f t="shared" si="200"/>
        <v>TUBO, PVC, SOLDÁVEL, DN 32 mm, INSTALADO EM DRENO DE AR CONDICIONADO - INCLUSIVE CURVAS E TEE - FORNECIMENTO E INSTALAÇÃO</v>
      </c>
      <c r="U265" s="51">
        <f t="shared" si="201"/>
        <v>0</v>
      </c>
      <c r="V265" s="51">
        <f t="shared" si="202"/>
        <v>0</v>
      </c>
      <c r="W265" s="51">
        <f t="shared" si="203"/>
        <v>0</v>
      </c>
      <c r="X265" s="69" t="b">
        <f t="shared" si="204"/>
        <v>0</v>
      </c>
      <c r="Y265" s="58"/>
      <c r="Z265" s="58" t="s">
        <v>3</v>
      </c>
      <c r="AA265" s="60">
        <f t="shared" si="205"/>
        <v>2</v>
      </c>
      <c r="AB265" s="60"/>
      <c r="AC265" s="75">
        <f t="shared" si="206"/>
        <v>0</v>
      </c>
      <c r="AD265" s="77">
        <f t="shared" si="207"/>
        <v>0</v>
      </c>
      <c r="AE265" s="93">
        <f t="shared" si="208"/>
        <v>1</v>
      </c>
      <c r="AF265" s="1">
        <f t="shared" si="209"/>
        <v>0</v>
      </c>
      <c r="AG265" s="1">
        <f t="shared" si="210"/>
        <v>0</v>
      </c>
      <c r="AH265" s="92">
        <f t="shared" si="211"/>
        <v>0</v>
      </c>
      <c r="AI265" s="90"/>
      <c r="AJ265" s="116">
        <f t="shared" si="212"/>
        <v>0</v>
      </c>
      <c r="AK265" s="117">
        <f t="shared" si="213"/>
        <v>0</v>
      </c>
      <c r="AL265" s="118">
        <f t="shared" si="214"/>
        <v>1</v>
      </c>
      <c r="AM265" s="1">
        <f t="shared" si="215"/>
        <v>0</v>
      </c>
      <c r="AN265" s="1">
        <f t="shared" si="216"/>
        <v>0</v>
      </c>
      <c r="AO265" s="92">
        <f t="shared" si="217"/>
        <v>0</v>
      </c>
      <c r="AP265" s="1"/>
      <c r="AQ265" s="93">
        <f t="shared" si="218"/>
        <v>0</v>
      </c>
      <c r="AR265" s="92">
        <f t="shared" si="219"/>
        <v>0</v>
      </c>
      <c r="AS265" s="93">
        <f t="shared" si="220"/>
        <v>1</v>
      </c>
      <c r="AT265" s="1">
        <f t="shared" si="221"/>
        <v>0</v>
      </c>
      <c r="AU265" s="1">
        <f t="shared" si="222"/>
        <v>0</v>
      </c>
      <c r="AV265" s="92">
        <f t="shared" si="223"/>
        <v>0</v>
      </c>
      <c r="AW265" s="1"/>
      <c r="AX265" s="93">
        <f t="shared" si="224"/>
        <v>0</v>
      </c>
      <c r="AY265" s="92">
        <f t="shared" si="225"/>
        <v>0</v>
      </c>
      <c r="AZ265" s="93">
        <f t="shared" si="226"/>
        <v>1</v>
      </c>
      <c r="BA265" s="1">
        <f t="shared" si="227"/>
        <v>0</v>
      </c>
      <c r="BB265" s="1">
        <f t="shared" si="228"/>
        <v>0</v>
      </c>
      <c r="BC265" s="92">
        <f t="shared" si="229"/>
        <v>0</v>
      </c>
      <c r="BD265" s="2"/>
      <c r="BE265" s="93">
        <f t="shared" si="230"/>
        <v>0</v>
      </c>
      <c r="BF265" s="92">
        <f t="shared" si="231"/>
        <v>0</v>
      </c>
      <c r="BG265" s="91">
        <f t="shared" si="232"/>
        <v>1</v>
      </c>
      <c r="BH265" s="2">
        <f t="shared" si="233"/>
        <v>0</v>
      </c>
      <c r="BI265" s="2">
        <f t="shared" si="234"/>
        <v>0</v>
      </c>
      <c r="BJ265" s="92">
        <f t="shared" si="235"/>
        <v>0</v>
      </c>
      <c r="BK265" s="2"/>
      <c r="BL265" s="93">
        <f t="shared" si="236"/>
        <v>0</v>
      </c>
      <c r="BM265" s="92">
        <f t="shared" si="237"/>
        <v>0</v>
      </c>
      <c r="BN265" s="91">
        <f t="shared" si="238"/>
        <v>1</v>
      </c>
      <c r="BO265" s="2">
        <f t="shared" si="239"/>
        <v>0</v>
      </c>
      <c r="BP265" s="2">
        <f t="shared" si="240"/>
        <v>0</v>
      </c>
      <c r="BQ265" s="92">
        <f t="shared" si="241"/>
        <v>0</v>
      </c>
    </row>
    <row r="266" spans="1:69" ht="41.4" x14ac:dyDescent="0.25">
      <c r="A266" s="79">
        <f t="shared" si="242"/>
        <v>2.6600000000000003E-7</v>
      </c>
      <c r="C266" s="122" t="s">
        <v>731</v>
      </c>
      <c r="D266" s="28" t="s">
        <v>732</v>
      </c>
      <c r="E266" s="28" t="s">
        <v>35</v>
      </c>
      <c r="F266" s="27" t="s">
        <v>733</v>
      </c>
      <c r="G266" s="29" t="s">
        <v>99</v>
      </c>
      <c r="H266" s="30">
        <v>250</v>
      </c>
      <c r="I266" s="155"/>
      <c r="J266" s="155"/>
      <c r="K266" s="30">
        <f t="shared" ref="K266:K329" si="243">IF(D266="","",J266+I266)</f>
        <v>0</v>
      </c>
      <c r="L266" s="30">
        <f t="shared" ref="L266:L329" si="244">IF(AE266=0,AC266,IF(AND(D266="",AL266=0),AM267,IF(AS266=0,AT267,IF(AZ266=0,BA267,IF(BG266=0,BH267,IF(BN266=0,BO267,H266*I266))))))</f>
        <v>0</v>
      </c>
      <c r="M266" s="30">
        <f t="shared" ref="M266:M329" si="245">IF(AE266=0,AD266,IF(AND(D266="",AL266=0),AN267,IF(AS266=0,AU267,IF(AZ266=0,BB267,IF(BG266=0,BI267,IF(BN266=0,BP267,H266*J266))))))</f>
        <v>0</v>
      </c>
      <c r="N266" s="30">
        <f t="shared" ref="N266:N329" si="246">IFERROR(L266+M266,"")</f>
        <v>0</v>
      </c>
      <c r="O266" s="30">
        <f t="shared" ref="O266:O329" si="247">IFERROR(N266*$J$6,"")</f>
        <v>0</v>
      </c>
      <c r="P266" s="142">
        <f t="shared" ref="P266:P329" si="248">IFERROR(N266+O266,"")</f>
        <v>0</v>
      </c>
      <c r="Q266" s="5">
        <f>ROW()</f>
        <v>266</v>
      </c>
      <c r="R266" s="72" t="b">
        <f t="shared" ref="R266:R329" si="249">F266=""</f>
        <v>0</v>
      </c>
      <c r="S266" s="46" t="str">
        <f t="shared" ref="S266:S329" si="250">TRIM(C266)</f>
        <v>2.9.2</v>
      </c>
      <c r="T266" s="46" t="str">
        <f t="shared" ref="T266:T329" si="251">F266</f>
        <v>TUBO, PVC, SOLDÁVEL, DN 40mm, INSTALADO EM RAMAL DE DISTRIBUIÇÃO DE ÁGUA - INCLUSIVE CURVAS E TEE - FORNECIMENTO E INSTALAÇÃO</v>
      </c>
      <c r="U266" s="51">
        <f t="shared" ref="U266:U329" si="252">L266*(1+$J$6)</f>
        <v>0</v>
      </c>
      <c r="V266" s="51">
        <f t="shared" ref="V266:V329" si="253">M266*(1+$J$6)</f>
        <v>0</v>
      </c>
      <c r="W266" s="51">
        <f t="shared" ref="W266:W329" si="254">P266</f>
        <v>0</v>
      </c>
      <c r="X266" s="69" t="b">
        <f t="shared" ref="X266:X329" si="255">ISBLANK(D266)</f>
        <v>0</v>
      </c>
      <c r="Y266" s="58"/>
      <c r="Z266" s="58" t="s">
        <v>3</v>
      </c>
      <c r="AA266" s="60">
        <f t="shared" ref="AA266:AA329" si="256">LEN(C266)-LEN(SUBSTITUTE(C266,".",""))</f>
        <v>2</v>
      </c>
      <c r="AB266" s="60"/>
      <c r="AC266" s="75">
        <f t="shared" ref="AC266:AC329" si="257">IF(AE266=0,AF267,IF(D266="","",H266*I266))</f>
        <v>0</v>
      </c>
      <c r="AD266" s="77">
        <f t="shared" ref="AD266:AD329" si="258">IF(AE266=0,AG267,IF(D266="","",H266*J266))</f>
        <v>0</v>
      </c>
      <c r="AE266" s="93">
        <f t="shared" ref="AE266:AE329" si="259">IF(AND(D266="",AA266=0),0,1)</f>
        <v>1</v>
      </c>
      <c r="AF266" s="1">
        <f t="shared" ref="AF266:AF329" si="260">IFERROR(IF($AE266=1,AC266+AF267,0),AF267)</f>
        <v>0</v>
      </c>
      <c r="AG266" s="1">
        <f t="shared" ref="AG266:AG329" si="261">IFERROR(IF($AE266=1,AD266+AG267,0),AG267)</f>
        <v>0</v>
      </c>
      <c r="AH266" s="92">
        <f t="shared" ref="AH266:AH329" si="262">AF266+AG266</f>
        <v>0</v>
      </c>
      <c r="AI266" s="90"/>
      <c r="AJ266" s="116">
        <f t="shared" ref="AJ266:AJ329" si="263">IF(AL266=0,AM267,IF(D266="",0,H266*I266))</f>
        <v>0</v>
      </c>
      <c r="AK266" s="117">
        <f t="shared" ref="AK266:AK329" si="264">IF(AL266=0,AN267,IF(D266="",0,H266*J266))</f>
        <v>0</v>
      </c>
      <c r="AL266" s="118">
        <f t="shared" ref="AL266:AL329" si="265">IF(AND(AA266=1,D266=""),0,IF(AA266=0,2,1))</f>
        <v>1</v>
      </c>
      <c r="AM266" s="1">
        <f t="shared" ref="AM266:AM329" si="266">IFERROR(IF(AL266=1,AJ266+AM267,IF(AA266=0,AJ266,0)),0)</f>
        <v>0</v>
      </c>
      <c r="AN266" s="1">
        <f t="shared" ref="AN266:AN329" si="267">IFERROR(IF(AL266=1,AK266+AN267,IF(AA266=0,AK266,0)),0)</f>
        <v>0</v>
      </c>
      <c r="AO266" s="92">
        <f t="shared" ref="AO266:AO329" si="268">AM266+AN266</f>
        <v>0</v>
      </c>
      <c r="AP266" s="1"/>
      <c r="AQ266" s="93">
        <f t="shared" ref="AQ266:AQ329" si="269">IF(AS266=0,AT267,IF(D266="",0,H266*I266))</f>
        <v>0</v>
      </c>
      <c r="AR266" s="92">
        <f t="shared" ref="AR266:AR329" si="270">IF(AS266=0,AU267,IF(D266="",0,H266*J266))</f>
        <v>0</v>
      </c>
      <c r="AS266" s="93">
        <f t="shared" ref="AS266:AS329" si="271">IF(AND(AA266=2,D266=""),0,IF(AA266=0,2,IF(AA266=1,2,1)))</f>
        <v>1</v>
      </c>
      <c r="AT266" s="1">
        <f t="shared" ref="AT266:AT329" si="272">IFERROR(IF(AS266=1,AQ266+AT267,IF(AA266=0,AQ266,0)),0)</f>
        <v>0</v>
      </c>
      <c r="AU266" s="1">
        <f t="shared" ref="AU266:AU329" si="273">IFERROR(IF(AS266=1,AR266+AU267,IF(AA266=0,AR266,0)),0)</f>
        <v>0</v>
      </c>
      <c r="AV266" s="92">
        <f t="shared" ref="AV266:AV329" si="274">AT266+AU266</f>
        <v>0</v>
      </c>
      <c r="AW266" s="1"/>
      <c r="AX266" s="93">
        <f t="shared" ref="AX266:AX329" si="275">IF(AZ266=0,BA267,IF(D266="",0,H266*I266))</f>
        <v>0</v>
      </c>
      <c r="AY266" s="92">
        <f t="shared" ref="AY266:AY329" si="276">IF(AZ266=0,BB267,IF(D266="",0,H266*J266))</f>
        <v>0</v>
      </c>
      <c r="AZ266" s="93">
        <f t="shared" ref="AZ266:AZ329" si="277">IF(AND(AA266=3,D266=""),0,IF(AA266=0,2,1))</f>
        <v>1</v>
      </c>
      <c r="BA266" s="1">
        <f t="shared" ref="BA266:BA329" si="278">IFERROR(IF(AZ266=1,AX266+BA267,IF(AA266=0,AX266,0)),0)</f>
        <v>0</v>
      </c>
      <c r="BB266" s="1">
        <f t="shared" ref="BB266:BB329" si="279">IFERROR(IF(AZ266=1,AY266+BB267,IF(AA266=0,AY266,0)),0)</f>
        <v>0</v>
      </c>
      <c r="BC266" s="92">
        <f t="shared" ref="BC266:BC329" si="280">BA266+BB266</f>
        <v>0</v>
      </c>
      <c r="BD266" s="2"/>
      <c r="BE266" s="93">
        <f t="shared" ref="BE266:BE329" si="281">IF(BG266=0,BH267,IF(D266="",0,H266*I266))</f>
        <v>0</v>
      </c>
      <c r="BF266" s="92">
        <f t="shared" ref="BF266:BF329" si="282">IF(BG266=0,BI267,IF(D266="",0,H266*J266))</f>
        <v>0</v>
      </c>
      <c r="BG266" s="91">
        <f t="shared" ref="BG266:BG329" si="283">IF(AND(AA266=4,D266=""),0,IF(D266&lt;&gt;"",1,2))</f>
        <v>1</v>
      </c>
      <c r="BH266" s="2">
        <f t="shared" ref="BH266:BH329" si="284">IFERROR(IF(BG266=1,BE266+BH267,IF(AA266=0,BE266,0)),0)</f>
        <v>0</v>
      </c>
      <c r="BI266" s="2">
        <f t="shared" ref="BI266:BI329" si="285">IFERROR(IF(BG266=1,BF266+BI267,IF(AA266=0,BF266,0)),0)</f>
        <v>0</v>
      </c>
      <c r="BJ266" s="92">
        <f t="shared" ref="BJ266:BJ329" si="286">BH266+BI266</f>
        <v>0</v>
      </c>
      <c r="BK266" s="2"/>
      <c r="BL266" s="93">
        <f t="shared" ref="BL266:BL329" si="287">IF(BN266=0,BO267,IF(D266="",0,H266*I266))</f>
        <v>0</v>
      </c>
      <c r="BM266" s="92">
        <f t="shared" ref="BM266:BM329" si="288">IF(BO266=0,BP267,IF(D266="",0,H266*J266))</f>
        <v>0</v>
      </c>
      <c r="BN266" s="91">
        <f t="shared" ref="BN266:BN329" si="289">IF(AND(AA266=4,D266=""),0,IF(D266&lt;&gt;"",1,2))</f>
        <v>1</v>
      </c>
      <c r="BO266" s="2">
        <f t="shared" ref="BO266:BO329" si="290">IFERROR(IF(BN266=1,BL266+BO267,IF(AA266=0,BE266,0)),0)</f>
        <v>0</v>
      </c>
      <c r="BP266" s="2">
        <f t="shared" ref="BP266:BP329" si="291">IFERROR(IF(BN266=1,BM266+BP267,IF(AA266=0,BM266,0)),0)</f>
        <v>0</v>
      </c>
      <c r="BQ266" s="92">
        <f t="shared" ref="BQ266:BQ329" si="292">BH266+BI266</f>
        <v>0</v>
      </c>
    </row>
    <row r="267" spans="1:69" ht="27.6" x14ac:dyDescent="0.25">
      <c r="A267" s="79">
        <f t="shared" si="242"/>
        <v>2.67E-7</v>
      </c>
      <c r="C267" s="122" t="s">
        <v>734</v>
      </c>
      <c r="D267" s="28" t="s">
        <v>735</v>
      </c>
      <c r="E267" s="28" t="s">
        <v>35</v>
      </c>
      <c r="F267" s="27" t="s">
        <v>736</v>
      </c>
      <c r="G267" s="29" t="s">
        <v>99</v>
      </c>
      <c r="H267" s="30">
        <v>900</v>
      </c>
      <c r="I267" s="155"/>
      <c r="J267" s="155"/>
      <c r="K267" s="30">
        <f t="shared" si="243"/>
        <v>0</v>
      </c>
      <c r="L267" s="30">
        <f t="shared" si="244"/>
        <v>0</v>
      </c>
      <c r="M267" s="30">
        <f t="shared" si="245"/>
        <v>0</v>
      </c>
      <c r="N267" s="30">
        <f t="shared" si="246"/>
        <v>0</v>
      </c>
      <c r="O267" s="30">
        <f t="shared" si="247"/>
        <v>0</v>
      </c>
      <c r="P267" s="142">
        <f t="shared" si="248"/>
        <v>0</v>
      </c>
      <c r="Q267" s="5">
        <f>ROW()</f>
        <v>267</v>
      </c>
      <c r="R267" s="72" t="b">
        <f t="shared" si="249"/>
        <v>0</v>
      </c>
      <c r="S267" s="46" t="str">
        <f t="shared" si="250"/>
        <v>2.9.3</v>
      </c>
      <c r="T267" s="46" t="str">
        <f t="shared" si="251"/>
        <v>ISOLAMENTO DE TUBULAÇÃO DE DRENO EM PVC 32MM COM TUBO DE ESPUMA ELASTOMÉRICA FLEXÍVEL</v>
      </c>
      <c r="U267" s="51">
        <f t="shared" si="252"/>
        <v>0</v>
      </c>
      <c r="V267" s="51">
        <f t="shared" si="253"/>
        <v>0</v>
      </c>
      <c r="W267" s="51">
        <f t="shared" si="254"/>
        <v>0</v>
      </c>
      <c r="X267" s="69" t="b">
        <f t="shared" si="255"/>
        <v>0</v>
      </c>
      <c r="Y267" s="58"/>
      <c r="Z267" s="58" t="s">
        <v>3</v>
      </c>
      <c r="AA267" s="60">
        <f t="shared" si="256"/>
        <v>2</v>
      </c>
      <c r="AB267" s="60"/>
      <c r="AC267" s="75">
        <f t="shared" si="257"/>
        <v>0</v>
      </c>
      <c r="AD267" s="77">
        <f t="shared" si="258"/>
        <v>0</v>
      </c>
      <c r="AE267" s="93">
        <f t="shared" si="259"/>
        <v>1</v>
      </c>
      <c r="AF267" s="1">
        <f t="shared" si="260"/>
        <v>0</v>
      </c>
      <c r="AG267" s="1">
        <f t="shared" si="261"/>
        <v>0</v>
      </c>
      <c r="AH267" s="92">
        <f t="shared" si="262"/>
        <v>0</v>
      </c>
      <c r="AI267" s="90"/>
      <c r="AJ267" s="116">
        <f t="shared" si="263"/>
        <v>0</v>
      </c>
      <c r="AK267" s="117">
        <f t="shared" si="264"/>
        <v>0</v>
      </c>
      <c r="AL267" s="118">
        <f t="shared" si="265"/>
        <v>1</v>
      </c>
      <c r="AM267" s="1">
        <f t="shared" si="266"/>
        <v>0</v>
      </c>
      <c r="AN267" s="1">
        <f t="shared" si="267"/>
        <v>0</v>
      </c>
      <c r="AO267" s="92">
        <f t="shared" si="268"/>
        <v>0</v>
      </c>
      <c r="AP267" s="1"/>
      <c r="AQ267" s="93">
        <f t="shared" si="269"/>
        <v>0</v>
      </c>
      <c r="AR267" s="92">
        <f t="shared" si="270"/>
        <v>0</v>
      </c>
      <c r="AS267" s="93">
        <f t="shared" si="271"/>
        <v>1</v>
      </c>
      <c r="AT267" s="1">
        <f t="shared" si="272"/>
        <v>0</v>
      </c>
      <c r="AU267" s="1">
        <f t="shared" si="273"/>
        <v>0</v>
      </c>
      <c r="AV267" s="92">
        <f t="shared" si="274"/>
        <v>0</v>
      </c>
      <c r="AW267" s="1"/>
      <c r="AX267" s="93">
        <f t="shared" si="275"/>
        <v>0</v>
      </c>
      <c r="AY267" s="92">
        <f t="shared" si="276"/>
        <v>0</v>
      </c>
      <c r="AZ267" s="93">
        <f t="shared" si="277"/>
        <v>1</v>
      </c>
      <c r="BA267" s="1">
        <f t="shared" si="278"/>
        <v>0</v>
      </c>
      <c r="BB267" s="1">
        <f t="shared" si="279"/>
        <v>0</v>
      </c>
      <c r="BC267" s="92">
        <f t="shared" si="280"/>
        <v>0</v>
      </c>
      <c r="BD267" s="2"/>
      <c r="BE267" s="93">
        <f t="shared" si="281"/>
        <v>0</v>
      </c>
      <c r="BF267" s="92">
        <f t="shared" si="282"/>
        <v>0</v>
      </c>
      <c r="BG267" s="91">
        <f t="shared" si="283"/>
        <v>1</v>
      </c>
      <c r="BH267" s="2">
        <f t="shared" si="284"/>
        <v>0</v>
      </c>
      <c r="BI267" s="2">
        <f t="shared" si="285"/>
        <v>0</v>
      </c>
      <c r="BJ267" s="92">
        <f t="shared" si="286"/>
        <v>0</v>
      </c>
      <c r="BK267" s="2"/>
      <c r="BL267" s="93">
        <f t="shared" si="287"/>
        <v>0</v>
      </c>
      <c r="BM267" s="92">
        <f t="shared" si="288"/>
        <v>0</v>
      </c>
      <c r="BN267" s="91">
        <f t="shared" si="289"/>
        <v>1</v>
      </c>
      <c r="BO267" s="2">
        <f t="shared" si="290"/>
        <v>0</v>
      </c>
      <c r="BP267" s="2">
        <f t="shared" si="291"/>
        <v>0</v>
      </c>
      <c r="BQ267" s="92">
        <f t="shared" si="292"/>
        <v>0</v>
      </c>
    </row>
    <row r="268" spans="1:69" ht="27.6" x14ac:dyDescent="0.25">
      <c r="A268" s="79">
        <f t="shared" si="242"/>
        <v>2.6800000000000002E-7</v>
      </c>
      <c r="C268" s="122" t="s">
        <v>737</v>
      </c>
      <c r="D268" s="28" t="s">
        <v>738</v>
      </c>
      <c r="E268" s="28" t="s">
        <v>35</v>
      </c>
      <c r="F268" s="27" t="s">
        <v>739</v>
      </c>
      <c r="G268" s="29" t="s">
        <v>99</v>
      </c>
      <c r="H268" s="30">
        <v>250</v>
      </c>
      <c r="I268" s="155"/>
      <c r="J268" s="155"/>
      <c r="K268" s="30">
        <f t="shared" si="243"/>
        <v>0</v>
      </c>
      <c r="L268" s="30">
        <f t="shared" si="244"/>
        <v>0</v>
      </c>
      <c r="M268" s="30">
        <f t="shared" si="245"/>
        <v>0</v>
      </c>
      <c r="N268" s="30">
        <f t="shared" si="246"/>
        <v>0</v>
      </c>
      <c r="O268" s="30">
        <f t="shared" si="247"/>
        <v>0</v>
      </c>
      <c r="P268" s="142">
        <f t="shared" si="248"/>
        <v>0</v>
      </c>
      <c r="Q268" s="5">
        <f>ROW()</f>
        <v>268</v>
      </c>
      <c r="R268" s="72" t="b">
        <f t="shared" si="249"/>
        <v>0</v>
      </c>
      <c r="S268" s="46" t="str">
        <f t="shared" si="250"/>
        <v>2.9.4</v>
      </c>
      <c r="T268" s="46" t="str">
        <f t="shared" si="251"/>
        <v>ISOLAMENTO DE TUBULAÇÃO DE DRENO EM PVC 40MM COM TUBO DE ESPUMA ELASTOMÉRICA FLEXÍVEL</v>
      </c>
      <c r="U268" s="51">
        <f t="shared" si="252"/>
        <v>0</v>
      </c>
      <c r="V268" s="51">
        <f t="shared" si="253"/>
        <v>0</v>
      </c>
      <c r="W268" s="51">
        <f t="shared" si="254"/>
        <v>0</v>
      </c>
      <c r="X268" s="69" t="b">
        <f t="shared" si="255"/>
        <v>0</v>
      </c>
      <c r="Y268" s="58"/>
      <c r="Z268" s="58" t="s">
        <v>3</v>
      </c>
      <c r="AA268" s="60">
        <f t="shared" si="256"/>
        <v>2</v>
      </c>
      <c r="AB268" s="60"/>
      <c r="AC268" s="75">
        <f t="shared" si="257"/>
        <v>0</v>
      </c>
      <c r="AD268" s="77">
        <f t="shared" si="258"/>
        <v>0</v>
      </c>
      <c r="AE268" s="93">
        <f t="shared" si="259"/>
        <v>1</v>
      </c>
      <c r="AF268" s="1">
        <f t="shared" si="260"/>
        <v>0</v>
      </c>
      <c r="AG268" s="1">
        <f t="shared" si="261"/>
        <v>0</v>
      </c>
      <c r="AH268" s="92">
        <f t="shared" si="262"/>
        <v>0</v>
      </c>
      <c r="AI268" s="90"/>
      <c r="AJ268" s="116">
        <f t="shared" si="263"/>
        <v>0</v>
      </c>
      <c r="AK268" s="117">
        <f t="shared" si="264"/>
        <v>0</v>
      </c>
      <c r="AL268" s="118">
        <f t="shared" si="265"/>
        <v>1</v>
      </c>
      <c r="AM268" s="1">
        <f t="shared" si="266"/>
        <v>0</v>
      </c>
      <c r="AN268" s="1">
        <f t="shared" si="267"/>
        <v>0</v>
      </c>
      <c r="AO268" s="92">
        <f t="shared" si="268"/>
        <v>0</v>
      </c>
      <c r="AP268" s="1"/>
      <c r="AQ268" s="93">
        <f t="shared" si="269"/>
        <v>0</v>
      </c>
      <c r="AR268" s="92">
        <f t="shared" si="270"/>
        <v>0</v>
      </c>
      <c r="AS268" s="93">
        <f t="shared" si="271"/>
        <v>1</v>
      </c>
      <c r="AT268" s="1">
        <f t="shared" si="272"/>
        <v>0</v>
      </c>
      <c r="AU268" s="1">
        <f t="shared" si="273"/>
        <v>0</v>
      </c>
      <c r="AV268" s="92">
        <f t="shared" si="274"/>
        <v>0</v>
      </c>
      <c r="AW268" s="1"/>
      <c r="AX268" s="93">
        <f t="shared" si="275"/>
        <v>0</v>
      </c>
      <c r="AY268" s="92">
        <f t="shared" si="276"/>
        <v>0</v>
      </c>
      <c r="AZ268" s="93">
        <f t="shared" si="277"/>
        <v>1</v>
      </c>
      <c r="BA268" s="1">
        <f t="shared" si="278"/>
        <v>0</v>
      </c>
      <c r="BB268" s="1">
        <f t="shared" si="279"/>
        <v>0</v>
      </c>
      <c r="BC268" s="92">
        <f t="shared" si="280"/>
        <v>0</v>
      </c>
      <c r="BD268" s="2"/>
      <c r="BE268" s="93">
        <f t="shared" si="281"/>
        <v>0</v>
      </c>
      <c r="BF268" s="92">
        <f t="shared" si="282"/>
        <v>0</v>
      </c>
      <c r="BG268" s="91">
        <f t="shared" si="283"/>
        <v>1</v>
      </c>
      <c r="BH268" s="2">
        <f t="shared" si="284"/>
        <v>0</v>
      </c>
      <c r="BI268" s="2">
        <f t="shared" si="285"/>
        <v>0</v>
      </c>
      <c r="BJ268" s="92">
        <f t="shared" si="286"/>
        <v>0</v>
      </c>
      <c r="BK268" s="2"/>
      <c r="BL268" s="93">
        <f t="shared" si="287"/>
        <v>0</v>
      </c>
      <c r="BM268" s="92">
        <f t="shared" si="288"/>
        <v>0</v>
      </c>
      <c r="BN268" s="91">
        <f t="shared" si="289"/>
        <v>1</v>
      </c>
      <c r="BO268" s="2">
        <f t="shared" si="290"/>
        <v>0</v>
      </c>
      <c r="BP268" s="2">
        <f t="shared" si="291"/>
        <v>0</v>
      </c>
      <c r="BQ268" s="92">
        <f t="shared" si="292"/>
        <v>0</v>
      </c>
    </row>
    <row r="269" spans="1:69" ht="41.4" x14ac:dyDescent="0.25">
      <c r="A269" s="79">
        <f t="shared" si="242"/>
        <v>2.6899999999999999E-7</v>
      </c>
      <c r="C269" s="122" t="s">
        <v>740</v>
      </c>
      <c r="D269" s="28" t="s">
        <v>741</v>
      </c>
      <c r="E269" s="28" t="s">
        <v>46</v>
      </c>
      <c r="F269" s="27" t="s">
        <v>742</v>
      </c>
      <c r="G269" s="29" t="s">
        <v>22</v>
      </c>
      <c r="H269" s="30">
        <v>210</v>
      </c>
      <c r="I269" s="155"/>
      <c r="J269" s="155"/>
      <c r="K269" s="30">
        <f t="shared" si="243"/>
        <v>0</v>
      </c>
      <c r="L269" s="30">
        <f t="shared" si="244"/>
        <v>0</v>
      </c>
      <c r="M269" s="30">
        <f t="shared" si="245"/>
        <v>0</v>
      </c>
      <c r="N269" s="30">
        <f t="shared" si="246"/>
        <v>0</v>
      </c>
      <c r="O269" s="30">
        <f t="shared" si="247"/>
        <v>0</v>
      </c>
      <c r="P269" s="142">
        <f t="shared" si="248"/>
        <v>0</v>
      </c>
      <c r="Q269" s="5">
        <f>ROW()</f>
        <v>269</v>
      </c>
      <c r="R269" s="72" t="b">
        <f t="shared" si="249"/>
        <v>0</v>
      </c>
      <c r="S269" s="46" t="str">
        <f t="shared" si="250"/>
        <v>2.9.5</v>
      </c>
      <c r="T269" s="46" t="str">
        <f t="shared" si="251"/>
        <v>REDUÇÃO EXCÊNTRICA, PVC, SERIE R, ÁGUA PLUVIAL, DN 150 X 100 MM, JUNTA ELÁSTICA, FORNECIDO E INSTALADO EM CONDUTORES VERTICAIS DE ÁGUAS PLUVIAIS. AF_06/2022</v>
      </c>
      <c r="U269" s="51">
        <f t="shared" si="252"/>
        <v>0</v>
      </c>
      <c r="V269" s="51">
        <f t="shared" si="253"/>
        <v>0</v>
      </c>
      <c r="W269" s="51">
        <f t="shared" si="254"/>
        <v>0</v>
      </c>
      <c r="X269" s="69" t="b">
        <f t="shared" si="255"/>
        <v>0</v>
      </c>
      <c r="Y269" s="58"/>
      <c r="Z269" s="58" t="s">
        <v>3</v>
      </c>
      <c r="AA269" s="60">
        <f t="shared" si="256"/>
        <v>2</v>
      </c>
      <c r="AB269" s="60"/>
      <c r="AC269" s="75">
        <f t="shared" si="257"/>
        <v>0</v>
      </c>
      <c r="AD269" s="77">
        <f t="shared" si="258"/>
        <v>0</v>
      </c>
      <c r="AE269" s="93">
        <f t="shared" si="259"/>
        <v>1</v>
      </c>
      <c r="AF269" s="1">
        <f t="shared" si="260"/>
        <v>0</v>
      </c>
      <c r="AG269" s="1">
        <f t="shared" si="261"/>
        <v>0</v>
      </c>
      <c r="AH269" s="92">
        <f t="shared" si="262"/>
        <v>0</v>
      </c>
      <c r="AI269" s="90"/>
      <c r="AJ269" s="116">
        <f t="shared" si="263"/>
        <v>0</v>
      </c>
      <c r="AK269" s="117">
        <f t="shared" si="264"/>
        <v>0</v>
      </c>
      <c r="AL269" s="118">
        <f t="shared" si="265"/>
        <v>1</v>
      </c>
      <c r="AM269" s="1">
        <f t="shared" si="266"/>
        <v>0</v>
      </c>
      <c r="AN269" s="1">
        <f t="shared" si="267"/>
        <v>0</v>
      </c>
      <c r="AO269" s="92">
        <f t="shared" si="268"/>
        <v>0</v>
      </c>
      <c r="AP269" s="1"/>
      <c r="AQ269" s="93">
        <f t="shared" si="269"/>
        <v>0</v>
      </c>
      <c r="AR269" s="92">
        <f t="shared" si="270"/>
        <v>0</v>
      </c>
      <c r="AS269" s="93">
        <f t="shared" si="271"/>
        <v>1</v>
      </c>
      <c r="AT269" s="1">
        <f t="shared" si="272"/>
        <v>0</v>
      </c>
      <c r="AU269" s="1">
        <f t="shared" si="273"/>
        <v>0</v>
      </c>
      <c r="AV269" s="92">
        <f t="shared" si="274"/>
        <v>0</v>
      </c>
      <c r="AW269" s="1"/>
      <c r="AX269" s="93">
        <f t="shared" si="275"/>
        <v>0</v>
      </c>
      <c r="AY269" s="92">
        <f t="shared" si="276"/>
        <v>0</v>
      </c>
      <c r="AZ269" s="93">
        <f t="shared" si="277"/>
        <v>1</v>
      </c>
      <c r="BA269" s="1">
        <f t="shared" si="278"/>
        <v>0</v>
      </c>
      <c r="BB269" s="1">
        <f t="shared" si="279"/>
        <v>0</v>
      </c>
      <c r="BC269" s="92">
        <f t="shared" si="280"/>
        <v>0</v>
      </c>
      <c r="BD269" s="2"/>
      <c r="BE269" s="93">
        <f t="shared" si="281"/>
        <v>0</v>
      </c>
      <c r="BF269" s="92">
        <f t="shared" si="282"/>
        <v>0</v>
      </c>
      <c r="BG269" s="91">
        <f t="shared" si="283"/>
        <v>1</v>
      </c>
      <c r="BH269" s="2">
        <f t="shared" si="284"/>
        <v>0</v>
      </c>
      <c r="BI269" s="2">
        <f t="shared" si="285"/>
        <v>0</v>
      </c>
      <c r="BJ269" s="92">
        <f t="shared" si="286"/>
        <v>0</v>
      </c>
      <c r="BK269" s="2"/>
      <c r="BL269" s="93">
        <f t="shared" si="287"/>
        <v>0</v>
      </c>
      <c r="BM269" s="92">
        <f t="shared" si="288"/>
        <v>0</v>
      </c>
      <c r="BN269" s="91">
        <f t="shared" si="289"/>
        <v>1</v>
      </c>
      <c r="BO269" s="2">
        <f t="shared" si="290"/>
        <v>0</v>
      </c>
      <c r="BP269" s="2">
        <f t="shared" si="291"/>
        <v>0</v>
      </c>
      <c r="BQ269" s="92">
        <f t="shared" si="292"/>
        <v>0</v>
      </c>
    </row>
    <row r="270" spans="1:69" ht="13.8" x14ac:dyDescent="0.25">
      <c r="A270" s="79">
        <f t="shared" ref="A270:A333" si="293">P270+(ROW(A270)/1000000000)</f>
        <v>2.7000000000000001E-7</v>
      </c>
      <c r="C270" s="122" t="s">
        <v>743</v>
      </c>
      <c r="D270" s="28"/>
      <c r="E270" s="28"/>
      <c r="F270" s="27" t="s">
        <v>744</v>
      </c>
      <c r="G270" s="29"/>
      <c r="H270" s="30"/>
      <c r="I270" s="30"/>
      <c r="J270" s="30"/>
      <c r="K270" s="30" t="str">
        <f t="shared" si="243"/>
        <v/>
      </c>
      <c r="L270" s="30">
        <f t="shared" si="244"/>
        <v>0</v>
      </c>
      <c r="M270" s="30">
        <f t="shared" si="245"/>
        <v>0</v>
      </c>
      <c r="N270" s="30">
        <f t="shared" si="246"/>
        <v>0</v>
      </c>
      <c r="O270" s="30">
        <f t="shared" si="247"/>
        <v>0</v>
      </c>
      <c r="P270" s="142">
        <f t="shared" si="248"/>
        <v>0</v>
      </c>
      <c r="Q270" s="5">
        <f>ROW()</f>
        <v>270</v>
      </c>
      <c r="R270" s="72" t="b">
        <f t="shared" si="249"/>
        <v>0</v>
      </c>
      <c r="S270" s="46" t="str">
        <f t="shared" si="250"/>
        <v>2.10</v>
      </c>
      <c r="T270" s="46" t="str">
        <f t="shared" si="251"/>
        <v>VALVULAS, ATUADORES E ACESSÓRIOS</v>
      </c>
      <c r="U270" s="51">
        <f t="shared" si="252"/>
        <v>0</v>
      </c>
      <c r="V270" s="51">
        <f t="shared" si="253"/>
        <v>0</v>
      </c>
      <c r="W270" s="51">
        <f t="shared" si="254"/>
        <v>0</v>
      </c>
      <c r="X270" s="69" t="b">
        <f t="shared" si="255"/>
        <v>1</v>
      </c>
      <c r="Y270" s="58"/>
      <c r="Z270" s="58" t="s">
        <v>3</v>
      </c>
      <c r="AA270" s="60">
        <f t="shared" si="256"/>
        <v>1</v>
      </c>
      <c r="AB270" s="60"/>
      <c r="AC270" s="75" t="str">
        <f t="shared" si="257"/>
        <v/>
      </c>
      <c r="AD270" s="77" t="str">
        <f t="shared" si="258"/>
        <v/>
      </c>
      <c r="AE270" s="93">
        <f t="shared" si="259"/>
        <v>1</v>
      </c>
      <c r="AF270" s="1">
        <f t="shared" si="260"/>
        <v>0</v>
      </c>
      <c r="AG270" s="1">
        <f t="shared" si="261"/>
        <v>0</v>
      </c>
      <c r="AH270" s="92">
        <f t="shared" si="262"/>
        <v>0</v>
      </c>
      <c r="AI270" s="90"/>
      <c r="AJ270" s="116">
        <f t="shared" si="263"/>
        <v>0</v>
      </c>
      <c r="AK270" s="117">
        <f t="shared" si="264"/>
        <v>0</v>
      </c>
      <c r="AL270" s="118">
        <f t="shared" si="265"/>
        <v>0</v>
      </c>
      <c r="AM270" s="1">
        <f t="shared" si="266"/>
        <v>0</v>
      </c>
      <c r="AN270" s="1">
        <f t="shared" si="267"/>
        <v>0</v>
      </c>
      <c r="AO270" s="92">
        <f t="shared" si="268"/>
        <v>0</v>
      </c>
      <c r="AP270" s="1"/>
      <c r="AQ270" s="93">
        <f t="shared" si="269"/>
        <v>0</v>
      </c>
      <c r="AR270" s="92">
        <f t="shared" si="270"/>
        <v>0</v>
      </c>
      <c r="AS270" s="93">
        <f t="shared" si="271"/>
        <v>2</v>
      </c>
      <c r="AT270" s="1">
        <f t="shared" si="272"/>
        <v>0</v>
      </c>
      <c r="AU270" s="1">
        <f t="shared" si="273"/>
        <v>0</v>
      </c>
      <c r="AV270" s="92">
        <f t="shared" si="274"/>
        <v>0</v>
      </c>
      <c r="AW270" s="1"/>
      <c r="AX270" s="93">
        <f t="shared" si="275"/>
        <v>0</v>
      </c>
      <c r="AY270" s="92">
        <f t="shared" si="276"/>
        <v>0</v>
      </c>
      <c r="AZ270" s="93">
        <f t="shared" si="277"/>
        <v>1</v>
      </c>
      <c r="BA270" s="1">
        <f t="shared" si="278"/>
        <v>0</v>
      </c>
      <c r="BB270" s="1">
        <f t="shared" si="279"/>
        <v>0</v>
      </c>
      <c r="BC270" s="92">
        <f t="shared" si="280"/>
        <v>0</v>
      </c>
      <c r="BD270" s="2"/>
      <c r="BE270" s="93">
        <f t="shared" si="281"/>
        <v>0</v>
      </c>
      <c r="BF270" s="92">
        <f t="shared" si="282"/>
        <v>0</v>
      </c>
      <c r="BG270" s="91">
        <f t="shared" si="283"/>
        <v>2</v>
      </c>
      <c r="BH270" s="2">
        <f t="shared" si="284"/>
        <v>0</v>
      </c>
      <c r="BI270" s="2">
        <f t="shared" si="285"/>
        <v>0</v>
      </c>
      <c r="BJ270" s="92">
        <f t="shared" si="286"/>
        <v>0</v>
      </c>
      <c r="BK270" s="2"/>
      <c r="BL270" s="93">
        <f t="shared" si="287"/>
        <v>0</v>
      </c>
      <c r="BM270" s="92">
        <f t="shared" si="288"/>
        <v>0</v>
      </c>
      <c r="BN270" s="91">
        <f t="shared" si="289"/>
        <v>2</v>
      </c>
      <c r="BO270" s="2">
        <f t="shared" si="290"/>
        <v>0</v>
      </c>
      <c r="BP270" s="2">
        <f t="shared" si="291"/>
        <v>0</v>
      </c>
      <c r="BQ270" s="92">
        <f t="shared" si="292"/>
        <v>0</v>
      </c>
    </row>
    <row r="271" spans="1:69" ht="27.6" x14ac:dyDescent="0.25">
      <c r="A271" s="79">
        <f t="shared" si="293"/>
        <v>2.7099999999999998E-7</v>
      </c>
      <c r="C271" s="122" t="s">
        <v>745</v>
      </c>
      <c r="D271" s="28" t="s">
        <v>746</v>
      </c>
      <c r="E271" s="28" t="s">
        <v>35</v>
      </c>
      <c r="F271" s="27" t="s">
        <v>747</v>
      </c>
      <c r="G271" s="29" t="s">
        <v>22</v>
      </c>
      <c r="H271" s="30">
        <v>189</v>
      </c>
      <c r="I271" s="155"/>
      <c r="J271" s="155"/>
      <c r="K271" s="30">
        <f t="shared" si="243"/>
        <v>0</v>
      </c>
      <c r="L271" s="30">
        <f t="shared" si="244"/>
        <v>0</v>
      </c>
      <c r="M271" s="30">
        <f t="shared" si="245"/>
        <v>0</v>
      </c>
      <c r="N271" s="30">
        <f t="shared" si="246"/>
        <v>0</v>
      </c>
      <c r="O271" s="30">
        <f t="shared" si="247"/>
        <v>0</v>
      </c>
      <c r="P271" s="142">
        <f t="shared" si="248"/>
        <v>0</v>
      </c>
      <c r="Q271" s="5">
        <f>ROW()</f>
        <v>271</v>
      </c>
      <c r="R271" s="72" t="b">
        <f t="shared" si="249"/>
        <v>0</v>
      </c>
      <c r="S271" s="46" t="str">
        <f t="shared" si="250"/>
        <v>2.10.1</v>
      </c>
      <c r="T271" s="46" t="str">
        <f t="shared" si="251"/>
        <v>FORNECIMENTO E INSTALAÇÃO DE VÁLVULA GBC DE ESFERA SCHRADER, DN 1/4</v>
      </c>
      <c r="U271" s="51">
        <f t="shared" si="252"/>
        <v>0</v>
      </c>
      <c r="V271" s="51">
        <f t="shared" si="253"/>
        <v>0</v>
      </c>
      <c r="W271" s="51">
        <f t="shared" si="254"/>
        <v>0</v>
      </c>
      <c r="X271" s="69" t="b">
        <f t="shared" si="255"/>
        <v>0</v>
      </c>
      <c r="Y271" s="58"/>
      <c r="Z271" s="58" t="s">
        <v>3</v>
      </c>
      <c r="AA271" s="60">
        <f t="shared" si="256"/>
        <v>2</v>
      </c>
      <c r="AB271" s="60"/>
      <c r="AC271" s="75">
        <f t="shared" si="257"/>
        <v>0</v>
      </c>
      <c r="AD271" s="77">
        <f t="shared" si="258"/>
        <v>0</v>
      </c>
      <c r="AE271" s="93">
        <f t="shared" si="259"/>
        <v>1</v>
      </c>
      <c r="AF271" s="1">
        <f t="shared" si="260"/>
        <v>0</v>
      </c>
      <c r="AG271" s="1">
        <f t="shared" si="261"/>
        <v>0</v>
      </c>
      <c r="AH271" s="92">
        <f t="shared" si="262"/>
        <v>0</v>
      </c>
      <c r="AI271" s="90"/>
      <c r="AJ271" s="116">
        <f t="shared" si="263"/>
        <v>0</v>
      </c>
      <c r="AK271" s="117">
        <f t="shared" si="264"/>
        <v>0</v>
      </c>
      <c r="AL271" s="118">
        <f t="shared" si="265"/>
        <v>1</v>
      </c>
      <c r="AM271" s="1">
        <f t="shared" si="266"/>
        <v>0</v>
      </c>
      <c r="AN271" s="1">
        <f t="shared" si="267"/>
        <v>0</v>
      </c>
      <c r="AO271" s="92">
        <f t="shared" si="268"/>
        <v>0</v>
      </c>
      <c r="AP271" s="1"/>
      <c r="AQ271" s="93">
        <f t="shared" si="269"/>
        <v>0</v>
      </c>
      <c r="AR271" s="92">
        <f t="shared" si="270"/>
        <v>0</v>
      </c>
      <c r="AS271" s="93">
        <f t="shared" si="271"/>
        <v>1</v>
      </c>
      <c r="AT271" s="1">
        <f t="shared" si="272"/>
        <v>0</v>
      </c>
      <c r="AU271" s="1">
        <f t="shared" si="273"/>
        <v>0</v>
      </c>
      <c r="AV271" s="92">
        <f t="shared" si="274"/>
        <v>0</v>
      </c>
      <c r="AW271" s="1"/>
      <c r="AX271" s="93">
        <f t="shared" si="275"/>
        <v>0</v>
      </c>
      <c r="AY271" s="92">
        <f t="shared" si="276"/>
        <v>0</v>
      </c>
      <c r="AZ271" s="93">
        <f t="shared" si="277"/>
        <v>1</v>
      </c>
      <c r="BA271" s="1">
        <f t="shared" si="278"/>
        <v>0</v>
      </c>
      <c r="BB271" s="1">
        <f t="shared" si="279"/>
        <v>0</v>
      </c>
      <c r="BC271" s="92">
        <f t="shared" si="280"/>
        <v>0</v>
      </c>
      <c r="BD271" s="2"/>
      <c r="BE271" s="93">
        <f t="shared" si="281"/>
        <v>0</v>
      </c>
      <c r="BF271" s="92">
        <f t="shared" si="282"/>
        <v>0</v>
      </c>
      <c r="BG271" s="91">
        <f t="shared" si="283"/>
        <v>1</v>
      </c>
      <c r="BH271" s="2">
        <f t="shared" si="284"/>
        <v>0</v>
      </c>
      <c r="BI271" s="2">
        <f t="shared" si="285"/>
        <v>0</v>
      </c>
      <c r="BJ271" s="92">
        <f t="shared" si="286"/>
        <v>0</v>
      </c>
      <c r="BK271" s="2"/>
      <c r="BL271" s="93">
        <f t="shared" si="287"/>
        <v>0</v>
      </c>
      <c r="BM271" s="92">
        <f t="shared" si="288"/>
        <v>0</v>
      </c>
      <c r="BN271" s="91">
        <f t="shared" si="289"/>
        <v>1</v>
      </c>
      <c r="BO271" s="2">
        <f t="shared" si="290"/>
        <v>0</v>
      </c>
      <c r="BP271" s="2">
        <f t="shared" si="291"/>
        <v>0</v>
      </c>
      <c r="BQ271" s="92">
        <f t="shared" si="292"/>
        <v>0</v>
      </c>
    </row>
    <row r="272" spans="1:69" ht="27.6" x14ac:dyDescent="0.25">
      <c r="A272" s="79">
        <f t="shared" si="293"/>
        <v>2.72E-7</v>
      </c>
      <c r="C272" s="122" t="s">
        <v>748</v>
      </c>
      <c r="D272" s="28" t="s">
        <v>749</v>
      </c>
      <c r="E272" s="28" t="s">
        <v>35</v>
      </c>
      <c r="F272" s="27" t="s">
        <v>750</v>
      </c>
      <c r="G272" s="29" t="s">
        <v>22</v>
      </c>
      <c r="H272" s="30">
        <v>184</v>
      </c>
      <c r="I272" s="155"/>
      <c r="J272" s="155"/>
      <c r="K272" s="30">
        <f t="shared" si="243"/>
        <v>0</v>
      </c>
      <c r="L272" s="30">
        <f t="shared" si="244"/>
        <v>0</v>
      </c>
      <c r="M272" s="30">
        <f t="shared" si="245"/>
        <v>0</v>
      </c>
      <c r="N272" s="30">
        <f t="shared" si="246"/>
        <v>0</v>
      </c>
      <c r="O272" s="30">
        <f t="shared" si="247"/>
        <v>0</v>
      </c>
      <c r="P272" s="142">
        <f t="shared" si="248"/>
        <v>0</v>
      </c>
      <c r="Q272" s="5">
        <f>ROW()</f>
        <v>272</v>
      </c>
      <c r="R272" s="72" t="b">
        <f t="shared" si="249"/>
        <v>0</v>
      </c>
      <c r="S272" s="46" t="str">
        <f t="shared" si="250"/>
        <v>2.10.2</v>
      </c>
      <c r="T272" s="46" t="str">
        <f t="shared" si="251"/>
        <v>FORNECIMENTO E INSTALAÇÃO DE VÁLVULA GBC DE ESFERA SCHRADER, DN 1/2</v>
      </c>
      <c r="U272" s="51">
        <f t="shared" si="252"/>
        <v>0</v>
      </c>
      <c r="V272" s="51">
        <f t="shared" si="253"/>
        <v>0</v>
      </c>
      <c r="W272" s="51">
        <f t="shared" si="254"/>
        <v>0</v>
      </c>
      <c r="X272" s="69" t="b">
        <f t="shared" si="255"/>
        <v>0</v>
      </c>
      <c r="Y272" s="58"/>
      <c r="Z272" s="58" t="s">
        <v>3</v>
      </c>
      <c r="AA272" s="60">
        <f t="shared" si="256"/>
        <v>2</v>
      </c>
      <c r="AB272" s="60"/>
      <c r="AC272" s="75">
        <f t="shared" si="257"/>
        <v>0</v>
      </c>
      <c r="AD272" s="77">
        <f t="shared" si="258"/>
        <v>0</v>
      </c>
      <c r="AE272" s="93">
        <f t="shared" si="259"/>
        <v>1</v>
      </c>
      <c r="AF272" s="1">
        <f t="shared" si="260"/>
        <v>0</v>
      </c>
      <c r="AG272" s="1">
        <f t="shared" si="261"/>
        <v>0</v>
      </c>
      <c r="AH272" s="92">
        <f t="shared" si="262"/>
        <v>0</v>
      </c>
      <c r="AI272" s="90"/>
      <c r="AJ272" s="116">
        <f t="shared" si="263"/>
        <v>0</v>
      </c>
      <c r="AK272" s="117">
        <f t="shared" si="264"/>
        <v>0</v>
      </c>
      <c r="AL272" s="118">
        <f t="shared" si="265"/>
        <v>1</v>
      </c>
      <c r="AM272" s="1">
        <f t="shared" si="266"/>
        <v>0</v>
      </c>
      <c r="AN272" s="1">
        <f t="shared" si="267"/>
        <v>0</v>
      </c>
      <c r="AO272" s="92">
        <f t="shared" si="268"/>
        <v>0</v>
      </c>
      <c r="AP272" s="1"/>
      <c r="AQ272" s="93">
        <f t="shared" si="269"/>
        <v>0</v>
      </c>
      <c r="AR272" s="92">
        <f t="shared" si="270"/>
        <v>0</v>
      </c>
      <c r="AS272" s="93">
        <f t="shared" si="271"/>
        <v>1</v>
      </c>
      <c r="AT272" s="1">
        <f t="shared" si="272"/>
        <v>0</v>
      </c>
      <c r="AU272" s="1">
        <f t="shared" si="273"/>
        <v>0</v>
      </c>
      <c r="AV272" s="92">
        <f t="shared" si="274"/>
        <v>0</v>
      </c>
      <c r="AW272" s="1"/>
      <c r="AX272" s="93">
        <f t="shared" si="275"/>
        <v>0</v>
      </c>
      <c r="AY272" s="92">
        <f t="shared" si="276"/>
        <v>0</v>
      </c>
      <c r="AZ272" s="93">
        <f t="shared" si="277"/>
        <v>1</v>
      </c>
      <c r="BA272" s="1">
        <f t="shared" si="278"/>
        <v>0</v>
      </c>
      <c r="BB272" s="1">
        <f t="shared" si="279"/>
        <v>0</v>
      </c>
      <c r="BC272" s="92">
        <f t="shared" si="280"/>
        <v>0</v>
      </c>
      <c r="BD272" s="2"/>
      <c r="BE272" s="93">
        <f t="shared" si="281"/>
        <v>0</v>
      </c>
      <c r="BF272" s="92">
        <f t="shared" si="282"/>
        <v>0</v>
      </c>
      <c r="BG272" s="91">
        <f t="shared" si="283"/>
        <v>1</v>
      </c>
      <c r="BH272" s="2">
        <f t="shared" si="284"/>
        <v>0</v>
      </c>
      <c r="BI272" s="2">
        <f t="shared" si="285"/>
        <v>0</v>
      </c>
      <c r="BJ272" s="92">
        <f t="shared" si="286"/>
        <v>0</v>
      </c>
      <c r="BK272" s="2"/>
      <c r="BL272" s="93">
        <f t="shared" si="287"/>
        <v>0</v>
      </c>
      <c r="BM272" s="92">
        <f t="shared" si="288"/>
        <v>0</v>
      </c>
      <c r="BN272" s="91">
        <f t="shared" si="289"/>
        <v>1</v>
      </c>
      <c r="BO272" s="2">
        <f t="shared" si="290"/>
        <v>0</v>
      </c>
      <c r="BP272" s="2">
        <f t="shared" si="291"/>
        <v>0</v>
      </c>
      <c r="BQ272" s="92">
        <f t="shared" si="292"/>
        <v>0</v>
      </c>
    </row>
    <row r="273" spans="1:69" ht="27.6" x14ac:dyDescent="0.25">
      <c r="A273" s="79">
        <f t="shared" si="293"/>
        <v>2.7300000000000002E-7</v>
      </c>
      <c r="C273" s="122" t="s">
        <v>751</v>
      </c>
      <c r="D273" s="28" t="s">
        <v>752</v>
      </c>
      <c r="E273" s="28" t="s">
        <v>35</v>
      </c>
      <c r="F273" s="27" t="s">
        <v>753</v>
      </c>
      <c r="G273" s="29" t="s">
        <v>22</v>
      </c>
      <c r="H273" s="30">
        <v>18</v>
      </c>
      <c r="I273" s="155"/>
      <c r="J273" s="155"/>
      <c r="K273" s="30">
        <f t="shared" si="243"/>
        <v>0</v>
      </c>
      <c r="L273" s="30">
        <f t="shared" si="244"/>
        <v>0</v>
      </c>
      <c r="M273" s="30">
        <f t="shared" si="245"/>
        <v>0</v>
      </c>
      <c r="N273" s="30">
        <f t="shared" si="246"/>
        <v>0</v>
      </c>
      <c r="O273" s="30">
        <f t="shared" si="247"/>
        <v>0</v>
      </c>
      <c r="P273" s="142">
        <f t="shared" si="248"/>
        <v>0</v>
      </c>
      <c r="Q273" s="5">
        <f>ROW()</f>
        <v>273</v>
      </c>
      <c r="R273" s="72" t="b">
        <f t="shared" si="249"/>
        <v>0</v>
      </c>
      <c r="S273" s="46" t="str">
        <f t="shared" si="250"/>
        <v>2.10.3</v>
      </c>
      <c r="T273" s="46" t="str">
        <f t="shared" si="251"/>
        <v>FORNECIMENTO E INSTALAÇÃO DE VÁLVULA GBC DE ESFERA SCHRADER, DN 3/8''</v>
      </c>
      <c r="U273" s="51">
        <f t="shared" si="252"/>
        <v>0</v>
      </c>
      <c r="V273" s="51">
        <f t="shared" si="253"/>
        <v>0</v>
      </c>
      <c r="W273" s="51">
        <f t="shared" si="254"/>
        <v>0</v>
      </c>
      <c r="X273" s="69" t="b">
        <f t="shared" si="255"/>
        <v>0</v>
      </c>
      <c r="Y273" s="58"/>
      <c r="Z273" s="58" t="s">
        <v>3</v>
      </c>
      <c r="AA273" s="60">
        <f t="shared" si="256"/>
        <v>2</v>
      </c>
      <c r="AB273" s="60"/>
      <c r="AC273" s="75">
        <f t="shared" si="257"/>
        <v>0</v>
      </c>
      <c r="AD273" s="77">
        <f t="shared" si="258"/>
        <v>0</v>
      </c>
      <c r="AE273" s="93">
        <f t="shared" si="259"/>
        <v>1</v>
      </c>
      <c r="AF273" s="1">
        <f t="shared" si="260"/>
        <v>0</v>
      </c>
      <c r="AG273" s="1">
        <f t="shared" si="261"/>
        <v>0</v>
      </c>
      <c r="AH273" s="92">
        <f t="shared" si="262"/>
        <v>0</v>
      </c>
      <c r="AI273" s="90"/>
      <c r="AJ273" s="116">
        <f t="shared" si="263"/>
        <v>0</v>
      </c>
      <c r="AK273" s="117">
        <f t="shared" si="264"/>
        <v>0</v>
      </c>
      <c r="AL273" s="118">
        <f t="shared" si="265"/>
        <v>1</v>
      </c>
      <c r="AM273" s="1">
        <f t="shared" si="266"/>
        <v>0</v>
      </c>
      <c r="AN273" s="1">
        <f t="shared" si="267"/>
        <v>0</v>
      </c>
      <c r="AO273" s="92">
        <f t="shared" si="268"/>
        <v>0</v>
      </c>
      <c r="AP273" s="1"/>
      <c r="AQ273" s="93">
        <f t="shared" si="269"/>
        <v>0</v>
      </c>
      <c r="AR273" s="92">
        <f t="shared" si="270"/>
        <v>0</v>
      </c>
      <c r="AS273" s="93">
        <f t="shared" si="271"/>
        <v>1</v>
      </c>
      <c r="AT273" s="1">
        <f t="shared" si="272"/>
        <v>0</v>
      </c>
      <c r="AU273" s="1">
        <f t="shared" si="273"/>
        <v>0</v>
      </c>
      <c r="AV273" s="92">
        <f t="shared" si="274"/>
        <v>0</v>
      </c>
      <c r="AW273" s="1"/>
      <c r="AX273" s="93">
        <f t="shared" si="275"/>
        <v>0</v>
      </c>
      <c r="AY273" s="92">
        <f t="shared" si="276"/>
        <v>0</v>
      </c>
      <c r="AZ273" s="93">
        <f t="shared" si="277"/>
        <v>1</v>
      </c>
      <c r="BA273" s="1">
        <f t="shared" si="278"/>
        <v>0</v>
      </c>
      <c r="BB273" s="1">
        <f t="shared" si="279"/>
        <v>0</v>
      </c>
      <c r="BC273" s="92">
        <f t="shared" si="280"/>
        <v>0</v>
      </c>
      <c r="BD273" s="2"/>
      <c r="BE273" s="93">
        <f t="shared" si="281"/>
        <v>0</v>
      </c>
      <c r="BF273" s="92">
        <f t="shared" si="282"/>
        <v>0</v>
      </c>
      <c r="BG273" s="91">
        <f t="shared" si="283"/>
        <v>1</v>
      </c>
      <c r="BH273" s="2">
        <f t="shared" si="284"/>
        <v>0</v>
      </c>
      <c r="BI273" s="2">
        <f t="shared" si="285"/>
        <v>0</v>
      </c>
      <c r="BJ273" s="92">
        <f t="shared" si="286"/>
        <v>0</v>
      </c>
      <c r="BK273" s="2"/>
      <c r="BL273" s="93">
        <f t="shared" si="287"/>
        <v>0</v>
      </c>
      <c r="BM273" s="92">
        <f t="shared" si="288"/>
        <v>0</v>
      </c>
      <c r="BN273" s="91">
        <f t="shared" si="289"/>
        <v>1</v>
      </c>
      <c r="BO273" s="2">
        <f t="shared" si="290"/>
        <v>0</v>
      </c>
      <c r="BP273" s="2">
        <f t="shared" si="291"/>
        <v>0</v>
      </c>
      <c r="BQ273" s="92">
        <f t="shared" si="292"/>
        <v>0</v>
      </c>
    </row>
    <row r="274" spans="1:69" ht="27.6" x14ac:dyDescent="0.25">
      <c r="A274" s="79">
        <f t="shared" si="293"/>
        <v>2.7399999999999999E-7</v>
      </c>
      <c r="C274" s="122" t="s">
        <v>754</v>
      </c>
      <c r="D274" s="28" t="s">
        <v>755</v>
      </c>
      <c r="E274" s="28" t="s">
        <v>35</v>
      </c>
      <c r="F274" s="27" t="s">
        <v>756</v>
      </c>
      <c r="G274" s="29" t="s">
        <v>22</v>
      </c>
      <c r="H274" s="30">
        <v>14</v>
      </c>
      <c r="I274" s="155"/>
      <c r="J274" s="155"/>
      <c r="K274" s="30">
        <f t="shared" si="243"/>
        <v>0</v>
      </c>
      <c r="L274" s="30">
        <f t="shared" si="244"/>
        <v>0</v>
      </c>
      <c r="M274" s="30">
        <f t="shared" si="245"/>
        <v>0</v>
      </c>
      <c r="N274" s="30">
        <f t="shared" si="246"/>
        <v>0</v>
      </c>
      <c r="O274" s="30">
        <f t="shared" si="247"/>
        <v>0</v>
      </c>
      <c r="P274" s="142">
        <f t="shared" si="248"/>
        <v>0</v>
      </c>
      <c r="Q274" s="5">
        <f>ROW()</f>
        <v>274</v>
      </c>
      <c r="R274" s="72" t="b">
        <f t="shared" si="249"/>
        <v>0</v>
      </c>
      <c r="S274" s="46" t="str">
        <f t="shared" si="250"/>
        <v>2.10.4</v>
      </c>
      <c r="T274" s="46" t="str">
        <f t="shared" si="251"/>
        <v>FORNECIMENTO E INSTALAÇÃO DE VÁLVULA GBC DE ESFERA SCHRADER, DN 5/8</v>
      </c>
      <c r="U274" s="51">
        <f t="shared" si="252"/>
        <v>0</v>
      </c>
      <c r="V274" s="51">
        <f t="shared" si="253"/>
        <v>0</v>
      </c>
      <c r="W274" s="51">
        <f t="shared" si="254"/>
        <v>0</v>
      </c>
      <c r="X274" s="69" t="b">
        <f t="shared" si="255"/>
        <v>0</v>
      </c>
      <c r="Y274" s="58"/>
      <c r="Z274" s="58" t="s">
        <v>3</v>
      </c>
      <c r="AA274" s="60">
        <f t="shared" si="256"/>
        <v>2</v>
      </c>
      <c r="AB274" s="60"/>
      <c r="AC274" s="75">
        <f t="shared" si="257"/>
        <v>0</v>
      </c>
      <c r="AD274" s="77">
        <f t="shared" si="258"/>
        <v>0</v>
      </c>
      <c r="AE274" s="93">
        <f t="shared" si="259"/>
        <v>1</v>
      </c>
      <c r="AF274" s="1">
        <f t="shared" si="260"/>
        <v>0</v>
      </c>
      <c r="AG274" s="1">
        <f t="shared" si="261"/>
        <v>0</v>
      </c>
      <c r="AH274" s="92">
        <f t="shared" si="262"/>
        <v>0</v>
      </c>
      <c r="AI274" s="90"/>
      <c r="AJ274" s="116">
        <f t="shared" si="263"/>
        <v>0</v>
      </c>
      <c r="AK274" s="117">
        <f t="shared" si="264"/>
        <v>0</v>
      </c>
      <c r="AL274" s="118">
        <f t="shared" si="265"/>
        <v>1</v>
      </c>
      <c r="AM274" s="1">
        <f t="shared" si="266"/>
        <v>0</v>
      </c>
      <c r="AN274" s="1">
        <f t="shared" si="267"/>
        <v>0</v>
      </c>
      <c r="AO274" s="92">
        <f t="shared" si="268"/>
        <v>0</v>
      </c>
      <c r="AP274" s="1"/>
      <c r="AQ274" s="93">
        <f t="shared" si="269"/>
        <v>0</v>
      </c>
      <c r="AR274" s="92">
        <f t="shared" si="270"/>
        <v>0</v>
      </c>
      <c r="AS274" s="93">
        <f t="shared" si="271"/>
        <v>1</v>
      </c>
      <c r="AT274" s="1">
        <f t="shared" si="272"/>
        <v>0</v>
      </c>
      <c r="AU274" s="1">
        <f t="shared" si="273"/>
        <v>0</v>
      </c>
      <c r="AV274" s="92">
        <f t="shared" si="274"/>
        <v>0</v>
      </c>
      <c r="AW274" s="1"/>
      <c r="AX274" s="93">
        <f t="shared" si="275"/>
        <v>0</v>
      </c>
      <c r="AY274" s="92">
        <f t="shared" si="276"/>
        <v>0</v>
      </c>
      <c r="AZ274" s="93">
        <f t="shared" si="277"/>
        <v>1</v>
      </c>
      <c r="BA274" s="1">
        <f t="shared" si="278"/>
        <v>0</v>
      </c>
      <c r="BB274" s="1">
        <f t="shared" si="279"/>
        <v>0</v>
      </c>
      <c r="BC274" s="92">
        <f t="shared" si="280"/>
        <v>0</v>
      </c>
      <c r="BD274" s="2"/>
      <c r="BE274" s="93">
        <f t="shared" si="281"/>
        <v>0</v>
      </c>
      <c r="BF274" s="92">
        <f t="shared" si="282"/>
        <v>0</v>
      </c>
      <c r="BG274" s="91">
        <f t="shared" si="283"/>
        <v>1</v>
      </c>
      <c r="BH274" s="2">
        <f t="shared" si="284"/>
        <v>0</v>
      </c>
      <c r="BI274" s="2">
        <f t="shared" si="285"/>
        <v>0</v>
      </c>
      <c r="BJ274" s="92">
        <f t="shared" si="286"/>
        <v>0</v>
      </c>
      <c r="BK274" s="2"/>
      <c r="BL274" s="93">
        <f t="shared" si="287"/>
        <v>0</v>
      </c>
      <c r="BM274" s="92">
        <f t="shared" si="288"/>
        <v>0</v>
      </c>
      <c r="BN274" s="91">
        <f t="shared" si="289"/>
        <v>1</v>
      </c>
      <c r="BO274" s="2">
        <f t="shared" si="290"/>
        <v>0</v>
      </c>
      <c r="BP274" s="2">
        <f t="shared" si="291"/>
        <v>0</v>
      </c>
      <c r="BQ274" s="92">
        <f t="shared" si="292"/>
        <v>0</v>
      </c>
    </row>
    <row r="275" spans="1:69" ht="27.6" x14ac:dyDescent="0.25">
      <c r="A275" s="79">
        <f t="shared" si="293"/>
        <v>2.7500000000000001E-7</v>
      </c>
      <c r="C275" s="122" t="s">
        <v>757</v>
      </c>
      <c r="D275" s="28" t="s">
        <v>758</v>
      </c>
      <c r="E275" s="28" t="s">
        <v>35</v>
      </c>
      <c r="F275" s="27" t="s">
        <v>759</v>
      </c>
      <c r="G275" s="29" t="s">
        <v>22</v>
      </c>
      <c r="H275" s="30">
        <v>9</v>
      </c>
      <c r="I275" s="155"/>
      <c r="J275" s="155"/>
      <c r="K275" s="30">
        <f t="shared" si="243"/>
        <v>0</v>
      </c>
      <c r="L275" s="30">
        <f t="shared" si="244"/>
        <v>0</v>
      </c>
      <c r="M275" s="30">
        <f t="shared" si="245"/>
        <v>0</v>
      </c>
      <c r="N275" s="30">
        <f t="shared" si="246"/>
        <v>0</v>
      </c>
      <c r="O275" s="30">
        <f t="shared" si="247"/>
        <v>0</v>
      </c>
      <c r="P275" s="142">
        <f t="shared" si="248"/>
        <v>0</v>
      </c>
      <c r="Q275" s="5">
        <f>ROW()</f>
        <v>275</v>
      </c>
      <c r="R275" s="72" t="b">
        <f t="shared" si="249"/>
        <v>0</v>
      </c>
      <c r="S275" s="46" t="str">
        <f t="shared" si="250"/>
        <v>2.10.5</v>
      </c>
      <c r="T275" s="46" t="str">
        <f t="shared" si="251"/>
        <v>FORNECIMENTO E INSTALAÇÃO DE VÁLVULA GBC DE ESFERA SCHRADER, DN 7/8</v>
      </c>
      <c r="U275" s="51">
        <f t="shared" si="252"/>
        <v>0</v>
      </c>
      <c r="V275" s="51">
        <f t="shared" si="253"/>
        <v>0</v>
      </c>
      <c r="W275" s="51">
        <f t="shared" si="254"/>
        <v>0</v>
      </c>
      <c r="X275" s="69" t="b">
        <f t="shared" si="255"/>
        <v>0</v>
      </c>
      <c r="Y275" s="58"/>
      <c r="Z275" s="58" t="s">
        <v>3</v>
      </c>
      <c r="AA275" s="60">
        <f t="shared" si="256"/>
        <v>2</v>
      </c>
      <c r="AB275" s="60"/>
      <c r="AC275" s="75">
        <f t="shared" si="257"/>
        <v>0</v>
      </c>
      <c r="AD275" s="77">
        <f t="shared" si="258"/>
        <v>0</v>
      </c>
      <c r="AE275" s="93">
        <f t="shared" si="259"/>
        <v>1</v>
      </c>
      <c r="AF275" s="1">
        <f t="shared" si="260"/>
        <v>0</v>
      </c>
      <c r="AG275" s="1">
        <f t="shared" si="261"/>
        <v>0</v>
      </c>
      <c r="AH275" s="92">
        <f t="shared" si="262"/>
        <v>0</v>
      </c>
      <c r="AI275" s="90"/>
      <c r="AJ275" s="116">
        <f t="shared" si="263"/>
        <v>0</v>
      </c>
      <c r="AK275" s="117">
        <f t="shared" si="264"/>
        <v>0</v>
      </c>
      <c r="AL275" s="118">
        <f t="shared" si="265"/>
        <v>1</v>
      </c>
      <c r="AM275" s="1">
        <f t="shared" si="266"/>
        <v>0</v>
      </c>
      <c r="AN275" s="1">
        <f t="shared" si="267"/>
        <v>0</v>
      </c>
      <c r="AO275" s="92">
        <f t="shared" si="268"/>
        <v>0</v>
      </c>
      <c r="AP275" s="1"/>
      <c r="AQ275" s="93">
        <f t="shared" si="269"/>
        <v>0</v>
      </c>
      <c r="AR275" s="92">
        <f t="shared" si="270"/>
        <v>0</v>
      </c>
      <c r="AS275" s="93">
        <f t="shared" si="271"/>
        <v>1</v>
      </c>
      <c r="AT275" s="1">
        <f t="shared" si="272"/>
        <v>0</v>
      </c>
      <c r="AU275" s="1">
        <f t="shared" si="273"/>
        <v>0</v>
      </c>
      <c r="AV275" s="92">
        <f t="shared" si="274"/>
        <v>0</v>
      </c>
      <c r="AW275" s="1"/>
      <c r="AX275" s="93">
        <f t="shared" si="275"/>
        <v>0</v>
      </c>
      <c r="AY275" s="92">
        <f t="shared" si="276"/>
        <v>0</v>
      </c>
      <c r="AZ275" s="93">
        <f t="shared" si="277"/>
        <v>1</v>
      </c>
      <c r="BA275" s="1">
        <f t="shared" si="278"/>
        <v>0</v>
      </c>
      <c r="BB275" s="1">
        <f t="shared" si="279"/>
        <v>0</v>
      </c>
      <c r="BC275" s="92">
        <f t="shared" si="280"/>
        <v>0</v>
      </c>
      <c r="BD275" s="2"/>
      <c r="BE275" s="93">
        <f t="shared" si="281"/>
        <v>0</v>
      </c>
      <c r="BF275" s="92">
        <f t="shared" si="282"/>
        <v>0</v>
      </c>
      <c r="BG275" s="91">
        <f t="shared" si="283"/>
        <v>1</v>
      </c>
      <c r="BH275" s="2">
        <f t="shared" si="284"/>
        <v>0</v>
      </c>
      <c r="BI275" s="2">
        <f t="shared" si="285"/>
        <v>0</v>
      </c>
      <c r="BJ275" s="92">
        <f t="shared" si="286"/>
        <v>0</v>
      </c>
      <c r="BK275" s="2"/>
      <c r="BL275" s="93">
        <f t="shared" si="287"/>
        <v>0</v>
      </c>
      <c r="BM275" s="92">
        <f t="shared" si="288"/>
        <v>0</v>
      </c>
      <c r="BN275" s="91">
        <f t="shared" si="289"/>
        <v>1</v>
      </c>
      <c r="BO275" s="2">
        <f t="shared" si="290"/>
        <v>0</v>
      </c>
      <c r="BP275" s="2">
        <f t="shared" si="291"/>
        <v>0</v>
      </c>
      <c r="BQ275" s="92">
        <f t="shared" si="292"/>
        <v>0</v>
      </c>
    </row>
    <row r="276" spans="1:69" ht="27.6" x14ac:dyDescent="0.25">
      <c r="A276" s="79">
        <f t="shared" si="293"/>
        <v>2.7599999999999998E-7</v>
      </c>
      <c r="C276" s="122" t="s">
        <v>760</v>
      </c>
      <c r="D276" s="28" t="s">
        <v>761</v>
      </c>
      <c r="E276" s="28" t="s">
        <v>35</v>
      </c>
      <c r="F276" s="27" t="s">
        <v>762</v>
      </c>
      <c r="G276" s="29" t="s">
        <v>22</v>
      </c>
      <c r="H276" s="30">
        <v>2</v>
      </c>
      <c r="I276" s="155"/>
      <c r="J276" s="155"/>
      <c r="K276" s="30">
        <f t="shared" si="243"/>
        <v>0</v>
      </c>
      <c r="L276" s="30">
        <f t="shared" si="244"/>
        <v>0</v>
      </c>
      <c r="M276" s="30">
        <f t="shared" si="245"/>
        <v>0</v>
      </c>
      <c r="N276" s="30">
        <f t="shared" si="246"/>
        <v>0</v>
      </c>
      <c r="O276" s="30">
        <f t="shared" si="247"/>
        <v>0</v>
      </c>
      <c r="P276" s="142">
        <f t="shared" si="248"/>
        <v>0</v>
      </c>
      <c r="Q276" s="5">
        <f>ROW()</f>
        <v>276</v>
      </c>
      <c r="R276" s="72" t="b">
        <f t="shared" si="249"/>
        <v>0</v>
      </c>
      <c r="S276" s="46" t="str">
        <f t="shared" si="250"/>
        <v>2.10.6</v>
      </c>
      <c r="T276" s="46" t="str">
        <f t="shared" si="251"/>
        <v>FORNECIMENTO E INSTALAÇÃO DE KIT DE COMUNICAÇÃO PARA SPLITÃO VRF - PAHCMR000</v>
      </c>
      <c r="U276" s="51">
        <f t="shared" si="252"/>
        <v>0</v>
      </c>
      <c r="V276" s="51">
        <f t="shared" si="253"/>
        <v>0</v>
      </c>
      <c r="W276" s="51">
        <f t="shared" si="254"/>
        <v>0</v>
      </c>
      <c r="X276" s="69" t="b">
        <f t="shared" si="255"/>
        <v>0</v>
      </c>
      <c r="Y276" s="58"/>
      <c r="Z276" s="58" t="s">
        <v>3</v>
      </c>
      <c r="AA276" s="60">
        <f t="shared" si="256"/>
        <v>2</v>
      </c>
      <c r="AB276" s="60"/>
      <c r="AC276" s="75">
        <f t="shared" si="257"/>
        <v>0</v>
      </c>
      <c r="AD276" s="77">
        <f t="shared" si="258"/>
        <v>0</v>
      </c>
      <c r="AE276" s="93">
        <f t="shared" si="259"/>
        <v>1</v>
      </c>
      <c r="AF276" s="1">
        <f t="shared" si="260"/>
        <v>0</v>
      </c>
      <c r="AG276" s="1">
        <f t="shared" si="261"/>
        <v>0</v>
      </c>
      <c r="AH276" s="92">
        <f t="shared" si="262"/>
        <v>0</v>
      </c>
      <c r="AI276" s="90"/>
      <c r="AJ276" s="116">
        <f t="shared" si="263"/>
        <v>0</v>
      </c>
      <c r="AK276" s="117">
        <f t="shared" si="264"/>
        <v>0</v>
      </c>
      <c r="AL276" s="118">
        <f t="shared" si="265"/>
        <v>1</v>
      </c>
      <c r="AM276" s="1">
        <f t="shared" si="266"/>
        <v>0</v>
      </c>
      <c r="AN276" s="1">
        <f t="shared" si="267"/>
        <v>0</v>
      </c>
      <c r="AO276" s="92">
        <f t="shared" si="268"/>
        <v>0</v>
      </c>
      <c r="AP276" s="1"/>
      <c r="AQ276" s="93">
        <f t="shared" si="269"/>
        <v>0</v>
      </c>
      <c r="AR276" s="92">
        <f t="shared" si="270"/>
        <v>0</v>
      </c>
      <c r="AS276" s="93">
        <f t="shared" si="271"/>
        <v>1</v>
      </c>
      <c r="AT276" s="1">
        <f t="shared" si="272"/>
        <v>0</v>
      </c>
      <c r="AU276" s="1">
        <f t="shared" si="273"/>
        <v>0</v>
      </c>
      <c r="AV276" s="92">
        <f t="shared" si="274"/>
        <v>0</v>
      </c>
      <c r="AW276" s="1"/>
      <c r="AX276" s="93">
        <f t="shared" si="275"/>
        <v>0</v>
      </c>
      <c r="AY276" s="92">
        <f t="shared" si="276"/>
        <v>0</v>
      </c>
      <c r="AZ276" s="93">
        <f t="shared" si="277"/>
        <v>1</v>
      </c>
      <c r="BA276" s="1">
        <f t="shared" si="278"/>
        <v>0</v>
      </c>
      <c r="BB276" s="1">
        <f t="shared" si="279"/>
        <v>0</v>
      </c>
      <c r="BC276" s="92">
        <f t="shared" si="280"/>
        <v>0</v>
      </c>
      <c r="BD276" s="2"/>
      <c r="BE276" s="93">
        <f t="shared" si="281"/>
        <v>0</v>
      </c>
      <c r="BF276" s="92">
        <f t="shared" si="282"/>
        <v>0</v>
      </c>
      <c r="BG276" s="91">
        <f t="shared" si="283"/>
        <v>1</v>
      </c>
      <c r="BH276" s="2">
        <f t="shared" si="284"/>
        <v>0</v>
      </c>
      <c r="BI276" s="2">
        <f t="shared" si="285"/>
        <v>0</v>
      </c>
      <c r="BJ276" s="92">
        <f t="shared" si="286"/>
        <v>0</v>
      </c>
      <c r="BK276" s="2"/>
      <c r="BL276" s="93">
        <f t="shared" si="287"/>
        <v>0</v>
      </c>
      <c r="BM276" s="92">
        <f t="shared" si="288"/>
        <v>0</v>
      </c>
      <c r="BN276" s="91">
        <f t="shared" si="289"/>
        <v>1</v>
      </c>
      <c r="BO276" s="2">
        <f t="shared" si="290"/>
        <v>0</v>
      </c>
      <c r="BP276" s="2">
        <f t="shared" si="291"/>
        <v>0</v>
      </c>
      <c r="BQ276" s="92">
        <f t="shared" si="292"/>
        <v>0</v>
      </c>
    </row>
    <row r="277" spans="1:69" ht="27.6" x14ac:dyDescent="0.25">
      <c r="A277" s="79">
        <f t="shared" si="293"/>
        <v>2.7700000000000001E-7</v>
      </c>
      <c r="C277" s="122" t="s">
        <v>763</v>
      </c>
      <c r="D277" s="28" t="s">
        <v>764</v>
      </c>
      <c r="E277" s="28" t="s">
        <v>35</v>
      </c>
      <c r="F277" s="27" t="s">
        <v>765</v>
      </c>
      <c r="G277" s="29" t="s">
        <v>22</v>
      </c>
      <c r="H277" s="30">
        <v>1</v>
      </c>
      <c r="I277" s="155"/>
      <c r="J277" s="155"/>
      <c r="K277" s="30">
        <f t="shared" si="243"/>
        <v>0</v>
      </c>
      <c r="L277" s="30">
        <f t="shared" si="244"/>
        <v>0</v>
      </c>
      <c r="M277" s="30">
        <f t="shared" si="245"/>
        <v>0</v>
      </c>
      <c r="N277" s="30">
        <f t="shared" si="246"/>
        <v>0</v>
      </c>
      <c r="O277" s="30">
        <f t="shared" si="247"/>
        <v>0</v>
      </c>
      <c r="P277" s="142">
        <f t="shared" si="248"/>
        <v>0</v>
      </c>
      <c r="Q277" s="5">
        <f>ROW()</f>
        <v>277</v>
      </c>
      <c r="R277" s="72" t="b">
        <f t="shared" si="249"/>
        <v>0</v>
      </c>
      <c r="S277" s="46" t="str">
        <f t="shared" si="250"/>
        <v>2.10.7</v>
      </c>
      <c r="T277" s="46" t="str">
        <f t="shared" si="251"/>
        <v>FORNECIMENTO E INSTALAÇÃO DE QUADRO DE CONTROLE PARA AR CONDICIONADO - CONTROLE CENTRAL VRF - PACP5A000</v>
      </c>
      <c r="U277" s="51">
        <f t="shared" si="252"/>
        <v>0</v>
      </c>
      <c r="V277" s="51">
        <f t="shared" si="253"/>
        <v>0</v>
      </c>
      <c r="W277" s="51">
        <f t="shared" si="254"/>
        <v>0</v>
      </c>
      <c r="X277" s="69" t="b">
        <f t="shared" si="255"/>
        <v>0</v>
      </c>
      <c r="Y277" s="58"/>
      <c r="Z277" s="58" t="s">
        <v>3</v>
      </c>
      <c r="AA277" s="60">
        <f t="shared" si="256"/>
        <v>2</v>
      </c>
      <c r="AB277" s="60"/>
      <c r="AC277" s="75">
        <f t="shared" si="257"/>
        <v>0</v>
      </c>
      <c r="AD277" s="77">
        <f t="shared" si="258"/>
        <v>0</v>
      </c>
      <c r="AE277" s="93">
        <f t="shared" si="259"/>
        <v>1</v>
      </c>
      <c r="AF277" s="1">
        <f t="shared" si="260"/>
        <v>0</v>
      </c>
      <c r="AG277" s="1">
        <f t="shared" si="261"/>
        <v>0</v>
      </c>
      <c r="AH277" s="92">
        <f t="shared" si="262"/>
        <v>0</v>
      </c>
      <c r="AI277" s="90"/>
      <c r="AJ277" s="116">
        <f t="shared" si="263"/>
        <v>0</v>
      </c>
      <c r="AK277" s="117">
        <f t="shared" si="264"/>
        <v>0</v>
      </c>
      <c r="AL277" s="118">
        <f t="shared" si="265"/>
        <v>1</v>
      </c>
      <c r="AM277" s="1">
        <f t="shared" si="266"/>
        <v>0</v>
      </c>
      <c r="AN277" s="1">
        <f t="shared" si="267"/>
        <v>0</v>
      </c>
      <c r="AO277" s="92">
        <f t="shared" si="268"/>
        <v>0</v>
      </c>
      <c r="AP277" s="1"/>
      <c r="AQ277" s="93">
        <f t="shared" si="269"/>
        <v>0</v>
      </c>
      <c r="AR277" s="92">
        <f t="shared" si="270"/>
        <v>0</v>
      </c>
      <c r="AS277" s="93">
        <f t="shared" si="271"/>
        <v>1</v>
      </c>
      <c r="AT277" s="1">
        <f t="shared" si="272"/>
        <v>0</v>
      </c>
      <c r="AU277" s="1">
        <f t="shared" si="273"/>
        <v>0</v>
      </c>
      <c r="AV277" s="92">
        <f t="shared" si="274"/>
        <v>0</v>
      </c>
      <c r="AW277" s="1"/>
      <c r="AX277" s="93">
        <f t="shared" si="275"/>
        <v>0</v>
      </c>
      <c r="AY277" s="92">
        <f t="shared" si="276"/>
        <v>0</v>
      </c>
      <c r="AZ277" s="93">
        <f t="shared" si="277"/>
        <v>1</v>
      </c>
      <c r="BA277" s="1">
        <f t="shared" si="278"/>
        <v>0</v>
      </c>
      <c r="BB277" s="1">
        <f t="shared" si="279"/>
        <v>0</v>
      </c>
      <c r="BC277" s="92">
        <f t="shared" si="280"/>
        <v>0</v>
      </c>
      <c r="BD277" s="2"/>
      <c r="BE277" s="93">
        <f t="shared" si="281"/>
        <v>0</v>
      </c>
      <c r="BF277" s="92">
        <f t="shared" si="282"/>
        <v>0</v>
      </c>
      <c r="BG277" s="91">
        <f t="shared" si="283"/>
        <v>1</v>
      </c>
      <c r="BH277" s="2">
        <f t="shared" si="284"/>
        <v>0</v>
      </c>
      <c r="BI277" s="2">
        <f t="shared" si="285"/>
        <v>0</v>
      </c>
      <c r="BJ277" s="92">
        <f t="shared" si="286"/>
        <v>0</v>
      </c>
      <c r="BK277" s="2"/>
      <c r="BL277" s="93">
        <f t="shared" si="287"/>
        <v>0</v>
      </c>
      <c r="BM277" s="92">
        <f t="shared" si="288"/>
        <v>0</v>
      </c>
      <c r="BN277" s="91">
        <f t="shared" si="289"/>
        <v>1</v>
      </c>
      <c r="BO277" s="2">
        <f t="shared" si="290"/>
        <v>0</v>
      </c>
      <c r="BP277" s="2">
        <f t="shared" si="291"/>
        <v>0</v>
      </c>
      <c r="BQ277" s="92">
        <f t="shared" si="292"/>
        <v>0</v>
      </c>
    </row>
    <row r="278" spans="1:69" ht="27.6" x14ac:dyDescent="0.25">
      <c r="A278" s="79">
        <f t="shared" si="293"/>
        <v>2.7799999999999997E-7</v>
      </c>
      <c r="C278" s="122" t="s">
        <v>766</v>
      </c>
      <c r="D278" s="28" t="s">
        <v>767</v>
      </c>
      <c r="E278" s="28" t="s">
        <v>35</v>
      </c>
      <c r="F278" s="27" t="s">
        <v>768</v>
      </c>
      <c r="G278" s="29" t="s">
        <v>22</v>
      </c>
      <c r="H278" s="30">
        <v>60</v>
      </c>
      <c r="I278" s="155"/>
      <c r="J278" s="155"/>
      <c r="K278" s="30">
        <f t="shared" si="243"/>
        <v>0</v>
      </c>
      <c r="L278" s="30">
        <f t="shared" si="244"/>
        <v>0</v>
      </c>
      <c r="M278" s="30">
        <f t="shared" si="245"/>
        <v>0</v>
      </c>
      <c r="N278" s="30">
        <f t="shared" si="246"/>
        <v>0</v>
      </c>
      <c r="O278" s="30">
        <f t="shared" si="247"/>
        <v>0</v>
      </c>
      <c r="P278" s="142">
        <f t="shared" si="248"/>
        <v>0</v>
      </c>
      <c r="Q278" s="5">
        <f>ROW()</f>
        <v>278</v>
      </c>
      <c r="R278" s="72" t="b">
        <f t="shared" si="249"/>
        <v>0</v>
      </c>
      <c r="S278" s="46" t="str">
        <f t="shared" si="250"/>
        <v>2.10.8</v>
      </c>
      <c r="T278" s="46" t="str">
        <f t="shared" si="251"/>
        <v>FORNECIMENTO E INSTALAÇÃO DE CONTROLE REMOTO COM FIO PARA AR CONDICIONADO VRF - PREMTB001</v>
      </c>
      <c r="U278" s="51">
        <f t="shared" si="252"/>
        <v>0</v>
      </c>
      <c r="V278" s="51">
        <f t="shared" si="253"/>
        <v>0</v>
      </c>
      <c r="W278" s="51">
        <f t="shared" si="254"/>
        <v>0</v>
      </c>
      <c r="X278" s="69" t="b">
        <f t="shared" si="255"/>
        <v>0</v>
      </c>
      <c r="Y278" s="58"/>
      <c r="Z278" s="58" t="s">
        <v>3</v>
      </c>
      <c r="AA278" s="60">
        <f t="shared" si="256"/>
        <v>2</v>
      </c>
      <c r="AB278" s="60"/>
      <c r="AC278" s="75">
        <f t="shared" si="257"/>
        <v>0</v>
      </c>
      <c r="AD278" s="77">
        <f t="shared" si="258"/>
        <v>0</v>
      </c>
      <c r="AE278" s="93">
        <f t="shared" si="259"/>
        <v>1</v>
      </c>
      <c r="AF278" s="1">
        <f t="shared" si="260"/>
        <v>0</v>
      </c>
      <c r="AG278" s="1">
        <f t="shared" si="261"/>
        <v>0</v>
      </c>
      <c r="AH278" s="92">
        <f t="shared" si="262"/>
        <v>0</v>
      </c>
      <c r="AI278" s="90"/>
      <c r="AJ278" s="116">
        <f t="shared" si="263"/>
        <v>0</v>
      </c>
      <c r="AK278" s="117">
        <f t="shared" si="264"/>
        <v>0</v>
      </c>
      <c r="AL278" s="118">
        <f t="shared" si="265"/>
        <v>1</v>
      </c>
      <c r="AM278" s="1">
        <f t="shared" si="266"/>
        <v>0</v>
      </c>
      <c r="AN278" s="1">
        <f t="shared" si="267"/>
        <v>0</v>
      </c>
      <c r="AO278" s="92">
        <f t="shared" si="268"/>
        <v>0</v>
      </c>
      <c r="AP278" s="1"/>
      <c r="AQ278" s="93">
        <f t="shared" si="269"/>
        <v>0</v>
      </c>
      <c r="AR278" s="92">
        <f t="shared" si="270"/>
        <v>0</v>
      </c>
      <c r="AS278" s="93">
        <f t="shared" si="271"/>
        <v>1</v>
      </c>
      <c r="AT278" s="1">
        <f t="shared" si="272"/>
        <v>0</v>
      </c>
      <c r="AU278" s="1">
        <f t="shared" si="273"/>
        <v>0</v>
      </c>
      <c r="AV278" s="92">
        <f t="shared" si="274"/>
        <v>0</v>
      </c>
      <c r="AW278" s="1"/>
      <c r="AX278" s="93">
        <f t="shared" si="275"/>
        <v>0</v>
      </c>
      <c r="AY278" s="92">
        <f t="shared" si="276"/>
        <v>0</v>
      </c>
      <c r="AZ278" s="93">
        <f t="shared" si="277"/>
        <v>1</v>
      </c>
      <c r="BA278" s="1">
        <f t="shared" si="278"/>
        <v>0</v>
      </c>
      <c r="BB278" s="1">
        <f t="shared" si="279"/>
        <v>0</v>
      </c>
      <c r="BC278" s="92">
        <f t="shared" si="280"/>
        <v>0</v>
      </c>
      <c r="BD278" s="2"/>
      <c r="BE278" s="93">
        <f t="shared" si="281"/>
        <v>0</v>
      </c>
      <c r="BF278" s="92">
        <f t="shared" si="282"/>
        <v>0</v>
      </c>
      <c r="BG278" s="91">
        <f t="shared" si="283"/>
        <v>1</v>
      </c>
      <c r="BH278" s="2">
        <f t="shared" si="284"/>
        <v>0</v>
      </c>
      <c r="BI278" s="2">
        <f t="shared" si="285"/>
        <v>0</v>
      </c>
      <c r="BJ278" s="92">
        <f t="shared" si="286"/>
        <v>0</v>
      </c>
      <c r="BK278" s="2"/>
      <c r="BL278" s="93">
        <f t="shared" si="287"/>
        <v>0</v>
      </c>
      <c r="BM278" s="92">
        <f t="shared" si="288"/>
        <v>0</v>
      </c>
      <c r="BN278" s="91">
        <f t="shared" si="289"/>
        <v>1</v>
      </c>
      <c r="BO278" s="2">
        <f t="shared" si="290"/>
        <v>0</v>
      </c>
      <c r="BP278" s="2">
        <f t="shared" si="291"/>
        <v>0</v>
      </c>
      <c r="BQ278" s="92">
        <f t="shared" si="292"/>
        <v>0</v>
      </c>
    </row>
    <row r="279" spans="1:69" ht="27.6" x14ac:dyDescent="0.25">
      <c r="A279" s="79">
        <f t="shared" si="293"/>
        <v>2.79E-7</v>
      </c>
      <c r="C279" s="122" t="s">
        <v>769</v>
      </c>
      <c r="D279" s="28" t="s">
        <v>770</v>
      </c>
      <c r="E279" s="28" t="s">
        <v>35</v>
      </c>
      <c r="F279" s="27" t="s">
        <v>771</v>
      </c>
      <c r="G279" s="29" t="s">
        <v>22</v>
      </c>
      <c r="H279" s="30">
        <v>92</v>
      </c>
      <c r="I279" s="155"/>
      <c r="J279" s="155"/>
      <c r="K279" s="30">
        <f t="shared" si="243"/>
        <v>0</v>
      </c>
      <c r="L279" s="30">
        <f t="shared" si="244"/>
        <v>0</v>
      </c>
      <c r="M279" s="30">
        <f t="shared" si="245"/>
        <v>0</v>
      </c>
      <c r="N279" s="30">
        <f t="shared" si="246"/>
        <v>0</v>
      </c>
      <c r="O279" s="30">
        <f t="shared" si="247"/>
        <v>0</v>
      </c>
      <c r="P279" s="142">
        <f t="shared" si="248"/>
        <v>0</v>
      </c>
      <c r="Q279" s="5">
        <f>ROW()</f>
        <v>279</v>
      </c>
      <c r="R279" s="72" t="b">
        <f t="shared" si="249"/>
        <v>0</v>
      </c>
      <c r="S279" s="46" t="str">
        <f t="shared" si="250"/>
        <v>2.10.9</v>
      </c>
      <c r="T279" s="46" t="str">
        <f t="shared" si="251"/>
        <v>FORNECIMENTO E INSTALAÇÃO DE CONTROLE REMOTO SEM FIO PARA AR CONDICIONADO VRF - PWLSSB21H</v>
      </c>
      <c r="U279" s="51">
        <f t="shared" si="252"/>
        <v>0</v>
      </c>
      <c r="V279" s="51">
        <f t="shared" si="253"/>
        <v>0</v>
      </c>
      <c r="W279" s="51">
        <f t="shared" si="254"/>
        <v>0</v>
      </c>
      <c r="X279" s="69" t="b">
        <f t="shared" si="255"/>
        <v>0</v>
      </c>
      <c r="Y279" s="58"/>
      <c r="Z279" s="58" t="s">
        <v>3</v>
      </c>
      <c r="AA279" s="60">
        <f t="shared" si="256"/>
        <v>2</v>
      </c>
      <c r="AB279" s="60"/>
      <c r="AC279" s="75">
        <f t="shared" si="257"/>
        <v>0</v>
      </c>
      <c r="AD279" s="77">
        <f t="shared" si="258"/>
        <v>0</v>
      </c>
      <c r="AE279" s="93">
        <f t="shared" si="259"/>
        <v>1</v>
      </c>
      <c r="AF279" s="1">
        <f t="shared" si="260"/>
        <v>0</v>
      </c>
      <c r="AG279" s="1">
        <f t="shared" si="261"/>
        <v>0</v>
      </c>
      <c r="AH279" s="92">
        <f t="shared" si="262"/>
        <v>0</v>
      </c>
      <c r="AI279" s="90"/>
      <c r="AJ279" s="116">
        <f t="shared" si="263"/>
        <v>0</v>
      </c>
      <c r="AK279" s="117">
        <f t="shared" si="264"/>
        <v>0</v>
      </c>
      <c r="AL279" s="118">
        <f t="shared" si="265"/>
        <v>1</v>
      </c>
      <c r="AM279" s="1">
        <f t="shared" si="266"/>
        <v>0</v>
      </c>
      <c r="AN279" s="1">
        <f t="shared" si="267"/>
        <v>0</v>
      </c>
      <c r="AO279" s="92">
        <f t="shared" si="268"/>
        <v>0</v>
      </c>
      <c r="AP279" s="1"/>
      <c r="AQ279" s="93">
        <f t="shared" si="269"/>
        <v>0</v>
      </c>
      <c r="AR279" s="92">
        <f t="shared" si="270"/>
        <v>0</v>
      </c>
      <c r="AS279" s="93">
        <f t="shared" si="271"/>
        <v>1</v>
      </c>
      <c r="AT279" s="1">
        <f t="shared" si="272"/>
        <v>0</v>
      </c>
      <c r="AU279" s="1">
        <f t="shared" si="273"/>
        <v>0</v>
      </c>
      <c r="AV279" s="92">
        <f t="shared" si="274"/>
        <v>0</v>
      </c>
      <c r="AW279" s="1"/>
      <c r="AX279" s="93">
        <f t="shared" si="275"/>
        <v>0</v>
      </c>
      <c r="AY279" s="92">
        <f t="shared" si="276"/>
        <v>0</v>
      </c>
      <c r="AZ279" s="93">
        <f t="shared" si="277"/>
        <v>1</v>
      </c>
      <c r="BA279" s="1">
        <f t="shared" si="278"/>
        <v>0</v>
      </c>
      <c r="BB279" s="1">
        <f t="shared" si="279"/>
        <v>0</v>
      </c>
      <c r="BC279" s="92">
        <f t="shared" si="280"/>
        <v>0</v>
      </c>
      <c r="BD279" s="2"/>
      <c r="BE279" s="93">
        <f t="shared" si="281"/>
        <v>0</v>
      </c>
      <c r="BF279" s="92">
        <f t="shared" si="282"/>
        <v>0</v>
      </c>
      <c r="BG279" s="91">
        <f t="shared" si="283"/>
        <v>1</v>
      </c>
      <c r="BH279" s="2">
        <f t="shared" si="284"/>
        <v>0</v>
      </c>
      <c r="BI279" s="2">
        <f t="shared" si="285"/>
        <v>0</v>
      </c>
      <c r="BJ279" s="92">
        <f t="shared" si="286"/>
        <v>0</v>
      </c>
      <c r="BK279" s="2"/>
      <c r="BL279" s="93">
        <f t="shared" si="287"/>
        <v>0</v>
      </c>
      <c r="BM279" s="92">
        <f t="shared" si="288"/>
        <v>0</v>
      </c>
      <c r="BN279" s="91">
        <f t="shared" si="289"/>
        <v>1</v>
      </c>
      <c r="BO279" s="2">
        <f t="shared" si="290"/>
        <v>0</v>
      </c>
      <c r="BP279" s="2">
        <f t="shared" si="291"/>
        <v>0</v>
      </c>
      <c r="BQ279" s="92">
        <f t="shared" si="292"/>
        <v>0</v>
      </c>
    </row>
    <row r="280" spans="1:69" ht="27.6" x14ac:dyDescent="0.25">
      <c r="A280" s="79">
        <f t="shared" si="293"/>
        <v>2.8000000000000002E-7</v>
      </c>
      <c r="C280" s="122" t="s">
        <v>1176</v>
      </c>
      <c r="D280" s="28" t="s">
        <v>1177</v>
      </c>
      <c r="E280" s="28" t="s">
        <v>35</v>
      </c>
      <c r="F280" s="27" t="s">
        <v>1178</v>
      </c>
      <c r="G280" s="29" t="s">
        <v>22</v>
      </c>
      <c r="H280" s="30">
        <v>2</v>
      </c>
      <c r="I280" s="155"/>
      <c r="J280" s="155"/>
      <c r="K280" s="30">
        <f t="shared" si="243"/>
        <v>0</v>
      </c>
      <c r="L280" s="30">
        <f t="shared" si="244"/>
        <v>0</v>
      </c>
      <c r="M280" s="30">
        <f t="shared" si="245"/>
        <v>0</v>
      </c>
      <c r="N280" s="30">
        <f t="shared" si="246"/>
        <v>0</v>
      </c>
      <c r="O280" s="30">
        <f t="shared" si="247"/>
        <v>0</v>
      </c>
      <c r="P280" s="142">
        <f t="shared" si="248"/>
        <v>0</v>
      </c>
      <c r="Q280" s="5">
        <f>ROW()</f>
        <v>280</v>
      </c>
      <c r="R280" s="72" t="b">
        <f t="shared" si="249"/>
        <v>0</v>
      </c>
      <c r="S280" s="46" t="str">
        <f t="shared" si="250"/>
        <v>2.10.10</v>
      </c>
      <c r="T280" s="46" t="str">
        <f t="shared" si="251"/>
        <v>FORNECIMENTO E INSTALAÇÃO DE KIT VÁLVULA DE INTERLIGAÇÃO PARA SPLITÃO VRF - PRLK096A0 (LG AHU EEV kit)</v>
      </c>
      <c r="U280" s="51">
        <f t="shared" si="252"/>
        <v>0</v>
      </c>
      <c r="V280" s="51">
        <f t="shared" si="253"/>
        <v>0</v>
      </c>
      <c r="W280" s="51">
        <f t="shared" si="254"/>
        <v>0</v>
      </c>
      <c r="X280" s="69" t="b">
        <f t="shared" si="255"/>
        <v>0</v>
      </c>
      <c r="Y280" s="58"/>
      <c r="Z280" s="58" t="s">
        <v>3</v>
      </c>
      <c r="AA280" s="60">
        <f t="shared" si="256"/>
        <v>2</v>
      </c>
      <c r="AB280" s="60"/>
      <c r="AC280" s="75">
        <f t="shared" si="257"/>
        <v>0</v>
      </c>
      <c r="AD280" s="77">
        <f t="shared" si="258"/>
        <v>0</v>
      </c>
      <c r="AE280" s="93">
        <f t="shared" si="259"/>
        <v>1</v>
      </c>
      <c r="AF280" s="1">
        <f t="shared" si="260"/>
        <v>0</v>
      </c>
      <c r="AG280" s="1">
        <f t="shared" si="261"/>
        <v>0</v>
      </c>
      <c r="AH280" s="92">
        <f t="shared" si="262"/>
        <v>0</v>
      </c>
      <c r="AI280" s="90"/>
      <c r="AJ280" s="116">
        <f t="shared" si="263"/>
        <v>0</v>
      </c>
      <c r="AK280" s="117">
        <f t="shared" si="264"/>
        <v>0</v>
      </c>
      <c r="AL280" s="118">
        <f t="shared" si="265"/>
        <v>1</v>
      </c>
      <c r="AM280" s="1">
        <f t="shared" si="266"/>
        <v>0</v>
      </c>
      <c r="AN280" s="1">
        <f t="shared" si="267"/>
        <v>0</v>
      </c>
      <c r="AO280" s="92">
        <f t="shared" si="268"/>
        <v>0</v>
      </c>
      <c r="AP280" s="1"/>
      <c r="AQ280" s="93">
        <f t="shared" si="269"/>
        <v>0</v>
      </c>
      <c r="AR280" s="92">
        <f t="shared" si="270"/>
        <v>0</v>
      </c>
      <c r="AS280" s="93">
        <f t="shared" si="271"/>
        <v>1</v>
      </c>
      <c r="AT280" s="1">
        <f t="shared" si="272"/>
        <v>0</v>
      </c>
      <c r="AU280" s="1">
        <f t="shared" si="273"/>
        <v>0</v>
      </c>
      <c r="AV280" s="92">
        <f t="shared" si="274"/>
        <v>0</v>
      </c>
      <c r="AW280" s="1"/>
      <c r="AX280" s="93">
        <f t="shared" si="275"/>
        <v>0</v>
      </c>
      <c r="AY280" s="92">
        <f t="shared" si="276"/>
        <v>0</v>
      </c>
      <c r="AZ280" s="93">
        <f t="shared" si="277"/>
        <v>1</v>
      </c>
      <c r="BA280" s="1">
        <f t="shared" si="278"/>
        <v>0</v>
      </c>
      <c r="BB280" s="1">
        <f t="shared" si="279"/>
        <v>0</v>
      </c>
      <c r="BC280" s="92">
        <f t="shared" si="280"/>
        <v>0</v>
      </c>
      <c r="BD280" s="2"/>
      <c r="BE280" s="93">
        <f t="shared" si="281"/>
        <v>0</v>
      </c>
      <c r="BF280" s="92">
        <f t="shared" si="282"/>
        <v>0</v>
      </c>
      <c r="BG280" s="91">
        <f t="shared" si="283"/>
        <v>1</v>
      </c>
      <c r="BH280" s="2">
        <f t="shared" si="284"/>
        <v>0</v>
      </c>
      <c r="BI280" s="2">
        <f t="shared" si="285"/>
        <v>0</v>
      </c>
      <c r="BJ280" s="92">
        <f t="shared" si="286"/>
        <v>0</v>
      </c>
      <c r="BK280" s="2"/>
      <c r="BL280" s="93">
        <f t="shared" si="287"/>
        <v>0</v>
      </c>
      <c r="BM280" s="92">
        <f t="shared" si="288"/>
        <v>0</v>
      </c>
      <c r="BN280" s="91">
        <f t="shared" si="289"/>
        <v>1</v>
      </c>
      <c r="BO280" s="2">
        <f t="shared" si="290"/>
        <v>0</v>
      </c>
      <c r="BP280" s="2">
        <f t="shared" si="291"/>
        <v>0</v>
      </c>
      <c r="BQ280" s="92">
        <f t="shared" si="292"/>
        <v>0</v>
      </c>
    </row>
    <row r="281" spans="1:69" ht="13.8" x14ac:dyDescent="0.25">
      <c r="A281" s="79">
        <f t="shared" si="293"/>
        <v>2.8099999999999999E-7</v>
      </c>
      <c r="C281" s="122" t="s">
        <v>772</v>
      </c>
      <c r="D281" s="28"/>
      <c r="E281" s="28"/>
      <c r="F281" s="27" t="s">
        <v>773</v>
      </c>
      <c r="G281" s="29"/>
      <c r="H281" s="30"/>
      <c r="I281" s="30"/>
      <c r="J281" s="30"/>
      <c r="K281" s="30" t="str">
        <f t="shared" si="243"/>
        <v/>
      </c>
      <c r="L281" s="30">
        <f t="shared" si="244"/>
        <v>0</v>
      </c>
      <c r="M281" s="30">
        <f t="shared" si="245"/>
        <v>0</v>
      </c>
      <c r="N281" s="30">
        <f t="shared" si="246"/>
        <v>0</v>
      </c>
      <c r="O281" s="30">
        <f t="shared" si="247"/>
        <v>0</v>
      </c>
      <c r="P281" s="142">
        <f t="shared" si="248"/>
        <v>0</v>
      </c>
      <c r="Q281" s="5">
        <f>ROW()</f>
        <v>281</v>
      </c>
      <c r="R281" s="72" t="b">
        <f t="shared" si="249"/>
        <v>0</v>
      </c>
      <c r="S281" s="46" t="str">
        <f t="shared" si="250"/>
        <v>2.11</v>
      </c>
      <c r="T281" s="46" t="str">
        <f t="shared" si="251"/>
        <v>INFRAESTRUTURA ELÉTRICA AR CONDICIONADO</v>
      </c>
      <c r="U281" s="51">
        <f t="shared" si="252"/>
        <v>0</v>
      </c>
      <c r="V281" s="51">
        <f t="shared" si="253"/>
        <v>0</v>
      </c>
      <c r="W281" s="51">
        <f t="shared" si="254"/>
        <v>0</v>
      </c>
      <c r="X281" s="69" t="b">
        <f t="shared" si="255"/>
        <v>1</v>
      </c>
      <c r="Y281" s="58"/>
      <c r="Z281" s="58" t="s">
        <v>3</v>
      </c>
      <c r="AA281" s="60">
        <f t="shared" si="256"/>
        <v>1</v>
      </c>
      <c r="AB281" s="60"/>
      <c r="AC281" s="75" t="str">
        <f t="shared" si="257"/>
        <v/>
      </c>
      <c r="AD281" s="77" t="str">
        <f t="shared" si="258"/>
        <v/>
      </c>
      <c r="AE281" s="93">
        <f t="shared" si="259"/>
        <v>1</v>
      </c>
      <c r="AF281" s="1">
        <f t="shared" si="260"/>
        <v>0</v>
      </c>
      <c r="AG281" s="1">
        <f t="shared" si="261"/>
        <v>0</v>
      </c>
      <c r="AH281" s="92">
        <f t="shared" si="262"/>
        <v>0</v>
      </c>
      <c r="AI281" s="90"/>
      <c r="AJ281" s="116">
        <f t="shared" si="263"/>
        <v>0</v>
      </c>
      <c r="AK281" s="117">
        <f t="shared" si="264"/>
        <v>0</v>
      </c>
      <c r="AL281" s="118">
        <f t="shared" si="265"/>
        <v>0</v>
      </c>
      <c r="AM281" s="1">
        <f t="shared" si="266"/>
        <v>0</v>
      </c>
      <c r="AN281" s="1">
        <f t="shared" si="267"/>
        <v>0</v>
      </c>
      <c r="AO281" s="92">
        <f t="shared" si="268"/>
        <v>0</v>
      </c>
      <c r="AP281" s="1"/>
      <c r="AQ281" s="93">
        <f t="shared" si="269"/>
        <v>0</v>
      </c>
      <c r="AR281" s="92">
        <f t="shared" si="270"/>
        <v>0</v>
      </c>
      <c r="AS281" s="93">
        <f t="shared" si="271"/>
        <v>2</v>
      </c>
      <c r="AT281" s="1">
        <f t="shared" si="272"/>
        <v>0</v>
      </c>
      <c r="AU281" s="1">
        <f t="shared" si="273"/>
        <v>0</v>
      </c>
      <c r="AV281" s="92">
        <f t="shared" si="274"/>
        <v>0</v>
      </c>
      <c r="AW281" s="1"/>
      <c r="AX281" s="93">
        <f t="shared" si="275"/>
        <v>0</v>
      </c>
      <c r="AY281" s="92">
        <f t="shared" si="276"/>
        <v>0</v>
      </c>
      <c r="AZ281" s="93">
        <f t="shared" si="277"/>
        <v>1</v>
      </c>
      <c r="BA281" s="1">
        <f t="shared" si="278"/>
        <v>0</v>
      </c>
      <c r="BB281" s="1">
        <f t="shared" si="279"/>
        <v>0</v>
      </c>
      <c r="BC281" s="92">
        <f t="shared" si="280"/>
        <v>0</v>
      </c>
      <c r="BD281" s="2"/>
      <c r="BE281" s="93">
        <f t="shared" si="281"/>
        <v>0</v>
      </c>
      <c r="BF281" s="92">
        <f t="shared" si="282"/>
        <v>0</v>
      </c>
      <c r="BG281" s="91">
        <f t="shared" si="283"/>
        <v>2</v>
      </c>
      <c r="BH281" s="2">
        <f t="shared" si="284"/>
        <v>0</v>
      </c>
      <c r="BI281" s="2">
        <f t="shared" si="285"/>
        <v>0</v>
      </c>
      <c r="BJ281" s="92">
        <f t="shared" si="286"/>
        <v>0</v>
      </c>
      <c r="BK281" s="2"/>
      <c r="BL281" s="93">
        <f t="shared" si="287"/>
        <v>0</v>
      </c>
      <c r="BM281" s="92">
        <f t="shared" si="288"/>
        <v>0</v>
      </c>
      <c r="BN281" s="91">
        <f t="shared" si="289"/>
        <v>2</v>
      </c>
      <c r="BO281" s="2">
        <f t="shared" si="290"/>
        <v>0</v>
      </c>
      <c r="BP281" s="2">
        <f t="shared" si="291"/>
        <v>0</v>
      </c>
      <c r="BQ281" s="92">
        <f t="shared" si="292"/>
        <v>0</v>
      </c>
    </row>
    <row r="282" spans="1:69" ht="41.4" x14ac:dyDescent="0.25">
      <c r="A282" s="79">
        <f t="shared" si="293"/>
        <v>2.8200000000000001E-7</v>
      </c>
      <c r="C282" s="122" t="s">
        <v>774</v>
      </c>
      <c r="D282" s="28" t="s">
        <v>713</v>
      </c>
      <c r="E282" s="28" t="s">
        <v>35</v>
      </c>
      <c r="F282" s="27" t="s">
        <v>714</v>
      </c>
      <c r="G282" s="29" t="s">
        <v>96</v>
      </c>
      <c r="H282" s="30">
        <v>847</v>
      </c>
      <c r="I282" s="155"/>
      <c r="J282" s="155"/>
      <c r="K282" s="30">
        <f t="shared" si="243"/>
        <v>0</v>
      </c>
      <c r="L282" s="30">
        <f t="shared" si="244"/>
        <v>0</v>
      </c>
      <c r="M282" s="30">
        <f t="shared" si="245"/>
        <v>0</v>
      </c>
      <c r="N282" s="30">
        <f t="shared" si="246"/>
        <v>0</v>
      </c>
      <c r="O282" s="30">
        <f t="shared" si="247"/>
        <v>0</v>
      </c>
      <c r="P282" s="142">
        <f t="shared" si="248"/>
        <v>0</v>
      </c>
      <c r="Q282" s="5">
        <f>ROW()</f>
        <v>282</v>
      </c>
      <c r="R282" s="72" t="b">
        <f t="shared" si="249"/>
        <v>0</v>
      </c>
      <c r="S282" s="46" t="str">
        <f t="shared" si="250"/>
        <v>2.11.1</v>
      </c>
      <c r="T282" s="46" t="str">
        <f t="shared" si="251"/>
        <v>ELETRODUTO GALVANIZADO (SEMI PESADO 1,2mm) NBR 5598 20mm 3/4"", INCLUSIVE LUVA E ACESSÓRIOS PARA FIXAÇÃO, FORNECIMENTO E INSTALAÇÃO</v>
      </c>
      <c r="U282" s="51">
        <f t="shared" si="252"/>
        <v>0</v>
      </c>
      <c r="V282" s="51">
        <f t="shared" si="253"/>
        <v>0</v>
      </c>
      <c r="W282" s="51">
        <f t="shared" si="254"/>
        <v>0</v>
      </c>
      <c r="X282" s="69" t="b">
        <f t="shared" si="255"/>
        <v>0</v>
      </c>
      <c r="Y282" s="58"/>
      <c r="Z282" s="58" t="s">
        <v>3</v>
      </c>
      <c r="AA282" s="60">
        <f t="shared" si="256"/>
        <v>2</v>
      </c>
      <c r="AB282" s="60"/>
      <c r="AC282" s="75">
        <f t="shared" si="257"/>
        <v>0</v>
      </c>
      <c r="AD282" s="77">
        <f t="shared" si="258"/>
        <v>0</v>
      </c>
      <c r="AE282" s="93">
        <f t="shared" si="259"/>
        <v>1</v>
      </c>
      <c r="AF282" s="1">
        <f t="shared" si="260"/>
        <v>0</v>
      </c>
      <c r="AG282" s="1">
        <f t="shared" si="261"/>
        <v>0</v>
      </c>
      <c r="AH282" s="92">
        <f t="shared" si="262"/>
        <v>0</v>
      </c>
      <c r="AI282" s="90"/>
      <c r="AJ282" s="116">
        <f t="shared" si="263"/>
        <v>0</v>
      </c>
      <c r="AK282" s="117">
        <f t="shared" si="264"/>
        <v>0</v>
      </c>
      <c r="AL282" s="118">
        <f t="shared" si="265"/>
        <v>1</v>
      </c>
      <c r="AM282" s="1">
        <f t="shared" si="266"/>
        <v>0</v>
      </c>
      <c r="AN282" s="1">
        <f t="shared" si="267"/>
        <v>0</v>
      </c>
      <c r="AO282" s="92">
        <f t="shared" si="268"/>
        <v>0</v>
      </c>
      <c r="AP282" s="1"/>
      <c r="AQ282" s="93">
        <f t="shared" si="269"/>
        <v>0</v>
      </c>
      <c r="AR282" s="92">
        <f t="shared" si="270"/>
        <v>0</v>
      </c>
      <c r="AS282" s="93">
        <f t="shared" si="271"/>
        <v>1</v>
      </c>
      <c r="AT282" s="1">
        <f t="shared" si="272"/>
        <v>0</v>
      </c>
      <c r="AU282" s="1">
        <f t="shared" si="273"/>
        <v>0</v>
      </c>
      <c r="AV282" s="92">
        <f t="shared" si="274"/>
        <v>0</v>
      </c>
      <c r="AW282" s="1"/>
      <c r="AX282" s="93">
        <f t="shared" si="275"/>
        <v>0</v>
      </c>
      <c r="AY282" s="92">
        <f t="shared" si="276"/>
        <v>0</v>
      </c>
      <c r="AZ282" s="93">
        <f t="shared" si="277"/>
        <v>1</v>
      </c>
      <c r="BA282" s="1">
        <f t="shared" si="278"/>
        <v>0</v>
      </c>
      <c r="BB282" s="1">
        <f t="shared" si="279"/>
        <v>0</v>
      </c>
      <c r="BC282" s="92">
        <f t="shared" si="280"/>
        <v>0</v>
      </c>
      <c r="BD282" s="2"/>
      <c r="BE282" s="93">
        <f t="shared" si="281"/>
        <v>0</v>
      </c>
      <c r="BF282" s="92">
        <f t="shared" si="282"/>
        <v>0</v>
      </c>
      <c r="BG282" s="91">
        <f t="shared" si="283"/>
        <v>1</v>
      </c>
      <c r="BH282" s="2">
        <f t="shared" si="284"/>
        <v>0</v>
      </c>
      <c r="BI282" s="2">
        <f t="shared" si="285"/>
        <v>0</v>
      </c>
      <c r="BJ282" s="92">
        <f t="shared" si="286"/>
        <v>0</v>
      </c>
      <c r="BK282" s="2"/>
      <c r="BL282" s="93">
        <f t="shared" si="287"/>
        <v>0</v>
      </c>
      <c r="BM282" s="92">
        <f t="shared" si="288"/>
        <v>0</v>
      </c>
      <c r="BN282" s="91">
        <f t="shared" si="289"/>
        <v>1</v>
      </c>
      <c r="BO282" s="2">
        <f t="shared" si="290"/>
        <v>0</v>
      </c>
      <c r="BP282" s="2">
        <f t="shared" si="291"/>
        <v>0</v>
      </c>
      <c r="BQ282" s="92">
        <f t="shared" si="292"/>
        <v>0</v>
      </c>
    </row>
    <row r="283" spans="1:69" ht="41.4" x14ac:dyDescent="0.25">
      <c r="A283" s="79">
        <f t="shared" si="293"/>
        <v>2.8299999999999998E-7</v>
      </c>
      <c r="C283" s="122" t="s">
        <v>775</v>
      </c>
      <c r="D283" s="28" t="s">
        <v>776</v>
      </c>
      <c r="E283" s="28" t="s">
        <v>35</v>
      </c>
      <c r="F283" s="27" t="s">
        <v>777</v>
      </c>
      <c r="G283" s="29" t="s">
        <v>96</v>
      </c>
      <c r="H283" s="30">
        <v>54</v>
      </c>
      <c r="I283" s="155"/>
      <c r="J283" s="155"/>
      <c r="K283" s="30">
        <f t="shared" si="243"/>
        <v>0</v>
      </c>
      <c r="L283" s="30">
        <f t="shared" si="244"/>
        <v>0</v>
      </c>
      <c r="M283" s="30">
        <f t="shared" si="245"/>
        <v>0</v>
      </c>
      <c r="N283" s="30">
        <f t="shared" si="246"/>
        <v>0</v>
      </c>
      <c r="O283" s="30">
        <f t="shared" si="247"/>
        <v>0</v>
      </c>
      <c r="P283" s="142">
        <f t="shared" si="248"/>
        <v>0</v>
      </c>
      <c r="Q283" s="5">
        <f>ROW()</f>
        <v>283</v>
      </c>
      <c r="R283" s="72" t="b">
        <f t="shared" si="249"/>
        <v>0</v>
      </c>
      <c r="S283" s="46" t="str">
        <f t="shared" si="250"/>
        <v>2.11.2</v>
      </c>
      <c r="T283" s="46" t="str">
        <f t="shared" si="251"/>
        <v>ELETRODUTO GALVANIZADO (SEMI PESADO 1,2mm) NBR 5598 25mm 1"", INCLUSIVE LUVA E ACESSÓRIOS PARA FIXAÇÃO, FORNECIMENTO E INSTALAÇÃO</v>
      </c>
      <c r="U283" s="51">
        <f t="shared" si="252"/>
        <v>0</v>
      </c>
      <c r="V283" s="51">
        <f t="shared" si="253"/>
        <v>0</v>
      </c>
      <c r="W283" s="51">
        <f t="shared" si="254"/>
        <v>0</v>
      </c>
      <c r="X283" s="69" t="b">
        <f t="shared" si="255"/>
        <v>0</v>
      </c>
      <c r="Y283" s="58"/>
      <c r="Z283" s="58" t="s">
        <v>3</v>
      </c>
      <c r="AA283" s="60">
        <f t="shared" si="256"/>
        <v>2</v>
      </c>
      <c r="AB283" s="60"/>
      <c r="AC283" s="75">
        <f t="shared" si="257"/>
        <v>0</v>
      </c>
      <c r="AD283" s="77">
        <f t="shared" si="258"/>
        <v>0</v>
      </c>
      <c r="AE283" s="93">
        <f t="shared" si="259"/>
        <v>1</v>
      </c>
      <c r="AF283" s="1">
        <f t="shared" si="260"/>
        <v>0</v>
      </c>
      <c r="AG283" s="1">
        <f t="shared" si="261"/>
        <v>0</v>
      </c>
      <c r="AH283" s="92">
        <f t="shared" si="262"/>
        <v>0</v>
      </c>
      <c r="AI283" s="90"/>
      <c r="AJ283" s="116">
        <f t="shared" si="263"/>
        <v>0</v>
      </c>
      <c r="AK283" s="117">
        <f t="shared" si="264"/>
        <v>0</v>
      </c>
      <c r="AL283" s="118">
        <f t="shared" si="265"/>
        <v>1</v>
      </c>
      <c r="AM283" s="1">
        <f t="shared" si="266"/>
        <v>0</v>
      </c>
      <c r="AN283" s="1">
        <f t="shared" si="267"/>
        <v>0</v>
      </c>
      <c r="AO283" s="92">
        <f t="shared" si="268"/>
        <v>0</v>
      </c>
      <c r="AP283" s="1"/>
      <c r="AQ283" s="93">
        <f t="shared" si="269"/>
        <v>0</v>
      </c>
      <c r="AR283" s="92">
        <f t="shared" si="270"/>
        <v>0</v>
      </c>
      <c r="AS283" s="93">
        <f t="shared" si="271"/>
        <v>1</v>
      </c>
      <c r="AT283" s="1">
        <f t="shared" si="272"/>
        <v>0</v>
      </c>
      <c r="AU283" s="1">
        <f t="shared" si="273"/>
        <v>0</v>
      </c>
      <c r="AV283" s="92">
        <f t="shared" si="274"/>
        <v>0</v>
      </c>
      <c r="AW283" s="1"/>
      <c r="AX283" s="93">
        <f t="shared" si="275"/>
        <v>0</v>
      </c>
      <c r="AY283" s="92">
        <f t="shared" si="276"/>
        <v>0</v>
      </c>
      <c r="AZ283" s="93">
        <f t="shared" si="277"/>
        <v>1</v>
      </c>
      <c r="BA283" s="1">
        <f t="shared" si="278"/>
        <v>0</v>
      </c>
      <c r="BB283" s="1">
        <f t="shared" si="279"/>
        <v>0</v>
      </c>
      <c r="BC283" s="92">
        <f t="shared" si="280"/>
        <v>0</v>
      </c>
      <c r="BD283" s="2"/>
      <c r="BE283" s="93">
        <f t="shared" si="281"/>
        <v>0</v>
      </c>
      <c r="BF283" s="92">
        <f t="shared" si="282"/>
        <v>0</v>
      </c>
      <c r="BG283" s="91">
        <f t="shared" si="283"/>
        <v>1</v>
      </c>
      <c r="BH283" s="2">
        <f t="shared" si="284"/>
        <v>0</v>
      </c>
      <c r="BI283" s="2">
        <f t="shared" si="285"/>
        <v>0</v>
      </c>
      <c r="BJ283" s="92">
        <f t="shared" si="286"/>
        <v>0</v>
      </c>
      <c r="BK283" s="2"/>
      <c r="BL283" s="93">
        <f t="shared" si="287"/>
        <v>0</v>
      </c>
      <c r="BM283" s="92">
        <f t="shared" si="288"/>
        <v>0</v>
      </c>
      <c r="BN283" s="91">
        <f t="shared" si="289"/>
        <v>1</v>
      </c>
      <c r="BO283" s="2">
        <f t="shared" si="290"/>
        <v>0</v>
      </c>
      <c r="BP283" s="2">
        <f t="shared" si="291"/>
        <v>0</v>
      </c>
      <c r="BQ283" s="92">
        <f t="shared" si="292"/>
        <v>0</v>
      </c>
    </row>
    <row r="284" spans="1:69" ht="55.2" x14ac:dyDescent="0.25">
      <c r="A284" s="79">
        <f t="shared" si="293"/>
        <v>2.84E-7</v>
      </c>
      <c r="C284" s="122" t="s">
        <v>778</v>
      </c>
      <c r="D284" s="28" t="s">
        <v>716</v>
      </c>
      <c r="E284" s="28" t="s">
        <v>35</v>
      </c>
      <c r="F284" s="27" t="s">
        <v>717</v>
      </c>
      <c r="G284" s="29" t="s">
        <v>22</v>
      </c>
      <c r="H284" s="30">
        <v>347</v>
      </c>
      <c r="I284" s="155"/>
      <c r="J284" s="155"/>
      <c r="K284" s="30">
        <f t="shared" si="243"/>
        <v>0</v>
      </c>
      <c r="L284" s="30">
        <f t="shared" si="244"/>
        <v>0</v>
      </c>
      <c r="M284" s="30">
        <f t="shared" si="245"/>
        <v>0</v>
      </c>
      <c r="N284" s="30">
        <f t="shared" si="246"/>
        <v>0</v>
      </c>
      <c r="O284" s="30">
        <f t="shared" si="247"/>
        <v>0</v>
      </c>
      <c r="P284" s="142">
        <f t="shared" si="248"/>
        <v>0</v>
      </c>
      <c r="Q284" s="5">
        <f>ROW()</f>
        <v>284</v>
      </c>
      <c r="R284" s="72" t="b">
        <f t="shared" si="249"/>
        <v>0</v>
      </c>
      <c r="S284" s="46" t="str">
        <f t="shared" si="250"/>
        <v>2.11.3</v>
      </c>
      <c r="T284" s="46" t="str">
        <f t="shared" si="251"/>
        <v>FORNECIMENTO E INSTALAÇÃO DE CONDULETE DE ALUMÍNIO, ENCAIXE COM 5 ENTRADAS (MULTIPLO, UNIVERSAL) PARA ELETRODUTO 3/4", COM TAMPA, JUNTA DE VEDAÇÃO IP54, BOX, BUCHA E ARRUELA ALUMINIZADA</v>
      </c>
      <c r="U284" s="51">
        <f t="shared" si="252"/>
        <v>0</v>
      </c>
      <c r="V284" s="51">
        <f t="shared" si="253"/>
        <v>0</v>
      </c>
      <c r="W284" s="51">
        <f t="shared" si="254"/>
        <v>0</v>
      </c>
      <c r="X284" s="69" t="b">
        <f t="shared" si="255"/>
        <v>0</v>
      </c>
      <c r="Y284" s="58"/>
      <c r="Z284" s="58" t="s">
        <v>3</v>
      </c>
      <c r="AA284" s="60">
        <f t="shared" si="256"/>
        <v>2</v>
      </c>
      <c r="AB284" s="60"/>
      <c r="AC284" s="75">
        <f t="shared" si="257"/>
        <v>0</v>
      </c>
      <c r="AD284" s="77">
        <f t="shared" si="258"/>
        <v>0</v>
      </c>
      <c r="AE284" s="93">
        <f t="shared" si="259"/>
        <v>1</v>
      </c>
      <c r="AF284" s="1">
        <f t="shared" si="260"/>
        <v>0</v>
      </c>
      <c r="AG284" s="1">
        <f t="shared" si="261"/>
        <v>0</v>
      </c>
      <c r="AH284" s="92">
        <f t="shared" si="262"/>
        <v>0</v>
      </c>
      <c r="AI284" s="90"/>
      <c r="AJ284" s="116">
        <f t="shared" si="263"/>
        <v>0</v>
      </c>
      <c r="AK284" s="117">
        <f t="shared" si="264"/>
        <v>0</v>
      </c>
      <c r="AL284" s="118">
        <f t="shared" si="265"/>
        <v>1</v>
      </c>
      <c r="AM284" s="1">
        <f t="shared" si="266"/>
        <v>0</v>
      </c>
      <c r="AN284" s="1">
        <f t="shared" si="267"/>
        <v>0</v>
      </c>
      <c r="AO284" s="92">
        <f t="shared" si="268"/>
        <v>0</v>
      </c>
      <c r="AP284" s="1"/>
      <c r="AQ284" s="93">
        <f t="shared" si="269"/>
        <v>0</v>
      </c>
      <c r="AR284" s="92">
        <f t="shared" si="270"/>
        <v>0</v>
      </c>
      <c r="AS284" s="93">
        <f t="shared" si="271"/>
        <v>1</v>
      </c>
      <c r="AT284" s="1">
        <f t="shared" si="272"/>
        <v>0</v>
      </c>
      <c r="AU284" s="1">
        <f t="shared" si="273"/>
        <v>0</v>
      </c>
      <c r="AV284" s="92">
        <f t="shared" si="274"/>
        <v>0</v>
      </c>
      <c r="AW284" s="1"/>
      <c r="AX284" s="93">
        <f t="shared" si="275"/>
        <v>0</v>
      </c>
      <c r="AY284" s="92">
        <f t="shared" si="276"/>
        <v>0</v>
      </c>
      <c r="AZ284" s="93">
        <f t="shared" si="277"/>
        <v>1</v>
      </c>
      <c r="BA284" s="1">
        <f t="shared" si="278"/>
        <v>0</v>
      </c>
      <c r="BB284" s="1">
        <f t="shared" si="279"/>
        <v>0</v>
      </c>
      <c r="BC284" s="92">
        <f t="shared" si="280"/>
        <v>0</v>
      </c>
      <c r="BD284" s="2"/>
      <c r="BE284" s="93">
        <f t="shared" si="281"/>
        <v>0</v>
      </c>
      <c r="BF284" s="92">
        <f t="shared" si="282"/>
        <v>0</v>
      </c>
      <c r="BG284" s="91">
        <f t="shared" si="283"/>
        <v>1</v>
      </c>
      <c r="BH284" s="2">
        <f t="shared" si="284"/>
        <v>0</v>
      </c>
      <c r="BI284" s="2">
        <f t="shared" si="285"/>
        <v>0</v>
      </c>
      <c r="BJ284" s="92">
        <f t="shared" si="286"/>
        <v>0</v>
      </c>
      <c r="BK284" s="2"/>
      <c r="BL284" s="93">
        <f t="shared" si="287"/>
        <v>0</v>
      </c>
      <c r="BM284" s="92">
        <f t="shared" si="288"/>
        <v>0</v>
      </c>
      <c r="BN284" s="91">
        <f t="shared" si="289"/>
        <v>1</v>
      </c>
      <c r="BO284" s="2">
        <f t="shared" si="290"/>
        <v>0</v>
      </c>
      <c r="BP284" s="2">
        <f t="shared" si="291"/>
        <v>0</v>
      </c>
      <c r="BQ284" s="92">
        <f t="shared" si="292"/>
        <v>0</v>
      </c>
    </row>
    <row r="285" spans="1:69" ht="55.2" x14ac:dyDescent="0.25">
      <c r="A285" s="79">
        <f t="shared" si="293"/>
        <v>2.8500000000000002E-7</v>
      </c>
      <c r="C285" s="122" t="s">
        <v>779</v>
      </c>
      <c r="D285" s="28" t="s">
        <v>780</v>
      </c>
      <c r="E285" s="28" t="s">
        <v>35</v>
      </c>
      <c r="F285" s="27" t="s">
        <v>781</v>
      </c>
      <c r="G285" s="29" t="s">
        <v>22</v>
      </c>
      <c r="H285" s="30">
        <v>20</v>
      </c>
      <c r="I285" s="155"/>
      <c r="J285" s="155"/>
      <c r="K285" s="30">
        <f t="shared" si="243"/>
        <v>0</v>
      </c>
      <c r="L285" s="30">
        <f t="shared" si="244"/>
        <v>0</v>
      </c>
      <c r="M285" s="30">
        <f t="shared" si="245"/>
        <v>0</v>
      </c>
      <c r="N285" s="30">
        <f t="shared" si="246"/>
        <v>0</v>
      </c>
      <c r="O285" s="30">
        <f t="shared" si="247"/>
        <v>0</v>
      </c>
      <c r="P285" s="142">
        <f t="shared" si="248"/>
        <v>0</v>
      </c>
      <c r="Q285" s="5">
        <f>ROW()</f>
        <v>285</v>
      </c>
      <c r="R285" s="72" t="b">
        <f t="shared" si="249"/>
        <v>0</v>
      </c>
      <c r="S285" s="46" t="str">
        <f t="shared" si="250"/>
        <v>2.11.4</v>
      </c>
      <c r="T285" s="46" t="str">
        <f t="shared" si="251"/>
        <v>FORNECIMENTO E INSTALAÇÃO DE CONDULETE DE ALUMÍNIO, ENCAIXE COM 5 ENTRADAS (MULTIPLO, UNIVERSAL) PARA ELETRODUTO 1", COM TAMPA, JUNTA DE VEDAÇÃO IP54, BOX, BUCHA E ARRUELA ALUMINIZADA</v>
      </c>
      <c r="U285" s="51">
        <f t="shared" si="252"/>
        <v>0</v>
      </c>
      <c r="V285" s="51">
        <f t="shared" si="253"/>
        <v>0</v>
      </c>
      <c r="W285" s="51">
        <f t="shared" si="254"/>
        <v>0</v>
      </c>
      <c r="X285" s="69" t="b">
        <f t="shared" si="255"/>
        <v>0</v>
      </c>
      <c r="Y285" s="58"/>
      <c r="Z285" s="58" t="s">
        <v>3</v>
      </c>
      <c r="AA285" s="60">
        <f t="shared" si="256"/>
        <v>2</v>
      </c>
      <c r="AB285" s="60"/>
      <c r="AC285" s="75">
        <f t="shared" si="257"/>
        <v>0</v>
      </c>
      <c r="AD285" s="77">
        <f t="shared" si="258"/>
        <v>0</v>
      </c>
      <c r="AE285" s="93">
        <f t="shared" si="259"/>
        <v>1</v>
      </c>
      <c r="AF285" s="1">
        <f t="shared" si="260"/>
        <v>0</v>
      </c>
      <c r="AG285" s="1">
        <f t="shared" si="261"/>
        <v>0</v>
      </c>
      <c r="AH285" s="92">
        <f t="shared" si="262"/>
        <v>0</v>
      </c>
      <c r="AI285" s="90"/>
      <c r="AJ285" s="116">
        <f t="shared" si="263"/>
        <v>0</v>
      </c>
      <c r="AK285" s="117">
        <f t="shared" si="264"/>
        <v>0</v>
      </c>
      <c r="AL285" s="118">
        <f t="shared" si="265"/>
        <v>1</v>
      </c>
      <c r="AM285" s="1">
        <f t="shared" si="266"/>
        <v>0</v>
      </c>
      <c r="AN285" s="1">
        <f t="shared" si="267"/>
        <v>0</v>
      </c>
      <c r="AO285" s="92">
        <f t="shared" si="268"/>
        <v>0</v>
      </c>
      <c r="AP285" s="1"/>
      <c r="AQ285" s="93">
        <f t="shared" si="269"/>
        <v>0</v>
      </c>
      <c r="AR285" s="92">
        <f t="shared" si="270"/>
        <v>0</v>
      </c>
      <c r="AS285" s="93">
        <f t="shared" si="271"/>
        <v>1</v>
      </c>
      <c r="AT285" s="1">
        <f t="shared" si="272"/>
        <v>0</v>
      </c>
      <c r="AU285" s="1">
        <f t="shared" si="273"/>
        <v>0</v>
      </c>
      <c r="AV285" s="92">
        <f t="shared" si="274"/>
        <v>0</v>
      </c>
      <c r="AW285" s="1"/>
      <c r="AX285" s="93">
        <f t="shared" si="275"/>
        <v>0</v>
      </c>
      <c r="AY285" s="92">
        <f t="shared" si="276"/>
        <v>0</v>
      </c>
      <c r="AZ285" s="93">
        <f t="shared" si="277"/>
        <v>1</v>
      </c>
      <c r="BA285" s="1">
        <f t="shared" si="278"/>
        <v>0</v>
      </c>
      <c r="BB285" s="1">
        <f t="shared" si="279"/>
        <v>0</v>
      </c>
      <c r="BC285" s="92">
        <f t="shared" si="280"/>
        <v>0</v>
      </c>
      <c r="BD285" s="2"/>
      <c r="BE285" s="93">
        <f t="shared" si="281"/>
        <v>0</v>
      </c>
      <c r="BF285" s="92">
        <f t="shared" si="282"/>
        <v>0</v>
      </c>
      <c r="BG285" s="91">
        <f t="shared" si="283"/>
        <v>1</v>
      </c>
      <c r="BH285" s="2">
        <f t="shared" si="284"/>
        <v>0</v>
      </c>
      <c r="BI285" s="2">
        <f t="shared" si="285"/>
        <v>0</v>
      </c>
      <c r="BJ285" s="92">
        <f t="shared" si="286"/>
        <v>0</v>
      </c>
      <c r="BK285" s="2"/>
      <c r="BL285" s="93">
        <f t="shared" si="287"/>
        <v>0</v>
      </c>
      <c r="BM285" s="92">
        <f t="shared" si="288"/>
        <v>0</v>
      </c>
      <c r="BN285" s="91">
        <f t="shared" si="289"/>
        <v>1</v>
      </c>
      <c r="BO285" s="2">
        <f t="shared" si="290"/>
        <v>0</v>
      </c>
      <c r="BP285" s="2">
        <f t="shared" si="291"/>
        <v>0</v>
      </c>
      <c r="BQ285" s="92">
        <f t="shared" si="292"/>
        <v>0</v>
      </c>
    </row>
    <row r="286" spans="1:69" ht="27.6" x14ac:dyDescent="0.25">
      <c r="A286" s="79">
        <f t="shared" si="293"/>
        <v>2.8599999999999999E-7</v>
      </c>
      <c r="C286" s="122" t="s">
        <v>782</v>
      </c>
      <c r="D286" s="28" t="s">
        <v>783</v>
      </c>
      <c r="E286" s="28" t="s">
        <v>35</v>
      </c>
      <c r="F286" s="27" t="s">
        <v>784</v>
      </c>
      <c r="G286" s="29" t="s">
        <v>22</v>
      </c>
      <c r="H286" s="30">
        <v>35</v>
      </c>
      <c r="I286" s="155"/>
      <c r="J286" s="155"/>
      <c r="K286" s="30">
        <f t="shared" si="243"/>
        <v>0</v>
      </c>
      <c r="L286" s="30">
        <f t="shared" si="244"/>
        <v>0</v>
      </c>
      <c r="M286" s="30">
        <f t="shared" si="245"/>
        <v>0</v>
      </c>
      <c r="N286" s="30">
        <f t="shared" si="246"/>
        <v>0</v>
      </c>
      <c r="O286" s="30">
        <f t="shared" si="247"/>
        <v>0</v>
      </c>
      <c r="P286" s="142">
        <f t="shared" si="248"/>
        <v>0</v>
      </c>
      <c r="Q286" s="5">
        <f>ROW()</f>
        <v>286</v>
      </c>
      <c r="R286" s="72" t="b">
        <f t="shared" si="249"/>
        <v>0</v>
      </c>
      <c r="S286" s="46" t="str">
        <f t="shared" si="250"/>
        <v>2.11.5</v>
      </c>
      <c r="T286" s="46" t="str">
        <f t="shared" si="251"/>
        <v>CURVA 90 GRAUS PARA ELETRODUTO EM ACO GALVANIZADO ELETROLITICO 20mm (3/4"), INCLUSIVE LUVA, ESP 1,2mm</v>
      </c>
      <c r="U286" s="51">
        <f t="shared" si="252"/>
        <v>0</v>
      </c>
      <c r="V286" s="51">
        <f t="shared" si="253"/>
        <v>0</v>
      </c>
      <c r="W286" s="51">
        <f t="shared" si="254"/>
        <v>0</v>
      </c>
      <c r="X286" s="69" t="b">
        <f t="shared" si="255"/>
        <v>0</v>
      </c>
      <c r="Y286" s="58"/>
      <c r="Z286" s="58" t="s">
        <v>3</v>
      </c>
      <c r="AA286" s="60">
        <f t="shared" si="256"/>
        <v>2</v>
      </c>
      <c r="AB286" s="60"/>
      <c r="AC286" s="75">
        <f t="shared" si="257"/>
        <v>0</v>
      </c>
      <c r="AD286" s="77">
        <f t="shared" si="258"/>
        <v>0</v>
      </c>
      <c r="AE286" s="93">
        <f t="shared" si="259"/>
        <v>1</v>
      </c>
      <c r="AF286" s="1">
        <f t="shared" si="260"/>
        <v>0</v>
      </c>
      <c r="AG286" s="1">
        <f t="shared" si="261"/>
        <v>0</v>
      </c>
      <c r="AH286" s="92">
        <f t="shared" si="262"/>
        <v>0</v>
      </c>
      <c r="AI286" s="90"/>
      <c r="AJ286" s="116">
        <f t="shared" si="263"/>
        <v>0</v>
      </c>
      <c r="AK286" s="117">
        <f t="shared" si="264"/>
        <v>0</v>
      </c>
      <c r="AL286" s="118">
        <f t="shared" si="265"/>
        <v>1</v>
      </c>
      <c r="AM286" s="1">
        <f t="shared" si="266"/>
        <v>0</v>
      </c>
      <c r="AN286" s="1">
        <f t="shared" si="267"/>
        <v>0</v>
      </c>
      <c r="AO286" s="92">
        <f t="shared" si="268"/>
        <v>0</v>
      </c>
      <c r="AP286" s="1"/>
      <c r="AQ286" s="93">
        <f t="shared" si="269"/>
        <v>0</v>
      </c>
      <c r="AR286" s="92">
        <f t="shared" si="270"/>
        <v>0</v>
      </c>
      <c r="AS286" s="93">
        <f t="shared" si="271"/>
        <v>1</v>
      </c>
      <c r="AT286" s="1">
        <f t="shared" si="272"/>
        <v>0</v>
      </c>
      <c r="AU286" s="1">
        <f t="shared" si="273"/>
        <v>0</v>
      </c>
      <c r="AV286" s="92">
        <f t="shared" si="274"/>
        <v>0</v>
      </c>
      <c r="AW286" s="1"/>
      <c r="AX286" s="93">
        <f t="shared" si="275"/>
        <v>0</v>
      </c>
      <c r="AY286" s="92">
        <f t="shared" si="276"/>
        <v>0</v>
      </c>
      <c r="AZ286" s="93">
        <f t="shared" si="277"/>
        <v>1</v>
      </c>
      <c r="BA286" s="1">
        <f t="shared" si="278"/>
        <v>0</v>
      </c>
      <c r="BB286" s="1">
        <f t="shared" si="279"/>
        <v>0</v>
      </c>
      <c r="BC286" s="92">
        <f t="shared" si="280"/>
        <v>0</v>
      </c>
      <c r="BD286" s="2"/>
      <c r="BE286" s="93">
        <f t="shared" si="281"/>
        <v>0</v>
      </c>
      <c r="BF286" s="92">
        <f t="shared" si="282"/>
        <v>0</v>
      </c>
      <c r="BG286" s="91">
        <f t="shared" si="283"/>
        <v>1</v>
      </c>
      <c r="BH286" s="2">
        <f t="shared" si="284"/>
        <v>0</v>
      </c>
      <c r="BI286" s="2">
        <f t="shared" si="285"/>
        <v>0</v>
      </c>
      <c r="BJ286" s="92">
        <f t="shared" si="286"/>
        <v>0</v>
      </c>
      <c r="BK286" s="2"/>
      <c r="BL286" s="93">
        <f t="shared" si="287"/>
        <v>0</v>
      </c>
      <c r="BM286" s="92">
        <f t="shared" si="288"/>
        <v>0</v>
      </c>
      <c r="BN286" s="91">
        <f t="shared" si="289"/>
        <v>1</v>
      </c>
      <c r="BO286" s="2">
        <f t="shared" si="290"/>
        <v>0</v>
      </c>
      <c r="BP286" s="2">
        <f t="shared" si="291"/>
        <v>0</v>
      </c>
      <c r="BQ286" s="92">
        <f t="shared" si="292"/>
        <v>0</v>
      </c>
    </row>
    <row r="287" spans="1:69" ht="27.6" x14ac:dyDescent="0.25">
      <c r="A287" s="79">
        <f t="shared" si="293"/>
        <v>2.8700000000000002E-7</v>
      </c>
      <c r="C287" s="122" t="s">
        <v>785</v>
      </c>
      <c r="D287" s="28" t="s">
        <v>786</v>
      </c>
      <c r="E287" s="28" t="s">
        <v>35</v>
      </c>
      <c r="F287" s="27" t="s">
        <v>787</v>
      </c>
      <c r="G287" s="29" t="s">
        <v>22</v>
      </c>
      <c r="H287" s="30">
        <v>7</v>
      </c>
      <c r="I287" s="155"/>
      <c r="J287" s="155"/>
      <c r="K287" s="30">
        <f t="shared" si="243"/>
        <v>0</v>
      </c>
      <c r="L287" s="30">
        <f t="shared" si="244"/>
        <v>0</v>
      </c>
      <c r="M287" s="30">
        <f t="shared" si="245"/>
        <v>0</v>
      </c>
      <c r="N287" s="30">
        <f t="shared" si="246"/>
        <v>0</v>
      </c>
      <c r="O287" s="30">
        <f t="shared" si="247"/>
        <v>0</v>
      </c>
      <c r="P287" s="142">
        <f t="shared" si="248"/>
        <v>0</v>
      </c>
      <c r="Q287" s="5">
        <f>ROW()</f>
        <v>287</v>
      </c>
      <c r="R287" s="72" t="b">
        <f t="shared" si="249"/>
        <v>0</v>
      </c>
      <c r="S287" s="46" t="str">
        <f t="shared" si="250"/>
        <v>2.11.6</v>
      </c>
      <c r="T287" s="46" t="str">
        <f t="shared" si="251"/>
        <v>CURVA 90 GRAUS PARA ELETRODUTO EM ACO GALVANIZADO ELETROLITICO 25MM (1"), INCLUSIVE LUVA, ESP 1,2mm</v>
      </c>
      <c r="U287" s="51">
        <f t="shared" si="252"/>
        <v>0</v>
      </c>
      <c r="V287" s="51">
        <f t="shared" si="253"/>
        <v>0</v>
      </c>
      <c r="W287" s="51">
        <f t="shared" si="254"/>
        <v>0</v>
      </c>
      <c r="X287" s="69" t="b">
        <f t="shared" si="255"/>
        <v>0</v>
      </c>
      <c r="Y287" s="58"/>
      <c r="Z287" s="58" t="s">
        <v>3</v>
      </c>
      <c r="AA287" s="60">
        <f t="shared" si="256"/>
        <v>2</v>
      </c>
      <c r="AB287" s="60"/>
      <c r="AC287" s="75">
        <f t="shared" si="257"/>
        <v>0</v>
      </c>
      <c r="AD287" s="77">
        <f t="shared" si="258"/>
        <v>0</v>
      </c>
      <c r="AE287" s="93">
        <f t="shared" si="259"/>
        <v>1</v>
      </c>
      <c r="AF287" s="1">
        <f t="shared" si="260"/>
        <v>0</v>
      </c>
      <c r="AG287" s="1">
        <f t="shared" si="261"/>
        <v>0</v>
      </c>
      <c r="AH287" s="92">
        <f t="shared" si="262"/>
        <v>0</v>
      </c>
      <c r="AI287" s="90"/>
      <c r="AJ287" s="116">
        <f t="shared" si="263"/>
        <v>0</v>
      </c>
      <c r="AK287" s="117">
        <f t="shared" si="264"/>
        <v>0</v>
      </c>
      <c r="AL287" s="118">
        <f t="shared" si="265"/>
        <v>1</v>
      </c>
      <c r="AM287" s="1">
        <f t="shared" si="266"/>
        <v>0</v>
      </c>
      <c r="AN287" s="1">
        <f t="shared" si="267"/>
        <v>0</v>
      </c>
      <c r="AO287" s="92">
        <f t="shared" si="268"/>
        <v>0</v>
      </c>
      <c r="AP287" s="1"/>
      <c r="AQ287" s="93">
        <f t="shared" si="269"/>
        <v>0</v>
      </c>
      <c r="AR287" s="92">
        <f t="shared" si="270"/>
        <v>0</v>
      </c>
      <c r="AS287" s="93">
        <f t="shared" si="271"/>
        <v>1</v>
      </c>
      <c r="AT287" s="1">
        <f t="shared" si="272"/>
        <v>0</v>
      </c>
      <c r="AU287" s="1">
        <f t="shared" si="273"/>
        <v>0</v>
      </c>
      <c r="AV287" s="92">
        <f t="shared" si="274"/>
        <v>0</v>
      </c>
      <c r="AW287" s="1"/>
      <c r="AX287" s="93">
        <f t="shared" si="275"/>
        <v>0</v>
      </c>
      <c r="AY287" s="92">
        <f t="shared" si="276"/>
        <v>0</v>
      </c>
      <c r="AZ287" s="93">
        <f t="shared" si="277"/>
        <v>1</v>
      </c>
      <c r="BA287" s="1">
        <f t="shared" si="278"/>
        <v>0</v>
      </c>
      <c r="BB287" s="1">
        <f t="shared" si="279"/>
        <v>0</v>
      </c>
      <c r="BC287" s="92">
        <f t="shared" si="280"/>
        <v>0</v>
      </c>
      <c r="BD287" s="2"/>
      <c r="BE287" s="93">
        <f t="shared" si="281"/>
        <v>0</v>
      </c>
      <c r="BF287" s="92">
        <f t="shared" si="282"/>
        <v>0</v>
      </c>
      <c r="BG287" s="91">
        <f t="shared" si="283"/>
        <v>1</v>
      </c>
      <c r="BH287" s="2">
        <f t="shared" si="284"/>
        <v>0</v>
      </c>
      <c r="BI287" s="2">
        <f t="shared" si="285"/>
        <v>0</v>
      </c>
      <c r="BJ287" s="92">
        <f t="shared" si="286"/>
        <v>0</v>
      </c>
      <c r="BK287" s="2"/>
      <c r="BL287" s="93">
        <f t="shared" si="287"/>
        <v>0</v>
      </c>
      <c r="BM287" s="92">
        <f t="shared" si="288"/>
        <v>0</v>
      </c>
      <c r="BN287" s="91">
        <f t="shared" si="289"/>
        <v>1</v>
      </c>
      <c r="BO287" s="2">
        <f t="shared" si="290"/>
        <v>0</v>
      </c>
      <c r="BP287" s="2">
        <f t="shared" si="291"/>
        <v>0</v>
      </c>
      <c r="BQ287" s="92">
        <f t="shared" si="292"/>
        <v>0</v>
      </c>
    </row>
    <row r="288" spans="1:69" ht="27.6" x14ac:dyDescent="0.25">
      <c r="A288" s="79">
        <f t="shared" si="293"/>
        <v>2.8799999999999998E-7</v>
      </c>
      <c r="C288" s="122" t="s">
        <v>788</v>
      </c>
      <c r="D288" s="28" t="s">
        <v>789</v>
      </c>
      <c r="E288" s="28" t="s">
        <v>35</v>
      </c>
      <c r="F288" s="27" t="s">
        <v>790</v>
      </c>
      <c r="G288" s="29" t="s">
        <v>96</v>
      </c>
      <c r="H288" s="30">
        <v>16</v>
      </c>
      <c r="I288" s="155"/>
      <c r="J288" s="155"/>
      <c r="K288" s="30">
        <f t="shared" si="243"/>
        <v>0</v>
      </c>
      <c r="L288" s="30">
        <f t="shared" si="244"/>
        <v>0</v>
      </c>
      <c r="M288" s="30">
        <f t="shared" si="245"/>
        <v>0</v>
      </c>
      <c r="N288" s="30">
        <f t="shared" si="246"/>
        <v>0</v>
      </c>
      <c r="O288" s="30">
        <f t="shared" si="247"/>
        <v>0</v>
      </c>
      <c r="P288" s="142">
        <f t="shared" si="248"/>
        <v>0</v>
      </c>
      <c r="Q288" s="5">
        <f>ROW()</f>
        <v>288</v>
      </c>
      <c r="R288" s="72" t="b">
        <f t="shared" si="249"/>
        <v>0</v>
      </c>
      <c r="S288" s="46" t="str">
        <f t="shared" si="250"/>
        <v>2.11.7</v>
      </c>
      <c r="T288" s="46" t="str">
        <f t="shared" si="251"/>
        <v>ELETRODUTO FLEXIVEL SEALTUBE 1"", INCLUSIVE SUPORTES, FIXAÇÃO E BOX</v>
      </c>
      <c r="U288" s="51">
        <f t="shared" si="252"/>
        <v>0</v>
      </c>
      <c r="V288" s="51">
        <f t="shared" si="253"/>
        <v>0</v>
      </c>
      <c r="W288" s="51">
        <f t="shared" si="254"/>
        <v>0</v>
      </c>
      <c r="X288" s="69" t="b">
        <f t="shared" si="255"/>
        <v>0</v>
      </c>
      <c r="Y288" s="58"/>
      <c r="Z288" s="58" t="s">
        <v>3</v>
      </c>
      <c r="AA288" s="60">
        <f t="shared" si="256"/>
        <v>2</v>
      </c>
      <c r="AB288" s="60"/>
      <c r="AC288" s="75">
        <f t="shared" si="257"/>
        <v>0</v>
      </c>
      <c r="AD288" s="77">
        <f t="shared" si="258"/>
        <v>0</v>
      </c>
      <c r="AE288" s="93">
        <f t="shared" si="259"/>
        <v>1</v>
      </c>
      <c r="AF288" s="1">
        <f t="shared" si="260"/>
        <v>0</v>
      </c>
      <c r="AG288" s="1">
        <f t="shared" si="261"/>
        <v>0</v>
      </c>
      <c r="AH288" s="92">
        <f t="shared" si="262"/>
        <v>0</v>
      </c>
      <c r="AI288" s="90"/>
      <c r="AJ288" s="116">
        <f t="shared" si="263"/>
        <v>0</v>
      </c>
      <c r="AK288" s="117">
        <f t="shared" si="264"/>
        <v>0</v>
      </c>
      <c r="AL288" s="118">
        <f t="shared" si="265"/>
        <v>1</v>
      </c>
      <c r="AM288" s="1">
        <f t="shared" si="266"/>
        <v>0</v>
      </c>
      <c r="AN288" s="1">
        <f t="shared" si="267"/>
        <v>0</v>
      </c>
      <c r="AO288" s="92">
        <f t="shared" si="268"/>
        <v>0</v>
      </c>
      <c r="AP288" s="1"/>
      <c r="AQ288" s="93">
        <f t="shared" si="269"/>
        <v>0</v>
      </c>
      <c r="AR288" s="92">
        <f t="shared" si="270"/>
        <v>0</v>
      </c>
      <c r="AS288" s="93">
        <f t="shared" si="271"/>
        <v>1</v>
      </c>
      <c r="AT288" s="1">
        <f t="shared" si="272"/>
        <v>0</v>
      </c>
      <c r="AU288" s="1">
        <f t="shared" si="273"/>
        <v>0</v>
      </c>
      <c r="AV288" s="92">
        <f t="shared" si="274"/>
        <v>0</v>
      </c>
      <c r="AW288" s="1"/>
      <c r="AX288" s="93">
        <f t="shared" si="275"/>
        <v>0</v>
      </c>
      <c r="AY288" s="92">
        <f t="shared" si="276"/>
        <v>0</v>
      </c>
      <c r="AZ288" s="93">
        <f t="shared" si="277"/>
        <v>1</v>
      </c>
      <c r="BA288" s="1">
        <f t="shared" si="278"/>
        <v>0</v>
      </c>
      <c r="BB288" s="1">
        <f t="shared" si="279"/>
        <v>0</v>
      </c>
      <c r="BC288" s="92">
        <f t="shared" si="280"/>
        <v>0</v>
      </c>
      <c r="BD288" s="2"/>
      <c r="BE288" s="93">
        <f t="shared" si="281"/>
        <v>0</v>
      </c>
      <c r="BF288" s="92">
        <f t="shared" si="282"/>
        <v>0</v>
      </c>
      <c r="BG288" s="91">
        <f t="shared" si="283"/>
        <v>1</v>
      </c>
      <c r="BH288" s="2">
        <f t="shared" si="284"/>
        <v>0</v>
      </c>
      <c r="BI288" s="2">
        <f t="shared" si="285"/>
        <v>0</v>
      </c>
      <c r="BJ288" s="92">
        <f t="shared" si="286"/>
        <v>0</v>
      </c>
      <c r="BK288" s="2"/>
      <c r="BL288" s="93">
        <f t="shared" si="287"/>
        <v>0</v>
      </c>
      <c r="BM288" s="92">
        <f t="shared" si="288"/>
        <v>0</v>
      </c>
      <c r="BN288" s="91">
        <f t="shared" si="289"/>
        <v>1</v>
      </c>
      <c r="BO288" s="2">
        <f t="shared" si="290"/>
        <v>0</v>
      </c>
      <c r="BP288" s="2">
        <f t="shared" si="291"/>
        <v>0</v>
      </c>
      <c r="BQ288" s="92">
        <f t="shared" si="292"/>
        <v>0</v>
      </c>
    </row>
    <row r="289" spans="1:69" ht="27.6" x14ac:dyDescent="0.25">
      <c r="A289" s="79">
        <f t="shared" si="293"/>
        <v>2.8900000000000001E-7</v>
      </c>
      <c r="C289" s="122" t="s">
        <v>791</v>
      </c>
      <c r="D289" s="28" t="s">
        <v>792</v>
      </c>
      <c r="E289" s="28" t="s">
        <v>35</v>
      </c>
      <c r="F289" s="27" t="s">
        <v>793</v>
      </c>
      <c r="G289" s="29" t="s">
        <v>96</v>
      </c>
      <c r="H289" s="30">
        <v>7</v>
      </c>
      <c r="I289" s="155"/>
      <c r="J289" s="155"/>
      <c r="K289" s="30">
        <f t="shared" si="243"/>
        <v>0</v>
      </c>
      <c r="L289" s="30">
        <f t="shared" si="244"/>
        <v>0</v>
      </c>
      <c r="M289" s="30">
        <f t="shared" si="245"/>
        <v>0</v>
      </c>
      <c r="N289" s="30">
        <f t="shared" si="246"/>
        <v>0</v>
      </c>
      <c r="O289" s="30">
        <f t="shared" si="247"/>
        <v>0</v>
      </c>
      <c r="P289" s="142">
        <f t="shared" si="248"/>
        <v>0</v>
      </c>
      <c r="Q289" s="5">
        <f>ROW()</f>
        <v>289</v>
      </c>
      <c r="R289" s="72" t="b">
        <f t="shared" si="249"/>
        <v>0</v>
      </c>
      <c r="S289" s="46" t="str">
        <f t="shared" si="250"/>
        <v>2.11.8</v>
      </c>
      <c r="T289" s="46" t="str">
        <f t="shared" si="251"/>
        <v>ELETRODUTO FLEXIVEL SEALTUBE 1 1/4"", INCLUSIVE SUPORTES, FIXAÇÃO E BOX</v>
      </c>
      <c r="U289" s="51">
        <f t="shared" si="252"/>
        <v>0</v>
      </c>
      <c r="V289" s="51">
        <f t="shared" si="253"/>
        <v>0</v>
      </c>
      <c r="W289" s="51">
        <f t="shared" si="254"/>
        <v>0</v>
      </c>
      <c r="X289" s="69" t="b">
        <f t="shared" si="255"/>
        <v>0</v>
      </c>
      <c r="Y289" s="58"/>
      <c r="Z289" s="58" t="s">
        <v>3</v>
      </c>
      <c r="AA289" s="60">
        <f t="shared" si="256"/>
        <v>2</v>
      </c>
      <c r="AB289" s="60"/>
      <c r="AC289" s="75">
        <f t="shared" si="257"/>
        <v>0</v>
      </c>
      <c r="AD289" s="77">
        <f t="shared" si="258"/>
        <v>0</v>
      </c>
      <c r="AE289" s="93">
        <f t="shared" si="259"/>
        <v>1</v>
      </c>
      <c r="AF289" s="1">
        <f t="shared" si="260"/>
        <v>0</v>
      </c>
      <c r="AG289" s="1">
        <f t="shared" si="261"/>
        <v>0</v>
      </c>
      <c r="AH289" s="92">
        <f t="shared" si="262"/>
        <v>0</v>
      </c>
      <c r="AI289" s="90"/>
      <c r="AJ289" s="116">
        <f t="shared" si="263"/>
        <v>0</v>
      </c>
      <c r="AK289" s="117">
        <f t="shared" si="264"/>
        <v>0</v>
      </c>
      <c r="AL289" s="118">
        <f t="shared" si="265"/>
        <v>1</v>
      </c>
      <c r="AM289" s="1">
        <f t="shared" si="266"/>
        <v>0</v>
      </c>
      <c r="AN289" s="1">
        <f t="shared" si="267"/>
        <v>0</v>
      </c>
      <c r="AO289" s="92">
        <f t="shared" si="268"/>
        <v>0</v>
      </c>
      <c r="AP289" s="1"/>
      <c r="AQ289" s="93">
        <f t="shared" si="269"/>
        <v>0</v>
      </c>
      <c r="AR289" s="92">
        <f t="shared" si="270"/>
        <v>0</v>
      </c>
      <c r="AS289" s="93">
        <f t="shared" si="271"/>
        <v>1</v>
      </c>
      <c r="AT289" s="1">
        <f t="shared" si="272"/>
        <v>0</v>
      </c>
      <c r="AU289" s="1">
        <f t="shared" si="273"/>
        <v>0</v>
      </c>
      <c r="AV289" s="92">
        <f t="shared" si="274"/>
        <v>0</v>
      </c>
      <c r="AW289" s="1"/>
      <c r="AX289" s="93">
        <f t="shared" si="275"/>
        <v>0</v>
      </c>
      <c r="AY289" s="92">
        <f t="shared" si="276"/>
        <v>0</v>
      </c>
      <c r="AZ289" s="93">
        <f t="shared" si="277"/>
        <v>1</v>
      </c>
      <c r="BA289" s="1">
        <f t="shared" si="278"/>
        <v>0</v>
      </c>
      <c r="BB289" s="1">
        <f t="shared" si="279"/>
        <v>0</v>
      </c>
      <c r="BC289" s="92">
        <f t="shared" si="280"/>
        <v>0</v>
      </c>
      <c r="BD289" s="2"/>
      <c r="BE289" s="93">
        <f t="shared" si="281"/>
        <v>0</v>
      </c>
      <c r="BF289" s="92">
        <f t="shared" si="282"/>
        <v>0</v>
      </c>
      <c r="BG289" s="91">
        <f t="shared" si="283"/>
        <v>1</v>
      </c>
      <c r="BH289" s="2">
        <f t="shared" si="284"/>
        <v>0</v>
      </c>
      <c r="BI289" s="2">
        <f t="shared" si="285"/>
        <v>0</v>
      </c>
      <c r="BJ289" s="92">
        <f t="shared" si="286"/>
        <v>0</v>
      </c>
      <c r="BK289" s="2"/>
      <c r="BL289" s="93">
        <f t="shared" si="287"/>
        <v>0</v>
      </c>
      <c r="BM289" s="92">
        <f t="shared" si="288"/>
        <v>0</v>
      </c>
      <c r="BN289" s="91">
        <f t="shared" si="289"/>
        <v>1</v>
      </c>
      <c r="BO289" s="2">
        <f t="shared" si="290"/>
        <v>0</v>
      </c>
      <c r="BP289" s="2">
        <f t="shared" si="291"/>
        <v>0</v>
      </c>
      <c r="BQ289" s="92">
        <f t="shared" si="292"/>
        <v>0</v>
      </c>
    </row>
    <row r="290" spans="1:69" ht="27.6" x14ac:dyDescent="0.25">
      <c r="A290" s="79">
        <f t="shared" si="293"/>
        <v>2.8999999999999998E-7</v>
      </c>
      <c r="C290" s="122" t="s">
        <v>794</v>
      </c>
      <c r="D290" s="28" t="s">
        <v>795</v>
      </c>
      <c r="E290" s="28" t="s">
        <v>35</v>
      </c>
      <c r="F290" s="27" t="s">
        <v>796</v>
      </c>
      <c r="G290" s="29" t="s">
        <v>96</v>
      </c>
      <c r="H290" s="30">
        <v>16</v>
      </c>
      <c r="I290" s="155"/>
      <c r="J290" s="155"/>
      <c r="K290" s="30">
        <f t="shared" si="243"/>
        <v>0</v>
      </c>
      <c r="L290" s="30">
        <f t="shared" si="244"/>
        <v>0</v>
      </c>
      <c r="M290" s="30">
        <f t="shared" si="245"/>
        <v>0</v>
      </c>
      <c r="N290" s="30">
        <f t="shared" si="246"/>
        <v>0</v>
      </c>
      <c r="O290" s="30">
        <f t="shared" si="247"/>
        <v>0</v>
      </c>
      <c r="P290" s="142">
        <f t="shared" si="248"/>
        <v>0</v>
      </c>
      <c r="Q290" s="5">
        <f>ROW()</f>
        <v>290</v>
      </c>
      <c r="R290" s="72" t="b">
        <f t="shared" si="249"/>
        <v>0</v>
      </c>
      <c r="S290" s="46" t="str">
        <f t="shared" si="250"/>
        <v>2.11.9</v>
      </c>
      <c r="T290" s="46" t="str">
        <f t="shared" si="251"/>
        <v>ELETRODUTO FLEXIVEL SEALTUBE 1.1/2"", INCLUSIVE SUPORTES, FIXAÇÃO E BOX</v>
      </c>
      <c r="U290" s="51">
        <f t="shared" si="252"/>
        <v>0</v>
      </c>
      <c r="V290" s="51">
        <f t="shared" si="253"/>
        <v>0</v>
      </c>
      <c r="W290" s="51">
        <f t="shared" si="254"/>
        <v>0</v>
      </c>
      <c r="X290" s="69" t="b">
        <f t="shared" si="255"/>
        <v>0</v>
      </c>
      <c r="Y290" s="58"/>
      <c r="Z290" s="58" t="s">
        <v>3</v>
      </c>
      <c r="AA290" s="60">
        <f t="shared" si="256"/>
        <v>2</v>
      </c>
      <c r="AB290" s="60"/>
      <c r="AC290" s="75">
        <f t="shared" si="257"/>
        <v>0</v>
      </c>
      <c r="AD290" s="77">
        <f t="shared" si="258"/>
        <v>0</v>
      </c>
      <c r="AE290" s="93">
        <f t="shared" si="259"/>
        <v>1</v>
      </c>
      <c r="AF290" s="1">
        <f t="shared" si="260"/>
        <v>0</v>
      </c>
      <c r="AG290" s="1">
        <f t="shared" si="261"/>
        <v>0</v>
      </c>
      <c r="AH290" s="92">
        <f t="shared" si="262"/>
        <v>0</v>
      </c>
      <c r="AI290" s="90"/>
      <c r="AJ290" s="116">
        <f t="shared" si="263"/>
        <v>0</v>
      </c>
      <c r="AK290" s="117">
        <f t="shared" si="264"/>
        <v>0</v>
      </c>
      <c r="AL290" s="118">
        <f t="shared" si="265"/>
        <v>1</v>
      </c>
      <c r="AM290" s="1">
        <f t="shared" si="266"/>
        <v>0</v>
      </c>
      <c r="AN290" s="1">
        <f t="shared" si="267"/>
        <v>0</v>
      </c>
      <c r="AO290" s="92">
        <f t="shared" si="268"/>
        <v>0</v>
      </c>
      <c r="AP290" s="1"/>
      <c r="AQ290" s="93">
        <f t="shared" si="269"/>
        <v>0</v>
      </c>
      <c r="AR290" s="92">
        <f t="shared" si="270"/>
        <v>0</v>
      </c>
      <c r="AS290" s="93">
        <f t="shared" si="271"/>
        <v>1</v>
      </c>
      <c r="AT290" s="1">
        <f t="shared" si="272"/>
        <v>0</v>
      </c>
      <c r="AU290" s="1">
        <f t="shared" si="273"/>
        <v>0</v>
      </c>
      <c r="AV290" s="92">
        <f t="shared" si="274"/>
        <v>0</v>
      </c>
      <c r="AW290" s="1"/>
      <c r="AX290" s="93">
        <f t="shared" si="275"/>
        <v>0</v>
      </c>
      <c r="AY290" s="92">
        <f t="shared" si="276"/>
        <v>0</v>
      </c>
      <c r="AZ290" s="93">
        <f t="shared" si="277"/>
        <v>1</v>
      </c>
      <c r="BA290" s="1">
        <f t="shared" si="278"/>
        <v>0</v>
      </c>
      <c r="BB290" s="1">
        <f t="shared" si="279"/>
        <v>0</v>
      </c>
      <c r="BC290" s="92">
        <f t="shared" si="280"/>
        <v>0</v>
      </c>
      <c r="BD290" s="2"/>
      <c r="BE290" s="93">
        <f t="shared" si="281"/>
        <v>0</v>
      </c>
      <c r="BF290" s="92">
        <f t="shared" si="282"/>
        <v>0</v>
      </c>
      <c r="BG290" s="91">
        <f t="shared" si="283"/>
        <v>1</v>
      </c>
      <c r="BH290" s="2">
        <f t="shared" si="284"/>
        <v>0</v>
      </c>
      <c r="BI290" s="2">
        <f t="shared" si="285"/>
        <v>0</v>
      </c>
      <c r="BJ290" s="92">
        <f t="shared" si="286"/>
        <v>0</v>
      </c>
      <c r="BK290" s="2"/>
      <c r="BL290" s="93">
        <f t="shared" si="287"/>
        <v>0</v>
      </c>
      <c r="BM290" s="92">
        <f t="shared" si="288"/>
        <v>0</v>
      </c>
      <c r="BN290" s="91">
        <f t="shared" si="289"/>
        <v>1</v>
      </c>
      <c r="BO290" s="2">
        <f t="shared" si="290"/>
        <v>0</v>
      </c>
      <c r="BP290" s="2">
        <f t="shared" si="291"/>
        <v>0</v>
      </c>
      <c r="BQ290" s="92">
        <f t="shared" si="292"/>
        <v>0</v>
      </c>
    </row>
    <row r="291" spans="1:69" ht="41.4" x14ac:dyDescent="0.25">
      <c r="A291" s="79">
        <f t="shared" si="293"/>
        <v>2.91E-7</v>
      </c>
      <c r="C291" s="122" t="s">
        <v>797</v>
      </c>
      <c r="D291" s="28" t="s">
        <v>690</v>
      </c>
      <c r="E291" s="28" t="s">
        <v>35</v>
      </c>
      <c r="F291" s="27" t="s">
        <v>691</v>
      </c>
      <c r="G291" s="29" t="s">
        <v>99</v>
      </c>
      <c r="H291" s="30">
        <v>39</v>
      </c>
      <c r="I291" s="155"/>
      <c r="J291" s="155"/>
      <c r="K291" s="30">
        <f t="shared" si="243"/>
        <v>0</v>
      </c>
      <c r="L291" s="30">
        <f t="shared" si="244"/>
        <v>0</v>
      </c>
      <c r="M291" s="30">
        <f t="shared" si="245"/>
        <v>0</v>
      </c>
      <c r="N291" s="30">
        <f t="shared" si="246"/>
        <v>0</v>
      </c>
      <c r="O291" s="30">
        <f t="shared" si="247"/>
        <v>0</v>
      </c>
      <c r="P291" s="142">
        <f t="shared" si="248"/>
        <v>0</v>
      </c>
      <c r="Q291" s="5">
        <f>ROW()</f>
        <v>291</v>
      </c>
      <c r="R291" s="72" t="b">
        <f t="shared" si="249"/>
        <v>0</v>
      </c>
      <c r="S291" s="46" t="str">
        <f t="shared" si="250"/>
        <v>2.11.10</v>
      </c>
      <c r="T291" s="46" t="str">
        <f t="shared" si="251"/>
        <v>ELETROCALHA PERFURADA 50X50 EM CHAPA DE 16 -F.G.ELETROLÍTICO- FORNECIMENTO E INSTALAÇÃO, INCLUSIVE SUPORTE E FIXAÇÕES</v>
      </c>
      <c r="U291" s="51">
        <f t="shared" si="252"/>
        <v>0</v>
      </c>
      <c r="V291" s="51">
        <f t="shared" si="253"/>
        <v>0</v>
      </c>
      <c r="W291" s="51">
        <f t="shared" si="254"/>
        <v>0</v>
      </c>
      <c r="X291" s="69" t="b">
        <f t="shared" si="255"/>
        <v>0</v>
      </c>
      <c r="Y291" s="58"/>
      <c r="Z291" s="58" t="s">
        <v>3</v>
      </c>
      <c r="AA291" s="60">
        <f t="shared" si="256"/>
        <v>2</v>
      </c>
      <c r="AB291" s="60"/>
      <c r="AC291" s="75">
        <f t="shared" si="257"/>
        <v>0</v>
      </c>
      <c r="AD291" s="77">
        <f t="shared" si="258"/>
        <v>0</v>
      </c>
      <c r="AE291" s="93">
        <f t="shared" si="259"/>
        <v>1</v>
      </c>
      <c r="AF291" s="1">
        <f t="shared" si="260"/>
        <v>0</v>
      </c>
      <c r="AG291" s="1">
        <f t="shared" si="261"/>
        <v>0</v>
      </c>
      <c r="AH291" s="92">
        <f t="shared" si="262"/>
        <v>0</v>
      </c>
      <c r="AI291" s="90"/>
      <c r="AJ291" s="116">
        <f t="shared" si="263"/>
        <v>0</v>
      </c>
      <c r="AK291" s="117">
        <f t="shared" si="264"/>
        <v>0</v>
      </c>
      <c r="AL291" s="118">
        <f t="shared" si="265"/>
        <v>1</v>
      </c>
      <c r="AM291" s="1">
        <f t="shared" si="266"/>
        <v>0</v>
      </c>
      <c r="AN291" s="1">
        <f t="shared" si="267"/>
        <v>0</v>
      </c>
      <c r="AO291" s="92">
        <f t="shared" si="268"/>
        <v>0</v>
      </c>
      <c r="AP291" s="1"/>
      <c r="AQ291" s="93">
        <f t="shared" si="269"/>
        <v>0</v>
      </c>
      <c r="AR291" s="92">
        <f t="shared" si="270"/>
        <v>0</v>
      </c>
      <c r="AS291" s="93">
        <f t="shared" si="271"/>
        <v>1</v>
      </c>
      <c r="AT291" s="1">
        <f t="shared" si="272"/>
        <v>0</v>
      </c>
      <c r="AU291" s="1">
        <f t="shared" si="273"/>
        <v>0</v>
      </c>
      <c r="AV291" s="92">
        <f t="shared" si="274"/>
        <v>0</v>
      </c>
      <c r="AW291" s="1"/>
      <c r="AX291" s="93">
        <f t="shared" si="275"/>
        <v>0</v>
      </c>
      <c r="AY291" s="92">
        <f t="shared" si="276"/>
        <v>0</v>
      </c>
      <c r="AZ291" s="93">
        <f t="shared" si="277"/>
        <v>1</v>
      </c>
      <c r="BA291" s="1">
        <f t="shared" si="278"/>
        <v>0</v>
      </c>
      <c r="BB291" s="1">
        <f t="shared" si="279"/>
        <v>0</v>
      </c>
      <c r="BC291" s="92">
        <f t="shared" si="280"/>
        <v>0</v>
      </c>
      <c r="BD291" s="2"/>
      <c r="BE291" s="93">
        <f t="shared" si="281"/>
        <v>0</v>
      </c>
      <c r="BF291" s="92">
        <f t="shared" si="282"/>
        <v>0</v>
      </c>
      <c r="BG291" s="91">
        <f t="shared" si="283"/>
        <v>1</v>
      </c>
      <c r="BH291" s="2">
        <f t="shared" si="284"/>
        <v>0</v>
      </c>
      <c r="BI291" s="2">
        <f t="shared" si="285"/>
        <v>0</v>
      </c>
      <c r="BJ291" s="92">
        <f t="shared" si="286"/>
        <v>0</v>
      </c>
      <c r="BK291" s="2"/>
      <c r="BL291" s="93">
        <f t="shared" si="287"/>
        <v>0</v>
      </c>
      <c r="BM291" s="92">
        <f t="shared" si="288"/>
        <v>0</v>
      </c>
      <c r="BN291" s="91">
        <f t="shared" si="289"/>
        <v>1</v>
      </c>
      <c r="BO291" s="2">
        <f t="shared" si="290"/>
        <v>0</v>
      </c>
      <c r="BP291" s="2">
        <f t="shared" si="291"/>
        <v>0</v>
      </c>
      <c r="BQ291" s="92">
        <f t="shared" si="292"/>
        <v>0</v>
      </c>
    </row>
    <row r="292" spans="1:69" ht="41.4" x14ac:dyDescent="0.25">
      <c r="A292" s="79">
        <f t="shared" si="293"/>
        <v>2.9200000000000002E-7</v>
      </c>
      <c r="C292" s="122" t="s">
        <v>798</v>
      </c>
      <c r="D292" s="28" t="s">
        <v>95</v>
      </c>
      <c r="E292" s="28" t="s">
        <v>35</v>
      </c>
      <c r="F292" s="27" t="s">
        <v>799</v>
      </c>
      <c r="G292" s="29" t="s">
        <v>96</v>
      </c>
      <c r="H292" s="30">
        <v>285</v>
      </c>
      <c r="I292" s="155"/>
      <c r="J292" s="155"/>
      <c r="K292" s="30">
        <f t="shared" si="243"/>
        <v>0</v>
      </c>
      <c r="L292" s="30">
        <f t="shared" si="244"/>
        <v>0</v>
      </c>
      <c r="M292" s="30">
        <f t="shared" si="245"/>
        <v>0</v>
      </c>
      <c r="N292" s="30">
        <f t="shared" si="246"/>
        <v>0</v>
      </c>
      <c r="O292" s="30">
        <f t="shared" si="247"/>
        <v>0</v>
      </c>
      <c r="P292" s="142">
        <f t="shared" si="248"/>
        <v>0</v>
      </c>
      <c r="Q292" s="5">
        <f>ROW()</f>
        <v>292</v>
      </c>
      <c r="R292" s="72" t="b">
        <f t="shared" si="249"/>
        <v>0</v>
      </c>
      <c r="S292" s="46" t="str">
        <f t="shared" si="250"/>
        <v>2.11.11</v>
      </c>
      <c r="T292" s="46" t="str">
        <f t="shared" si="251"/>
        <v>ELETROCALHA PERFURADA 100X50 EM CHAPA DE 16 -F.G.ELETROLÍTICO- FORNECIMENTO E INSTALAÇÃO, INCLUSIVE SUPORTE E FIXAÇÕES</v>
      </c>
      <c r="U292" s="51">
        <f t="shared" si="252"/>
        <v>0</v>
      </c>
      <c r="V292" s="51">
        <f t="shared" si="253"/>
        <v>0</v>
      </c>
      <c r="W292" s="51">
        <f t="shared" si="254"/>
        <v>0</v>
      </c>
      <c r="X292" s="69" t="b">
        <f t="shared" si="255"/>
        <v>0</v>
      </c>
      <c r="Y292" s="58"/>
      <c r="Z292" s="58" t="s">
        <v>3</v>
      </c>
      <c r="AA292" s="60">
        <f t="shared" si="256"/>
        <v>2</v>
      </c>
      <c r="AB292" s="60"/>
      <c r="AC292" s="75">
        <f t="shared" si="257"/>
        <v>0</v>
      </c>
      <c r="AD292" s="77">
        <f t="shared" si="258"/>
        <v>0</v>
      </c>
      <c r="AE292" s="93">
        <f t="shared" si="259"/>
        <v>1</v>
      </c>
      <c r="AF292" s="1">
        <f t="shared" si="260"/>
        <v>0</v>
      </c>
      <c r="AG292" s="1">
        <f t="shared" si="261"/>
        <v>0</v>
      </c>
      <c r="AH292" s="92">
        <f t="shared" si="262"/>
        <v>0</v>
      </c>
      <c r="AI292" s="90"/>
      <c r="AJ292" s="116">
        <f t="shared" si="263"/>
        <v>0</v>
      </c>
      <c r="AK292" s="117">
        <f t="shared" si="264"/>
        <v>0</v>
      </c>
      <c r="AL292" s="118">
        <f t="shared" si="265"/>
        <v>1</v>
      </c>
      <c r="AM292" s="1">
        <f t="shared" si="266"/>
        <v>0</v>
      </c>
      <c r="AN292" s="1">
        <f t="shared" si="267"/>
        <v>0</v>
      </c>
      <c r="AO292" s="92">
        <f t="shared" si="268"/>
        <v>0</v>
      </c>
      <c r="AP292" s="1"/>
      <c r="AQ292" s="93">
        <f t="shared" si="269"/>
        <v>0</v>
      </c>
      <c r="AR292" s="92">
        <f t="shared" si="270"/>
        <v>0</v>
      </c>
      <c r="AS292" s="93">
        <f t="shared" si="271"/>
        <v>1</v>
      </c>
      <c r="AT292" s="1">
        <f t="shared" si="272"/>
        <v>0</v>
      </c>
      <c r="AU292" s="1">
        <f t="shared" si="273"/>
        <v>0</v>
      </c>
      <c r="AV292" s="92">
        <f t="shared" si="274"/>
        <v>0</v>
      </c>
      <c r="AW292" s="1"/>
      <c r="AX292" s="93">
        <f t="shared" si="275"/>
        <v>0</v>
      </c>
      <c r="AY292" s="92">
        <f t="shared" si="276"/>
        <v>0</v>
      </c>
      <c r="AZ292" s="93">
        <f t="shared" si="277"/>
        <v>1</v>
      </c>
      <c r="BA292" s="1">
        <f t="shared" si="278"/>
        <v>0</v>
      </c>
      <c r="BB292" s="1">
        <f t="shared" si="279"/>
        <v>0</v>
      </c>
      <c r="BC292" s="92">
        <f t="shared" si="280"/>
        <v>0</v>
      </c>
      <c r="BD292" s="2"/>
      <c r="BE292" s="93">
        <f t="shared" si="281"/>
        <v>0</v>
      </c>
      <c r="BF292" s="92">
        <f t="shared" si="282"/>
        <v>0</v>
      </c>
      <c r="BG292" s="91">
        <f t="shared" si="283"/>
        <v>1</v>
      </c>
      <c r="BH292" s="2">
        <f t="shared" si="284"/>
        <v>0</v>
      </c>
      <c r="BI292" s="2">
        <f t="shared" si="285"/>
        <v>0</v>
      </c>
      <c r="BJ292" s="92">
        <f t="shared" si="286"/>
        <v>0</v>
      </c>
      <c r="BK292" s="2"/>
      <c r="BL292" s="93">
        <f t="shared" si="287"/>
        <v>0</v>
      </c>
      <c r="BM292" s="92">
        <f t="shared" si="288"/>
        <v>0</v>
      </c>
      <c r="BN292" s="91">
        <f t="shared" si="289"/>
        <v>1</v>
      </c>
      <c r="BO292" s="2">
        <f t="shared" si="290"/>
        <v>0</v>
      </c>
      <c r="BP292" s="2">
        <f t="shared" si="291"/>
        <v>0</v>
      </c>
      <c r="BQ292" s="92">
        <f t="shared" si="292"/>
        <v>0</v>
      </c>
    </row>
    <row r="293" spans="1:69" ht="41.4" x14ac:dyDescent="0.25">
      <c r="A293" s="79">
        <f t="shared" si="293"/>
        <v>2.9299999999999999E-7</v>
      </c>
      <c r="C293" s="122" t="s">
        <v>800</v>
      </c>
      <c r="D293" s="28" t="s">
        <v>801</v>
      </c>
      <c r="E293" s="28" t="s">
        <v>35</v>
      </c>
      <c r="F293" s="27" t="s">
        <v>802</v>
      </c>
      <c r="G293" s="29" t="s">
        <v>96</v>
      </c>
      <c r="H293" s="30">
        <v>93</v>
      </c>
      <c r="I293" s="155"/>
      <c r="J293" s="155"/>
      <c r="K293" s="30">
        <f t="shared" si="243"/>
        <v>0</v>
      </c>
      <c r="L293" s="30">
        <f t="shared" si="244"/>
        <v>0</v>
      </c>
      <c r="M293" s="30">
        <f t="shared" si="245"/>
        <v>0</v>
      </c>
      <c r="N293" s="30">
        <f t="shared" si="246"/>
        <v>0</v>
      </c>
      <c r="O293" s="30">
        <f t="shared" si="247"/>
        <v>0</v>
      </c>
      <c r="P293" s="142">
        <f t="shared" si="248"/>
        <v>0</v>
      </c>
      <c r="Q293" s="5">
        <f>ROW()</f>
        <v>293</v>
      </c>
      <c r="R293" s="72" t="b">
        <f t="shared" si="249"/>
        <v>0</v>
      </c>
      <c r="S293" s="46" t="str">
        <f t="shared" si="250"/>
        <v>2.11.12</v>
      </c>
      <c r="T293" s="46" t="str">
        <f t="shared" si="251"/>
        <v>ELETROCALHA PERFURADA 300X100 EM CHAPA DE 16 -F.G.ELETROLÍTICO- FORNECIMENTO E INSTALAÇÃO, INCLUSIVE SUPORTE E FIXAÇÕES</v>
      </c>
      <c r="U293" s="51">
        <f t="shared" si="252"/>
        <v>0</v>
      </c>
      <c r="V293" s="51">
        <f t="shared" si="253"/>
        <v>0</v>
      </c>
      <c r="W293" s="51">
        <f t="shared" si="254"/>
        <v>0</v>
      </c>
      <c r="X293" s="69" t="b">
        <f t="shared" si="255"/>
        <v>0</v>
      </c>
      <c r="Y293" s="58"/>
      <c r="Z293" s="58" t="s">
        <v>3</v>
      </c>
      <c r="AA293" s="60">
        <f t="shared" si="256"/>
        <v>2</v>
      </c>
      <c r="AB293" s="60"/>
      <c r="AC293" s="75">
        <f t="shared" si="257"/>
        <v>0</v>
      </c>
      <c r="AD293" s="77">
        <f t="shared" si="258"/>
        <v>0</v>
      </c>
      <c r="AE293" s="93">
        <f t="shared" si="259"/>
        <v>1</v>
      </c>
      <c r="AF293" s="1">
        <f t="shared" si="260"/>
        <v>0</v>
      </c>
      <c r="AG293" s="1">
        <f t="shared" si="261"/>
        <v>0</v>
      </c>
      <c r="AH293" s="92">
        <f t="shared" si="262"/>
        <v>0</v>
      </c>
      <c r="AI293" s="90"/>
      <c r="AJ293" s="116">
        <f t="shared" si="263"/>
        <v>0</v>
      </c>
      <c r="AK293" s="117">
        <f t="shared" si="264"/>
        <v>0</v>
      </c>
      <c r="AL293" s="118">
        <f t="shared" si="265"/>
        <v>1</v>
      </c>
      <c r="AM293" s="1">
        <f t="shared" si="266"/>
        <v>0</v>
      </c>
      <c r="AN293" s="1">
        <f t="shared" si="267"/>
        <v>0</v>
      </c>
      <c r="AO293" s="92">
        <f t="shared" si="268"/>
        <v>0</v>
      </c>
      <c r="AP293" s="1"/>
      <c r="AQ293" s="93">
        <f t="shared" si="269"/>
        <v>0</v>
      </c>
      <c r="AR293" s="92">
        <f t="shared" si="270"/>
        <v>0</v>
      </c>
      <c r="AS293" s="93">
        <f t="shared" si="271"/>
        <v>1</v>
      </c>
      <c r="AT293" s="1">
        <f t="shared" si="272"/>
        <v>0</v>
      </c>
      <c r="AU293" s="1">
        <f t="shared" si="273"/>
        <v>0</v>
      </c>
      <c r="AV293" s="92">
        <f t="shared" si="274"/>
        <v>0</v>
      </c>
      <c r="AW293" s="1"/>
      <c r="AX293" s="93">
        <f t="shared" si="275"/>
        <v>0</v>
      </c>
      <c r="AY293" s="92">
        <f t="shared" si="276"/>
        <v>0</v>
      </c>
      <c r="AZ293" s="93">
        <f t="shared" si="277"/>
        <v>1</v>
      </c>
      <c r="BA293" s="1">
        <f t="shared" si="278"/>
        <v>0</v>
      </c>
      <c r="BB293" s="1">
        <f t="shared" si="279"/>
        <v>0</v>
      </c>
      <c r="BC293" s="92">
        <f t="shared" si="280"/>
        <v>0</v>
      </c>
      <c r="BD293" s="2"/>
      <c r="BE293" s="93">
        <f t="shared" si="281"/>
        <v>0</v>
      </c>
      <c r="BF293" s="92">
        <f t="shared" si="282"/>
        <v>0</v>
      </c>
      <c r="BG293" s="91">
        <f t="shared" si="283"/>
        <v>1</v>
      </c>
      <c r="BH293" s="2">
        <f t="shared" si="284"/>
        <v>0</v>
      </c>
      <c r="BI293" s="2">
        <f t="shared" si="285"/>
        <v>0</v>
      </c>
      <c r="BJ293" s="92">
        <f t="shared" si="286"/>
        <v>0</v>
      </c>
      <c r="BK293" s="2"/>
      <c r="BL293" s="93">
        <f t="shared" si="287"/>
        <v>0</v>
      </c>
      <c r="BM293" s="92">
        <f t="shared" si="288"/>
        <v>0</v>
      </c>
      <c r="BN293" s="91">
        <f t="shared" si="289"/>
        <v>1</v>
      </c>
      <c r="BO293" s="2">
        <f t="shared" si="290"/>
        <v>0</v>
      </c>
      <c r="BP293" s="2">
        <f t="shared" si="291"/>
        <v>0</v>
      </c>
      <c r="BQ293" s="92">
        <f t="shared" si="292"/>
        <v>0</v>
      </c>
    </row>
    <row r="294" spans="1:69" ht="41.4" x14ac:dyDescent="0.25">
      <c r="A294" s="79">
        <f t="shared" si="293"/>
        <v>2.9400000000000001E-7</v>
      </c>
      <c r="C294" s="122" t="s">
        <v>803</v>
      </c>
      <c r="D294" s="28" t="s">
        <v>804</v>
      </c>
      <c r="E294" s="28" t="s">
        <v>35</v>
      </c>
      <c r="F294" s="27" t="s">
        <v>805</v>
      </c>
      <c r="G294" s="29" t="s">
        <v>99</v>
      </c>
      <c r="H294" s="30">
        <v>21</v>
      </c>
      <c r="I294" s="155"/>
      <c r="J294" s="155"/>
      <c r="K294" s="30">
        <f t="shared" si="243"/>
        <v>0</v>
      </c>
      <c r="L294" s="30">
        <f t="shared" si="244"/>
        <v>0</v>
      </c>
      <c r="M294" s="30">
        <f t="shared" si="245"/>
        <v>0</v>
      </c>
      <c r="N294" s="30">
        <f t="shared" si="246"/>
        <v>0</v>
      </c>
      <c r="O294" s="30">
        <f t="shared" si="247"/>
        <v>0</v>
      </c>
      <c r="P294" s="142">
        <f t="shared" si="248"/>
        <v>0</v>
      </c>
      <c r="Q294" s="5">
        <f>ROW()</f>
        <v>294</v>
      </c>
      <c r="R294" s="72" t="b">
        <f t="shared" si="249"/>
        <v>0</v>
      </c>
      <c r="S294" s="46" t="str">
        <f t="shared" si="250"/>
        <v>2.11.13</v>
      </c>
      <c r="T294" s="46" t="str">
        <f t="shared" si="251"/>
        <v>ELETROCALHA LISA 50X50 EM CHAPA DE 16 -F.G.FOGO- FORNECIMENTO E INSTALAÇÃO, INCLUSIVE TAMPA, SUPORTE E FIXAÇÕES</v>
      </c>
      <c r="U294" s="51">
        <f t="shared" si="252"/>
        <v>0</v>
      </c>
      <c r="V294" s="51">
        <f t="shared" si="253"/>
        <v>0</v>
      </c>
      <c r="W294" s="51">
        <f t="shared" si="254"/>
        <v>0</v>
      </c>
      <c r="X294" s="69" t="b">
        <f t="shared" si="255"/>
        <v>0</v>
      </c>
      <c r="Y294" s="58"/>
      <c r="Z294" s="58" t="s">
        <v>3</v>
      </c>
      <c r="AA294" s="60">
        <f t="shared" si="256"/>
        <v>2</v>
      </c>
      <c r="AB294" s="60"/>
      <c r="AC294" s="75">
        <f t="shared" si="257"/>
        <v>0</v>
      </c>
      <c r="AD294" s="77">
        <f t="shared" si="258"/>
        <v>0</v>
      </c>
      <c r="AE294" s="93">
        <f t="shared" si="259"/>
        <v>1</v>
      </c>
      <c r="AF294" s="1">
        <f t="shared" si="260"/>
        <v>0</v>
      </c>
      <c r="AG294" s="1">
        <f t="shared" si="261"/>
        <v>0</v>
      </c>
      <c r="AH294" s="92">
        <f t="shared" si="262"/>
        <v>0</v>
      </c>
      <c r="AI294" s="90"/>
      <c r="AJ294" s="116">
        <f t="shared" si="263"/>
        <v>0</v>
      </c>
      <c r="AK294" s="117">
        <f t="shared" si="264"/>
        <v>0</v>
      </c>
      <c r="AL294" s="118">
        <f t="shared" si="265"/>
        <v>1</v>
      </c>
      <c r="AM294" s="1">
        <f t="shared" si="266"/>
        <v>0</v>
      </c>
      <c r="AN294" s="1">
        <f t="shared" si="267"/>
        <v>0</v>
      </c>
      <c r="AO294" s="92">
        <f t="shared" si="268"/>
        <v>0</v>
      </c>
      <c r="AP294" s="1"/>
      <c r="AQ294" s="93">
        <f t="shared" si="269"/>
        <v>0</v>
      </c>
      <c r="AR294" s="92">
        <f t="shared" si="270"/>
        <v>0</v>
      </c>
      <c r="AS294" s="93">
        <f t="shared" si="271"/>
        <v>1</v>
      </c>
      <c r="AT294" s="1">
        <f t="shared" si="272"/>
        <v>0</v>
      </c>
      <c r="AU294" s="1">
        <f t="shared" si="273"/>
        <v>0</v>
      </c>
      <c r="AV294" s="92">
        <f t="shared" si="274"/>
        <v>0</v>
      </c>
      <c r="AW294" s="1"/>
      <c r="AX294" s="93">
        <f t="shared" si="275"/>
        <v>0</v>
      </c>
      <c r="AY294" s="92">
        <f t="shared" si="276"/>
        <v>0</v>
      </c>
      <c r="AZ294" s="93">
        <f t="shared" si="277"/>
        <v>1</v>
      </c>
      <c r="BA294" s="1">
        <f t="shared" si="278"/>
        <v>0</v>
      </c>
      <c r="BB294" s="1">
        <f t="shared" si="279"/>
        <v>0</v>
      </c>
      <c r="BC294" s="92">
        <f t="shared" si="280"/>
        <v>0</v>
      </c>
      <c r="BD294" s="2"/>
      <c r="BE294" s="93">
        <f t="shared" si="281"/>
        <v>0</v>
      </c>
      <c r="BF294" s="92">
        <f t="shared" si="282"/>
        <v>0</v>
      </c>
      <c r="BG294" s="91">
        <f t="shared" si="283"/>
        <v>1</v>
      </c>
      <c r="BH294" s="2">
        <f t="shared" si="284"/>
        <v>0</v>
      </c>
      <c r="BI294" s="2">
        <f t="shared" si="285"/>
        <v>0</v>
      </c>
      <c r="BJ294" s="92">
        <f t="shared" si="286"/>
        <v>0</v>
      </c>
      <c r="BK294" s="2"/>
      <c r="BL294" s="93">
        <f t="shared" si="287"/>
        <v>0</v>
      </c>
      <c r="BM294" s="92">
        <f t="shared" si="288"/>
        <v>0</v>
      </c>
      <c r="BN294" s="91">
        <f t="shared" si="289"/>
        <v>1</v>
      </c>
      <c r="BO294" s="2">
        <f t="shared" si="290"/>
        <v>0</v>
      </c>
      <c r="BP294" s="2">
        <f t="shared" si="291"/>
        <v>0</v>
      </c>
      <c r="BQ294" s="92">
        <f t="shared" si="292"/>
        <v>0</v>
      </c>
    </row>
    <row r="295" spans="1:69" ht="41.4" x14ac:dyDescent="0.25">
      <c r="A295" s="79">
        <f t="shared" si="293"/>
        <v>2.9499999999999998E-7</v>
      </c>
      <c r="C295" s="122" t="s">
        <v>806</v>
      </c>
      <c r="D295" s="28" t="s">
        <v>807</v>
      </c>
      <c r="E295" s="28" t="s">
        <v>35</v>
      </c>
      <c r="F295" s="27" t="s">
        <v>808</v>
      </c>
      <c r="G295" s="29" t="s">
        <v>99</v>
      </c>
      <c r="H295" s="30">
        <v>54</v>
      </c>
      <c r="I295" s="155"/>
      <c r="J295" s="155"/>
      <c r="K295" s="30">
        <f t="shared" si="243"/>
        <v>0</v>
      </c>
      <c r="L295" s="30">
        <f t="shared" si="244"/>
        <v>0</v>
      </c>
      <c r="M295" s="30">
        <f t="shared" si="245"/>
        <v>0</v>
      </c>
      <c r="N295" s="30">
        <f t="shared" si="246"/>
        <v>0</v>
      </c>
      <c r="O295" s="30">
        <f t="shared" si="247"/>
        <v>0</v>
      </c>
      <c r="P295" s="142">
        <f t="shared" si="248"/>
        <v>0</v>
      </c>
      <c r="Q295" s="5">
        <f>ROW()</f>
        <v>295</v>
      </c>
      <c r="R295" s="72" t="b">
        <f t="shared" si="249"/>
        <v>0</v>
      </c>
      <c r="S295" s="46" t="str">
        <f t="shared" si="250"/>
        <v>2.11.14</v>
      </c>
      <c r="T295" s="46" t="str">
        <f t="shared" si="251"/>
        <v>ELETROCALHA LISA 300X100 EM CHAPA DE 16 -F.G.FOGO- FORNECIMENTO E INSTALAÇÃO, INCLUSIVE TAMPA, SUPORTE E FIXAÇÕES</v>
      </c>
      <c r="U295" s="51">
        <f t="shared" si="252"/>
        <v>0</v>
      </c>
      <c r="V295" s="51">
        <f t="shared" si="253"/>
        <v>0</v>
      </c>
      <c r="W295" s="51">
        <f t="shared" si="254"/>
        <v>0</v>
      </c>
      <c r="X295" s="69" t="b">
        <f t="shared" si="255"/>
        <v>0</v>
      </c>
      <c r="Y295" s="58"/>
      <c r="Z295" s="58" t="s">
        <v>3</v>
      </c>
      <c r="AA295" s="60">
        <f t="shared" si="256"/>
        <v>2</v>
      </c>
      <c r="AB295" s="60"/>
      <c r="AC295" s="75">
        <f t="shared" si="257"/>
        <v>0</v>
      </c>
      <c r="AD295" s="77">
        <f t="shared" si="258"/>
        <v>0</v>
      </c>
      <c r="AE295" s="93">
        <f t="shared" si="259"/>
        <v>1</v>
      </c>
      <c r="AF295" s="1">
        <f t="shared" si="260"/>
        <v>0</v>
      </c>
      <c r="AG295" s="1">
        <f t="shared" si="261"/>
        <v>0</v>
      </c>
      <c r="AH295" s="92">
        <f t="shared" si="262"/>
        <v>0</v>
      </c>
      <c r="AI295" s="90"/>
      <c r="AJ295" s="116">
        <f t="shared" si="263"/>
        <v>0</v>
      </c>
      <c r="AK295" s="117">
        <f t="shared" si="264"/>
        <v>0</v>
      </c>
      <c r="AL295" s="118">
        <f t="shared" si="265"/>
        <v>1</v>
      </c>
      <c r="AM295" s="1">
        <f t="shared" si="266"/>
        <v>0</v>
      </c>
      <c r="AN295" s="1">
        <f t="shared" si="267"/>
        <v>0</v>
      </c>
      <c r="AO295" s="92">
        <f t="shared" si="268"/>
        <v>0</v>
      </c>
      <c r="AP295" s="1"/>
      <c r="AQ295" s="93">
        <f t="shared" si="269"/>
        <v>0</v>
      </c>
      <c r="AR295" s="92">
        <f t="shared" si="270"/>
        <v>0</v>
      </c>
      <c r="AS295" s="93">
        <f t="shared" si="271"/>
        <v>1</v>
      </c>
      <c r="AT295" s="1">
        <f t="shared" si="272"/>
        <v>0</v>
      </c>
      <c r="AU295" s="1">
        <f t="shared" si="273"/>
        <v>0</v>
      </c>
      <c r="AV295" s="92">
        <f t="shared" si="274"/>
        <v>0</v>
      </c>
      <c r="AW295" s="1"/>
      <c r="AX295" s="93">
        <f t="shared" si="275"/>
        <v>0</v>
      </c>
      <c r="AY295" s="92">
        <f t="shared" si="276"/>
        <v>0</v>
      </c>
      <c r="AZ295" s="93">
        <f t="shared" si="277"/>
        <v>1</v>
      </c>
      <c r="BA295" s="1">
        <f t="shared" si="278"/>
        <v>0</v>
      </c>
      <c r="BB295" s="1">
        <f t="shared" si="279"/>
        <v>0</v>
      </c>
      <c r="BC295" s="92">
        <f t="shared" si="280"/>
        <v>0</v>
      </c>
      <c r="BD295" s="2"/>
      <c r="BE295" s="93">
        <f t="shared" si="281"/>
        <v>0</v>
      </c>
      <c r="BF295" s="92">
        <f t="shared" si="282"/>
        <v>0</v>
      </c>
      <c r="BG295" s="91">
        <f t="shared" si="283"/>
        <v>1</v>
      </c>
      <c r="BH295" s="2">
        <f t="shared" si="284"/>
        <v>0</v>
      </c>
      <c r="BI295" s="2">
        <f t="shared" si="285"/>
        <v>0</v>
      </c>
      <c r="BJ295" s="92">
        <f t="shared" si="286"/>
        <v>0</v>
      </c>
      <c r="BK295" s="2"/>
      <c r="BL295" s="93">
        <f t="shared" si="287"/>
        <v>0</v>
      </c>
      <c r="BM295" s="92">
        <f t="shared" si="288"/>
        <v>0</v>
      </c>
      <c r="BN295" s="91">
        <f t="shared" si="289"/>
        <v>1</v>
      </c>
      <c r="BO295" s="2">
        <f t="shared" si="290"/>
        <v>0</v>
      </c>
      <c r="BP295" s="2">
        <f t="shared" si="291"/>
        <v>0</v>
      </c>
      <c r="BQ295" s="92">
        <f t="shared" si="292"/>
        <v>0</v>
      </c>
    </row>
    <row r="296" spans="1:69" ht="27.6" x14ac:dyDescent="0.25">
      <c r="A296" s="79">
        <f t="shared" si="293"/>
        <v>2.96E-7</v>
      </c>
      <c r="C296" s="122" t="s">
        <v>809</v>
      </c>
      <c r="D296" s="28" t="s">
        <v>810</v>
      </c>
      <c r="E296" s="28" t="s">
        <v>35</v>
      </c>
      <c r="F296" s="27" t="s">
        <v>811</v>
      </c>
      <c r="G296" s="29" t="s">
        <v>97</v>
      </c>
      <c r="H296" s="30">
        <v>3</v>
      </c>
      <c r="I296" s="155"/>
      <c r="J296" s="155"/>
      <c r="K296" s="30">
        <f t="shared" si="243"/>
        <v>0</v>
      </c>
      <c r="L296" s="30">
        <f t="shared" si="244"/>
        <v>0</v>
      </c>
      <c r="M296" s="30">
        <f t="shared" si="245"/>
        <v>0</v>
      </c>
      <c r="N296" s="30">
        <f t="shared" si="246"/>
        <v>0</v>
      </c>
      <c r="O296" s="30">
        <f t="shared" si="247"/>
        <v>0</v>
      </c>
      <c r="P296" s="142">
        <f t="shared" si="248"/>
        <v>0</v>
      </c>
      <c r="Q296" s="5">
        <f>ROW()</f>
        <v>296</v>
      </c>
      <c r="R296" s="72" t="b">
        <f t="shared" si="249"/>
        <v>0</v>
      </c>
      <c r="S296" s="46" t="str">
        <f t="shared" si="250"/>
        <v>2.11.15</v>
      </c>
      <c r="T296" s="46" t="str">
        <f t="shared" si="251"/>
        <v>CURVA HORIZONTAL 90° DE ELETROCALHA PERFURADA 50X50, CHAPA 16 -F.G.ELETROLÍTICO- FORNECIMENTO E INSTALAÇÃO</v>
      </c>
      <c r="U296" s="51">
        <f t="shared" si="252"/>
        <v>0</v>
      </c>
      <c r="V296" s="51">
        <f t="shared" si="253"/>
        <v>0</v>
      </c>
      <c r="W296" s="51">
        <f t="shared" si="254"/>
        <v>0</v>
      </c>
      <c r="X296" s="69" t="b">
        <f t="shared" si="255"/>
        <v>0</v>
      </c>
      <c r="Y296" s="58"/>
      <c r="Z296" s="58" t="s">
        <v>3</v>
      </c>
      <c r="AA296" s="60">
        <f t="shared" si="256"/>
        <v>2</v>
      </c>
      <c r="AB296" s="60"/>
      <c r="AC296" s="75">
        <f t="shared" si="257"/>
        <v>0</v>
      </c>
      <c r="AD296" s="77">
        <f t="shared" si="258"/>
        <v>0</v>
      </c>
      <c r="AE296" s="93">
        <f t="shared" si="259"/>
        <v>1</v>
      </c>
      <c r="AF296" s="1">
        <f t="shared" si="260"/>
        <v>0</v>
      </c>
      <c r="AG296" s="1">
        <f t="shared" si="261"/>
        <v>0</v>
      </c>
      <c r="AH296" s="92">
        <f t="shared" si="262"/>
        <v>0</v>
      </c>
      <c r="AI296" s="90"/>
      <c r="AJ296" s="116">
        <f t="shared" si="263"/>
        <v>0</v>
      </c>
      <c r="AK296" s="117">
        <f t="shared" si="264"/>
        <v>0</v>
      </c>
      <c r="AL296" s="118">
        <f t="shared" si="265"/>
        <v>1</v>
      </c>
      <c r="AM296" s="1">
        <f t="shared" si="266"/>
        <v>0</v>
      </c>
      <c r="AN296" s="1">
        <f t="shared" si="267"/>
        <v>0</v>
      </c>
      <c r="AO296" s="92">
        <f t="shared" si="268"/>
        <v>0</v>
      </c>
      <c r="AP296" s="1"/>
      <c r="AQ296" s="93">
        <f t="shared" si="269"/>
        <v>0</v>
      </c>
      <c r="AR296" s="92">
        <f t="shared" si="270"/>
        <v>0</v>
      </c>
      <c r="AS296" s="93">
        <f t="shared" si="271"/>
        <v>1</v>
      </c>
      <c r="AT296" s="1">
        <f t="shared" si="272"/>
        <v>0</v>
      </c>
      <c r="AU296" s="1">
        <f t="shared" si="273"/>
        <v>0</v>
      </c>
      <c r="AV296" s="92">
        <f t="shared" si="274"/>
        <v>0</v>
      </c>
      <c r="AW296" s="1"/>
      <c r="AX296" s="93">
        <f t="shared" si="275"/>
        <v>0</v>
      </c>
      <c r="AY296" s="92">
        <f t="shared" si="276"/>
        <v>0</v>
      </c>
      <c r="AZ296" s="93">
        <f t="shared" si="277"/>
        <v>1</v>
      </c>
      <c r="BA296" s="1">
        <f t="shared" si="278"/>
        <v>0</v>
      </c>
      <c r="BB296" s="1">
        <f t="shared" si="279"/>
        <v>0</v>
      </c>
      <c r="BC296" s="92">
        <f t="shared" si="280"/>
        <v>0</v>
      </c>
      <c r="BD296" s="2"/>
      <c r="BE296" s="93">
        <f t="shared" si="281"/>
        <v>0</v>
      </c>
      <c r="BF296" s="92">
        <f t="shared" si="282"/>
        <v>0</v>
      </c>
      <c r="BG296" s="91">
        <f t="shared" si="283"/>
        <v>1</v>
      </c>
      <c r="BH296" s="2">
        <f t="shared" si="284"/>
        <v>0</v>
      </c>
      <c r="BI296" s="2">
        <f t="shared" si="285"/>
        <v>0</v>
      </c>
      <c r="BJ296" s="92">
        <f t="shared" si="286"/>
        <v>0</v>
      </c>
      <c r="BK296" s="2"/>
      <c r="BL296" s="93">
        <f t="shared" si="287"/>
        <v>0</v>
      </c>
      <c r="BM296" s="92">
        <f t="shared" si="288"/>
        <v>0</v>
      </c>
      <c r="BN296" s="91">
        <f t="shared" si="289"/>
        <v>1</v>
      </c>
      <c r="BO296" s="2">
        <f t="shared" si="290"/>
        <v>0</v>
      </c>
      <c r="BP296" s="2">
        <f t="shared" si="291"/>
        <v>0</v>
      </c>
      <c r="BQ296" s="92">
        <f t="shared" si="292"/>
        <v>0</v>
      </c>
    </row>
    <row r="297" spans="1:69" ht="27.6" x14ac:dyDescent="0.25">
      <c r="A297" s="79">
        <f t="shared" si="293"/>
        <v>2.9700000000000003E-7</v>
      </c>
      <c r="C297" s="122" t="s">
        <v>812</v>
      </c>
      <c r="D297" s="28" t="s">
        <v>98</v>
      </c>
      <c r="E297" s="28" t="s">
        <v>35</v>
      </c>
      <c r="F297" s="27" t="s">
        <v>813</v>
      </c>
      <c r="G297" s="29" t="s">
        <v>97</v>
      </c>
      <c r="H297" s="30">
        <v>4</v>
      </c>
      <c r="I297" s="155"/>
      <c r="J297" s="155"/>
      <c r="K297" s="30">
        <f t="shared" si="243"/>
        <v>0</v>
      </c>
      <c r="L297" s="30">
        <f t="shared" si="244"/>
        <v>0</v>
      </c>
      <c r="M297" s="30">
        <f t="shared" si="245"/>
        <v>0</v>
      </c>
      <c r="N297" s="30">
        <f t="shared" si="246"/>
        <v>0</v>
      </c>
      <c r="O297" s="30">
        <f t="shared" si="247"/>
        <v>0</v>
      </c>
      <c r="P297" s="142">
        <f t="shared" si="248"/>
        <v>0</v>
      </c>
      <c r="Q297" s="5">
        <f>ROW()</f>
        <v>297</v>
      </c>
      <c r="R297" s="72" t="b">
        <f t="shared" si="249"/>
        <v>0</v>
      </c>
      <c r="S297" s="46" t="str">
        <f t="shared" si="250"/>
        <v>2.11.16</v>
      </c>
      <c r="T297" s="46" t="str">
        <f t="shared" si="251"/>
        <v>CURVA HORIZONTAL 90° DE ELETROCALHA PERFURADA 100X50, CHAPA 16 -F.G.ELETROLÍTICO- FORNECIMENTO E INSTALAÇÃO</v>
      </c>
      <c r="U297" s="51">
        <f t="shared" si="252"/>
        <v>0</v>
      </c>
      <c r="V297" s="51">
        <f t="shared" si="253"/>
        <v>0</v>
      </c>
      <c r="W297" s="51">
        <f t="shared" si="254"/>
        <v>0</v>
      </c>
      <c r="X297" s="69" t="b">
        <f t="shared" si="255"/>
        <v>0</v>
      </c>
      <c r="Y297" s="58"/>
      <c r="Z297" s="58" t="s">
        <v>3</v>
      </c>
      <c r="AA297" s="60">
        <f t="shared" si="256"/>
        <v>2</v>
      </c>
      <c r="AB297" s="60"/>
      <c r="AC297" s="75">
        <f t="shared" si="257"/>
        <v>0</v>
      </c>
      <c r="AD297" s="77">
        <f t="shared" si="258"/>
        <v>0</v>
      </c>
      <c r="AE297" s="93">
        <f t="shared" si="259"/>
        <v>1</v>
      </c>
      <c r="AF297" s="1">
        <f t="shared" si="260"/>
        <v>0</v>
      </c>
      <c r="AG297" s="1">
        <f t="shared" si="261"/>
        <v>0</v>
      </c>
      <c r="AH297" s="92">
        <f t="shared" si="262"/>
        <v>0</v>
      </c>
      <c r="AI297" s="90"/>
      <c r="AJ297" s="116">
        <f t="shared" si="263"/>
        <v>0</v>
      </c>
      <c r="AK297" s="117">
        <f t="shared" si="264"/>
        <v>0</v>
      </c>
      <c r="AL297" s="118">
        <f t="shared" si="265"/>
        <v>1</v>
      </c>
      <c r="AM297" s="1">
        <f t="shared" si="266"/>
        <v>0</v>
      </c>
      <c r="AN297" s="1">
        <f t="shared" si="267"/>
        <v>0</v>
      </c>
      <c r="AO297" s="92">
        <f t="shared" si="268"/>
        <v>0</v>
      </c>
      <c r="AP297" s="1"/>
      <c r="AQ297" s="93">
        <f t="shared" si="269"/>
        <v>0</v>
      </c>
      <c r="AR297" s="92">
        <f t="shared" si="270"/>
        <v>0</v>
      </c>
      <c r="AS297" s="93">
        <f t="shared" si="271"/>
        <v>1</v>
      </c>
      <c r="AT297" s="1">
        <f t="shared" si="272"/>
        <v>0</v>
      </c>
      <c r="AU297" s="1">
        <f t="shared" si="273"/>
        <v>0</v>
      </c>
      <c r="AV297" s="92">
        <f t="shared" si="274"/>
        <v>0</v>
      </c>
      <c r="AW297" s="1"/>
      <c r="AX297" s="93">
        <f t="shared" si="275"/>
        <v>0</v>
      </c>
      <c r="AY297" s="92">
        <f t="shared" si="276"/>
        <v>0</v>
      </c>
      <c r="AZ297" s="93">
        <f t="shared" si="277"/>
        <v>1</v>
      </c>
      <c r="BA297" s="1">
        <f t="shared" si="278"/>
        <v>0</v>
      </c>
      <c r="BB297" s="1">
        <f t="shared" si="279"/>
        <v>0</v>
      </c>
      <c r="BC297" s="92">
        <f t="shared" si="280"/>
        <v>0</v>
      </c>
      <c r="BD297" s="2"/>
      <c r="BE297" s="93">
        <f t="shared" si="281"/>
        <v>0</v>
      </c>
      <c r="BF297" s="92">
        <f t="shared" si="282"/>
        <v>0</v>
      </c>
      <c r="BG297" s="91">
        <f t="shared" si="283"/>
        <v>1</v>
      </c>
      <c r="BH297" s="2">
        <f t="shared" si="284"/>
        <v>0</v>
      </c>
      <c r="BI297" s="2">
        <f t="shared" si="285"/>
        <v>0</v>
      </c>
      <c r="BJ297" s="92">
        <f t="shared" si="286"/>
        <v>0</v>
      </c>
      <c r="BK297" s="2"/>
      <c r="BL297" s="93">
        <f t="shared" si="287"/>
        <v>0</v>
      </c>
      <c r="BM297" s="92">
        <f t="shared" si="288"/>
        <v>0</v>
      </c>
      <c r="BN297" s="91">
        <f t="shared" si="289"/>
        <v>1</v>
      </c>
      <c r="BO297" s="2">
        <f t="shared" si="290"/>
        <v>0</v>
      </c>
      <c r="BP297" s="2">
        <f t="shared" si="291"/>
        <v>0</v>
      </c>
      <c r="BQ297" s="92">
        <f t="shared" si="292"/>
        <v>0</v>
      </c>
    </row>
    <row r="298" spans="1:69" ht="27.6" x14ac:dyDescent="0.25">
      <c r="A298" s="79">
        <f t="shared" si="293"/>
        <v>2.9799999999999999E-7</v>
      </c>
      <c r="C298" s="122" t="s">
        <v>814</v>
      </c>
      <c r="D298" s="28" t="s">
        <v>815</v>
      </c>
      <c r="E298" s="28" t="s">
        <v>35</v>
      </c>
      <c r="F298" s="27" t="s">
        <v>816</v>
      </c>
      <c r="G298" s="29" t="s">
        <v>97</v>
      </c>
      <c r="H298" s="30">
        <v>4</v>
      </c>
      <c r="I298" s="155"/>
      <c r="J298" s="155"/>
      <c r="K298" s="30">
        <f t="shared" si="243"/>
        <v>0</v>
      </c>
      <c r="L298" s="30">
        <f t="shared" si="244"/>
        <v>0</v>
      </c>
      <c r="M298" s="30">
        <f t="shared" si="245"/>
        <v>0</v>
      </c>
      <c r="N298" s="30">
        <f t="shared" si="246"/>
        <v>0</v>
      </c>
      <c r="O298" s="30">
        <f t="shared" si="247"/>
        <v>0</v>
      </c>
      <c r="P298" s="142">
        <f t="shared" si="248"/>
        <v>0</v>
      </c>
      <c r="Q298" s="5">
        <f>ROW()</f>
        <v>298</v>
      </c>
      <c r="R298" s="72" t="b">
        <f t="shared" si="249"/>
        <v>0</v>
      </c>
      <c r="S298" s="46" t="str">
        <f t="shared" si="250"/>
        <v>2.11.17</v>
      </c>
      <c r="T298" s="46" t="str">
        <f t="shared" si="251"/>
        <v>CURVA HORIZONTAL 90° DE ELETROCALHA LISA 300X100, CHAPA 16 -F.G.FOGO- FORNECIMENTO E INSTALAÇÃO, INCLUSIVE TAMPA</v>
      </c>
      <c r="U298" s="51">
        <f t="shared" si="252"/>
        <v>0</v>
      </c>
      <c r="V298" s="51">
        <f t="shared" si="253"/>
        <v>0</v>
      </c>
      <c r="W298" s="51">
        <f t="shared" si="254"/>
        <v>0</v>
      </c>
      <c r="X298" s="69" t="b">
        <f t="shared" si="255"/>
        <v>0</v>
      </c>
      <c r="Y298" s="58"/>
      <c r="Z298" s="58" t="s">
        <v>3</v>
      </c>
      <c r="AA298" s="60">
        <f t="shared" si="256"/>
        <v>2</v>
      </c>
      <c r="AB298" s="60"/>
      <c r="AC298" s="75">
        <f t="shared" si="257"/>
        <v>0</v>
      </c>
      <c r="AD298" s="77">
        <f t="shared" si="258"/>
        <v>0</v>
      </c>
      <c r="AE298" s="93">
        <f t="shared" si="259"/>
        <v>1</v>
      </c>
      <c r="AF298" s="1">
        <f t="shared" si="260"/>
        <v>0</v>
      </c>
      <c r="AG298" s="1">
        <f t="shared" si="261"/>
        <v>0</v>
      </c>
      <c r="AH298" s="92">
        <f t="shared" si="262"/>
        <v>0</v>
      </c>
      <c r="AI298" s="90"/>
      <c r="AJ298" s="116">
        <f t="shared" si="263"/>
        <v>0</v>
      </c>
      <c r="AK298" s="117">
        <f t="shared" si="264"/>
        <v>0</v>
      </c>
      <c r="AL298" s="118">
        <f t="shared" si="265"/>
        <v>1</v>
      </c>
      <c r="AM298" s="1">
        <f t="shared" si="266"/>
        <v>0</v>
      </c>
      <c r="AN298" s="1">
        <f t="shared" si="267"/>
        <v>0</v>
      </c>
      <c r="AO298" s="92">
        <f t="shared" si="268"/>
        <v>0</v>
      </c>
      <c r="AP298" s="1"/>
      <c r="AQ298" s="93">
        <f t="shared" si="269"/>
        <v>0</v>
      </c>
      <c r="AR298" s="92">
        <f t="shared" si="270"/>
        <v>0</v>
      </c>
      <c r="AS298" s="93">
        <f t="shared" si="271"/>
        <v>1</v>
      </c>
      <c r="AT298" s="1">
        <f t="shared" si="272"/>
        <v>0</v>
      </c>
      <c r="AU298" s="1">
        <f t="shared" si="273"/>
        <v>0</v>
      </c>
      <c r="AV298" s="92">
        <f t="shared" si="274"/>
        <v>0</v>
      </c>
      <c r="AW298" s="1"/>
      <c r="AX298" s="93">
        <f t="shared" si="275"/>
        <v>0</v>
      </c>
      <c r="AY298" s="92">
        <f t="shared" si="276"/>
        <v>0</v>
      </c>
      <c r="AZ298" s="93">
        <f t="shared" si="277"/>
        <v>1</v>
      </c>
      <c r="BA298" s="1">
        <f t="shared" si="278"/>
        <v>0</v>
      </c>
      <c r="BB298" s="1">
        <f t="shared" si="279"/>
        <v>0</v>
      </c>
      <c r="BC298" s="92">
        <f t="shared" si="280"/>
        <v>0</v>
      </c>
      <c r="BD298" s="2"/>
      <c r="BE298" s="93">
        <f t="shared" si="281"/>
        <v>0</v>
      </c>
      <c r="BF298" s="92">
        <f t="shared" si="282"/>
        <v>0</v>
      </c>
      <c r="BG298" s="91">
        <f t="shared" si="283"/>
        <v>1</v>
      </c>
      <c r="BH298" s="2">
        <f t="shared" si="284"/>
        <v>0</v>
      </c>
      <c r="BI298" s="2">
        <f t="shared" si="285"/>
        <v>0</v>
      </c>
      <c r="BJ298" s="92">
        <f t="shared" si="286"/>
        <v>0</v>
      </c>
      <c r="BK298" s="2"/>
      <c r="BL298" s="93">
        <f t="shared" si="287"/>
        <v>0</v>
      </c>
      <c r="BM298" s="92">
        <f t="shared" si="288"/>
        <v>0</v>
      </c>
      <c r="BN298" s="91">
        <f t="shared" si="289"/>
        <v>1</v>
      </c>
      <c r="BO298" s="2">
        <f t="shared" si="290"/>
        <v>0</v>
      </c>
      <c r="BP298" s="2">
        <f t="shared" si="291"/>
        <v>0</v>
      </c>
      <c r="BQ298" s="92">
        <f t="shared" si="292"/>
        <v>0</v>
      </c>
    </row>
    <row r="299" spans="1:69" ht="27.6" x14ac:dyDescent="0.25">
      <c r="A299" s="79">
        <f t="shared" si="293"/>
        <v>2.9900000000000002E-7</v>
      </c>
      <c r="C299" s="122" t="s">
        <v>817</v>
      </c>
      <c r="D299" s="28" t="s">
        <v>818</v>
      </c>
      <c r="E299" s="28" t="s">
        <v>35</v>
      </c>
      <c r="F299" s="27" t="s">
        <v>819</v>
      </c>
      <c r="G299" s="29" t="s">
        <v>97</v>
      </c>
      <c r="H299" s="30">
        <v>3</v>
      </c>
      <c r="I299" s="155"/>
      <c r="J299" s="155"/>
      <c r="K299" s="30">
        <f t="shared" si="243"/>
        <v>0</v>
      </c>
      <c r="L299" s="30">
        <f t="shared" si="244"/>
        <v>0</v>
      </c>
      <c r="M299" s="30">
        <f t="shared" si="245"/>
        <v>0</v>
      </c>
      <c r="N299" s="30">
        <f t="shared" si="246"/>
        <v>0</v>
      </c>
      <c r="O299" s="30">
        <f t="shared" si="247"/>
        <v>0</v>
      </c>
      <c r="P299" s="142">
        <f t="shared" si="248"/>
        <v>0</v>
      </c>
      <c r="Q299" s="5">
        <f>ROW()</f>
        <v>299</v>
      </c>
      <c r="R299" s="72" t="b">
        <f t="shared" si="249"/>
        <v>0</v>
      </c>
      <c r="S299" s="46" t="str">
        <f t="shared" si="250"/>
        <v>2.11.18</v>
      </c>
      <c r="T299" s="46" t="str">
        <f t="shared" si="251"/>
        <v>CURVA HORIZONTAL 90° DE ELETROCALHA PERFURADA 300X100, CHAPA 16 -F.G.ELETROLÍTICA- FORNECIMENTO E INSTALAÇÃO</v>
      </c>
      <c r="U299" s="51">
        <f t="shared" si="252"/>
        <v>0</v>
      </c>
      <c r="V299" s="51">
        <f t="shared" si="253"/>
        <v>0</v>
      </c>
      <c r="W299" s="51">
        <f t="shared" si="254"/>
        <v>0</v>
      </c>
      <c r="X299" s="69" t="b">
        <f t="shared" si="255"/>
        <v>0</v>
      </c>
      <c r="Y299" s="58"/>
      <c r="Z299" s="58" t="s">
        <v>3</v>
      </c>
      <c r="AA299" s="60">
        <f t="shared" si="256"/>
        <v>2</v>
      </c>
      <c r="AB299" s="60"/>
      <c r="AC299" s="75">
        <f t="shared" si="257"/>
        <v>0</v>
      </c>
      <c r="AD299" s="77">
        <f t="shared" si="258"/>
        <v>0</v>
      </c>
      <c r="AE299" s="93">
        <f t="shared" si="259"/>
        <v>1</v>
      </c>
      <c r="AF299" s="1">
        <f t="shared" si="260"/>
        <v>0</v>
      </c>
      <c r="AG299" s="1">
        <f t="shared" si="261"/>
        <v>0</v>
      </c>
      <c r="AH299" s="92">
        <f t="shared" si="262"/>
        <v>0</v>
      </c>
      <c r="AI299" s="90"/>
      <c r="AJ299" s="116">
        <f t="shared" si="263"/>
        <v>0</v>
      </c>
      <c r="AK299" s="117">
        <f t="shared" si="264"/>
        <v>0</v>
      </c>
      <c r="AL299" s="118">
        <f t="shared" si="265"/>
        <v>1</v>
      </c>
      <c r="AM299" s="1">
        <f t="shared" si="266"/>
        <v>0</v>
      </c>
      <c r="AN299" s="1">
        <f t="shared" si="267"/>
        <v>0</v>
      </c>
      <c r="AO299" s="92">
        <f t="shared" si="268"/>
        <v>0</v>
      </c>
      <c r="AP299" s="1"/>
      <c r="AQ299" s="93">
        <f t="shared" si="269"/>
        <v>0</v>
      </c>
      <c r="AR299" s="92">
        <f t="shared" si="270"/>
        <v>0</v>
      </c>
      <c r="AS299" s="93">
        <f t="shared" si="271"/>
        <v>1</v>
      </c>
      <c r="AT299" s="1">
        <f t="shared" si="272"/>
        <v>0</v>
      </c>
      <c r="AU299" s="1">
        <f t="shared" si="273"/>
        <v>0</v>
      </c>
      <c r="AV299" s="92">
        <f t="shared" si="274"/>
        <v>0</v>
      </c>
      <c r="AW299" s="1"/>
      <c r="AX299" s="93">
        <f t="shared" si="275"/>
        <v>0</v>
      </c>
      <c r="AY299" s="92">
        <f t="shared" si="276"/>
        <v>0</v>
      </c>
      <c r="AZ299" s="93">
        <f t="shared" si="277"/>
        <v>1</v>
      </c>
      <c r="BA299" s="1">
        <f t="shared" si="278"/>
        <v>0</v>
      </c>
      <c r="BB299" s="1">
        <f t="shared" si="279"/>
        <v>0</v>
      </c>
      <c r="BC299" s="92">
        <f t="shared" si="280"/>
        <v>0</v>
      </c>
      <c r="BD299" s="2"/>
      <c r="BE299" s="93">
        <f t="shared" si="281"/>
        <v>0</v>
      </c>
      <c r="BF299" s="92">
        <f t="shared" si="282"/>
        <v>0</v>
      </c>
      <c r="BG299" s="91">
        <f t="shared" si="283"/>
        <v>1</v>
      </c>
      <c r="BH299" s="2">
        <f t="shared" si="284"/>
        <v>0</v>
      </c>
      <c r="BI299" s="2">
        <f t="shared" si="285"/>
        <v>0</v>
      </c>
      <c r="BJ299" s="92">
        <f t="shared" si="286"/>
        <v>0</v>
      </c>
      <c r="BK299" s="2"/>
      <c r="BL299" s="93">
        <f t="shared" si="287"/>
        <v>0</v>
      </c>
      <c r="BM299" s="92">
        <f t="shared" si="288"/>
        <v>0</v>
      </c>
      <c r="BN299" s="91">
        <f t="shared" si="289"/>
        <v>1</v>
      </c>
      <c r="BO299" s="2">
        <f t="shared" si="290"/>
        <v>0</v>
      </c>
      <c r="BP299" s="2">
        <f t="shared" si="291"/>
        <v>0</v>
      </c>
      <c r="BQ299" s="92">
        <f t="shared" si="292"/>
        <v>0</v>
      </c>
    </row>
    <row r="300" spans="1:69" ht="27.6" x14ac:dyDescent="0.25">
      <c r="A300" s="79">
        <f t="shared" si="293"/>
        <v>2.9999999999999999E-7</v>
      </c>
      <c r="C300" s="122" t="s">
        <v>820</v>
      </c>
      <c r="D300" s="28" t="s">
        <v>821</v>
      </c>
      <c r="E300" s="28" t="s">
        <v>35</v>
      </c>
      <c r="F300" s="27" t="s">
        <v>822</v>
      </c>
      <c r="G300" s="29" t="s">
        <v>97</v>
      </c>
      <c r="H300" s="30">
        <v>1</v>
      </c>
      <c r="I300" s="155"/>
      <c r="J300" s="155"/>
      <c r="K300" s="30">
        <f t="shared" si="243"/>
        <v>0</v>
      </c>
      <c r="L300" s="30">
        <f t="shared" si="244"/>
        <v>0</v>
      </c>
      <c r="M300" s="30">
        <f t="shared" si="245"/>
        <v>0</v>
      </c>
      <c r="N300" s="30">
        <f t="shared" si="246"/>
        <v>0</v>
      </c>
      <c r="O300" s="30">
        <f t="shared" si="247"/>
        <v>0</v>
      </c>
      <c r="P300" s="142">
        <f t="shared" si="248"/>
        <v>0</v>
      </c>
      <c r="Q300" s="5">
        <f>ROW()</f>
        <v>300</v>
      </c>
      <c r="R300" s="72" t="b">
        <f t="shared" si="249"/>
        <v>0</v>
      </c>
      <c r="S300" s="46" t="str">
        <f t="shared" si="250"/>
        <v>2.11.19</v>
      </c>
      <c r="T300" s="46" t="str">
        <f t="shared" si="251"/>
        <v>CURVA VERTICAL COM INVERSÃO DE ELETROCALHA PERFURADA 50X50, CHAPA 16 -F.G.ELETROLÍTICO- FORNECIMENTO E INSTALAÇÃO</v>
      </c>
      <c r="U300" s="51">
        <f t="shared" si="252"/>
        <v>0</v>
      </c>
      <c r="V300" s="51">
        <f t="shared" si="253"/>
        <v>0</v>
      </c>
      <c r="W300" s="51">
        <f t="shared" si="254"/>
        <v>0</v>
      </c>
      <c r="X300" s="69" t="b">
        <f t="shared" si="255"/>
        <v>0</v>
      </c>
      <c r="Y300" s="58"/>
      <c r="Z300" s="58" t="s">
        <v>3</v>
      </c>
      <c r="AA300" s="60">
        <f t="shared" si="256"/>
        <v>2</v>
      </c>
      <c r="AB300" s="60"/>
      <c r="AC300" s="75">
        <f t="shared" si="257"/>
        <v>0</v>
      </c>
      <c r="AD300" s="77">
        <f t="shared" si="258"/>
        <v>0</v>
      </c>
      <c r="AE300" s="93">
        <f t="shared" si="259"/>
        <v>1</v>
      </c>
      <c r="AF300" s="1">
        <f t="shared" si="260"/>
        <v>0</v>
      </c>
      <c r="AG300" s="1">
        <f t="shared" si="261"/>
        <v>0</v>
      </c>
      <c r="AH300" s="92">
        <f t="shared" si="262"/>
        <v>0</v>
      </c>
      <c r="AI300" s="90"/>
      <c r="AJ300" s="116">
        <f t="shared" si="263"/>
        <v>0</v>
      </c>
      <c r="AK300" s="117">
        <f t="shared" si="264"/>
        <v>0</v>
      </c>
      <c r="AL300" s="118">
        <f t="shared" si="265"/>
        <v>1</v>
      </c>
      <c r="AM300" s="1">
        <f t="shared" si="266"/>
        <v>0</v>
      </c>
      <c r="AN300" s="1">
        <f t="shared" si="267"/>
        <v>0</v>
      </c>
      <c r="AO300" s="92">
        <f t="shared" si="268"/>
        <v>0</v>
      </c>
      <c r="AP300" s="1"/>
      <c r="AQ300" s="93">
        <f t="shared" si="269"/>
        <v>0</v>
      </c>
      <c r="AR300" s="92">
        <f t="shared" si="270"/>
        <v>0</v>
      </c>
      <c r="AS300" s="93">
        <f t="shared" si="271"/>
        <v>1</v>
      </c>
      <c r="AT300" s="1">
        <f t="shared" si="272"/>
        <v>0</v>
      </c>
      <c r="AU300" s="1">
        <f t="shared" si="273"/>
        <v>0</v>
      </c>
      <c r="AV300" s="92">
        <f t="shared" si="274"/>
        <v>0</v>
      </c>
      <c r="AW300" s="1"/>
      <c r="AX300" s="93">
        <f t="shared" si="275"/>
        <v>0</v>
      </c>
      <c r="AY300" s="92">
        <f t="shared" si="276"/>
        <v>0</v>
      </c>
      <c r="AZ300" s="93">
        <f t="shared" si="277"/>
        <v>1</v>
      </c>
      <c r="BA300" s="1">
        <f t="shared" si="278"/>
        <v>0</v>
      </c>
      <c r="BB300" s="1">
        <f t="shared" si="279"/>
        <v>0</v>
      </c>
      <c r="BC300" s="92">
        <f t="shared" si="280"/>
        <v>0</v>
      </c>
      <c r="BD300" s="2"/>
      <c r="BE300" s="93">
        <f t="shared" si="281"/>
        <v>0</v>
      </c>
      <c r="BF300" s="92">
        <f t="shared" si="282"/>
        <v>0</v>
      </c>
      <c r="BG300" s="91">
        <f t="shared" si="283"/>
        <v>1</v>
      </c>
      <c r="BH300" s="2">
        <f t="shared" si="284"/>
        <v>0</v>
      </c>
      <c r="BI300" s="2">
        <f t="shared" si="285"/>
        <v>0</v>
      </c>
      <c r="BJ300" s="92">
        <f t="shared" si="286"/>
        <v>0</v>
      </c>
      <c r="BK300" s="2"/>
      <c r="BL300" s="93">
        <f t="shared" si="287"/>
        <v>0</v>
      </c>
      <c r="BM300" s="92">
        <f t="shared" si="288"/>
        <v>0</v>
      </c>
      <c r="BN300" s="91">
        <f t="shared" si="289"/>
        <v>1</v>
      </c>
      <c r="BO300" s="2">
        <f t="shared" si="290"/>
        <v>0</v>
      </c>
      <c r="BP300" s="2">
        <f t="shared" si="291"/>
        <v>0</v>
      </c>
      <c r="BQ300" s="92">
        <f t="shared" si="292"/>
        <v>0</v>
      </c>
    </row>
    <row r="301" spans="1:69" ht="41.4" x14ac:dyDescent="0.25">
      <c r="A301" s="79">
        <f t="shared" si="293"/>
        <v>3.0100000000000001E-7</v>
      </c>
      <c r="C301" s="122" t="s">
        <v>823</v>
      </c>
      <c r="D301" s="28" t="s">
        <v>824</v>
      </c>
      <c r="E301" s="28" t="s">
        <v>35</v>
      </c>
      <c r="F301" s="27" t="s">
        <v>825</v>
      </c>
      <c r="G301" s="29" t="s">
        <v>97</v>
      </c>
      <c r="H301" s="30">
        <v>1</v>
      </c>
      <c r="I301" s="155"/>
      <c r="J301" s="155"/>
      <c r="K301" s="30">
        <f t="shared" si="243"/>
        <v>0</v>
      </c>
      <c r="L301" s="30">
        <f t="shared" si="244"/>
        <v>0</v>
      </c>
      <c r="M301" s="30">
        <f t="shared" si="245"/>
        <v>0</v>
      </c>
      <c r="N301" s="30">
        <f t="shared" si="246"/>
        <v>0</v>
      </c>
      <c r="O301" s="30">
        <f t="shared" si="247"/>
        <v>0</v>
      </c>
      <c r="P301" s="142">
        <f t="shared" si="248"/>
        <v>0</v>
      </c>
      <c r="Q301" s="5">
        <f>ROW()</f>
        <v>301</v>
      </c>
      <c r="R301" s="72" t="b">
        <f t="shared" si="249"/>
        <v>0</v>
      </c>
      <c r="S301" s="46" t="str">
        <f t="shared" si="250"/>
        <v>2.11.20</v>
      </c>
      <c r="T301" s="46" t="str">
        <f t="shared" si="251"/>
        <v>CURVA VERTICAL COM INVERSÃO DE ELETROCALHA PERFURADA 100X50, CHAPA 16 -F.G.ELETROLÍTICO- FORNECIMENTO E INSTALAÇÃO</v>
      </c>
      <c r="U301" s="51">
        <f t="shared" si="252"/>
        <v>0</v>
      </c>
      <c r="V301" s="51">
        <f t="shared" si="253"/>
        <v>0</v>
      </c>
      <c r="W301" s="51">
        <f t="shared" si="254"/>
        <v>0</v>
      </c>
      <c r="X301" s="69" t="b">
        <f t="shared" si="255"/>
        <v>0</v>
      </c>
      <c r="Y301" s="58"/>
      <c r="Z301" s="58" t="s">
        <v>3</v>
      </c>
      <c r="AA301" s="60">
        <f t="shared" si="256"/>
        <v>2</v>
      </c>
      <c r="AB301" s="60"/>
      <c r="AC301" s="75">
        <f t="shared" si="257"/>
        <v>0</v>
      </c>
      <c r="AD301" s="77">
        <f t="shared" si="258"/>
        <v>0</v>
      </c>
      <c r="AE301" s="93">
        <f t="shared" si="259"/>
        <v>1</v>
      </c>
      <c r="AF301" s="1">
        <f t="shared" si="260"/>
        <v>0</v>
      </c>
      <c r="AG301" s="1">
        <f t="shared" si="261"/>
        <v>0</v>
      </c>
      <c r="AH301" s="92">
        <f t="shared" si="262"/>
        <v>0</v>
      </c>
      <c r="AI301" s="90"/>
      <c r="AJ301" s="116">
        <f t="shared" si="263"/>
        <v>0</v>
      </c>
      <c r="AK301" s="117">
        <f t="shared" si="264"/>
        <v>0</v>
      </c>
      <c r="AL301" s="118">
        <f t="shared" si="265"/>
        <v>1</v>
      </c>
      <c r="AM301" s="1">
        <f t="shared" si="266"/>
        <v>0</v>
      </c>
      <c r="AN301" s="1">
        <f t="shared" si="267"/>
        <v>0</v>
      </c>
      <c r="AO301" s="92">
        <f t="shared" si="268"/>
        <v>0</v>
      </c>
      <c r="AP301" s="1"/>
      <c r="AQ301" s="93">
        <f t="shared" si="269"/>
        <v>0</v>
      </c>
      <c r="AR301" s="92">
        <f t="shared" si="270"/>
        <v>0</v>
      </c>
      <c r="AS301" s="93">
        <f t="shared" si="271"/>
        <v>1</v>
      </c>
      <c r="AT301" s="1">
        <f t="shared" si="272"/>
        <v>0</v>
      </c>
      <c r="AU301" s="1">
        <f t="shared" si="273"/>
        <v>0</v>
      </c>
      <c r="AV301" s="92">
        <f t="shared" si="274"/>
        <v>0</v>
      </c>
      <c r="AW301" s="1"/>
      <c r="AX301" s="93">
        <f t="shared" si="275"/>
        <v>0</v>
      </c>
      <c r="AY301" s="92">
        <f t="shared" si="276"/>
        <v>0</v>
      </c>
      <c r="AZ301" s="93">
        <f t="shared" si="277"/>
        <v>1</v>
      </c>
      <c r="BA301" s="1">
        <f t="shared" si="278"/>
        <v>0</v>
      </c>
      <c r="BB301" s="1">
        <f t="shared" si="279"/>
        <v>0</v>
      </c>
      <c r="BC301" s="92">
        <f t="shared" si="280"/>
        <v>0</v>
      </c>
      <c r="BD301" s="2"/>
      <c r="BE301" s="93">
        <f t="shared" si="281"/>
        <v>0</v>
      </c>
      <c r="BF301" s="92">
        <f t="shared" si="282"/>
        <v>0</v>
      </c>
      <c r="BG301" s="91">
        <f t="shared" si="283"/>
        <v>1</v>
      </c>
      <c r="BH301" s="2">
        <f t="shared" si="284"/>
        <v>0</v>
      </c>
      <c r="BI301" s="2">
        <f t="shared" si="285"/>
        <v>0</v>
      </c>
      <c r="BJ301" s="92">
        <f t="shared" si="286"/>
        <v>0</v>
      </c>
      <c r="BK301" s="2"/>
      <c r="BL301" s="93">
        <f t="shared" si="287"/>
        <v>0</v>
      </c>
      <c r="BM301" s="92">
        <f t="shared" si="288"/>
        <v>0</v>
      </c>
      <c r="BN301" s="91">
        <f t="shared" si="289"/>
        <v>1</v>
      </c>
      <c r="BO301" s="2">
        <f t="shared" si="290"/>
        <v>0</v>
      </c>
      <c r="BP301" s="2">
        <f t="shared" si="291"/>
        <v>0</v>
      </c>
      <c r="BQ301" s="92">
        <f t="shared" si="292"/>
        <v>0</v>
      </c>
    </row>
    <row r="302" spans="1:69" ht="41.4" x14ac:dyDescent="0.25">
      <c r="A302" s="79">
        <f t="shared" si="293"/>
        <v>3.0199999999999998E-7</v>
      </c>
      <c r="C302" s="122" t="s">
        <v>826</v>
      </c>
      <c r="D302" s="28" t="s">
        <v>827</v>
      </c>
      <c r="E302" s="28" t="s">
        <v>35</v>
      </c>
      <c r="F302" s="27" t="s">
        <v>828</v>
      </c>
      <c r="G302" s="29" t="s">
        <v>97</v>
      </c>
      <c r="H302" s="30">
        <v>1</v>
      </c>
      <c r="I302" s="155"/>
      <c r="J302" s="155"/>
      <c r="K302" s="30">
        <f t="shared" si="243"/>
        <v>0</v>
      </c>
      <c r="L302" s="30">
        <f t="shared" si="244"/>
        <v>0</v>
      </c>
      <c r="M302" s="30">
        <f t="shared" si="245"/>
        <v>0</v>
      </c>
      <c r="N302" s="30">
        <f t="shared" si="246"/>
        <v>0</v>
      </c>
      <c r="O302" s="30">
        <f t="shared" si="247"/>
        <v>0</v>
      </c>
      <c r="P302" s="142">
        <f t="shared" si="248"/>
        <v>0</v>
      </c>
      <c r="Q302" s="5">
        <f>ROW()</f>
        <v>302</v>
      </c>
      <c r="R302" s="72" t="b">
        <f t="shared" si="249"/>
        <v>0</v>
      </c>
      <c r="S302" s="46" t="str">
        <f t="shared" si="250"/>
        <v>2.11.21</v>
      </c>
      <c r="T302" s="46" t="str">
        <f t="shared" si="251"/>
        <v>CURVA VERTICAL COM INVERSÃO DE ELETROCALHA PERFURADA 300X100, CHAPA 16 -F.G.ELETROLÍTICO- FORNECIMENTO E INSTALAÇÃO</v>
      </c>
      <c r="U302" s="51">
        <f t="shared" si="252"/>
        <v>0</v>
      </c>
      <c r="V302" s="51">
        <f t="shared" si="253"/>
        <v>0</v>
      </c>
      <c r="W302" s="51">
        <f t="shared" si="254"/>
        <v>0</v>
      </c>
      <c r="X302" s="69" t="b">
        <f t="shared" si="255"/>
        <v>0</v>
      </c>
      <c r="Y302" s="58"/>
      <c r="Z302" s="58" t="s">
        <v>3</v>
      </c>
      <c r="AA302" s="60">
        <f t="shared" si="256"/>
        <v>2</v>
      </c>
      <c r="AB302" s="60"/>
      <c r="AC302" s="75">
        <f t="shared" si="257"/>
        <v>0</v>
      </c>
      <c r="AD302" s="77">
        <f t="shared" si="258"/>
        <v>0</v>
      </c>
      <c r="AE302" s="93">
        <f t="shared" si="259"/>
        <v>1</v>
      </c>
      <c r="AF302" s="1">
        <f t="shared" si="260"/>
        <v>0</v>
      </c>
      <c r="AG302" s="1">
        <f t="shared" si="261"/>
        <v>0</v>
      </c>
      <c r="AH302" s="92">
        <f t="shared" si="262"/>
        <v>0</v>
      </c>
      <c r="AI302" s="90"/>
      <c r="AJ302" s="116">
        <f t="shared" si="263"/>
        <v>0</v>
      </c>
      <c r="AK302" s="117">
        <f t="shared" si="264"/>
        <v>0</v>
      </c>
      <c r="AL302" s="118">
        <f t="shared" si="265"/>
        <v>1</v>
      </c>
      <c r="AM302" s="1">
        <f t="shared" si="266"/>
        <v>0</v>
      </c>
      <c r="AN302" s="1">
        <f t="shared" si="267"/>
        <v>0</v>
      </c>
      <c r="AO302" s="92">
        <f t="shared" si="268"/>
        <v>0</v>
      </c>
      <c r="AP302" s="1"/>
      <c r="AQ302" s="93">
        <f t="shared" si="269"/>
        <v>0</v>
      </c>
      <c r="AR302" s="92">
        <f t="shared" si="270"/>
        <v>0</v>
      </c>
      <c r="AS302" s="93">
        <f t="shared" si="271"/>
        <v>1</v>
      </c>
      <c r="AT302" s="1">
        <f t="shared" si="272"/>
        <v>0</v>
      </c>
      <c r="AU302" s="1">
        <f t="shared" si="273"/>
        <v>0</v>
      </c>
      <c r="AV302" s="92">
        <f t="shared" si="274"/>
        <v>0</v>
      </c>
      <c r="AW302" s="1"/>
      <c r="AX302" s="93">
        <f t="shared" si="275"/>
        <v>0</v>
      </c>
      <c r="AY302" s="92">
        <f t="shared" si="276"/>
        <v>0</v>
      </c>
      <c r="AZ302" s="93">
        <f t="shared" si="277"/>
        <v>1</v>
      </c>
      <c r="BA302" s="1">
        <f t="shared" si="278"/>
        <v>0</v>
      </c>
      <c r="BB302" s="1">
        <f t="shared" si="279"/>
        <v>0</v>
      </c>
      <c r="BC302" s="92">
        <f t="shared" si="280"/>
        <v>0</v>
      </c>
      <c r="BD302" s="2"/>
      <c r="BE302" s="93">
        <f t="shared" si="281"/>
        <v>0</v>
      </c>
      <c r="BF302" s="92">
        <f t="shared" si="282"/>
        <v>0</v>
      </c>
      <c r="BG302" s="91">
        <f t="shared" si="283"/>
        <v>1</v>
      </c>
      <c r="BH302" s="2">
        <f t="shared" si="284"/>
        <v>0</v>
      </c>
      <c r="BI302" s="2">
        <f t="shared" si="285"/>
        <v>0</v>
      </c>
      <c r="BJ302" s="92">
        <f t="shared" si="286"/>
        <v>0</v>
      </c>
      <c r="BK302" s="2"/>
      <c r="BL302" s="93">
        <f t="shared" si="287"/>
        <v>0</v>
      </c>
      <c r="BM302" s="92">
        <f t="shared" si="288"/>
        <v>0</v>
      </c>
      <c r="BN302" s="91">
        <f t="shared" si="289"/>
        <v>1</v>
      </c>
      <c r="BO302" s="2">
        <f t="shared" si="290"/>
        <v>0</v>
      </c>
      <c r="BP302" s="2">
        <f t="shared" si="291"/>
        <v>0</v>
      </c>
      <c r="BQ302" s="92">
        <f t="shared" si="292"/>
        <v>0</v>
      </c>
    </row>
    <row r="303" spans="1:69" ht="41.4" x14ac:dyDescent="0.25">
      <c r="A303" s="79">
        <f t="shared" si="293"/>
        <v>3.03E-7</v>
      </c>
      <c r="C303" s="122" t="s">
        <v>829</v>
      </c>
      <c r="D303" s="28" t="s">
        <v>830</v>
      </c>
      <c r="E303" s="28" t="s">
        <v>35</v>
      </c>
      <c r="F303" s="27" t="s">
        <v>831</v>
      </c>
      <c r="G303" s="29" t="s">
        <v>97</v>
      </c>
      <c r="H303" s="30">
        <v>1</v>
      </c>
      <c r="I303" s="155"/>
      <c r="J303" s="155"/>
      <c r="K303" s="30">
        <f t="shared" si="243"/>
        <v>0</v>
      </c>
      <c r="L303" s="30">
        <f t="shared" si="244"/>
        <v>0</v>
      </c>
      <c r="M303" s="30">
        <f t="shared" si="245"/>
        <v>0</v>
      </c>
      <c r="N303" s="30">
        <f t="shared" si="246"/>
        <v>0</v>
      </c>
      <c r="O303" s="30">
        <f t="shared" si="247"/>
        <v>0</v>
      </c>
      <c r="P303" s="142">
        <f t="shared" si="248"/>
        <v>0</v>
      </c>
      <c r="Q303" s="5">
        <f>ROW()</f>
        <v>303</v>
      </c>
      <c r="R303" s="72" t="b">
        <f t="shared" si="249"/>
        <v>0</v>
      </c>
      <c r="S303" s="46" t="str">
        <f t="shared" si="250"/>
        <v>2.11.22</v>
      </c>
      <c r="T303" s="46" t="str">
        <f t="shared" si="251"/>
        <v>CURVA VERTICAL COM INVERSÃO DE ELETROCALHA LISA 50X50, CHAPA 16 -F.G.FOGO- FORNECIMENTO E INSTALAÇÃO, INCLUSIVE TAMPA</v>
      </c>
      <c r="U303" s="51">
        <f t="shared" si="252"/>
        <v>0</v>
      </c>
      <c r="V303" s="51">
        <f t="shared" si="253"/>
        <v>0</v>
      </c>
      <c r="W303" s="51">
        <f t="shared" si="254"/>
        <v>0</v>
      </c>
      <c r="X303" s="69" t="b">
        <f t="shared" si="255"/>
        <v>0</v>
      </c>
      <c r="Y303" s="58"/>
      <c r="Z303" s="58" t="s">
        <v>3</v>
      </c>
      <c r="AA303" s="60">
        <f t="shared" si="256"/>
        <v>2</v>
      </c>
      <c r="AB303" s="60"/>
      <c r="AC303" s="75">
        <f t="shared" si="257"/>
        <v>0</v>
      </c>
      <c r="AD303" s="77">
        <f t="shared" si="258"/>
        <v>0</v>
      </c>
      <c r="AE303" s="93">
        <f t="shared" si="259"/>
        <v>1</v>
      </c>
      <c r="AF303" s="1">
        <f t="shared" si="260"/>
        <v>0</v>
      </c>
      <c r="AG303" s="1">
        <f t="shared" si="261"/>
        <v>0</v>
      </c>
      <c r="AH303" s="92">
        <f t="shared" si="262"/>
        <v>0</v>
      </c>
      <c r="AI303" s="90"/>
      <c r="AJ303" s="116">
        <f t="shared" si="263"/>
        <v>0</v>
      </c>
      <c r="AK303" s="117">
        <f t="shared" si="264"/>
        <v>0</v>
      </c>
      <c r="AL303" s="118">
        <f t="shared" si="265"/>
        <v>1</v>
      </c>
      <c r="AM303" s="1">
        <f t="shared" si="266"/>
        <v>0</v>
      </c>
      <c r="AN303" s="1">
        <f t="shared" si="267"/>
        <v>0</v>
      </c>
      <c r="AO303" s="92">
        <f t="shared" si="268"/>
        <v>0</v>
      </c>
      <c r="AP303" s="1"/>
      <c r="AQ303" s="93">
        <f t="shared" si="269"/>
        <v>0</v>
      </c>
      <c r="AR303" s="92">
        <f t="shared" si="270"/>
        <v>0</v>
      </c>
      <c r="AS303" s="93">
        <f t="shared" si="271"/>
        <v>1</v>
      </c>
      <c r="AT303" s="1">
        <f t="shared" si="272"/>
        <v>0</v>
      </c>
      <c r="AU303" s="1">
        <f t="shared" si="273"/>
        <v>0</v>
      </c>
      <c r="AV303" s="92">
        <f t="shared" si="274"/>
        <v>0</v>
      </c>
      <c r="AW303" s="1"/>
      <c r="AX303" s="93">
        <f t="shared" si="275"/>
        <v>0</v>
      </c>
      <c r="AY303" s="92">
        <f t="shared" si="276"/>
        <v>0</v>
      </c>
      <c r="AZ303" s="93">
        <f t="shared" si="277"/>
        <v>1</v>
      </c>
      <c r="BA303" s="1">
        <f t="shared" si="278"/>
        <v>0</v>
      </c>
      <c r="BB303" s="1">
        <f t="shared" si="279"/>
        <v>0</v>
      </c>
      <c r="BC303" s="92">
        <f t="shared" si="280"/>
        <v>0</v>
      </c>
      <c r="BD303" s="2"/>
      <c r="BE303" s="93">
        <f t="shared" si="281"/>
        <v>0</v>
      </c>
      <c r="BF303" s="92">
        <f t="shared" si="282"/>
        <v>0</v>
      </c>
      <c r="BG303" s="91">
        <f t="shared" si="283"/>
        <v>1</v>
      </c>
      <c r="BH303" s="2">
        <f t="shared" si="284"/>
        <v>0</v>
      </c>
      <c r="BI303" s="2">
        <f t="shared" si="285"/>
        <v>0</v>
      </c>
      <c r="BJ303" s="92">
        <f t="shared" si="286"/>
        <v>0</v>
      </c>
      <c r="BK303" s="2"/>
      <c r="BL303" s="93">
        <f t="shared" si="287"/>
        <v>0</v>
      </c>
      <c r="BM303" s="92">
        <f t="shared" si="288"/>
        <v>0</v>
      </c>
      <c r="BN303" s="91">
        <f t="shared" si="289"/>
        <v>1</v>
      </c>
      <c r="BO303" s="2">
        <f t="shared" si="290"/>
        <v>0</v>
      </c>
      <c r="BP303" s="2">
        <f t="shared" si="291"/>
        <v>0</v>
      </c>
      <c r="BQ303" s="92">
        <f t="shared" si="292"/>
        <v>0</v>
      </c>
    </row>
    <row r="304" spans="1:69" ht="27.6" x14ac:dyDescent="0.25">
      <c r="A304" s="79">
        <f t="shared" si="293"/>
        <v>3.0400000000000002E-7</v>
      </c>
      <c r="C304" s="122" t="s">
        <v>832</v>
      </c>
      <c r="D304" s="28" t="s">
        <v>833</v>
      </c>
      <c r="E304" s="28" t="s">
        <v>35</v>
      </c>
      <c r="F304" s="27" t="s">
        <v>834</v>
      </c>
      <c r="G304" s="29" t="s">
        <v>97</v>
      </c>
      <c r="H304" s="30">
        <v>1</v>
      </c>
      <c r="I304" s="155"/>
      <c r="J304" s="155"/>
      <c r="K304" s="30">
        <f t="shared" si="243"/>
        <v>0</v>
      </c>
      <c r="L304" s="30">
        <f t="shared" si="244"/>
        <v>0</v>
      </c>
      <c r="M304" s="30">
        <f t="shared" si="245"/>
        <v>0</v>
      </c>
      <c r="N304" s="30">
        <f t="shared" si="246"/>
        <v>0</v>
      </c>
      <c r="O304" s="30">
        <f t="shared" si="247"/>
        <v>0</v>
      </c>
      <c r="P304" s="142">
        <f t="shared" si="248"/>
        <v>0</v>
      </c>
      <c r="Q304" s="5">
        <f>ROW()</f>
        <v>304</v>
      </c>
      <c r="R304" s="72" t="b">
        <f t="shared" si="249"/>
        <v>0</v>
      </c>
      <c r="S304" s="46" t="str">
        <f t="shared" si="250"/>
        <v>2.11.23</v>
      </c>
      <c r="T304" s="46" t="str">
        <f t="shared" si="251"/>
        <v>CURVA VERTICAL EXTERNA DE ELETROCALHA PERFURADA 50X50, CHAPA 16 -F.G.ELETROLÍTICO- FORNECIMENTO E INSTALAÇÃO</v>
      </c>
      <c r="U304" s="51">
        <f t="shared" si="252"/>
        <v>0</v>
      </c>
      <c r="V304" s="51">
        <f t="shared" si="253"/>
        <v>0</v>
      </c>
      <c r="W304" s="51">
        <f t="shared" si="254"/>
        <v>0</v>
      </c>
      <c r="X304" s="69" t="b">
        <f t="shared" si="255"/>
        <v>0</v>
      </c>
      <c r="Y304" s="58"/>
      <c r="Z304" s="58" t="s">
        <v>3</v>
      </c>
      <c r="AA304" s="60">
        <f t="shared" si="256"/>
        <v>2</v>
      </c>
      <c r="AB304" s="60"/>
      <c r="AC304" s="75">
        <f t="shared" si="257"/>
        <v>0</v>
      </c>
      <c r="AD304" s="77">
        <f t="shared" si="258"/>
        <v>0</v>
      </c>
      <c r="AE304" s="93">
        <f t="shared" si="259"/>
        <v>1</v>
      </c>
      <c r="AF304" s="1">
        <f t="shared" si="260"/>
        <v>0</v>
      </c>
      <c r="AG304" s="1">
        <f t="shared" si="261"/>
        <v>0</v>
      </c>
      <c r="AH304" s="92">
        <f t="shared" si="262"/>
        <v>0</v>
      </c>
      <c r="AI304" s="90"/>
      <c r="AJ304" s="116">
        <f t="shared" si="263"/>
        <v>0</v>
      </c>
      <c r="AK304" s="117">
        <f t="shared" si="264"/>
        <v>0</v>
      </c>
      <c r="AL304" s="118">
        <f t="shared" si="265"/>
        <v>1</v>
      </c>
      <c r="AM304" s="1">
        <f t="shared" si="266"/>
        <v>0</v>
      </c>
      <c r="AN304" s="1">
        <f t="shared" si="267"/>
        <v>0</v>
      </c>
      <c r="AO304" s="92">
        <f t="shared" si="268"/>
        <v>0</v>
      </c>
      <c r="AP304" s="1"/>
      <c r="AQ304" s="93">
        <f t="shared" si="269"/>
        <v>0</v>
      </c>
      <c r="AR304" s="92">
        <f t="shared" si="270"/>
        <v>0</v>
      </c>
      <c r="AS304" s="93">
        <f t="shared" si="271"/>
        <v>1</v>
      </c>
      <c r="AT304" s="1">
        <f t="shared" si="272"/>
        <v>0</v>
      </c>
      <c r="AU304" s="1">
        <f t="shared" si="273"/>
        <v>0</v>
      </c>
      <c r="AV304" s="92">
        <f t="shared" si="274"/>
        <v>0</v>
      </c>
      <c r="AW304" s="1"/>
      <c r="AX304" s="93">
        <f t="shared" si="275"/>
        <v>0</v>
      </c>
      <c r="AY304" s="92">
        <f t="shared" si="276"/>
        <v>0</v>
      </c>
      <c r="AZ304" s="93">
        <f t="shared" si="277"/>
        <v>1</v>
      </c>
      <c r="BA304" s="1">
        <f t="shared" si="278"/>
        <v>0</v>
      </c>
      <c r="BB304" s="1">
        <f t="shared" si="279"/>
        <v>0</v>
      </c>
      <c r="BC304" s="92">
        <f t="shared" si="280"/>
        <v>0</v>
      </c>
      <c r="BD304" s="2"/>
      <c r="BE304" s="93">
        <f t="shared" si="281"/>
        <v>0</v>
      </c>
      <c r="BF304" s="92">
        <f t="shared" si="282"/>
        <v>0</v>
      </c>
      <c r="BG304" s="91">
        <f t="shared" si="283"/>
        <v>1</v>
      </c>
      <c r="BH304" s="2">
        <f t="shared" si="284"/>
        <v>0</v>
      </c>
      <c r="BI304" s="2">
        <f t="shared" si="285"/>
        <v>0</v>
      </c>
      <c r="BJ304" s="92">
        <f t="shared" si="286"/>
        <v>0</v>
      </c>
      <c r="BK304" s="2"/>
      <c r="BL304" s="93">
        <f t="shared" si="287"/>
        <v>0</v>
      </c>
      <c r="BM304" s="92">
        <f t="shared" si="288"/>
        <v>0</v>
      </c>
      <c r="BN304" s="91">
        <f t="shared" si="289"/>
        <v>1</v>
      </c>
      <c r="BO304" s="2">
        <f t="shared" si="290"/>
        <v>0</v>
      </c>
      <c r="BP304" s="2">
        <f t="shared" si="291"/>
        <v>0</v>
      </c>
      <c r="BQ304" s="92">
        <f t="shared" si="292"/>
        <v>0</v>
      </c>
    </row>
    <row r="305" spans="1:69" ht="27.6" x14ac:dyDescent="0.25">
      <c r="A305" s="79">
        <f t="shared" si="293"/>
        <v>3.0499999999999999E-7</v>
      </c>
      <c r="C305" s="122" t="s">
        <v>835</v>
      </c>
      <c r="D305" s="28" t="s">
        <v>836</v>
      </c>
      <c r="E305" s="28" t="s">
        <v>35</v>
      </c>
      <c r="F305" s="27" t="s">
        <v>837</v>
      </c>
      <c r="G305" s="29" t="s">
        <v>97</v>
      </c>
      <c r="H305" s="30">
        <v>4</v>
      </c>
      <c r="I305" s="155"/>
      <c r="J305" s="155"/>
      <c r="K305" s="30">
        <f t="shared" si="243"/>
        <v>0</v>
      </c>
      <c r="L305" s="30">
        <f t="shared" si="244"/>
        <v>0</v>
      </c>
      <c r="M305" s="30">
        <f t="shared" si="245"/>
        <v>0</v>
      </c>
      <c r="N305" s="30">
        <f t="shared" si="246"/>
        <v>0</v>
      </c>
      <c r="O305" s="30">
        <f t="shared" si="247"/>
        <v>0</v>
      </c>
      <c r="P305" s="142">
        <f t="shared" si="248"/>
        <v>0</v>
      </c>
      <c r="Q305" s="5">
        <f>ROW()</f>
        <v>305</v>
      </c>
      <c r="R305" s="72" t="b">
        <f t="shared" si="249"/>
        <v>0</v>
      </c>
      <c r="S305" s="46" t="str">
        <f t="shared" si="250"/>
        <v>2.11.24</v>
      </c>
      <c r="T305" s="46" t="str">
        <f t="shared" si="251"/>
        <v>CURVA VERTICAL EXTERNA DE ELETROCALHA LISA 300X100, CHAPA 16 -F.G.FOGO- FORNECIMENTO E INSTALAÇÃO, INCLUSIVE TAMPA</v>
      </c>
      <c r="U305" s="51">
        <f t="shared" si="252"/>
        <v>0</v>
      </c>
      <c r="V305" s="51">
        <f t="shared" si="253"/>
        <v>0</v>
      </c>
      <c r="W305" s="51">
        <f t="shared" si="254"/>
        <v>0</v>
      </c>
      <c r="X305" s="69" t="b">
        <f t="shared" si="255"/>
        <v>0</v>
      </c>
      <c r="Y305" s="58"/>
      <c r="Z305" s="58" t="s">
        <v>3</v>
      </c>
      <c r="AA305" s="60">
        <f t="shared" si="256"/>
        <v>2</v>
      </c>
      <c r="AB305" s="60"/>
      <c r="AC305" s="75">
        <f t="shared" si="257"/>
        <v>0</v>
      </c>
      <c r="AD305" s="77">
        <f t="shared" si="258"/>
        <v>0</v>
      </c>
      <c r="AE305" s="93">
        <f t="shared" si="259"/>
        <v>1</v>
      </c>
      <c r="AF305" s="1">
        <f t="shared" si="260"/>
        <v>0</v>
      </c>
      <c r="AG305" s="1">
        <f t="shared" si="261"/>
        <v>0</v>
      </c>
      <c r="AH305" s="92">
        <f t="shared" si="262"/>
        <v>0</v>
      </c>
      <c r="AI305" s="90"/>
      <c r="AJ305" s="116">
        <f t="shared" si="263"/>
        <v>0</v>
      </c>
      <c r="AK305" s="117">
        <f t="shared" si="264"/>
        <v>0</v>
      </c>
      <c r="AL305" s="118">
        <f t="shared" si="265"/>
        <v>1</v>
      </c>
      <c r="AM305" s="1">
        <f t="shared" si="266"/>
        <v>0</v>
      </c>
      <c r="AN305" s="1">
        <f t="shared" si="267"/>
        <v>0</v>
      </c>
      <c r="AO305" s="92">
        <f t="shared" si="268"/>
        <v>0</v>
      </c>
      <c r="AP305" s="1"/>
      <c r="AQ305" s="93">
        <f t="shared" si="269"/>
        <v>0</v>
      </c>
      <c r="AR305" s="92">
        <f t="shared" si="270"/>
        <v>0</v>
      </c>
      <c r="AS305" s="93">
        <f t="shared" si="271"/>
        <v>1</v>
      </c>
      <c r="AT305" s="1">
        <f t="shared" si="272"/>
        <v>0</v>
      </c>
      <c r="AU305" s="1">
        <f t="shared" si="273"/>
        <v>0</v>
      </c>
      <c r="AV305" s="92">
        <f t="shared" si="274"/>
        <v>0</v>
      </c>
      <c r="AW305" s="1"/>
      <c r="AX305" s="93">
        <f t="shared" si="275"/>
        <v>0</v>
      </c>
      <c r="AY305" s="92">
        <f t="shared" si="276"/>
        <v>0</v>
      </c>
      <c r="AZ305" s="93">
        <f t="shared" si="277"/>
        <v>1</v>
      </c>
      <c r="BA305" s="1">
        <f t="shared" si="278"/>
        <v>0</v>
      </c>
      <c r="BB305" s="1">
        <f t="shared" si="279"/>
        <v>0</v>
      </c>
      <c r="BC305" s="92">
        <f t="shared" si="280"/>
        <v>0</v>
      </c>
      <c r="BD305" s="2"/>
      <c r="BE305" s="93">
        <f t="shared" si="281"/>
        <v>0</v>
      </c>
      <c r="BF305" s="92">
        <f t="shared" si="282"/>
        <v>0</v>
      </c>
      <c r="BG305" s="91">
        <f t="shared" si="283"/>
        <v>1</v>
      </c>
      <c r="BH305" s="2">
        <f t="shared" si="284"/>
        <v>0</v>
      </c>
      <c r="BI305" s="2">
        <f t="shared" si="285"/>
        <v>0</v>
      </c>
      <c r="BJ305" s="92">
        <f t="shared" si="286"/>
        <v>0</v>
      </c>
      <c r="BK305" s="2"/>
      <c r="BL305" s="93">
        <f t="shared" si="287"/>
        <v>0</v>
      </c>
      <c r="BM305" s="92">
        <f t="shared" si="288"/>
        <v>0</v>
      </c>
      <c r="BN305" s="91">
        <f t="shared" si="289"/>
        <v>1</v>
      </c>
      <c r="BO305" s="2">
        <f t="shared" si="290"/>
        <v>0</v>
      </c>
      <c r="BP305" s="2">
        <f t="shared" si="291"/>
        <v>0</v>
      </c>
      <c r="BQ305" s="92">
        <f t="shared" si="292"/>
        <v>0</v>
      </c>
    </row>
    <row r="306" spans="1:69" ht="27.6" x14ac:dyDescent="0.25">
      <c r="A306" s="79">
        <f t="shared" si="293"/>
        <v>3.0600000000000001E-7</v>
      </c>
      <c r="C306" s="122" t="s">
        <v>838</v>
      </c>
      <c r="D306" s="28" t="s">
        <v>839</v>
      </c>
      <c r="E306" s="28" t="s">
        <v>35</v>
      </c>
      <c r="F306" s="27" t="s">
        <v>840</v>
      </c>
      <c r="G306" s="29" t="s">
        <v>97</v>
      </c>
      <c r="H306" s="30">
        <v>1</v>
      </c>
      <c r="I306" s="155"/>
      <c r="J306" s="155"/>
      <c r="K306" s="30">
        <f t="shared" si="243"/>
        <v>0</v>
      </c>
      <c r="L306" s="30">
        <f t="shared" si="244"/>
        <v>0</v>
      </c>
      <c r="M306" s="30">
        <f t="shared" si="245"/>
        <v>0</v>
      </c>
      <c r="N306" s="30">
        <f t="shared" si="246"/>
        <v>0</v>
      </c>
      <c r="O306" s="30">
        <f t="shared" si="247"/>
        <v>0</v>
      </c>
      <c r="P306" s="142">
        <f t="shared" si="248"/>
        <v>0</v>
      </c>
      <c r="Q306" s="5">
        <f>ROW()</f>
        <v>306</v>
      </c>
      <c r="R306" s="72" t="b">
        <f t="shared" si="249"/>
        <v>0</v>
      </c>
      <c r="S306" s="46" t="str">
        <f t="shared" si="250"/>
        <v>2.11.25</v>
      </c>
      <c r="T306" s="46" t="str">
        <f t="shared" si="251"/>
        <v>CURVA VERTICAL INTERNA DE ELETROCALHA PERFURADA 50X50, CHAPA 16 -F.G.ELETROLÍTICO- FORNECIMENTO E INSTALAÇÃO</v>
      </c>
      <c r="U306" s="51">
        <f t="shared" si="252"/>
        <v>0</v>
      </c>
      <c r="V306" s="51">
        <f t="shared" si="253"/>
        <v>0</v>
      </c>
      <c r="W306" s="51">
        <f t="shared" si="254"/>
        <v>0</v>
      </c>
      <c r="X306" s="69" t="b">
        <f t="shared" si="255"/>
        <v>0</v>
      </c>
      <c r="Y306" s="58"/>
      <c r="Z306" s="58" t="s">
        <v>3</v>
      </c>
      <c r="AA306" s="60">
        <f t="shared" si="256"/>
        <v>2</v>
      </c>
      <c r="AB306" s="60"/>
      <c r="AC306" s="75">
        <f t="shared" si="257"/>
        <v>0</v>
      </c>
      <c r="AD306" s="77">
        <f t="shared" si="258"/>
        <v>0</v>
      </c>
      <c r="AE306" s="93">
        <f t="shared" si="259"/>
        <v>1</v>
      </c>
      <c r="AF306" s="1">
        <f t="shared" si="260"/>
        <v>0</v>
      </c>
      <c r="AG306" s="1">
        <f t="shared" si="261"/>
        <v>0</v>
      </c>
      <c r="AH306" s="92">
        <f t="shared" si="262"/>
        <v>0</v>
      </c>
      <c r="AI306" s="90"/>
      <c r="AJ306" s="116">
        <f t="shared" si="263"/>
        <v>0</v>
      </c>
      <c r="AK306" s="117">
        <f t="shared" si="264"/>
        <v>0</v>
      </c>
      <c r="AL306" s="118">
        <f t="shared" si="265"/>
        <v>1</v>
      </c>
      <c r="AM306" s="1">
        <f t="shared" si="266"/>
        <v>0</v>
      </c>
      <c r="AN306" s="1">
        <f t="shared" si="267"/>
        <v>0</v>
      </c>
      <c r="AO306" s="92">
        <f t="shared" si="268"/>
        <v>0</v>
      </c>
      <c r="AP306" s="1"/>
      <c r="AQ306" s="93">
        <f t="shared" si="269"/>
        <v>0</v>
      </c>
      <c r="AR306" s="92">
        <f t="shared" si="270"/>
        <v>0</v>
      </c>
      <c r="AS306" s="93">
        <f t="shared" si="271"/>
        <v>1</v>
      </c>
      <c r="AT306" s="1">
        <f t="shared" si="272"/>
        <v>0</v>
      </c>
      <c r="AU306" s="1">
        <f t="shared" si="273"/>
        <v>0</v>
      </c>
      <c r="AV306" s="92">
        <f t="shared" si="274"/>
        <v>0</v>
      </c>
      <c r="AW306" s="1"/>
      <c r="AX306" s="93">
        <f t="shared" si="275"/>
        <v>0</v>
      </c>
      <c r="AY306" s="92">
        <f t="shared" si="276"/>
        <v>0</v>
      </c>
      <c r="AZ306" s="93">
        <f t="shared" si="277"/>
        <v>1</v>
      </c>
      <c r="BA306" s="1">
        <f t="shared" si="278"/>
        <v>0</v>
      </c>
      <c r="BB306" s="1">
        <f t="shared" si="279"/>
        <v>0</v>
      </c>
      <c r="BC306" s="92">
        <f t="shared" si="280"/>
        <v>0</v>
      </c>
      <c r="BD306" s="2"/>
      <c r="BE306" s="93">
        <f t="shared" si="281"/>
        <v>0</v>
      </c>
      <c r="BF306" s="92">
        <f t="shared" si="282"/>
        <v>0</v>
      </c>
      <c r="BG306" s="91">
        <f t="shared" si="283"/>
        <v>1</v>
      </c>
      <c r="BH306" s="2">
        <f t="shared" si="284"/>
        <v>0</v>
      </c>
      <c r="BI306" s="2">
        <f t="shared" si="285"/>
        <v>0</v>
      </c>
      <c r="BJ306" s="92">
        <f t="shared" si="286"/>
        <v>0</v>
      </c>
      <c r="BK306" s="2"/>
      <c r="BL306" s="93">
        <f t="shared" si="287"/>
        <v>0</v>
      </c>
      <c r="BM306" s="92">
        <f t="shared" si="288"/>
        <v>0</v>
      </c>
      <c r="BN306" s="91">
        <f t="shared" si="289"/>
        <v>1</v>
      </c>
      <c r="BO306" s="2">
        <f t="shared" si="290"/>
        <v>0</v>
      </c>
      <c r="BP306" s="2">
        <f t="shared" si="291"/>
        <v>0</v>
      </c>
      <c r="BQ306" s="92">
        <f t="shared" si="292"/>
        <v>0</v>
      </c>
    </row>
    <row r="307" spans="1:69" ht="27.6" x14ac:dyDescent="0.25">
      <c r="A307" s="79">
        <f t="shared" si="293"/>
        <v>3.0699999999999998E-7</v>
      </c>
      <c r="C307" s="122" t="s">
        <v>841</v>
      </c>
      <c r="D307" s="28" t="s">
        <v>842</v>
      </c>
      <c r="E307" s="28" t="s">
        <v>35</v>
      </c>
      <c r="F307" s="27" t="s">
        <v>843</v>
      </c>
      <c r="G307" s="29" t="s">
        <v>97</v>
      </c>
      <c r="H307" s="30">
        <v>4</v>
      </c>
      <c r="I307" s="155"/>
      <c r="J307" s="155"/>
      <c r="K307" s="30">
        <f t="shared" si="243"/>
        <v>0</v>
      </c>
      <c r="L307" s="30">
        <f t="shared" si="244"/>
        <v>0</v>
      </c>
      <c r="M307" s="30">
        <f t="shared" si="245"/>
        <v>0</v>
      </c>
      <c r="N307" s="30">
        <f t="shared" si="246"/>
        <v>0</v>
      </c>
      <c r="O307" s="30">
        <f t="shared" si="247"/>
        <v>0</v>
      </c>
      <c r="P307" s="142">
        <f t="shared" si="248"/>
        <v>0</v>
      </c>
      <c r="Q307" s="5">
        <f>ROW()</f>
        <v>307</v>
      </c>
      <c r="R307" s="72" t="b">
        <f t="shared" si="249"/>
        <v>0</v>
      </c>
      <c r="S307" s="46" t="str">
        <f t="shared" si="250"/>
        <v>2.11.26</v>
      </c>
      <c r="T307" s="46" t="str">
        <f t="shared" si="251"/>
        <v>CURVA VERTICAL INTERNA DE ELETROCALHA LISA 300X100, CHAPA 16 -F.G.FOGO- FORNECIMENTO E INSTALAÇÃO, INCLUSIVE TAMPA</v>
      </c>
      <c r="U307" s="51">
        <f t="shared" si="252"/>
        <v>0</v>
      </c>
      <c r="V307" s="51">
        <f t="shared" si="253"/>
        <v>0</v>
      </c>
      <c r="W307" s="51">
        <f t="shared" si="254"/>
        <v>0</v>
      </c>
      <c r="X307" s="69" t="b">
        <f t="shared" si="255"/>
        <v>0</v>
      </c>
      <c r="Y307" s="58"/>
      <c r="Z307" s="58" t="s">
        <v>3</v>
      </c>
      <c r="AA307" s="60">
        <f t="shared" si="256"/>
        <v>2</v>
      </c>
      <c r="AB307" s="60"/>
      <c r="AC307" s="75">
        <f t="shared" si="257"/>
        <v>0</v>
      </c>
      <c r="AD307" s="77">
        <f t="shared" si="258"/>
        <v>0</v>
      </c>
      <c r="AE307" s="93">
        <f t="shared" si="259"/>
        <v>1</v>
      </c>
      <c r="AF307" s="1">
        <f t="shared" si="260"/>
        <v>0</v>
      </c>
      <c r="AG307" s="1">
        <f t="shared" si="261"/>
        <v>0</v>
      </c>
      <c r="AH307" s="92">
        <f t="shared" si="262"/>
        <v>0</v>
      </c>
      <c r="AI307" s="90"/>
      <c r="AJ307" s="116">
        <f t="shared" si="263"/>
        <v>0</v>
      </c>
      <c r="AK307" s="117">
        <f t="shared" si="264"/>
        <v>0</v>
      </c>
      <c r="AL307" s="118">
        <f t="shared" si="265"/>
        <v>1</v>
      </c>
      <c r="AM307" s="1">
        <f t="shared" si="266"/>
        <v>0</v>
      </c>
      <c r="AN307" s="1">
        <f t="shared" si="267"/>
        <v>0</v>
      </c>
      <c r="AO307" s="92">
        <f t="shared" si="268"/>
        <v>0</v>
      </c>
      <c r="AP307" s="1"/>
      <c r="AQ307" s="93">
        <f t="shared" si="269"/>
        <v>0</v>
      </c>
      <c r="AR307" s="92">
        <f t="shared" si="270"/>
        <v>0</v>
      </c>
      <c r="AS307" s="93">
        <f t="shared" si="271"/>
        <v>1</v>
      </c>
      <c r="AT307" s="1">
        <f t="shared" si="272"/>
        <v>0</v>
      </c>
      <c r="AU307" s="1">
        <f t="shared" si="273"/>
        <v>0</v>
      </c>
      <c r="AV307" s="92">
        <f t="shared" si="274"/>
        <v>0</v>
      </c>
      <c r="AW307" s="1"/>
      <c r="AX307" s="93">
        <f t="shared" si="275"/>
        <v>0</v>
      </c>
      <c r="AY307" s="92">
        <f t="shared" si="276"/>
        <v>0</v>
      </c>
      <c r="AZ307" s="93">
        <f t="shared" si="277"/>
        <v>1</v>
      </c>
      <c r="BA307" s="1">
        <f t="shared" si="278"/>
        <v>0</v>
      </c>
      <c r="BB307" s="1">
        <f t="shared" si="279"/>
        <v>0</v>
      </c>
      <c r="BC307" s="92">
        <f t="shared" si="280"/>
        <v>0</v>
      </c>
      <c r="BD307" s="2"/>
      <c r="BE307" s="93">
        <f t="shared" si="281"/>
        <v>0</v>
      </c>
      <c r="BF307" s="92">
        <f t="shared" si="282"/>
        <v>0</v>
      </c>
      <c r="BG307" s="91">
        <f t="shared" si="283"/>
        <v>1</v>
      </c>
      <c r="BH307" s="2">
        <f t="shared" si="284"/>
        <v>0</v>
      </c>
      <c r="BI307" s="2">
        <f t="shared" si="285"/>
        <v>0</v>
      </c>
      <c r="BJ307" s="92">
        <f t="shared" si="286"/>
        <v>0</v>
      </c>
      <c r="BK307" s="2"/>
      <c r="BL307" s="93">
        <f t="shared" si="287"/>
        <v>0</v>
      </c>
      <c r="BM307" s="92">
        <f t="shared" si="288"/>
        <v>0</v>
      </c>
      <c r="BN307" s="91">
        <f t="shared" si="289"/>
        <v>1</v>
      </c>
      <c r="BO307" s="2">
        <f t="shared" si="290"/>
        <v>0</v>
      </c>
      <c r="BP307" s="2">
        <f t="shared" si="291"/>
        <v>0</v>
      </c>
      <c r="BQ307" s="92">
        <f t="shared" si="292"/>
        <v>0</v>
      </c>
    </row>
    <row r="308" spans="1:69" ht="27.6" x14ac:dyDescent="0.25">
      <c r="A308" s="79">
        <f t="shared" si="293"/>
        <v>3.0800000000000001E-7</v>
      </c>
      <c r="C308" s="122" t="s">
        <v>844</v>
      </c>
      <c r="D308" s="28" t="s">
        <v>845</v>
      </c>
      <c r="E308" s="28" t="s">
        <v>35</v>
      </c>
      <c r="F308" s="27" t="s">
        <v>846</v>
      </c>
      <c r="G308" s="29" t="s">
        <v>97</v>
      </c>
      <c r="H308" s="30">
        <v>4</v>
      </c>
      <c r="I308" s="155"/>
      <c r="J308" s="155"/>
      <c r="K308" s="30">
        <f t="shared" si="243"/>
        <v>0</v>
      </c>
      <c r="L308" s="30">
        <f t="shared" si="244"/>
        <v>0</v>
      </c>
      <c r="M308" s="30">
        <f t="shared" si="245"/>
        <v>0</v>
      </c>
      <c r="N308" s="30">
        <f t="shared" si="246"/>
        <v>0</v>
      </c>
      <c r="O308" s="30">
        <f t="shared" si="247"/>
        <v>0</v>
      </c>
      <c r="P308" s="142">
        <f t="shared" si="248"/>
        <v>0</v>
      </c>
      <c r="Q308" s="5">
        <f>ROW()</f>
        <v>308</v>
      </c>
      <c r="R308" s="72" t="b">
        <f t="shared" si="249"/>
        <v>0</v>
      </c>
      <c r="S308" s="46" t="str">
        <f t="shared" si="250"/>
        <v>2.11.27</v>
      </c>
      <c r="T308" s="46" t="str">
        <f t="shared" si="251"/>
        <v>TEE HORIZONTAL DE ELETROCALHA PERFURADA 100X50, CHAPA 16 -F.G.ELETROLÍTICA- FORNECIMENTO E INSTALAÇÃO</v>
      </c>
      <c r="U308" s="51">
        <f t="shared" si="252"/>
        <v>0</v>
      </c>
      <c r="V308" s="51">
        <f t="shared" si="253"/>
        <v>0</v>
      </c>
      <c r="W308" s="51">
        <f t="shared" si="254"/>
        <v>0</v>
      </c>
      <c r="X308" s="69" t="b">
        <f t="shared" si="255"/>
        <v>0</v>
      </c>
      <c r="Y308" s="58"/>
      <c r="Z308" s="58" t="s">
        <v>3</v>
      </c>
      <c r="AA308" s="60">
        <f t="shared" si="256"/>
        <v>2</v>
      </c>
      <c r="AB308" s="60"/>
      <c r="AC308" s="75">
        <f t="shared" si="257"/>
        <v>0</v>
      </c>
      <c r="AD308" s="77">
        <f t="shared" si="258"/>
        <v>0</v>
      </c>
      <c r="AE308" s="93">
        <f t="shared" si="259"/>
        <v>1</v>
      </c>
      <c r="AF308" s="1">
        <f t="shared" si="260"/>
        <v>0</v>
      </c>
      <c r="AG308" s="1">
        <f t="shared" si="261"/>
        <v>0</v>
      </c>
      <c r="AH308" s="92">
        <f t="shared" si="262"/>
        <v>0</v>
      </c>
      <c r="AI308" s="90"/>
      <c r="AJ308" s="116">
        <f t="shared" si="263"/>
        <v>0</v>
      </c>
      <c r="AK308" s="117">
        <f t="shared" si="264"/>
        <v>0</v>
      </c>
      <c r="AL308" s="118">
        <f t="shared" si="265"/>
        <v>1</v>
      </c>
      <c r="AM308" s="1">
        <f t="shared" si="266"/>
        <v>0</v>
      </c>
      <c r="AN308" s="1">
        <f t="shared" si="267"/>
        <v>0</v>
      </c>
      <c r="AO308" s="92">
        <f t="shared" si="268"/>
        <v>0</v>
      </c>
      <c r="AP308" s="1"/>
      <c r="AQ308" s="93">
        <f t="shared" si="269"/>
        <v>0</v>
      </c>
      <c r="AR308" s="92">
        <f t="shared" si="270"/>
        <v>0</v>
      </c>
      <c r="AS308" s="93">
        <f t="shared" si="271"/>
        <v>1</v>
      </c>
      <c r="AT308" s="1">
        <f t="shared" si="272"/>
        <v>0</v>
      </c>
      <c r="AU308" s="1">
        <f t="shared" si="273"/>
        <v>0</v>
      </c>
      <c r="AV308" s="92">
        <f t="shared" si="274"/>
        <v>0</v>
      </c>
      <c r="AW308" s="1"/>
      <c r="AX308" s="93">
        <f t="shared" si="275"/>
        <v>0</v>
      </c>
      <c r="AY308" s="92">
        <f t="shared" si="276"/>
        <v>0</v>
      </c>
      <c r="AZ308" s="93">
        <f t="shared" si="277"/>
        <v>1</v>
      </c>
      <c r="BA308" s="1">
        <f t="shared" si="278"/>
        <v>0</v>
      </c>
      <c r="BB308" s="1">
        <f t="shared" si="279"/>
        <v>0</v>
      </c>
      <c r="BC308" s="92">
        <f t="shared" si="280"/>
        <v>0</v>
      </c>
      <c r="BD308" s="2"/>
      <c r="BE308" s="93">
        <f t="shared" si="281"/>
        <v>0</v>
      </c>
      <c r="BF308" s="92">
        <f t="shared" si="282"/>
        <v>0</v>
      </c>
      <c r="BG308" s="91">
        <f t="shared" si="283"/>
        <v>1</v>
      </c>
      <c r="BH308" s="2">
        <f t="shared" si="284"/>
        <v>0</v>
      </c>
      <c r="BI308" s="2">
        <f t="shared" si="285"/>
        <v>0</v>
      </c>
      <c r="BJ308" s="92">
        <f t="shared" si="286"/>
        <v>0</v>
      </c>
      <c r="BK308" s="2"/>
      <c r="BL308" s="93">
        <f t="shared" si="287"/>
        <v>0</v>
      </c>
      <c r="BM308" s="92">
        <f t="shared" si="288"/>
        <v>0</v>
      </c>
      <c r="BN308" s="91">
        <f t="shared" si="289"/>
        <v>1</v>
      </c>
      <c r="BO308" s="2">
        <f t="shared" si="290"/>
        <v>0</v>
      </c>
      <c r="BP308" s="2">
        <f t="shared" si="291"/>
        <v>0</v>
      </c>
      <c r="BQ308" s="92">
        <f t="shared" si="292"/>
        <v>0</v>
      </c>
    </row>
    <row r="309" spans="1:69" ht="27.6" x14ac:dyDescent="0.25">
      <c r="A309" s="79">
        <f t="shared" si="293"/>
        <v>3.0899999999999997E-7</v>
      </c>
      <c r="C309" s="122" t="s">
        <v>847</v>
      </c>
      <c r="D309" s="28" t="s">
        <v>848</v>
      </c>
      <c r="E309" s="28" t="s">
        <v>35</v>
      </c>
      <c r="F309" s="27" t="s">
        <v>849</v>
      </c>
      <c r="G309" s="29" t="s">
        <v>97</v>
      </c>
      <c r="H309" s="30">
        <v>3</v>
      </c>
      <c r="I309" s="155"/>
      <c r="J309" s="155"/>
      <c r="K309" s="30">
        <f t="shared" si="243"/>
        <v>0</v>
      </c>
      <c r="L309" s="30">
        <f t="shared" si="244"/>
        <v>0</v>
      </c>
      <c r="M309" s="30">
        <f t="shared" si="245"/>
        <v>0</v>
      </c>
      <c r="N309" s="30">
        <f t="shared" si="246"/>
        <v>0</v>
      </c>
      <c r="O309" s="30">
        <f t="shared" si="247"/>
        <v>0</v>
      </c>
      <c r="P309" s="142">
        <f t="shared" si="248"/>
        <v>0</v>
      </c>
      <c r="Q309" s="5">
        <f>ROW()</f>
        <v>309</v>
      </c>
      <c r="R309" s="72" t="b">
        <f t="shared" si="249"/>
        <v>0</v>
      </c>
      <c r="S309" s="46" t="str">
        <f t="shared" si="250"/>
        <v>2.11.28</v>
      </c>
      <c r="T309" s="46" t="str">
        <f t="shared" si="251"/>
        <v>TEE HORIZONTAL DE ELETROCALHA LISA 300X100, CHAPA 16 -F.G.FOGO- FORNECIMENTO E INSTALAÇÃO, INCLUSIVE TAMPA</v>
      </c>
      <c r="U309" s="51">
        <f t="shared" si="252"/>
        <v>0</v>
      </c>
      <c r="V309" s="51">
        <f t="shared" si="253"/>
        <v>0</v>
      </c>
      <c r="W309" s="51">
        <f t="shared" si="254"/>
        <v>0</v>
      </c>
      <c r="X309" s="69" t="b">
        <f t="shared" si="255"/>
        <v>0</v>
      </c>
      <c r="Y309" s="58"/>
      <c r="Z309" s="58" t="s">
        <v>3</v>
      </c>
      <c r="AA309" s="60">
        <f t="shared" si="256"/>
        <v>2</v>
      </c>
      <c r="AB309" s="60"/>
      <c r="AC309" s="75">
        <f t="shared" si="257"/>
        <v>0</v>
      </c>
      <c r="AD309" s="77">
        <f t="shared" si="258"/>
        <v>0</v>
      </c>
      <c r="AE309" s="93">
        <f t="shared" si="259"/>
        <v>1</v>
      </c>
      <c r="AF309" s="1">
        <f t="shared" si="260"/>
        <v>0</v>
      </c>
      <c r="AG309" s="1">
        <f t="shared" si="261"/>
        <v>0</v>
      </c>
      <c r="AH309" s="92">
        <f t="shared" si="262"/>
        <v>0</v>
      </c>
      <c r="AI309" s="90"/>
      <c r="AJ309" s="116">
        <f t="shared" si="263"/>
        <v>0</v>
      </c>
      <c r="AK309" s="117">
        <f t="shared" si="264"/>
        <v>0</v>
      </c>
      <c r="AL309" s="118">
        <f t="shared" si="265"/>
        <v>1</v>
      </c>
      <c r="AM309" s="1">
        <f t="shared" si="266"/>
        <v>0</v>
      </c>
      <c r="AN309" s="1">
        <f t="shared" si="267"/>
        <v>0</v>
      </c>
      <c r="AO309" s="92">
        <f t="shared" si="268"/>
        <v>0</v>
      </c>
      <c r="AP309" s="1"/>
      <c r="AQ309" s="93">
        <f t="shared" si="269"/>
        <v>0</v>
      </c>
      <c r="AR309" s="92">
        <f t="shared" si="270"/>
        <v>0</v>
      </c>
      <c r="AS309" s="93">
        <f t="shared" si="271"/>
        <v>1</v>
      </c>
      <c r="AT309" s="1">
        <f t="shared" si="272"/>
        <v>0</v>
      </c>
      <c r="AU309" s="1">
        <f t="shared" si="273"/>
        <v>0</v>
      </c>
      <c r="AV309" s="92">
        <f t="shared" si="274"/>
        <v>0</v>
      </c>
      <c r="AW309" s="1"/>
      <c r="AX309" s="93">
        <f t="shared" si="275"/>
        <v>0</v>
      </c>
      <c r="AY309" s="92">
        <f t="shared" si="276"/>
        <v>0</v>
      </c>
      <c r="AZ309" s="93">
        <f t="shared" si="277"/>
        <v>1</v>
      </c>
      <c r="BA309" s="1">
        <f t="shared" si="278"/>
        <v>0</v>
      </c>
      <c r="BB309" s="1">
        <f t="shared" si="279"/>
        <v>0</v>
      </c>
      <c r="BC309" s="92">
        <f t="shared" si="280"/>
        <v>0</v>
      </c>
      <c r="BD309" s="2"/>
      <c r="BE309" s="93">
        <f t="shared" si="281"/>
        <v>0</v>
      </c>
      <c r="BF309" s="92">
        <f t="shared" si="282"/>
        <v>0</v>
      </c>
      <c r="BG309" s="91">
        <f t="shared" si="283"/>
        <v>1</v>
      </c>
      <c r="BH309" s="2">
        <f t="shared" si="284"/>
        <v>0</v>
      </c>
      <c r="BI309" s="2">
        <f t="shared" si="285"/>
        <v>0</v>
      </c>
      <c r="BJ309" s="92">
        <f t="shared" si="286"/>
        <v>0</v>
      </c>
      <c r="BK309" s="2"/>
      <c r="BL309" s="93">
        <f t="shared" si="287"/>
        <v>0</v>
      </c>
      <c r="BM309" s="92">
        <f t="shared" si="288"/>
        <v>0</v>
      </c>
      <c r="BN309" s="91">
        <f t="shared" si="289"/>
        <v>1</v>
      </c>
      <c r="BO309" s="2">
        <f t="shared" si="290"/>
        <v>0</v>
      </c>
      <c r="BP309" s="2">
        <f t="shared" si="291"/>
        <v>0</v>
      </c>
      <c r="BQ309" s="92">
        <f t="shared" si="292"/>
        <v>0</v>
      </c>
    </row>
    <row r="310" spans="1:69" ht="27.6" x14ac:dyDescent="0.25">
      <c r="A310" s="79">
        <f t="shared" si="293"/>
        <v>3.1E-7</v>
      </c>
      <c r="C310" s="122" t="s">
        <v>850</v>
      </c>
      <c r="D310" s="28" t="s">
        <v>851</v>
      </c>
      <c r="E310" s="28" t="s">
        <v>35</v>
      </c>
      <c r="F310" s="27" t="s">
        <v>852</v>
      </c>
      <c r="G310" s="29" t="s">
        <v>97</v>
      </c>
      <c r="H310" s="30">
        <v>3</v>
      </c>
      <c r="I310" s="155"/>
      <c r="J310" s="155"/>
      <c r="K310" s="30">
        <f t="shared" si="243"/>
        <v>0</v>
      </c>
      <c r="L310" s="30">
        <f t="shared" si="244"/>
        <v>0</v>
      </c>
      <c r="M310" s="30">
        <f t="shared" si="245"/>
        <v>0</v>
      </c>
      <c r="N310" s="30">
        <f t="shared" si="246"/>
        <v>0</v>
      </c>
      <c r="O310" s="30">
        <f t="shared" si="247"/>
        <v>0</v>
      </c>
      <c r="P310" s="142">
        <f t="shared" si="248"/>
        <v>0</v>
      </c>
      <c r="Q310" s="5">
        <f>ROW()</f>
        <v>310</v>
      </c>
      <c r="R310" s="72" t="b">
        <f t="shared" si="249"/>
        <v>0</v>
      </c>
      <c r="S310" s="46" t="str">
        <f t="shared" si="250"/>
        <v>2.11.29</v>
      </c>
      <c r="T310" s="46" t="str">
        <f t="shared" si="251"/>
        <v>TEE VERTICAL DE ELETROCALHA PERFURADA 100X50, CHAPA 16 -F.G.ELETROLÍTICA- FORNECIMENTO E INSTALAÇÃO</v>
      </c>
      <c r="U310" s="51">
        <f t="shared" si="252"/>
        <v>0</v>
      </c>
      <c r="V310" s="51">
        <f t="shared" si="253"/>
        <v>0</v>
      </c>
      <c r="W310" s="51">
        <f t="shared" si="254"/>
        <v>0</v>
      </c>
      <c r="X310" s="69" t="b">
        <f t="shared" si="255"/>
        <v>0</v>
      </c>
      <c r="Y310" s="58"/>
      <c r="Z310" s="58" t="s">
        <v>3</v>
      </c>
      <c r="AA310" s="60">
        <f t="shared" si="256"/>
        <v>2</v>
      </c>
      <c r="AB310" s="60"/>
      <c r="AC310" s="75">
        <f t="shared" si="257"/>
        <v>0</v>
      </c>
      <c r="AD310" s="77">
        <f t="shared" si="258"/>
        <v>0</v>
      </c>
      <c r="AE310" s="93">
        <f t="shared" si="259"/>
        <v>1</v>
      </c>
      <c r="AF310" s="1">
        <f t="shared" si="260"/>
        <v>0</v>
      </c>
      <c r="AG310" s="1">
        <f t="shared" si="261"/>
        <v>0</v>
      </c>
      <c r="AH310" s="92">
        <f t="shared" si="262"/>
        <v>0</v>
      </c>
      <c r="AI310" s="90"/>
      <c r="AJ310" s="116">
        <f t="shared" si="263"/>
        <v>0</v>
      </c>
      <c r="AK310" s="117">
        <f t="shared" si="264"/>
        <v>0</v>
      </c>
      <c r="AL310" s="118">
        <f t="shared" si="265"/>
        <v>1</v>
      </c>
      <c r="AM310" s="1">
        <f t="shared" si="266"/>
        <v>0</v>
      </c>
      <c r="AN310" s="1">
        <f t="shared" si="267"/>
        <v>0</v>
      </c>
      <c r="AO310" s="92">
        <f t="shared" si="268"/>
        <v>0</v>
      </c>
      <c r="AP310" s="1"/>
      <c r="AQ310" s="93">
        <f t="shared" si="269"/>
        <v>0</v>
      </c>
      <c r="AR310" s="92">
        <f t="shared" si="270"/>
        <v>0</v>
      </c>
      <c r="AS310" s="93">
        <f t="shared" si="271"/>
        <v>1</v>
      </c>
      <c r="AT310" s="1">
        <f t="shared" si="272"/>
        <v>0</v>
      </c>
      <c r="AU310" s="1">
        <f t="shared" si="273"/>
        <v>0</v>
      </c>
      <c r="AV310" s="92">
        <f t="shared" si="274"/>
        <v>0</v>
      </c>
      <c r="AW310" s="1"/>
      <c r="AX310" s="93">
        <f t="shared" si="275"/>
        <v>0</v>
      </c>
      <c r="AY310" s="92">
        <f t="shared" si="276"/>
        <v>0</v>
      </c>
      <c r="AZ310" s="93">
        <f t="shared" si="277"/>
        <v>1</v>
      </c>
      <c r="BA310" s="1">
        <f t="shared" si="278"/>
        <v>0</v>
      </c>
      <c r="BB310" s="1">
        <f t="shared" si="279"/>
        <v>0</v>
      </c>
      <c r="BC310" s="92">
        <f t="shared" si="280"/>
        <v>0</v>
      </c>
      <c r="BD310" s="2"/>
      <c r="BE310" s="93">
        <f t="shared" si="281"/>
        <v>0</v>
      </c>
      <c r="BF310" s="92">
        <f t="shared" si="282"/>
        <v>0</v>
      </c>
      <c r="BG310" s="91">
        <f t="shared" si="283"/>
        <v>1</v>
      </c>
      <c r="BH310" s="2">
        <f t="shared" si="284"/>
        <v>0</v>
      </c>
      <c r="BI310" s="2">
        <f t="shared" si="285"/>
        <v>0</v>
      </c>
      <c r="BJ310" s="92">
        <f t="shared" si="286"/>
        <v>0</v>
      </c>
      <c r="BK310" s="2"/>
      <c r="BL310" s="93">
        <f t="shared" si="287"/>
        <v>0</v>
      </c>
      <c r="BM310" s="92">
        <f t="shared" si="288"/>
        <v>0</v>
      </c>
      <c r="BN310" s="91">
        <f t="shared" si="289"/>
        <v>1</v>
      </c>
      <c r="BO310" s="2">
        <f t="shared" si="290"/>
        <v>0</v>
      </c>
      <c r="BP310" s="2">
        <f t="shared" si="291"/>
        <v>0</v>
      </c>
      <c r="BQ310" s="92">
        <f t="shared" si="292"/>
        <v>0</v>
      </c>
    </row>
    <row r="311" spans="1:69" ht="27.6" x14ac:dyDescent="0.25">
      <c r="A311" s="79">
        <f t="shared" si="293"/>
        <v>3.1100000000000002E-7</v>
      </c>
      <c r="C311" s="122" t="s">
        <v>853</v>
      </c>
      <c r="D311" s="28" t="s">
        <v>854</v>
      </c>
      <c r="E311" s="28" t="s">
        <v>35</v>
      </c>
      <c r="F311" s="27" t="s">
        <v>855</v>
      </c>
      <c r="G311" s="29" t="s">
        <v>97</v>
      </c>
      <c r="H311" s="30">
        <v>4</v>
      </c>
      <c r="I311" s="155"/>
      <c r="J311" s="155"/>
      <c r="K311" s="30">
        <f t="shared" si="243"/>
        <v>0</v>
      </c>
      <c r="L311" s="30">
        <f t="shared" si="244"/>
        <v>0</v>
      </c>
      <c r="M311" s="30">
        <f t="shared" si="245"/>
        <v>0</v>
      </c>
      <c r="N311" s="30">
        <f t="shared" si="246"/>
        <v>0</v>
      </c>
      <c r="O311" s="30">
        <f t="shared" si="247"/>
        <v>0</v>
      </c>
      <c r="P311" s="142">
        <f t="shared" si="248"/>
        <v>0</v>
      </c>
      <c r="Q311" s="5">
        <f>ROW()</f>
        <v>311</v>
      </c>
      <c r="R311" s="72" t="b">
        <f t="shared" si="249"/>
        <v>0</v>
      </c>
      <c r="S311" s="46" t="str">
        <f t="shared" si="250"/>
        <v>2.11.30</v>
      </c>
      <c r="T311" s="46" t="str">
        <f t="shared" si="251"/>
        <v>FLANGE METÁLICA PARA ELETROCALHA 100x50mm, CHAPA16, F.G.ELETROLÍTICA, FORNECIMENTO E INSTALAÇÃO</v>
      </c>
      <c r="U311" s="51">
        <f t="shared" si="252"/>
        <v>0</v>
      </c>
      <c r="V311" s="51">
        <f t="shared" si="253"/>
        <v>0</v>
      </c>
      <c r="W311" s="51">
        <f t="shared" si="254"/>
        <v>0</v>
      </c>
      <c r="X311" s="69" t="b">
        <f t="shared" si="255"/>
        <v>0</v>
      </c>
      <c r="Y311" s="58"/>
      <c r="Z311" s="58" t="s">
        <v>3</v>
      </c>
      <c r="AA311" s="60">
        <f t="shared" si="256"/>
        <v>2</v>
      </c>
      <c r="AB311" s="60"/>
      <c r="AC311" s="75">
        <f t="shared" si="257"/>
        <v>0</v>
      </c>
      <c r="AD311" s="77">
        <f t="shared" si="258"/>
        <v>0</v>
      </c>
      <c r="AE311" s="93">
        <f t="shared" si="259"/>
        <v>1</v>
      </c>
      <c r="AF311" s="1">
        <f t="shared" si="260"/>
        <v>0</v>
      </c>
      <c r="AG311" s="1">
        <f t="shared" si="261"/>
        <v>0</v>
      </c>
      <c r="AH311" s="92">
        <f t="shared" si="262"/>
        <v>0</v>
      </c>
      <c r="AI311" s="90"/>
      <c r="AJ311" s="116">
        <f t="shared" si="263"/>
        <v>0</v>
      </c>
      <c r="AK311" s="117">
        <f t="shared" si="264"/>
        <v>0</v>
      </c>
      <c r="AL311" s="118">
        <f t="shared" si="265"/>
        <v>1</v>
      </c>
      <c r="AM311" s="1">
        <f t="shared" si="266"/>
        <v>0</v>
      </c>
      <c r="AN311" s="1">
        <f t="shared" si="267"/>
        <v>0</v>
      </c>
      <c r="AO311" s="92">
        <f t="shared" si="268"/>
        <v>0</v>
      </c>
      <c r="AP311" s="1"/>
      <c r="AQ311" s="93">
        <f t="shared" si="269"/>
        <v>0</v>
      </c>
      <c r="AR311" s="92">
        <f t="shared" si="270"/>
        <v>0</v>
      </c>
      <c r="AS311" s="93">
        <f t="shared" si="271"/>
        <v>1</v>
      </c>
      <c r="AT311" s="1">
        <f t="shared" si="272"/>
        <v>0</v>
      </c>
      <c r="AU311" s="1">
        <f t="shared" si="273"/>
        <v>0</v>
      </c>
      <c r="AV311" s="92">
        <f t="shared" si="274"/>
        <v>0</v>
      </c>
      <c r="AW311" s="1"/>
      <c r="AX311" s="93">
        <f t="shared" si="275"/>
        <v>0</v>
      </c>
      <c r="AY311" s="92">
        <f t="shared" si="276"/>
        <v>0</v>
      </c>
      <c r="AZ311" s="93">
        <f t="shared" si="277"/>
        <v>1</v>
      </c>
      <c r="BA311" s="1">
        <f t="shared" si="278"/>
        <v>0</v>
      </c>
      <c r="BB311" s="1">
        <f t="shared" si="279"/>
        <v>0</v>
      </c>
      <c r="BC311" s="92">
        <f t="shared" si="280"/>
        <v>0</v>
      </c>
      <c r="BD311" s="2"/>
      <c r="BE311" s="93">
        <f t="shared" si="281"/>
        <v>0</v>
      </c>
      <c r="BF311" s="92">
        <f t="shared" si="282"/>
        <v>0</v>
      </c>
      <c r="BG311" s="91">
        <f t="shared" si="283"/>
        <v>1</v>
      </c>
      <c r="BH311" s="2">
        <f t="shared" si="284"/>
        <v>0</v>
      </c>
      <c r="BI311" s="2">
        <f t="shared" si="285"/>
        <v>0</v>
      </c>
      <c r="BJ311" s="92">
        <f t="shared" si="286"/>
        <v>0</v>
      </c>
      <c r="BK311" s="2"/>
      <c r="BL311" s="93">
        <f t="shared" si="287"/>
        <v>0</v>
      </c>
      <c r="BM311" s="92">
        <f t="shared" si="288"/>
        <v>0</v>
      </c>
      <c r="BN311" s="91">
        <f t="shared" si="289"/>
        <v>1</v>
      </c>
      <c r="BO311" s="2">
        <f t="shared" si="290"/>
        <v>0</v>
      </c>
      <c r="BP311" s="2">
        <f t="shared" si="291"/>
        <v>0</v>
      </c>
      <c r="BQ311" s="92">
        <f t="shared" si="292"/>
        <v>0</v>
      </c>
    </row>
    <row r="312" spans="1:69" ht="27.6" x14ac:dyDescent="0.25">
      <c r="A312" s="79">
        <f t="shared" si="293"/>
        <v>3.1199999999999999E-7</v>
      </c>
      <c r="C312" s="122" t="s">
        <v>856</v>
      </c>
      <c r="D312" s="28" t="s">
        <v>857</v>
      </c>
      <c r="E312" s="28" t="s">
        <v>35</v>
      </c>
      <c r="F312" s="27" t="s">
        <v>858</v>
      </c>
      <c r="G312" s="29" t="s">
        <v>97</v>
      </c>
      <c r="H312" s="30">
        <v>1</v>
      </c>
      <c r="I312" s="155"/>
      <c r="J312" s="155"/>
      <c r="K312" s="30">
        <f t="shared" si="243"/>
        <v>0</v>
      </c>
      <c r="L312" s="30">
        <f t="shared" si="244"/>
        <v>0</v>
      </c>
      <c r="M312" s="30">
        <f t="shared" si="245"/>
        <v>0</v>
      </c>
      <c r="N312" s="30">
        <f t="shared" si="246"/>
        <v>0</v>
      </c>
      <c r="O312" s="30">
        <f t="shared" si="247"/>
        <v>0</v>
      </c>
      <c r="P312" s="142">
        <f t="shared" si="248"/>
        <v>0</v>
      </c>
      <c r="Q312" s="5">
        <f>ROW()</f>
        <v>312</v>
      </c>
      <c r="R312" s="72" t="b">
        <f t="shared" si="249"/>
        <v>0</v>
      </c>
      <c r="S312" s="46" t="str">
        <f t="shared" si="250"/>
        <v>2.11.31</v>
      </c>
      <c r="T312" s="46" t="str">
        <f t="shared" si="251"/>
        <v>FLANGE METÁLICA PARA ELETROCALHA 300x100mm, CHAPA16, F.G.ELETROLÍTICA, FORNECIMENTO E INSTALAÇÃO</v>
      </c>
      <c r="U312" s="51">
        <f t="shared" si="252"/>
        <v>0</v>
      </c>
      <c r="V312" s="51">
        <f t="shared" si="253"/>
        <v>0</v>
      </c>
      <c r="W312" s="51">
        <f t="shared" si="254"/>
        <v>0</v>
      </c>
      <c r="X312" s="69" t="b">
        <f t="shared" si="255"/>
        <v>0</v>
      </c>
      <c r="Y312" s="58"/>
      <c r="Z312" s="58" t="s">
        <v>3</v>
      </c>
      <c r="AA312" s="60">
        <f t="shared" si="256"/>
        <v>2</v>
      </c>
      <c r="AB312" s="60"/>
      <c r="AC312" s="75">
        <f t="shared" si="257"/>
        <v>0</v>
      </c>
      <c r="AD312" s="77">
        <f t="shared" si="258"/>
        <v>0</v>
      </c>
      <c r="AE312" s="93">
        <f t="shared" si="259"/>
        <v>1</v>
      </c>
      <c r="AF312" s="1">
        <f t="shared" si="260"/>
        <v>0</v>
      </c>
      <c r="AG312" s="1">
        <f t="shared" si="261"/>
        <v>0</v>
      </c>
      <c r="AH312" s="92">
        <f t="shared" si="262"/>
        <v>0</v>
      </c>
      <c r="AI312" s="90"/>
      <c r="AJ312" s="116">
        <f t="shared" si="263"/>
        <v>0</v>
      </c>
      <c r="AK312" s="117">
        <f t="shared" si="264"/>
        <v>0</v>
      </c>
      <c r="AL312" s="118">
        <f t="shared" si="265"/>
        <v>1</v>
      </c>
      <c r="AM312" s="1">
        <f t="shared" si="266"/>
        <v>0</v>
      </c>
      <c r="AN312" s="1">
        <f t="shared" si="267"/>
        <v>0</v>
      </c>
      <c r="AO312" s="92">
        <f t="shared" si="268"/>
        <v>0</v>
      </c>
      <c r="AP312" s="1"/>
      <c r="AQ312" s="93">
        <f t="shared" si="269"/>
        <v>0</v>
      </c>
      <c r="AR312" s="92">
        <f t="shared" si="270"/>
        <v>0</v>
      </c>
      <c r="AS312" s="93">
        <f t="shared" si="271"/>
        <v>1</v>
      </c>
      <c r="AT312" s="1">
        <f t="shared" si="272"/>
        <v>0</v>
      </c>
      <c r="AU312" s="1">
        <f t="shared" si="273"/>
        <v>0</v>
      </c>
      <c r="AV312" s="92">
        <f t="shared" si="274"/>
        <v>0</v>
      </c>
      <c r="AW312" s="1"/>
      <c r="AX312" s="93">
        <f t="shared" si="275"/>
        <v>0</v>
      </c>
      <c r="AY312" s="92">
        <f t="shared" si="276"/>
        <v>0</v>
      </c>
      <c r="AZ312" s="93">
        <f t="shared" si="277"/>
        <v>1</v>
      </c>
      <c r="BA312" s="1">
        <f t="shared" si="278"/>
        <v>0</v>
      </c>
      <c r="BB312" s="1">
        <f t="shared" si="279"/>
        <v>0</v>
      </c>
      <c r="BC312" s="92">
        <f t="shared" si="280"/>
        <v>0</v>
      </c>
      <c r="BD312" s="2"/>
      <c r="BE312" s="93">
        <f t="shared" si="281"/>
        <v>0</v>
      </c>
      <c r="BF312" s="92">
        <f t="shared" si="282"/>
        <v>0</v>
      </c>
      <c r="BG312" s="91">
        <f t="shared" si="283"/>
        <v>1</v>
      </c>
      <c r="BH312" s="2">
        <f t="shared" si="284"/>
        <v>0</v>
      </c>
      <c r="BI312" s="2">
        <f t="shared" si="285"/>
        <v>0</v>
      </c>
      <c r="BJ312" s="92">
        <f t="shared" si="286"/>
        <v>0</v>
      </c>
      <c r="BK312" s="2"/>
      <c r="BL312" s="93">
        <f t="shared" si="287"/>
        <v>0</v>
      </c>
      <c r="BM312" s="92">
        <f t="shared" si="288"/>
        <v>0</v>
      </c>
      <c r="BN312" s="91">
        <f t="shared" si="289"/>
        <v>1</v>
      </c>
      <c r="BO312" s="2">
        <f t="shared" si="290"/>
        <v>0</v>
      </c>
      <c r="BP312" s="2">
        <f t="shared" si="291"/>
        <v>0</v>
      </c>
      <c r="BQ312" s="92">
        <f t="shared" si="292"/>
        <v>0</v>
      </c>
    </row>
    <row r="313" spans="1:69" ht="27.6" x14ac:dyDescent="0.25">
      <c r="A313" s="79">
        <f t="shared" si="293"/>
        <v>3.1300000000000001E-7</v>
      </c>
      <c r="C313" s="122" t="s">
        <v>859</v>
      </c>
      <c r="D313" s="28" t="s">
        <v>860</v>
      </c>
      <c r="E313" s="28" t="s">
        <v>35</v>
      </c>
      <c r="F313" s="27" t="s">
        <v>861</v>
      </c>
      <c r="G313" s="29" t="s">
        <v>97</v>
      </c>
      <c r="H313" s="30">
        <v>2</v>
      </c>
      <c r="I313" s="155"/>
      <c r="J313" s="155"/>
      <c r="K313" s="30">
        <f t="shared" si="243"/>
        <v>0</v>
      </c>
      <c r="L313" s="30">
        <f t="shared" si="244"/>
        <v>0</v>
      </c>
      <c r="M313" s="30">
        <f t="shared" si="245"/>
        <v>0</v>
      </c>
      <c r="N313" s="30">
        <f t="shared" si="246"/>
        <v>0</v>
      </c>
      <c r="O313" s="30">
        <f t="shared" si="247"/>
        <v>0</v>
      </c>
      <c r="P313" s="142">
        <f t="shared" si="248"/>
        <v>0</v>
      </c>
      <c r="Q313" s="5">
        <f>ROW()</f>
        <v>313</v>
      </c>
      <c r="R313" s="72" t="b">
        <f t="shared" si="249"/>
        <v>0</v>
      </c>
      <c r="S313" s="46" t="str">
        <f t="shared" si="250"/>
        <v>2.11.32</v>
      </c>
      <c r="T313" s="46" t="str">
        <f t="shared" si="251"/>
        <v>FLANGE METÁLICA PARA ELETROCALHA 50x50mm, CHAPA16, F.G.FOGO, FORNECIMENTO E INSTALAÇÃO</v>
      </c>
      <c r="U313" s="51">
        <f t="shared" si="252"/>
        <v>0</v>
      </c>
      <c r="V313" s="51">
        <f t="shared" si="253"/>
        <v>0</v>
      </c>
      <c r="W313" s="51">
        <f t="shared" si="254"/>
        <v>0</v>
      </c>
      <c r="X313" s="69" t="b">
        <f t="shared" si="255"/>
        <v>0</v>
      </c>
      <c r="Y313" s="58"/>
      <c r="Z313" s="58" t="s">
        <v>3</v>
      </c>
      <c r="AA313" s="60">
        <f t="shared" si="256"/>
        <v>2</v>
      </c>
      <c r="AB313" s="60"/>
      <c r="AC313" s="75">
        <f t="shared" si="257"/>
        <v>0</v>
      </c>
      <c r="AD313" s="77">
        <f t="shared" si="258"/>
        <v>0</v>
      </c>
      <c r="AE313" s="93">
        <f t="shared" si="259"/>
        <v>1</v>
      </c>
      <c r="AF313" s="1">
        <f t="shared" si="260"/>
        <v>0</v>
      </c>
      <c r="AG313" s="1">
        <f t="shared" si="261"/>
        <v>0</v>
      </c>
      <c r="AH313" s="92">
        <f t="shared" si="262"/>
        <v>0</v>
      </c>
      <c r="AI313" s="90"/>
      <c r="AJ313" s="116">
        <f t="shared" si="263"/>
        <v>0</v>
      </c>
      <c r="AK313" s="117">
        <f t="shared" si="264"/>
        <v>0</v>
      </c>
      <c r="AL313" s="118">
        <f t="shared" si="265"/>
        <v>1</v>
      </c>
      <c r="AM313" s="1">
        <f t="shared" si="266"/>
        <v>0</v>
      </c>
      <c r="AN313" s="1">
        <f t="shared" si="267"/>
        <v>0</v>
      </c>
      <c r="AO313" s="92">
        <f t="shared" si="268"/>
        <v>0</v>
      </c>
      <c r="AP313" s="1"/>
      <c r="AQ313" s="93">
        <f t="shared" si="269"/>
        <v>0</v>
      </c>
      <c r="AR313" s="92">
        <f t="shared" si="270"/>
        <v>0</v>
      </c>
      <c r="AS313" s="93">
        <f t="shared" si="271"/>
        <v>1</v>
      </c>
      <c r="AT313" s="1">
        <f t="shared" si="272"/>
        <v>0</v>
      </c>
      <c r="AU313" s="1">
        <f t="shared" si="273"/>
        <v>0</v>
      </c>
      <c r="AV313" s="92">
        <f t="shared" si="274"/>
        <v>0</v>
      </c>
      <c r="AW313" s="1"/>
      <c r="AX313" s="93">
        <f t="shared" si="275"/>
        <v>0</v>
      </c>
      <c r="AY313" s="92">
        <f t="shared" si="276"/>
        <v>0</v>
      </c>
      <c r="AZ313" s="93">
        <f t="shared" si="277"/>
        <v>1</v>
      </c>
      <c r="BA313" s="1">
        <f t="shared" si="278"/>
        <v>0</v>
      </c>
      <c r="BB313" s="1">
        <f t="shared" si="279"/>
        <v>0</v>
      </c>
      <c r="BC313" s="92">
        <f t="shared" si="280"/>
        <v>0</v>
      </c>
      <c r="BD313" s="2"/>
      <c r="BE313" s="93">
        <f t="shared" si="281"/>
        <v>0</v>
      </c>
      <c r="BF313" s="92">
        <f t="shared" si="282"/>
        <v>0</v>
      </c>
      <c r="BG313" s="91">
        <f t="shared" si="283"/>
        <v>1</v>
      </c>
      <c r="BH313" s="2">
        <f t="shared" si="284"/>
        <v>0</v>
      </c>
      <c r="BI313" s="2">
        <f t="shared" si="285"/>
        <v>0</v>
      </c>
      <c r="BJ313" s="92">
        <f t="shared" si="286"/>
        <v>0</v>
      </c>
      <c r="BK313" s="2"/>
      <c r="BL313" s="93">
        <f t="shared" si="287"/>
        <v>0</v>
      </c>
      <c r="BM313" s="92">
        <f t="shared" si="288"/>
        <v>0</v>
      </c>
      <c r="BN313" s="91">
        <f t="shared" si="289"/>
        <v>1</v>
      </c>
      <c r="BO313" s="2">
        <f t="shared" si="290"/>
        <v>0</v>
      </c>
      <c r="BP313" s="2">
        <f t="shared" si="291"/>
        <v>0</v>
      </c>
      <c r="BQ313" s="92">
        <f t="shared" si="292"/>
        <v>0</v>
      </c>
    </row>
    <row r="314" spans="1:69" ht="27.6" x14ac:dyDescent="0.25">
      <c r="A314" s="79">
        <f t="shared" si="293"/>
        <v>3.1399999999999998E-7</v>
      </c>
      <c r="C314" s="122" t="s">
        <v>862</v>
      </c>
      <c r="D314" s="28" t="s">
        <v>719</v>
      </c>
      <c r="E314" s="28" t="s">
        <v>35</v>
      </c>
      <c r="F314" s="27" t="s">
        <v>863</v>
      </c>
      <c r="G314" s="29" t="s">
        <v>97</v>
      </c>
      <c r="H314" s="30">
        <v>114</v>
      </c>
      <c r="I314" s="155"/>
      <c r="J314" s="155"/>
      <c r="K314" s="30">
        <f t="shared" si="243"/>
        <v>0</v>
      </c>
      <c r="L314" s="30">
        <f t="shared" si="244"/>
        <v>0</v>
      </c>
      <c r="M314" s="30">
        <f t="shared" si="245"/>
        <v>0</v>
      </c>
      <c r="N314" s="30">
        <f t="shared" si="246"/>
        <v>0</v>
      </c>
      <c r="O314" s="30">
        <f t="shared" si="247"/>
        <v>0</v>
      </c>
      <c r="P314" s="142">
        <f t="shared" si="248"/>
        <v>0</v>
      </c>
      <c r="Q314" s="5">
        <f>ROW()</f>
        <v>314</v>
      </c>
      <c r="R314" s="72" t="b">
        <f t="shared" si="249"/>
        <v>0</v>
      </c>
      <c r="S314" s="46" t="str">
        <f t="shared" si="250"/>
        <v>2.11.33</v>
      </c>
      <c r="T314" s="46" t="str">
        <f t="shared" si="251"/>
        <v>SAÍDA HORIZONTAL DE ELETROCALHA PARA ELETRODUTO 3/4</v>
      </c>
      <c r="U314" s="51">
        <f t="shared" si="252"/>
        <v>0</v>
      </c>
      <c r="V314" s="51">
        <f t="shared" si="253"/>
        <v>0</v>
      </c>
      <c r="W314" s="51">
        <f t="shared" si="254"/>
        <v>0</v>
      </c>
      <c r="X314" s="69" t="b">
        <f t="shared" si="255"/>
        <v>0</v>
      </c>
      <c r="Y314" s="58"/>
      <c r="Z314" s="58" t="s">
        <v>3</v>
      </c>
      <c r="AA314" s="60">
        <f t="shared" si="256"/>
        <v>2</v>
      </c>
      <c r="AB314" s="60"/>
      <c r="AC314" s="75">
        <f t="shared" si="257"/>
        <v>0</v>
      </c>
      <c r="AD314" s="77">
        <f t="shared" si="258"/>
        <v>0</v>
      </c>
      <c r="AE314" s="93">
        <f t="shared" si="259"/>
        <v>1</v>
      </c>
      <c r="AF314" s="1">
        <f t="shared" si="260"/>
        <v>0</v>
      </c>
      <c r="AG314" s="1">
        <f t="shared" si="261"/>
        <v>0</v>
      </c>
      <c r="AH314" s="92">
        <f t="shared" si="262"/>
        <v>0</v>
      </c>
      <c r="AI314" s="90"/>
      <c r="AJ314" s="116">
        <f t="shared" si="263"/>
        <v>0</v>
      </c>
      <c r="AK314" s="117">
        <f t="shared" si="264"/>
        <v>0</v>
      </c>
      <c r="AL314" s="118">
        <f t="shared" si="265"/>
        <v>1</v>
      </c>
      <c r="AM314" s="1">
        <f t="shared" si="266"/>
        <v>0</v>
      </c>
      <c r="AN314" s="1">
        <f t="shared" si="267"/>
        <v>0</v>
      </c>
      <c r="AO314" s="92">
        <f t="shared" si="268"/>
        <v>0</v>
      </c>
      <c r="AP314" s="1"/>
      <c r="AQ314" s="93">
        <f t="shared" si="269"/>
        <v>0</v>
      </c>
      <c r="AR314" s="92">
        <f t="shared" si="270"/>
        <v>0</v>
      </c>
      <c r="AS314" s="93">
        <f t="shared" si="271"/>
        <v>1</v>
      </c>
      <c r="AT314" s="1">
        <f t="shared" si="272"/>
        <v>0</v>
      </c>
      <c r="AU314" s="1">
        <f t="shared" si="273"/>
        <v>0</v>
      </c>
      <c r="AV314" s="92">
        <f t="shared" si="274"/>
        <v>0</v>
      </c>
      <c r="AW314" s="1"/>
      <c r="AX314" s="93">
        <f t="shared" si="275"/>
        <v>0</v>
      </c>
      <c r="AY314" s="92">
        <f t="shared" si="276"/>
        <v>0</v>
      </c>
      <c r="AZ314" s="93">
        <f t="shared" si="277"/>
        <v>1</v>
      </c>
      <c r="BA314" s="1">
        <f t="shared" si="278"/>
        <v>0</v>
      </c>
      <c r="BB314" s="1">
        <f t="shared" si="279"/>
        <v>0</v>
      </c>
      <c r="BC314" s="92">
        <f t="shared" si="280"/>
        <v>0</v>
      </c>
      <c r="BD314" s="2"/>
      <c r="BE314" s="93">
        <f t="shared" si="281"/>
        <v>0</v>
      </c>
      <c r="BF314" s="92">
        <f t="shared" si="282"/>
        <v>0</v>
      </c>
      <c r="BG314" s="91">
        <f t="shared" si="283"/>
        <v>1</v>
      </c>
      <c r="BH314" s="2">
        <f t="shared" si="284"/>
        <v>0</v>
      </c>
      <c r="BI314" s="2">
        <f t="shared" si="285"/>
        <v>0</v>
      </c>
      <c r="BJ314" s="92">
        <f t="shared" si="286"/>
        <v>0</v>
      </c>
      <c r="BK314" s="2"/>
      <c r="BL314" s="93">
        <f t="shared" si="287"/>
        <v>0</v>
      </c>
      <c r="BM314" s="92">
        <f t="shared" si="288"/>
        <v>0</v>
      </c>
      <c r="BN314" s="91">
        <f t="shared" si="289"/>
        <v>1</v>
      </c>
      <c r="BO314" s="2">
        <f t="shared" si="290"/>
        <v>0</v>
      </c>
      <c r="BP314" s="2">
        <f t="shared" si="291"/>
        <v>0</v>
      </c>
      <c r="BQ314" s="92">
        <f t="shared" si="292"/>
        <v>0</v>
      </c>
    </row>
    <row r="315" spans="1:69" ht="27.6" x14ac:dyDescent="0.25">
      <c r="A315" s="79">
        <f t="shared" si="293"/>
        <v>3.15E-7</v>
      </c>
      <c r="C315" s="122" t="s">
        <v>864</v>
      </c>
      <c r="D315" s="28" t="s">
        <v>865</v>
      </c>
      <c r="E315" s="28" t="s">
        <v>35</v>
      </c>
      <c r="F315" s="27" t="s">
        <v>866</v>
      </c>
      <c r="G315" s="29" t="s">
        <v>97</v>
      </c>
      <c r="H315" s="30">
        <v>12</v>
      </c>
      <c r="I315" s="155"/>
      <c r="J315" s="155"/>
      <c r="K315" s="30">
        <f t="shared" si="243"/>
        <v>0</v>
      </c>
      <c r="L315" s="30">
        <f t="shared" si="244"/>
        <v>0</v>
      </c>
      <c r="M315" s="30">
        <f t="shared" si="245"/>
        <v>0</v>
      </c>
      <c r="N315" s="30">
        <f t="shared" si="246"/>
        <v>0</v>
      </c>
      <c r="O315" s="30">
        <f t="shared" si="247"/>
        <v>0</v>
      </c>
      <c r="P315" s="142">
        <f t="shared" si="248"/>
        <v>0</v>
      </c>
      <c r="Q315" s="5">
        <f>ROW()</f>
        <v>315</v>
      </c>
      <c r="R315" s="72" t="b">
        <f t="shared" si="249"/>
        <v>0</v>
      </c>
      <c r="S315" s="46" t="str">
        <f t="shared" si="250"/>
        <v>2.11.34</v>
      </c>
      <c r="T315" s="46" t="str">
        <f t="shared" si="251"/>
        <v>SAÍDA HORIZONTAL DE ELETROCALHA PARA ELETRODUTO 1</v>
      </c>
      <c r="U315" s="51">
        <f t="shared" si="252"/>
        <v>0</v>
      </c>
      <c r="V315" s="51">
        <f t="shared" si="253"/>
        <v>0</v>
      </c>
      <c r="W315" s="51">
        <f t="shared" si="254"/>
        <v>0</v>
      </c>
      <c r="X315" s="69" t="b">
        <f t="shared" si="255"/>
        <v>0</v>
      </c>
      <c r="Y315" s="58"/>
      <c r="Z315" s="58" t="s">
        <v>3</v>
      </c>
      <c r="AA315" s="60">
        <f t="shared" si="256"/>
        <v>2</v>
      </c>
      <c r="AB315" s="60"/>
      <c r="AC315" s="75">
        <f t="shared" si="257"/>
        <v>0</v>
      </c>
      <c r="AD315" s="77">
        <f t="shared" si="258"/>
        <v>0</v>
      </c>
      <c r="AE315" s="93">
        <f t="shared" si="259"/>
        <v>1</v>
      </c>
      <c r="AF315" s="1">
        <f t="shared" si="260"/>
        <v>0</v>
      </c>
      <c r="AG315" s="1">
        <f t="shared" si="261"/>
        <v>0</v>
      </c>
      <c r="AH315" s="92">
        <f t="shared" si="262"/>
        <v>0</v>
      </c>
      <c r="AI315" s="90"/>
      <c r="AJ315" s="116">
        <f t="shared" si="263"/>
        <v>0</v>
      </c>
      <c r="AK315" s="117">
        <f t="shared" si="264"/>
        <v>0</v>
      </c>
      <c r="AL315" s="118">
        <f t="shared" si="265"/>
        <v>1</v>
      </c>
      <c r="AM315" s="1">
        <f t="shared" si="266"/>
        <v>0</v>
      </c>
      <c r="AN315" s="1">
        <f t="shared" si="267"/>
        <v>0</v>
      </c>
      <c r="AO315" s="92">
        <f t="shared" si="268"/>
        <v>0</v>
      </c>
      <c r="AP315" s="1"/>
      <c r="AQ315" s="93">
        <f t="shared" si="269"/>
        <v>0</v>
      </c>
      <c r="AR315" s="92">
        <f t="shared" si="270"/>
        <v>0</v>
      </c>
      <c r="AS315" s="93">
        <f t="shared" si="271"/>
        <v>1</v>
      </c>
      <c r="AT315" s="1">
        <f t="shared" si="272"/>
        <v>0</v>
      </c>
      <c r="AU315" s="1">
        <f t="shared" si="273"/>
        <v>0</v>
      </c>
      <c r="AV315" s="92">
        <f t="shared" si="274"/>
        <v>0</v>
      </c>
      <c r="AW315" s="1"/>
      <c r="AX315" s="93">
        <f t="shared" si="275"/>
        <v>0</v>
      </c>
      <c r="AY315" s="92">
        <f t="shared" si="276"/>
        <v>0</v>
      </c>
      <c r="AZ315" s="93">
        <f t="shared" si="277"/>
        <v>1</v>
      </c>
      <c r="BA315" s="1">
        <f t="shared" si="278"/>
        <v>0</v>
      </c>
      <c r="BB315" s="1">
        <f t="shared" si="279"/>
        <v>0</v>
      </c>
      <c r="BC315" s="92">
        <f t="shared" si="280"/>
        <v>0</v>
      </c>
      <c r="BD315" s="2"/>
      <c r="BE315" s="93">
        <f t="shared" si="281"/>
        <v>0</v>
      </c>
      <c r="BF315" s="92">
        <f t="shared" si="282"/>
        <v>0</v>
      </c>
      <c r="BG315" s="91">
        <f t="shared" si="283"/>
        <v>1</v>
      </c>
      <c r="BH315" s="2">
        <f t="shared" si="284"/>
        <v>0</v>
      </c>
      <c r="BI315" s="2">
        <f t="shared" si="285"/>
        <v>0</v>
      </c>
      <c r="BJ315" s="92">
        <f t="shared" si="286"/>
        <v>0</v>
      </c>
      <c r="BK315" s="2"/>
      <c r="BL315" s="93">
        <f t="shared" si="287"/>
        <v>0</v>
      </c>
      <c r="BM315" s="92">
        <f t="shared" si="288"/>
        <v>0</v>
      </c>
      <c r="BN315" s="91">
        <f t="shared" si="289"/>
        <v>1</v>
      </c>
      <c r="BO315" s="2">
        <f t="shared" si="290"/>
        <v>0</v>
      </c>
      <c r="BP315" s="2">
        <f t="shared" si="291"/>
        <v>0</v>
      </c>
      <c r="BQ315" s="92">
        <f t="shared" si="292"/>
        <v>0</v>
      </c>
    </row>
    <row r="316" spans="1:69" ht="27.6" x14ac:dyDescent="0.25">
      <c r="A316" s="79">
        <f t="shared" si="293"/>
        <v>3.1600000000000002E-7</v>
      </c>
      <c r="C316" s="122" t="s">
        <v>867</v>
      </c>
      <c r="D316" s="28" t="s">
        <v>868</v>
      </c>
      <c r="E316" s="28" t="s">
        <v>35</v>
      </c>
      <c r="F316" s="27" t="s">
        <v>869</v>
      </c>
      <c r="G316" s="29" t="s">
        <v>97</v>
      </c>
      <c r="H316" s="30">
        <v>4</v>
      </c>
      <c r="I316" s="155"/>
      <c r="J316" s="155"/>
      <c r="K316" s="30">
        <f t="shared" si="243"/>
        <v>0</v>
      </c>
      <c r="L316" s="30">
        <f t="shared" si="244"/>
        <v>0</v>
      </c>
      <c r="M316" s="30">
        <f t="shared" si="245"/>
        <v>0</v>
      </c>
      <c r="N316" s="30">
        <f t="shared" si="246"/>
        <v>0</v>
      </c>
      <c r="O316" s="30">
        <f t="shared" si="247"/>
        <v>0</v>
      </c>
      <c r="P316" s="142">
        <f t="shared" si="248"/>
        <v>0</v>
      </c>
      <c r="Q316" s="5">
        <f>ROW()</f>
        <v>316</v>
      </c>
      <c r="R316" s="72" t="b">
        <f t="shared" si="249"/>
        <v>0</v>
      </c>
      <c r="S316" s="46" t="str">
        <f t="shared" si="250"/>
        <v>2.11.35</v>
      </c>
      <c r="T316" s="46" t="str">
        <f t="shared" si="251"/>
        <v>SAÍDA HORIZONTAL DE ELETROCALHA PARA ELETRODUTO 1 1/4</v>
      </c>
      <c r="U316" s="51">
        <f t="shared" si="252"/>
        <v>0</v>
      </c>
      <c r="V316" s="51">
        <f t="shared" si="253"/>
        <v>0</v>
      </c>
      <c r="W316" s="51">
        <f t="shared" si="254"/>
        <v>0</v>
      </c>
      <c r="X316" s="69" t="b">
        <f t="shared" si="255"/>
        <v>0</v>
      </c>
      <c r="Y316" s="58"/>
      <c r="Z316" s="58" t="s">
        <v>3</v>
      </c>
      <c r="AA316" s="60">
        <f t="shared" si="256"/>
        <v>2</v>
      </c>
      <c r="AB316" s="60"/>
      <c r="AC316" s="75">
        <f t="shared" si="257"/>
        <v>0</v>
      </c>
      <c r="AD316" s="77">
        <f t="shared" si="258"/>
        <v>0</v>
      </c>
      <c r="AE316" s="93">
        <f t="shared" si="259"/>
        <v>1</v>
      </c>
      <c r="AF316" s="1">
        <f t="shared" si="260"/>
        <v>0</v>
      </c>
      <c r="AG316" s="1">
        <f t="shared" si="261"/>
        <v>0</v>
      </c>
      <c r="AH316" s="92">
        <f t="shared" si="262"/>
        <v>0</v>
      </c>
      <c r="AI316" s="90"/>
      <c r="AJ316" s="116">
        <f t="shared" si="263"/>
        <v>0</v>
      </c>
      <c r="AK316" s="117">
        <f t="shared" si="264"/>
        <v>0</v>
      </c>
      <c r="AL316" s="118">
        <f t="shared" si="265"/>
        <v>1</v>
      </c>
      <c r="AM316" s="1">
        <f t="shared" si="266"/>
        <v>0</v>
      </c>
      <c r="AN316" s="1">
        <f t="shared" si="267"/>
        <v>0</v>
      </c>
      <c r="AO316" s="92">
        <f t="shared" si="268"/>
        <v>0</v>
      </c>
      <c r="AP316" s="1"/>
      <c r="AQ316" s="93">
        <f t="shared" si="269"/>
        <v>0</v>
      </c>
      <c r="AR316" s="92">
        <f t="shared" si="270"/>
        <v>0</v>
      </c>
      <c r="AS316" s="93">
        <f t="shared" si="271"/>
        <v>1</v>
      </c>
      <c r="AT316" s="1">
        <f t="shared" si="272"/>
        <v>0</v>
      </c>
      <c r="AU316" s="1">
        <f t="shared" si="273"/>
        <v>0</v>
      </c>
      <c r="AV316" s="92">
        <f t="shared" si="274"/>
        <v>0</v>
      </c>
      <c r="AW316" s="1"/>
      <c r="AX316" s="93">
        <f t="shared" si="275"/>
        <v>0</v>
      </c>
      <c r="AY316" s="92">
        <f t="shared" si="276"/>
        <v>0</v>
      </c>
      <c r="AZ316" s="93">
        <f t="shared" si="277"/>
        <v>1</v>
      </c>
      <c r="BA316" s="1">
        <f t="shared" si="278"/>
        <v>0</v>
      </c>
      <c r="BB316" s="1">
        <f t="shared" si="279"/>
        <v>0</v>
      </c>
      <c r="BC316" s="92">
        <f t="shared" si="280"/>
        <v>0</v>
      </c>
      <c r="BD316" s="2"/>
      <c r="BE316" s="93">
        <f t="shared" si="281"/>
        <v>0</v>
      </c>
      <c r="BF316" s="92">
        <f t="shared" si="282"/>
        <v>0</v>
      </c>
      <c r="BG316" s="91">
        <f t="shared" si="283"/>
        <v>1</v>
      </c>
      <c r="BH316" s="2">
        <f t="shared" si="284"/>
        <v>0</v>
      </c>
      <c r="BI316" s="2">
        <f t="shared" si="285"/>
        <v>0</v>
      </c>
      <c r="BJ316" s="92">
        <f t="shared" si="286"/>
        <v>0</v>
      </c>
      <c r="BK316" s="2"/>
      <c r="BL316" s="93">
        <f t="shared" si="287"/>
        <v>0</v>
      </c>
      <c r="BM316" s="92">
        <f t="shared" si="288"/>
        <v>0</v>
      </c>
      <c r="BN316" s="91">
        <f t="shared" si="289"/>
        <v>1</v>
      </c>
      <c r="BO316" s="2">
        <f t="shared" si="290"/>
        <v>0</v>
      </c>
      <c r="BP316" s="2">
        <f t="shared" si="291"/>
        <v>0</v>
      </c>
      <c r="BQ316" s="92">
        <f t="shared" si="292"/>
        <v>0</v>
      </c>
    </row>
    <row r="317" spans="1:69" ht="27.6" x14ac:dyDescent="0.25">
      <c r="A317" s="79">
        <f t="shared" si="293"/>
        <v>3.1699999999999999E-7</v>
      </c>
      <c r="C317" s="122" t="s">
        <v>870</v>
      </c>
      <c r="D317" s="28" t="s">
        <v>871</v>
      </c>
      <c r="E317" s="28" t="s">
        <v>35</v>
      </c>
      <c r="F317" s="27" t="s">
        <v>872</v>
      </c>
      <c r="G317" s="29" t="s">
        <v>97</v>
      </c>
      <c r="H317" s="30">
        <v>10</v>
      </c>
      <c r="I317" s="155"/>
      <c r="J317" s="155"/>
      <c r="K317" s="30">
        <f t="shared" si="243"/>
        <v>0</v>
      </c>
      <c r="L317" s="30">
        <f t="shared" si="244"/>
        <v>0</v>
      </c>
      <c r="M317" s="30">
        <f t="shared" si="245"/>
        <v>0</v>
      </c>
      <c r="N317" s="30">
        <f t="shared" si="246"/>
        <v>0</v>
      </c>
      <c r="O317" s="30">
        <f t="shared" si="247"/>
        <v>0</v>
      </c>
      <c r="P317" s="142">
        <f t="shared" si="248"/>
        <v>0</v>
      </c>
      <c r="Q317" s="5">
        <f>ROW()</f>
        <v>317</v>
      </c>
      <c r="R317" s="72" t="b">
        <f t="shared" si="249"/>
        <v>0</v>
      </c>
      <c r="S317" s="46" t="str">
        <f t="shared" si="250"/>
        <v>2.11.36</v>
      </c>
      <c r="T317" s="46" t="str">
        <f t="shared" si="251"/>
        <v>SAÍDA HORIZONTAL DE ELETROCALHA PARA ELETRODUTO 1 1/2</v>
      </c>
      <c r="U317" s="51">
        <f t="shared" si="252"/>
        <v>0</v>
      </c>
      <c r="V317" s="51">
        <f t="shared" si="253"/>
        <v>0</v>
      </c>
      <c r="W317" s="51">
        <f t="shared" si="254"/>
        <v>0</v>
      </c>
      <c r="X317" s="69" t="b">
        <f t="shared" si="255"/>
        <v>0</v>
      </c>
      <c r="Y317" s="58"/>
      <c r="Z317" s="58" t="s">
        <v>3</v>
      </c>
      <c r="AA317" s="60">
        <f t="shared" si="256"/>
        <v>2</v>
      </c>
      <c r="AB317" s="60"/>
      <c r="AC317" s="75">
        <f t="shared" si="257"/>
        <v>0</v>
      </c>
      <c r="AD317" s="77">
        <f t="shared" si="258"/>
        <v>0</v>
      </c>
      <c r="AE317" s="93">
        <f t="shared" si="259"/>
        <v>1</v>
      </c>
      <c r="AF317" s="1">
        <f t="shared" si="260"/>
        <v>0</v>
      </c>
      <c r="AG317" s="1">
        <f t="shared" si="261"/>
        <v>0</v>
      </c>
      <c r="AH317" s="92">
        <f t="shared" si="262"/>
        <v>0</v>
      </c>
      <c r="AI317" s="90"/>
      <c r="AJ317" s="116">
        <f t="shared" si="263"/>
        <v>0</v>
      </c>
      <c r="AK317" s="117">
        <f t="shared" si="264"/>
        <v>0</v>
      </c>
      <c r="AL317" s="118">
        <f t="shared" si="265"/>
        <v>1</v>
      </c>
      <c r="AM317" s="1">
        <f t="shared" si="266"/>
        <v>0</v>
      </c>
      <c r="AN317" s="1">
        <f t="shared" si="267"/>
        <v>0</v>
      </c>
      <c r="AO317" s="92">
        <f t="shared" si="268"/>
        <v>0</v>
      </c>
      <c r="AP317" s="1"/>
      <c r="AQ317" s="93">
        <f t="shared" si="269"/>
        <v>0</v>
      </c>
      <c r="AR317" s="92">
        <f t="shared" si="270"/>
        <v>0</v>
      </c>
      <c r="AS317" s="93">
        <f t="shared" si="271"/>
        <v>1</v>
      </c>
      <c r="AT317" s="1">
        <f t="shared" si="272"/>
        <v>0</v>
      </c>
      <c r="AU317" s="1">
        <f t="shared" si="273"/>
        <v>0</v>
      </c>
      <c r="AV317" s="92">
        <f t="shared" si="274"/>
        <v>0</v>
      </c>
      <c r="AW317" s="1"/>
      <c r="AX317" s="93">
        <f t="shared" si="275"/>
        <v>0</v>
      </c>
      <c r="AY317" s="92">
        <f t="shared" si="276"/>
        <v>0</v>
      </c>
      <c r="AZ317" s="93">
        <f t="shared" si="277"/>
        <v>1</v>
      </c>
      <c r="BA317" s="1">
        <f t="shared" si="278"/>
        <v>0</v>
      </c>
      <c r="BB317" s="1">
        <f t="shared" si="279"/>
        <v>0</v>
      </c>
      <c r="BC317" s="92">
        <f t="shared" si="280"/>
        <v>0</v>
      </c>
      <c r="BD317" s="2"/>
      <c r="BE317" s="93">
        <f t="shared" si="281"/>
        <v>0</v>
      </c>
      <c r="BF317" s="92">
        <f t="shared" si="282"/>
        <v>0</v>
      </c>
      <c r="BG317" s="91">
        <f t="shared" si="283"/>
        <v>1</v>
      </c>
      <c r="BH317" s="2">
        <f t="shared" si="284"/>
        <v>0</v>
      </c>
      <c r="BI317" s="2">
        <f t="shared" si="285"/>
        <v>0</v>
      </c>
      <c r="BJ317" s="92">
        <f t="shared" si="286"/>
        <v>0</v>
      </c>
      <c r="BK317" s="2"/>
      <c r="BL317" s="93">
        <f t="shared" si="287"/>
        <v>0</v>
      </c>
      <c r="BM317" s="92">
        <f t="shared" si="288"/>
        <v>0</v>
      </c>
      <c r="BN317" s="91">
        <f t="shared" si="289"/>
        <v>1</v>
      </c>
      <c r="BO317" s="2">
        <f t="shared" si="290"/>
        <v>0</v>
      </c>
      <c r="BP317" s="2">
        <f t="shared" si="291"/>
        <v>0</v>
      </c>
      <c r="BQ317" s="92">
        <f t="shared" si="292"/>
        <v>0</v>
      </c>
    </row>
    <row r="318" spans="1:69" ht="27.6" x14ac:dyDescent="0.25">
      <c r="A318" s="79">
        <f t="shared" si="293"/>
        <v>3.1800000000000002E-7</v>
      </c>
      <c r="C318" s="122" t="s">
        <v>1208</v>
      </c>
      <c r="D318" s="28" t="s">
        <v>1209</v>
      </c>
      <c r="E318" s="28" t="s">
        <v>35</v>
      </c>
      <c r="F318" s="27" t="s">
        <v>1210</v>
      </c>
      <c r="G318" s="29" t="s">
        <v>22</v>
      </c>
      <c r="H318" s="30">
        <v>4</v>
      </c>
      <c r="I318" s="155"/>
      <c r="J318" s="155"/>
      <c r="K318" s="30">
        <f t="shared" si="243"/>
        <v>0</v>
      </c>
      <c r="L318" s="30">
        <f t="shared" si="244"/>
        <v>0</v>
      </c>
      <c r="M318" s="30">
        <f t="shared" si="245"/>
        <v>0</v>
      </c>
      <c r="N318" s="30">
        <f t="shared" si="246"/>
        <v>0</v>
      </c>
      <c r="O318" s="30">
        <f t="shared" si="247"/>
        <v>0</v>
      </c>
      <c r="P318" s="142">
        <f t="shared" si="248"/>
        <v>0</v>
      </c>
      <c r="Q318" s="5">
        <f>ROW()</f>
        <v>318</v>
      </c>
      <c r="R318" s="72" t="b">
        <f t="shared" si="249"/>
        <v>0</v>
      </c>
      <c r="S318" s="46" t="str">
        <f t="shared" si="250"/>
        <v>2.11.37</v>
      </c>
      <c r="T318" s="46" t="str">
        <f t="shared" si="251"/>
        <v>LEITO - CURVA 90 TIPO MEDIO HORIZONTAL OU VERTICAL 300mm</v>
      </c>
      <c r="U318" s="51">
        <f t="shared" si="252"/>
        <v>0</v>
      </c>
      <c r="V318" s="51">
        <f t="shared" si="253"/>
        <v>0</v>
      </c>
      <c r="W318" s="51">
        <f t="shared" si="254"/>
        <v>0</v>
      </c>
      <c r="X318" s="69" t="b">
        <f t="shared" si="255"/>
        <v>0</v>
      </c>
      <c r="Y318" s="58"/>
      <c r="Z318" s="58" t="s">
        <v>3</v>
      </c>
      <c r="AA318" s="60">
        <f t="shared" si="256"/>
        <v>2</v>
      </c>
      <c r="AB318" s="60"/>
      <c r="AC318" s="75">
        <f t="shared" si="257"/>
        <v>0</v>
      </c>
      <c r="AD318" s="77">
        <f t="shared" si="258"/>
        <v>0</v>
      </c>
      <c r="AE318" s="93">
        <f t="shared" si="259"/>
        <v>1</v>
      </c>
      <c r="AF318" s="1">
        <f t="shared" si="260"/>
        <v>0</v>
      </c>
      <c r="AG318" s="1">
        <f t="shared" si="261"/>
        <v>0</v>
      </c>
      <c r="AH318" s="92">
        <f t="shared" si="262"/>
        <v>0</v>
      </c>
      <c r="AI318" s="90"/>
      <c r="AJ318" s="116">
        <f t="shared" si="263"/>
        <v>0</v>
      </c>
      <c r="AK318" s="117">
        <f t="shared" si="264"/>
        <v>0</v>
      </c>
      <c r="AL318" s="118">
        <f t="shared" si="265"/>
        <v>1</v>
      </c>
      <c r="AM318" s="1">
        <f t="shared" si="266"/>
        <v>0</v>
      </c>
      <c r="AN318" s="1">
        <f t="shared" si="267"/>
        <v>0</v>
      </c>
      <c r="AO318" s="92">
        <f t="shared" si="268"/>
        <v>0</v>
      </c>
      <c r="AP318" s="1"/>
      <c r="AQ318" s="93">
        <f t="shared" si="269"/>
        <v>0</v>
      </c>
      <c r="AR318" s="92">
        <f t="shared" si="270"/>
        <v>0</v>
      </c>
      <c r="AS318" s="93">
        <f t="shared" si="271"/>
        <v>1</v>
      </c>
      <c r="AT318" s="1">
        <f t="shared" si="272"/>
        <v>0</v>
      </c>
      <c r="AU318" s="1">
        <f t="shared" si="273"/>
        <v>0</v>
      </c>
      <c r="AV318" s="92">
        <f t="shared" si="274"/>
        <v>0</v>
      </c>
      <c r="AW318" s="1"/>
      <c r="AX318" s="93">
        <f t="shared" si="275"/>
        <v>0</v>
      </c>
      <c r="AY318" s="92">
        <f t="shared" si="276"/>
        <v>0</v>
      </c>
      <c r="AZ318" s="93">
        <f t="shared" si="277"/>
        <v>1</v>
      </c>
      <c r="BA318" s="1">
        <f t="shared" si="278"/>
        <v>0</v>
      </c>
      <c r="BB318" s="1">
        <f t="shared" si="279"/>
        <v>0</v>
      </c>
      <c r="BC318" s="92">
        <f t="shared" si="280"/>
        <v>0</v>
      </c>
      <c r="BD318" s="2"/>
      <c r="BE318" s="93">
        <f t="shared" si="281"/>
        <v>0</v>
      </c>
      <c r="BF318" s="92">
        <f t="shared" si="282"/>
        <v>0</v>
      </c>
      <c r="BG318" s="91">
        <f t="shared" si="283"/>
        <v>1</v>
      </c>
      <c r="BH318" s="2">
        <f t="shared" si="284"/>
        <v>0</v>
      </c>
      <c r="BI318" s="2">
        <f t="shared" si="285"/>
        <v>0</v>
      </c>
      <c r="BJ318" s="92">
        <f t="shared" si="286"/>
        <v>0</v>
      </c>
      <c r="BK318" s="2"/>
      <c r="BL318" s="93">
        <f t="shared" si="287"/>
        <v>0</v>
      </c>
      <c r="BM318" s="92">
        <f t="shared" si="288"/>
        <v>0</v>
      </c>
      <c r="BN318" s="91">
        <f t="shared" si="289"/>
        <v>1</v>
      </c>
      <c r="BO318" s="2">
        <f t="shared" si="290"/>
        <v>0</v>
      </c>
      <c r="BP318" s="2">
        <f t="shared" si="291"/>
        <v>0</v>
      </c>
      <c r="BQ318" s="92">
        <f t="shared" si="292"/>
        <v>0</v>
      </c>
    </row>
    <row r="319" spans="1:69" ht="27.6" x14ac:dyDescent="0.25">
      <c r="A319" s="79">
        <f t="shared" si="293"/>
        <v>3.1899999999999998E-7</v>
      </c>
      <c r="C319" s="122" t="s">
        <v>1211</v>
      </c>
      <c r="D319" s="28" t="s">
        <v>1212</v>
      </c>
      <c r="E319" s="28" t="s">
        <v>35</v>
      </c>
      <c r="F319" s="27" t="s">
        <v>1213</v>
      </c>
      <c r="G319" s="29" t="s">
        <v>96</v>
      </c>
      <c r="H319" s="30">
        <v>3</v>
      </c>
      <c r="I319" s="155"/>
      <c r="J319" s="155"/>
      <c r="K319" s="30">
        <f t="shared" si="243"/>
        <v>0</v>
      </c>
      <c r="L319" s="30">
        <f t="shared" si="244"/>
        <v>0</v>
      </c>
      <c r="M319" s="30">
        <f t="shared" si="245"/>
        <v>0</v>
      </c>
      <c r="N319" s="30">
        <f t="shared" si="246"/>
        <v>0</v>
      </c>
      <c r="O319" s="30">
        <f t="shared" si="247"/>
        <v>0</v>
      </c>
      <c r="P319" s="142">
        <f t="shared" si="248"/>
        <v>0</v>
      </c>
      <c r="Q319" s="5">
        <f>ROW()</f>
        <v>319</v>
      </c>
      <c r="R319" s="72" t="b">
        <f t="shared" si="249"/>
        <v>0</v>
      </c>
      <c r="S319" s="46" t="str">
        <f t="shared" si="250"/>
        <v>2.11.38</v>
      </c>
      <c r="T319" s="46" t="str">
        <f t="shared" si="251"/>
        <v>LEITO PARA CABOS TIPO MEDIO 300x100mm, INCLUSIVE SUPORTE E FIXAÇÕES</v>
      </c>
      <c r="U319" s="51">
        <f t="shared" si="252"/>
        <v>0</v>
      </c>
      <c r="V319" s="51">
        <f t="shared" si="253"/>
        <v>0</v>
      </c>
      <c r="W319" s="51">
        <f t="shared" si="254"/>
        <v>0</v>
      </c>
      <c r="X319" s="69" t="b">
        <f t="shared" si="255"/>
        <v>0</v>
      </c>
      <c r="Y319" s="58"/>
      <c r="Z319" s="58" t="s">
        <v>3</v>
      </c>
      <c r="AA319" s="60">
        <f t="shared" si="256"/>
        <v>2</v>
      </c>
      <c r="AB319" s="60"/>
      <c r="AC319" s="75">
        <f t="shared" si="257"/>
        <v>0</v>
      </c>
      <c r="AD319" s="77">
        <f t="shared" si="258"/>
        <v>0</v>
      </c>
      <c r="AE319" s="93">
        <f t="shared" si="259"/>
        <v>1</v>
      </c>
      <c r="AF319" s="1">
        <f t="shared" si="260"/>
        <v>0</v>
      </c>
      <c r="AG319" s="1">
        <f t="shared" si="261"/>
        <v>0</v>
      </c>
      <c r="AH319" s="92">
        <f t="shared" si="262"/>
        <v>0</v>
      </c>
      <c r="AI319" s="90"/>
      <c r="AJ319" s="116">
        <f t="shared" si="263"/>
        <v>0</v>
      </c>
      <c r="AK319" s="117">
        <f t="shared" si="264"/>
        <v>0</v>
      </c>
      <c r="AL319" s="118">
        <f t="shared" si="265"/>
        <v>1</v>
      </c>
      <c r="AM319" s="1">
        <f t="shared" si="266"/>
        <v>0</v>
      </c>
      <c r="AN319" s="1">
        <f t="shared" si="267"/>
        <v>0</v>
      </c>
      <c r="AO319" s="92">
        <f t="shared" si="268"/>
        <v>0</v>
      </c>
      <c r="AP319" s="1"/>
      <c r="AQ319" s="93">
        <f t="shared" si="269"/>
        <v>0</v>
      </c>
      <c r="AR319" s="92">
        <f t="shared" si="270"/>
        <v>0</v>
      </c>
      <c r="AS319" s="93">
        <f t="shared" si="271"/>
        <v>1</v>
      </c>
      <c r="AT319" s="1">
        <f t="shared" si="272"/>
        <v>0</v>
      </c>
      <c r="AU319" s="1">
        <f t="shared" si="273"/>
        <v>0</v>
      </c>
      <c r="AV319" s="92">
        <f t="shared" si="274"/>
        <v>0</v>
      </c>
      <c r="AW319" s="1"/>
      <c r="AX319" s="93">
        <f t="shared" si="275"/>
        <v>0</v>
      </c>
      <c r="AY319" s="92">
        <f t="shared" si="276"/>
        <v>0</v>
      </c>
      <c r="AZ319" s="93">
        <f t="shared" si="277"/>
        <v>1</v>
      </c>
      <c r="BA319" s="1">
        <f t="shared" si="278"/>
        <v>0</v>
      </c>
      <c r="BB319" s="1">
        <f t="shared" si="279"/>
        <v>0</v>
      </c>
      <c r="BC319" s="92">
        <f t="shared" si="280"/>
        <v>0</v>
      </c>
      <c r="BD319" s="2"/>
      <c r="BE319" s="93">
        <f t="shared" si="281"/>
        <v>0</v>
      </c>
      <c r="BF319" s="92">
        <f t="shared" si="282"/>
        <v>0</v>
      </c>
      <c r="BG319" s="91">
        <f t="shared" si="283"/>
        <v>1</v>
      </c>
      <c r="BH319" s="2">
        <f t="shared" si="284"/>
        <v>0</v>
      </c>
      <c r="BI319" s="2">
        <f t="shared" si="285"/>
        <v>0</v>
      </c>
      <c r="BJ319" s="92">
        <f t="shared" si="286"/>
        <v>0</v>
      </c>
      <c r="BK319" s="2"/>
      <c r="BL319" s="93">
        <f t="shared" si="287"/>
        <v>0</v>
      </c>
      <c r="BM319" s="92">
        <f t="shared" si="288"/>
        <v>0</v>
      </c>
      <c r="BN319" s="91">
        <f t="shared" si="289"/>
        <v>1</v>
      </c>
      <c r="BO319" s="2">
        <f t="shared" si="290"/>
        <v>0</v>
      </c>
      <c r="BP319" s="2">
        <f t="shared" si="291"/>
        <v>0</v>
      </c>
      <c r="BQ319" s="92">
        <f t="shared" si="292"/>
        <v>0</v>
      </c>
    </row>
    <row r="320" spans="1:69" ht="13.8" x14ac:dyDescent="0.25">
      <c r="A320" s="79">
        <f t="shared" si="293"/>
        <v>3.2000000000000001E-7</v>
      </c>
      <c r="C320" s="122" t="s">
        <v>873</v>
      </c>
      <c r="D320" s="28"/>
      <c r="E320" s="28"/>
      <c r="F320" s="27" t="s">
        <v>874</v>
      </c>
      <c r="G320" s="29"/>
      <c r="H320" s="30"/>
      <c r="I320" s="30"/>
      <c r="J320" s="30"/>
      <c r="K320" s="30" t="str">
        <f t="shared" si="243"/>
        <v/>
      </c>
      <c r="L320" s="30">
        <f t="shared" si="244"/>
        <v>0</v>
      </c>
      <c r="M320" s="30">
        <f t="shared" si="245"/>
        <v>0</v>
      </c>
      <c r="N320" s="30">
        <f t="shared" si="246"/>
        <v>0</v>
      </c>
      <c r="O320" s="30">
        <f t="shared" si="247"/>
        <v>0</v>
      </c>
      <c r="P320" s="142">
        <f t="shared" si="248"/>
        <v>0</v>
      </c>
      <c r="Q320" s="5">
        <f>ROW()</f>
        <v>320</v>
      </c>
      <c r="R320" s="72" t="b">
        <f t="shared" si="249"/>
        <v>0</v>
      </c>
      <c r="S320" s="46" t="str">
        <f t="shared" si="250"/>
        <v>2.12</v>
      </c>
      <c r="T320" s="46" t="str">
        <f t="shared" si="251"/>
        <v>CABEAMENTOS ELÉTRICOS E COMANDO AR CONDICIONADO</v>
      </c>
      <c r="U320" s="51">
        <f t="shared" si="252"/>
        <v>0</v>
      </c>
      <c r="V320" s="51">
        <f t="shared" si="253"/>
        <v>0</v>
      </c>
      <c r="W320" s="51">
        <f t="shared" si="254"/>
        <v>0</v>
      </c>
      <c r="X320" s="69" t="b">
        <f t="shared" si="255"/>
        <v>1</v>
      </c>
      <c r="Y320" s="58"/>
      <c r="Z320" s="58" t="s">
        <v>3</v>
      </c>
      <c r="AA320" s="60">
        <f t="shared" si="256"/>
        <v>1</v>
      </c>
      <c r="AB320" s="60"/>
      <c r="AC320" s="75" t="str">
        <f t="shared" si="257"/>
        <v/>
      </c>
      <c r="AD320" s="77" t="str">
        <f t="shared" si="258"/>
        <v/>
      </c>
      <c r="AE320" s="93">
        <f t="shared" si="259"/>
        <v>1</v>
      </c>
      <c r="AF320" s="1">
        <f t="shared" si="260"/>
        <v>0</v>
      </c>
      <c r="AG320" s="1">
        <f t="shared" si="261"/>
        <v>0</v>
      </c>
      <c r="AH320" s="92">
        <f t="shared" si="262"/>
        <v>0</v>
      </c>
      <c r="AI320" s="90"/>
      <c r="AJ320" s="116">
        <f t="shared" si="263"/>
        <v>0</v>
      </c>
      <c r="AK320" s="117">
        <f t="shared" si="264"/>
        <v>0</v>
      </c>
      <c r="AL320" s="118">
        <f t="shared" si="265"/>
        <v>0</v>
      </c>
      <c r="AM320" s="1">
        <f t="shared" si="266"/>
        <v>0</v>
      </c>
      <c r="AN320" s="1">
        <f t="shared" si="267"/>
        <v>0</v>
      </c>
      <c r="AO320" s="92">
        <f t="shared" si="268"/>
        <v>0</v>
      </c>
      <c r="AP320" s="1"/>
      <c r="AQ320" s="93">
        <f t="shared" si="269"/>
        <v>0</v>
      </c>
      <c r="AR320" s="92">
        <f t="shared" si="270"/>
        <v>0</v>
      </c>
      <c r="AS320" s="93">
        <f t="shared" si="271"/>
        <v>2</v>
      </c>
      <c r="AT320" s="1">
        <f t="shared" si="272"/>
        <v>0</v>
      </c>
      <c r="AU320" s="1">
        <f t="shared" si="273"/>
        <v>0</v>
      </c>
      <c r="AV320" s="92">
        <f t="shared" si="274"/>
        <v>0</v>
      </c>
      <c r="AW320" s="1"/>
      <c r="AX320" s="93">
        <f t="shared" si="275"/>
        <v>0</v>
      </c>
      <c r="AY320" s="92">
        <f t="shared" si="276"/>
        <v>0</v>
      </c>
      <c r="AZ320" s="93">
        <f t="shared" si="277"/>
        <v>1</v>
      </c>
      <c r="BA320" s="1">
        <f t="shared" si="278"/>
        <v>0</v>
      </c>
      <c r="BB320" s="1">
        <f t="shared" si="279"/>
        <v>0</v>
      </c>
      <c r="BC320" s="92">
        <f t="shared" si="280"/>
        <v>0</v>
      </c>
      <c r="BD320" s="2"/>
      <c r="BE320" s="93">
        <f t="shared" si="281"/>
        <v>0</v>
      </c>
      <c r="BF320" s="92">
        <f t="shared" si="282"/>
        <v>0</v>
      </c>
      <c r="BG320" s="91">
        <f t="shared" si="283"/>
        <v>2</v>
      </c>
      <c r="BH320" s="2">
        <f t="shared" si="284"/>
        <v>0</v>
      </c>
      <c r="BI320" s="2">
        <f t="shared" si="285"/>
        <v>0</v>
      </c>
      <c r="BJ320" s="92">
        <f t="shared" si="286"/>
        <v>0</v>
      </c>
      <c r="BK320" s="2"/>
      <c r="BL320" s="93">
        <f t="shared" si="287"/>
        <v>0</v>
      </c>
      <c r="BM320" s="92">
        <f t="shared" si="288"/>
        <v>0</v>
      </c>
      <c r="BN320" s="91">
        <f t="shared" si="289"/>
        <v>2</v>
      </c>
      <c r="BO320" s="2">
        <f t="shared" si="290"/>
        <v>0</v>
      </c>
      <c r="BP320" s="2">
        <f t="shared" si="291"/>
        <v>0</v>
      </c>
      <c r="BQ320" s="92">
        <f t="shared" si="292"/>
        <v>0</v>
      </c>
    </row>
    <row r="321" spans="1:69" ht="27.6" x14ac:dyDescent="0.25">
      <c r="A321" s="79">
        <f t="shared" si="293"/>
        <v>3.2099999999999998E-7</v>
      </c>
      <c r="C321" s="122" t="s">
        <v>875</v>
      </c>
      <c r="D321" s="28" t="s">
        <v>876</v>
      </c>
      <c r="E321" s="28" t="s">
        <v>35</v>
      </c>
      <c r="F321" s="27" t="s">
        <v>877</v>
      </c>
      <c r="G321" s="29" t="s">
        <v>99</v>
      </c>
      <c r="H321" s="30">
        <v>4096</v>
      </c>
      <c r="I321" s="155"/>
      <c r="J321" s="155"/>
      <c r="K321" s="30">
        <f t="shared" si="243"/>
        <v>0</v>
      </c>
      <c r="L321" s="30">
        <f t="shared" si="244"/>
        <v>0</v>
      </c>
      <c r="M321" s="30">
        <f t="shared" si="245"/>
        <v>0</v>
      </c>
      <c r="N321" s="30">
        <f t="shared" si="246"/>
        <v>0</v>
      </c>
      <c r="O321" s="30">
        <f t="shared" si="247"/>
        <v>0</v>
      </c>
      <c r="P321" s="142">
        <f t="shared" si="248"/>
        <v>0</v>
      </c>
      <c r="Q321" s="5">
        <f>ROW()</f>
        <v>321</v>
      </c>
      <c r="R321" s="72" t="b">
        <f t="shared" si="249"/>
        <v>0</v>
      </c>
      <c r="S321" s="46" t="str">
        <f t="shared" si="250"/>
        <v>2.12.1</v>
      </c>
      <c r="T321" s="46" t="str">
        <f t="shared" si="251"/>
        <v>FORNECIMENTO E INSTALAÇÃO DE CABO DE COMANDO BLINDADO (SHIELDADO) AFT 2x18 AWG, 600V, ISOLAMENTO EM POLIOLEFINA</v>
      </c>
      <c r="U321" s="51">
        <f t="shared" si="252"/>
        <v>0</v>
      </c>
      <c r="V321" s="51">
        <f t="shared" si="253"/>
        <v>0</v>
      </c>
      <c r="W321" s="51">
        <f t="shared" si="254"/>
        <v>0</v>
      </c>
      <c r="X321" s="69" t="b">
        <f t="shared" si="255"/>
        <v>0</v>
      </c>
      <c r="Y321" s="58"/>
      <c r="Z321" s="58" t="s">
        <v>3</v>
      </c>
      <c r="AA321" s="60">
        <f t="shared" si="256"/>
        <v>2</v>
      </c>
      <c r="AB321" s="60"/>
      <c r="AC321" s="75">
        <f t="shared" si="257"/>
        <v>0</v>
      </c>
      <c r="AD321" s="77">
        <f t="shared" si="258"/>
        <v>0</v>
      </c>
      <c r="AE321" s="93">
        <f t="shared" si="259"/>
        <v>1</v>
      </c>
      <c r="AF321" s="1">
        <f t="shared" si="260"/>
        <v>0</v>
      </c>
      <c r="AG321" s="1">
        <f t="shared" si="261"/>
        <v>0</v>
      </c>
      <c r="AH321" s="92">
        <f t="shared" si="262"/>
        <v>0</v>
      </c>
      <c r="AI321" s="90"/>
      <c r="AJ321" s="116">
        <f t="shared" si="263"/>
        <v>0</v>
      </c>
      <c r="AK321" s="117">
        <f t="shared" si="264"/>
        <v>0</v>
      </c>
      <c r="AL321" s="118">
        <f t="shared" si="265"/>
        <v>1</v>
      </c>
      <c r="AM321" s="1">
        <f t="shared" si="266"/>
        <v>0</v>
      </c>
      <c r="AN321" s="1">
        <f t="shared" si="267"/>
        <v>0</v>
      </c>
      <c r="AO321" s="92">
        <f t="shared" si="268"/>
        <v>0</v>
      </c>
      <c r="AP321" s="1"/>
      <c r="AQ321" s="93">
        <f t="shared" si="269"/>
        <v>0</v>
      </c>
      <c r="AR321" s="92">
        <f t="shared" si="270"/>
        <v>0</v>
      </c>
      <c r="AS321" s="93">
        <f t="shared" si="271"/>
        <v>1</v>
      </c>
      <c r="AT321" s="1">
        <f t="shared" si="272"/>
        <v>0</v>
      </c>
      <c r="AU321" s="1">
        <f t="shared" si="273"/>
        <v>0</v>
      </c>
      <c r="AV321" s="92">
        <f t="shared" si="274"/>
        <v>0</v>
      </c>
      <c r="AW321" s="1"/>
      <c r="AX321" s="93">
        <f t="shared" si="275"/>
        <v>0</v>
      </c>
      <c r="AY321" s="92">
        <f t="shared" si="276"/>
        <v>0</v>
      </c>
      <c r="AZ321" s="93">
        <f t="shared" si="277"/>
        <v>1</v>
      </c>
      <c r="BA321" s="1">
        <f t="shared" si="278"/>
        <v>0</v>
      </c>
      <c r="BB321" s="1">
        <f t="shared" si="279"/>
        <v>0</v>
      </c>
      <c r="BC321" s="92">
        <f t="shared" si="280"/>
        <v>0</v>
      </c>
      <c r="BD321" s="2"/>
      <c r="BE321" s="93">
        <f t="shared" si="281"/>
        <v>0</v>
      </c>
      <c r="BF321" s="92">
        <f t="shared" si="282"/>
        <v>0</v>
      </c>
      <c r="BG321" s="91">
        <f t="shared" si="283"/>
        <v>1</v>
      </c>
      <c r="BH321" s="2">
        <f t="shared" si="284"/>
        <v>0</v>
      </c>
      <c r="BI321" s="2">
        <f t="shared" si="285"/>
        <v>0</v>
      </c>
      <c r="BJ321" s="92">
        <f t="shared" si="286"/>
        <v>0</v>
      </c>
      <c r="BK321" s="2"/>
      <c r="BL321" s="93">
        <f t="shared" si="287"/>
        <v>0</v>
      </c>
      <c r="BM321" s="92">
        <f t="shared" si="288"/>
        <v>0</v>
      </c>
      <c r="BN321" s="91">
        <f t="shared" si="289"/>
        <v>1</v>
      </c>
      <c r="BO321" s="2">
        <f t="shared" si="290"/>
        <v>0</v>
      </c>
      <c r="BP321" s="2">
        <f t="shared" si="291"/>
        <v>0</v>
      </c>
      <c r="BQ321" s="92">
        <f t="shared" si="292"/>
        <v>0</v>
      </c>
    </row>
    <row r="322" spans="1:69" ht="41.4" x14ac:dyDescent="0.25">
      <c r="A322" s="79">
        <f t="shared" si="293"/>
        <v>3.22E-7</v>
      </c>
      <c r="C322" s="122" t="s">
        <v>878</v>
      </c>
      <c r="D322" s="28" t="s">
        <v>879</v>
      </c>
      <c r="E322" s="28" t="s">
        <v>35</v>
      </c>
      <c r="F322" s="27" t="s">
        <v>880</v>
      </c>
      <c r="G322" s="29" t="s">
        <v>96</v>
      </c>
      <c r="H322" s="30">
        <v>2360</v>
      </c>
      <c r="I322" s="155"/>
      <c r="J322" s="155"/>
      <c r="K322" s="30">
        <f t="shared" si="243"/>
        <v>0</v>
      </c>
      <c r="L322" s="30">
        <f t="shared" si="244"/>
        <v>0</v>
      </c>
      <c r="M322" s="30">
        <f t="shared" si="245"/>
        <v>0</v>
      </c>
      <c r="N322" s="30">
        <f t="shared" si="246"/>
        <v>0</v>
      </c>
      <c r="O322" s="30">
        <f t="shared" si="247"/>
        <v>0</v>
      </c>
      <c r="P322" s="142">
        <f t="shared" si="248"/>
        <v>0</v>
      </c>
      <c r="Q322" s="5">
        <f>ROW()</f>
        <v>322</v>
      </c>
      <c r="R322" s="72" t="b">
        <f t="shared" si="249"/>
        <v>0</v>
      </c>
      <c r="S322" s="46" t="str">
        <f t="shared" si="250"/>
        <v>2.12.2</v>
      </c>
      <c r="T322" s="46" t="str">
        <f t="shared" si="251"/>
        <v>CABO DE COBRE FLEXÍVEL ISOLADO, 2,5 mm², ANTI-CHAMA 450/750 V, POLIOLEFINA, PARA CIRCUITOS TERMINAIS - FORNECIMENTO E INSTALAÇÃO. COR VERMELHO</v>
      </c>
      <c r="U322" s="51">
        <f t="shared" si="252"/>
        <v>0</v>
      </c>
      <c r="V322" s="51">
        <f t="shared" si="253"/>
        <v>0</v>
      </c>
      <c r="W322" s="51">
        <f t="shared" si="254"/>
        <v>0</v>
      </c>
      <c r="X322" s="69" t="b">
        <f t="shared" si="255"/>
        <v>0</v>
      </c>
      <c r="Y322" s="58"/>
      <c r="Z322" s="58" t="s">
        <v>3</v>
      </c>
      <c r="AA322" s="60">
        <f t="shared" si="256"/>
        <v>2</v>
      </c>
      <c r="AB322" s="60"/>
      <c r="AC322" s="75">
        <f t="shared" si="257"/>
        <v>0</v>
      </c>
      <c r="AD322" s="77">
        <f t="shared" si="258"/>
        <v>0</v>
      </c>
      <c r="AE322" s="93">
        <f t="shared" si="259"/>
        <v>1</v>
      </c>
      <c r="AF322" s="1">
        <f t="shared" si="260"/>
        <v>0</v>
      </c>
      <c r="AG322" s="1">
        <f t="shared" si="261"/>
        <v>0</v>
      </c>
      <c r="AH322" s="92">
        <f t="shared" si="262"/>
        <v>0</v>
      </c>
      <c r="AI322" s="90"/>
      <c r="AJ322" s="116">
        <f t="shared" si="263"/>
        <v>0</v>
      </c>
      <c r="AK322" s="117">
        <f t="shared" si="264"/>
        <v>0</v>
      </c>
      <c r="AL322" s="118">
        <f t="shared" si="265"/>
        <v>1</v>
      </c>
      <c r="AM322" s="1">
        <f t="shared" si="266"/>
        <v>0</v>
      </c>
      <c r="AN322" s="1">
        <f t="shared" si="267"/>
        <v>0</v>
      </c>
      <c r="AO322" s="92">
        <f t="shared" si="268"/>
        <v>0</v>
      </c>
      <c r="AP322" s="1"/>
      <c r="AQ322" s="93">
        <f t="shared" si="269"/>
        <v>0</v>
      </c>
      <c r="AR322" s="92">
        <f t="shared" si="270"/>
        <v>0</v>
      </c>
      <c r="AS322" s="93">
        <f t="shared" si="271"/>
        <v>1</v>
      </c>
      <c r="AT322" s="1">
        <f t="shared" si="272"/>
        <v>0</v>
      </c>
      <c r="AU322" s="1">
        <f t="shared" si="273"/>
        <v>0</v>
      </c>
      <c r="AV322" s="92">
        <f t="shared" si="274"/>
        <v>0</v>
      </c>
      <c r="AW322" s="1"/>
      <c r="AX322" s="93">
        <f t="shared" si="275"/>
        <v>0</v>
      </c>
      <c r="AY322" s="92">
        <f t="shared" si="276"/>
        <v>0</v>
      </c>
      <c r="AZ322" s="93">
        <f t="shared" si="277"/>
        <v>1</v>
      </c>
      <c r="BA322" s="1">
        <f t="shared" si="278"/>
        <v>0</v>
      </c>
      <c r="BB322" s="1">
        <f t="shared" si="279"/>
        <v>0</v>
      </c>
      <c r="BC322" s="92">
        <f t="shared" si="280"/>
        <v>0</v>
      </c>
      <c r="BD322" s="2"/>
      <c r="BE322" s="93">
        <f t="shared" si="281"/>
        <v>0</v>
      </c>
      <c r="BF322" s="92">
        <f t="shared" si="282"/>
        <v>0</v>
      </c>
      <c r="BG322" s="91">
        <f t="shared" si="283"/>
        <v>1</v>
      </c>
      <c r="BH322" s="2">
        <f t="shared" si="284"/>
        <v>0</v>
      </c>
      <c r="BI322" s="2">
        <f t="shared" si="285"/>
        <v>0</v>
      </c>
      <c r="BJ322" s="92">
        <f t="shared" si="286"/>
        <v>0</v>
      </c>
      <c r="BK322" s="2"/>
      <c r="BL322" s="93">
        <f t="shared" si="287"/>
        <v>0</v>
      </c>
      <c r="BM322" s="92">
        <f t="shared" si="288"/>
        <v>0</v>
      </c>
      <c r="BN322" s="91">
        <f t="shared" si="289"/>
        <v>1</v>
      </c>
      <c r="BO322" s="2">
        <f t="shared" si="290"/>
        <v>0</v>
      </c>
      <c r="BP322" s="2">
        <f t="shared" si="291"/>
        <v>0</v>
      </c>
      <c r="BQ322" s="92">
        <f t="shared" si="292"/>
        <v>0</v>
      </c>
    </row>
    <row r="323" spans="1:69" ht="41.4" x14ac:dyDescent="0.25">
      <c r="A323" s="79">
        <f t="shared" si="293"/>
        <v>3.2300000000000002E-7</v>
      </c>
      <c r="C323" s="122" t="s">
        <v>881</v>
      </c>
      <c r="D323" s="28" t="s">
        <v>882</v>
      </c>
      <c r="E323" s="28" t="s">
        <v>35</v>
      </c>
      <c r="F323" s="27" t="s">
        <v>883</v>
      </c>
      <c r="G323" s="29" t="s">
        <v>96</v>
      </c>
      <c r="H323" s="30">
        <v>2642</v>
      </c>
      <c r="I323" s="155"/>
      <c r="J323" s="155"/>
      <c r="K323" s="30">
        <f t="shared" si="243"/>
        <v>0</v>
      </c>
      <c r="L323" s="30">
        <f t="shared" si="244"/>
        <v>0</v>
      </c>
      <c r="M323" s="30">
        <f t="shared" si="245"/>
        <v>0</v>
      </c>
      <c r="N323" s="30">
        <f t="shared" si="246"/>
        <v>0</v>
      </c>
      <c r="O323" s="30">
        <f t="shared" si="247"/>
        <v>0</v>
      </c>
      <c r="P323" s="142">
        <f t="shared" si="248"/>
        <v>0</v>
      </c>
      <c r="Q323" s="5">
        <f>ROW()</f>
        <v>323</v>
      </c>
      <c r="R323" s="72" t="b">
        <f t="shared" si="249"/>
        <v>0</v>
      </c>
      <c r="S323" s="46" t="str">
        <f t="shared" si="250"/>
        <v>2.12.3</v>
      </c>
      <c r="T323" s="46" t="str">
        <f t="shared" si="251"/>
        <v>CABO DE COBRE FLEXÍVEL ISOLADO, 2,5 mm², ANTI-CHAMA 450/750 V, POLIOLEFINA, PARA CIRCUITOS TERMINAIS - FORNECIMENTO E INSTALAÇÃO. COR BRANCO</v>
      </c>
      <c r="U323" s="51">
        <f t="shared" si="252"/>
        <v>0</v>
      </c>
      <c r="V323" s="51">
        <f t="shared" si="253"/>
        <v>0</v>
      </c>
      <c r="W323" s="51">
        <f t="shared" si="254"/>
        <v>0</v>
      </c>
      <c r="X323" s="69" t="b">
        <f t="shared" si="255"/>
        <v>0</v>
      </c>
      <c r="Y323" s="58"/>
      <c r="Z323" s="58" t="s">
        <v>3</v>
      </c>
      <c r="AA323" s="60">
        <f t="shared" si="256"/>
        <v>2</v>
      </c>
      <c r="AB323" s="60"/>
      <c r="AC323" s="75">
        <f t="shared" si="257"/>
        <v>0</v>
      </c>
      <c r="AD323" s="77">
        <f t="shared" si="258"/>
        <v>0</v>
      </c>
      <c r="AE323" s="93">
        <f t="shared" si="259"/>
        <v>1</v>
      </c>
      <c r="AF323" s="1">
        <f t="shared" si="260"/>
        <v>0</v>
      </c>
      <c r="AG323" s="1">
        <f t="shared" si="261"/>
        <v>0</v>
      </c>
      <c r="AH323" s="92">
        <f t="shared" si="262"/>
        <v>0</v>
      </c>
      <c r="AI323" s="90"/>
      <c r="AJ323" s="116">
        <f t="shared" si="263"/>
        <v>0</v>
      </c>
      <c r="AK323" s="117">
        <f t="shared" si="264"/>
        <v>0</v>
      </c>
      <c r="AL323" s="118">
        <f t="shared" si="265"/>
        <v>1</v>
      </c>
      <c r="AM323" s="1">
        <f t="shared" si="266"/>
        <v>0</v>
      </c>
      <c r="AN323" s="1">
        <f t="shared" si="267"/>
        <v>0</v>
      </c>
      <c r="AO323" s="92">
        <f t="shared" si="268"/>
        <v>0</v>
      </c>
      <c r="AP323" s="1"/>
      <c r="AQ323" s="93">
        <f t="shared" si="269"/>
        <v>0</v>
      </c>
      <c r="AR323" s="92">
        <f t="shared" si="270"/>
        <v>0</v>
      </c>
      <c r="AS323" s="93">
        <f t="shared" si="271"/>
        <v>1</v>
      </c>
      <c r="AT323" s="1">
        <f t="shared" si="272"/>
        <v>0</v>
      </c>
      <c r="AU323" s="1">
        <f t="shared" si="273"/>
        <v>0</v>
      </c>
      <c r="AV323" s="92">
        <f t="shared" si="274"/>
        <v>0</v>
      </c>
      <c r="AW323" s="1"/>
      <c r="AX323" s="93">
        <f t="shared" si="275"/>
        <v>0</v>
      </c>
      <c r="AY323" s="92">
        <f t="shared" si="276"/>
        <v>0</v>
      </c>
      <c r="AZ323" s="93">
        <f t="shared" si="277"/>
        <v>1</v>
      </c>
      <c r="BA323" s="1">
        <f t="shared" si="278"/>
        <v>0</v>
      </c>
      <c r="BB323" s="1">
        <f t="shared" si="279"/>
        <v>0</v>
      </c>
      <c r="BC323" s="92">
        <f t="shared" si="280"/>
        <v>0</v>
      </c>
      <c r="BD323" s="2"/>
      <c r="BE323" s="93">
        <f t="shared" si="281"/>
        <v>0</v>
      </c>
      <c r="BF323" s="92">
        <f t="shared" si="282"/>
        <v>0</v>
      </c>
      <c r="BG323" s="91">
        <f t="shared" si="283"/>
        <v>1</v>
      </c>
      <c r="BH323" s="2">
        <f t="shared" si="284"/>
        <v>0</v>
      </c>
      <c r="BI323" s="2">
        <f t="shared" si="285"/>
        <v>0</v>
      </c>
      <c r="BJ323" s="92">
        <f t="shared" si="286"/>
        <v>0</v>
      </c>
      <c r="BK323" s="2"/>
      <c r="BL323" s="93">
        <f t="shared" si="287"/>
        <v>0</v>
      </c>
      <c r="BM323" s="92">
        <f t="shared" si="288"/>
        <v>0</v>
      </c>
      <c r="BN323" s="91">
        <f t="shared" si="289"/>
        <v>1</v>
      </c>
      <c r="BO323" s="2">
        <f t="shared" si="290"/>
        <v>0</v>
      </c>
      <c r="BP323" s="2">
        <f t="shared" si="291"/>
        <v>0</v>
      </c>
      <c r="BQ323" s="92">
        <f t="shared" si="292"/>
        <v>0</v>
      </c>
    </row>
    <row r="324" spans="1:69" ht="41.4" x14ac:dyDescent="0.25">
      <c r="A324" s="79">
        <f t="shared" si="293"/>
        <v>3.2399999999999999E-7</v>
      </c>
      <c r="C324" s="122" t="s">
        <v>884</v>
      </c>
      <c r="D324" s="28" t="s">
        <v>885</v>
      </c>
      <c r="E324" s="28" t="s">
        <v>35</v>
      </c>
      <c r="F324" s="27" t="s">
        <v>886</v>
      </c>
      <c r="G324" s="29" t="s">
        <v>96</v>
      </c>
      <c r="H324" s="30">
        <v>2295</v>
      </c>
      <c r="I324" s="155"/>
      <c r="J324" s="155"/>
      <c r="K324" s="30">
        <f t="shared" si="243"/>
        <v>0</v>
      </c>
      <c r="L324" s="30">
        <f t="shared" si="244"/>
        <v>0</v>
      </c>
      <c r="M324" s="30">
        <f t="shared" si="245"/>
        <v>0</v>
      </c>
      <c r="N324" s="30">
        <f t="shared" si="246"/>
        <v>0</v>
      </c>
      <c r="O324" s="30">
        <f t="shared" si="247"/>
        <v>0</v>
      </c>
      <c r="P324" s="142">
        <f t="shared" si="248"/>
        <v>0</v>
      </c>
      <c r="Q324" s="5">
        <f>ROW()</f>
        <v>324</v>
      </c>
      <c r="R324" s="72" t="b">
        <f t="shared" si="249"/>
        <v>0</v>
      </c>
      <c r="S324" s="46" t="str">
        <f t="shared" si="250"/>
        <v>2.12.4</v>
      </c>
      <c r="T324" s="46" t="str">
        <f t="shared" si="251"/>
        <v>CABO DE COBRE FLEXÍVEL ISOLADO, 2,5 mm², ANTI-CHAMA 450/750 V, POLIOLEFINA, PARA CIRCUITOS TERMINAIS - FORNECIMENTO E INSTALAÇÃO. COR PRETO</v>
      </c>
      <c r="U324" s="51">
        <f t="shared" si="252"/>
        <v>0</v>
      </c>
      <c r="V324" s="51">
        <f t="shared" si="253"/>
        <v>0</v>
      </c>
      <c r="W324" s="51">
        <f t="shared" si="254"/>
        <v>0</v>
      </c>
      <c r="X324" s="69" t="b">
        <f t="shared" si="255"/>
        <v>0</v>
      </c>
      <c r="Y324" s="58"/>
      <c r="Z324" s="58" t="s">
        <v>3</v>
      </c>
      <c r="AA324" s="60">
        <f t="shared" si="256"/>
        <v>2</v>
      </c>
      <c r="AB324" s="60"/>
      <c r="AC324" s="75">
        <f t="shared" si="257"/>
        <v>0</v>
      </c>
      <c r="AD324" s="77">
        <f t="shared" si="258"/>
        <v>0</v>
      </c>
      <c r="AE324" s="93">
        <f t="shared" si="259"/>
        <v>1</v>
      </c>
      <c r="AF324" s="1">
        <f t="shared" si="260"/>
        <v>0</v>
      </c>
      <c r="AG324" s="1">
        <f t="shared" si="261"/>
        <v>0</v>
      </c>
      <c r="AH324" s="92">
        <f t="shared" si="262"/>
        <v>0</v>
      </c>
      <c r="AI324" s="90"/>
      <c r="AJ324" s="116">
        <f t="shared" si="263"/>
        <v>0</v>
      </c>
      <c r="AK324" s="117">
        <f t="shared" si="264"/>
        <v>0</v>
      </c>
      <c r="AL324" s="118">
        <f t="shared" si="265"/>
        <v>1</v>
      </c>
      <c r="AM324" s="1">
        <f t="shared" si="266"/>
        <v>0</v>
      </c>
      <c r="AN324" s="1">
        <f t="shared" si="267"/>
        <v>0</v>
      </c>
      <c r="AO324" s="92">
        <f t="shared" si="268"/>
        <v>0</v>
      </c>
      <c r="AP324" s="1"/>
      <c r="AQ324" s="93">
        <f t="shared" si="269"/>
        <v>0</v>
      </c>
      <c r="AR324" s="92">
        <f t="shared" si="270"/>
        <v>0</v>
      </c>
      <c r="AS324" s="93">
        <f t="shared" si="271"/>
        <v>1</v>
      </c>
      <c r="AT324" s="1">
        <f t="shared" si="272"/>
        <v>0</v>
      </c>
      <c r="AU324" s="1">
        <f t="shared" si="273"/>
        <v>0</v>
      </c>
      <c r="AV324" s="92">
        <f t="shared" si="274"/>
        <v>0</v>
      </c>
      <c r="AW324" s="1"/>
      <c r="AX324" s="93">
        <f t="shared" si="275"/>
        <v>0</v>
      </c>
      <c r="AY324" s="92">
        <f t="shared" si="276"/>
        <v>0</v>
      </c>
      <c r="AZ324" s="93">
        <f t="shared" si="277"/>
        <v>1</v>
      </c>
      <c r="BA324" s="1">
        <f t="shared" si="278"/>
        <v>0</v>
      </c>
      <c r="BB324" s="1">
        <f t="shared" si="279"/>
        <v>0</v>
      </c>
      <c r="BC324" s="92">
        <f t="shared" si="280"/>
        <v>0</v>
      </c>
      <c r="BD324" s="2"/>
      <c r="BE324" s="93">
        <f t="shared" si="281"/>
        <v>0</v>
      </c>
      <c r="BF324" s="92">
        <f t="shared" si="282"/>
        <v>0</v>
      </c>
      <c r="BG324" s="91">
        <f t="shared" si="283"/>
        <v>1</v>
      </c>
      <c r="BH324" s="2">
        <f t="shared" si="284"/>
        <v>0</v>
      </c>
      <c r="BI324" s="2">
        <f t="shared" si="285"/>
        <v>0</v>
      </c>
      <c r="BJ324" s="92">
        <f t="shared" si="286"/>
        <v>0</v>
      </c>
      <c r="BK324" s="2"/>
      <c r="BL324" s="93">
        <f t="shared" si="287"/>
        <v>0</v>
      </c>
      <c r="BM324" s="92">
        <f t="shared" si="288"/>
        <v>0</v>
      </c>
      <c r="BN324" s="91">
        <f t="shared" si="289"/>
        <v>1</v>
      </c>
      <c r="BO324" s="2">
        <f t="shared" si="290"/>
        <v>0</v>
      </c>
      <c r="BP324" s="2">
        <f t="shared" si="291"/>
        <v>0</v>
      </c>
      <c r="BQ324" s="92">
        <f t="shared" si="292"/>
        <v>0</v>
      </c>
    </row>
    <row r="325" spans="1:69" ht="41.4" x14ac:dyDescent="0.25">
      <c r="A325" s="79">
        <f t="shared" si="293"/>
        <v>3.2500000000000001E-7</v>
      </c>
      <c r="C325" s="122" t="s">
        <v>887</v>
      </c>
      <c r="D325" s="28" t="s">
        <v>888</v>
      </c>
      <c r="E325" s="28" t="s">
        <v>35</v>
      </c>
      <c r="F325" s="27" t="s">
        <v>889</v>
      </c>
      <c r="G325" s="29" t="s">
        <v>96</v>
      </c>
      <c r="H325" s="30">
        <v>3649</v>
      </c>
      <c r="I325" s="155"/>
      <c r="J325" s="155"/>
      <c r="K325" s="30">
        <f t="shared" si="243"/>
        <v>0</v>
      </c>
      <c r="L325" s="30">
        <f t="shared" si="244"/>
        <v>0</v>
      </c>
      <c r="M325" s="30">
        <f t="shared" si="245"/>
        <v>0</v>
      </c>
      <c r="N325" s="30">
        <f t="shared" si="246"/>
        <v>0</v>
      </c>
      <c r="O325" s="30">
        <f t="shared" si="247"/>
        <v>0</v>
      </c>
      <c r="P325" s="142">
        <f t="shared" si="248"/>
        <v>0</v>
      </c>
      <c r="Q325" s="5">
        <f>ROW()</f>
        <v>325</v>
      </c>
      <c r="R325" s="72" t="b">
        <f t="shared" si="249"/>
        <v>0</v>
      </c>
      <c r="S325" s="46" t="str">
        <f t="shared" si="250"/>
        <v>2.12.5</v>
      </c>
      <c r="T325" s="46" t="str">
        <f t="shared" si="251"/>
        <v>CABO DE COBRE FLEXÍVEL ISOLADO, 2,5 mm², ANTI-CHAMA 450/750 V, POLIOLEFINA, PARA CIRCUITOS TERMINAIS - FORNECIMENTO E INSTALAÇÃO. COR VERDE</v>
      </c>
      <c r="U325" s="51">
        <f t="shared" si="252"/>
        <v>0</v>
      </c>
      <c r="V325" s="51">
        <f t="shared" si="253"/>
        <v>0</v>
      </c>
      <c r="W325" s="51">
        <f t="shared" si="254"/>
        <v>0</v>
      </c>
      <c r="X325" s="69" t="b">
        <f t="shared" si="255"/>
        <v>0</v>
      </c>
      <c r="Y325" s="58"/>
      <c r="Z325" s="58" t="s">
        <v>3</v>
      </c>
      <c r="AA325" s="60">
        <f t="shared" si="256"/>
        <v>2</v>
      </c>
      <c r="AB325" s="60"/>
      <c r="AC325" s="75">
        <f t="shared" si="257"/>
        <v>0</v>
      </c>
      <c r="AD325" s="77">
        <f t="shared" si="258"/>
        <v>0</v>
      </c>
      <c r="AE325" s="93">
        <f t="shared" si="259"/>
        <v>1</v>
      </c>
      <c r="AF325" s="1">
        <f t="shared" si="260"/>
        <v>0</v>
      </c>
      <c r="AG325" s="1">
        <f t="shared" si="261"/>
        <v>0</v>
      </c>
      <c r="AH325" s="92">
        <f t="shared" si="262"/>
        <v>0</v>
      </c>
      <c r="AI325" s="90"/>
      <c r="AJ325" s="116">
        <f t="shared" si="263"/>
        <v>0</v>
      </c>
      <c r="AK325" s="117">
        <f t="shared" si="264"/>
        <v>0</v>
      </c>
      <c r="AL325" s="118">
        <f t="shared" si="265"/>
        <v>1</v>
      </c>
      <c r="AM325" s="1">
        <f t="shared" si="266"/>
        <v>0</v>
      </c>
      <c r="AN325" s="1">
        <f t="shared" si="267"/>
        <v>0</v>
      </c>
      <c r="AO325" s="92">
        <f t="shared" si="268"/>
        <v>0</v>
      </c>
      <c r="AP325" s="1"/>
      <c r="AQ325" s="93">
        <f t="shared" si="269"/>
        <v>0</v>
      </c>
      <c r="AR325" s="92">
        <f t="shared" si="270"/>
        <v>0</v>
      </c>
      <c r="AS325" s="93">
        <f t="shared" si="271"/>
        <v>1</v>
      </c>
      <c r="AT325" s="1">
        <f t="shared" si="272"/>
        <v>0</v>
      </c>
      <c r="AU325" s="1">
        <f t="shared" si="273"/>
        <v>0</v>
      </c>
      <c r="AV325" s="92">
        <f t="shared" si="274"/>
        <v>0</v>
      </c>
      <c r="AW325" s="1"/>
      <c r="AX325" s="93">
        <f t="shared" si="275"/>
        <v>0</v>
      </c>
      <c r="AY325" s="92">
        <f t="shared" si="276"/>
        <v>0</v>
      </c>
      <c r="AZ325" s="93">
        <f t="shared" si="277"/>
        <v>1</v>
      </c>
      <c r="BA325" s="1">
        <f t="shared" si="278"/>
        <v>0</v>
      </c>
      <c r="BB325" s="1">
        <f t="shared" si="279"/>
        <v>0</v>
      </c>
      <c r="BC325" s="92">
        <f t="shared" si="280"/>
        <v>0</v>
      </c>
      <c r="BD325" s="2"/>
      <c r="BE325" s="93">
        <f t="shared" si="281"/>
        <v>0</v>
      </c>
      <c r="BF325" s="92">
        <f t="shared" si="282"/>
        <v>0</v>
      </c>
      <c r="BG325" s="91">
        <f t="shared" si="283"/>
        <v>1</v>
      </c>
      <c r="BH325" s="2">
        <f t="shared" si="284"/>
        <v>0</v>
      </c>
      <c r="BI325" s="2">
        <f t="shared" si="285"/>
        <v>0</v>
      </c>
      <c r="BJ325" s="92">
        <f t="shared" si="286"/>
        <v>0</v>
      </c>
      <c r="BK325" s="2"/>
      <c r="BL325" s="93">
        <f t="shared" si="287"/>
        <v>0</v>
      </c>
      <c r="BM325" s="92">
        <f t="shared" si="288"/>
        <v>0</v>
      </c>
      <c r="BN325" s="91">
        <f t="shared" si="289"/>
        <v>1</v>
      </c>
      <c r="BO325" s="2">
        <f t="shared" si="290"/>
        <v>0</v>
      </c>
      <c r="BP325" s="2">
        <f t="shared" si="291"/>
        <v>0</v>
      </c>
      <c r="BQ325" s="92">
        <f t="shared" si="292"/>
        <v>0</v>
      </c>
    </row>
    <row r="326" spans="1:69" ht="41.4" x14ac:dyDescent="0.25">
      <c r="A326" s="79">
        <f t="shared" si="293"/>
        <v>3.2599999999999998E-7</v>
      </c>
      <c r="C326" s="122" t="s">
        <v>890</v>
      </c>
      <c r="D326" s="28" t="s">
        <v>891</v>
      </c>
      <c r="E326" s="28" t="s">
        <v>35</v>
      </c>
      <c r="F326" s="27" t="s">
        <v>892</v>
      </c>
      <c r="G326" s="29" t="s">
        <v>96</v>
      </c>
      <c r="H326" s="30">
        <v>20</v>
      </c>
      <c r="I326" s="155"/>
      <c r="J326" s="155"/>
      <c r="K326" s="30">
        <f t="shared" si="243"/>
        <v>0</v>
      </c>
      <c r="L326" s="30">
        <f t="shared" si="244"/>
        <v>0</v>
      </c>
      <c r="M326" s="30">
        <f t="shared" si="245"/>
        <v>0</v>
      </c>
      <c r="N326" s="30">
        <f t="shared" si="246"/>
        <v>0</v>
      </c>
      <c r="O326" s="30">
        <f t="shared" si="247"/>
        <v>0</v>
      </c>
      <c r="P326" s="142">
        <f t="shared" si="248"/>
        <v>0</v>
      </c>
      <c r="Q326" s="5">
        <f>ROW()</f>
        <v>326</v>
      </c>
      <c r="R326" s="72" t="b">
        <f t="shared" si="249"/>
        <v>0</v>
      </c>
      <c r="S326" s="46" t="str">
        <f t="shared" si="250"/>
        <v>2.12.6</v>
      </c>
      <c r="T326" s="46" t="str">
        <f t="shared" si="251"/>
        <v>CABO DE COBRE FLEXÍVEL ISOLADO, 2,5 mm², ANTI-CHAMA 0,6/1,0 kV, HEPR90ºC. POLIOLEFINA. PARA CIRCUITOS TERMINAIS - FORNECIMENTO E INSTALAÇÃO. COR VERMELHA</v>
      </c>
      <c r="U326" s="51">
        <f t="shared" si="252"/>
        <v>0</v>
      </c>
      <c r="V326" s="51">
        <f t="shared" si="253"/>
        <v>0</v>
      </c>
      <c r="W326" s="51">
        <f t="shared" si="254"/>
        <v>0</v>
      </c>
      <c r="X326" s="69" t="b">
        <f t="shared" si="255"/>
        <v>0</v>
      </c>
      <c r="Y326" s="58"/>
      <c r="Z326" s="58" t="s">
        <v>3</v>
      </c>
      <c r="AA326" s="60">
        <f t="shared" si="256"/>
        <v>2</v>
      </c>
      <c r="AB326" s="60"/>
      <c r="AC326" s="75">
        <f t="shared" si="257"/>
        <v>0</v>
      </c>
      <c r="AD326" s="77">
        <f t="shared" si="258"/>
        <v>0</v>
      </c>
      <c r="AE326" s="93">
        <f t="shared" si="259"/>
        <v>1</v>
      </c>
      <c r="AF326" s="1">
        <f t="shared" si="260"/>
        <v>0</v>
      </c>
      <c r="AG326" s="1">
        <f t="shared" si="261"/>
        <v>0</v>
      </c>
      <c r="AH326" s="92">
        <f t="shared" si="262"/>
        <v>0</v>
      </c>
      <c r="AI326" s="90"/>
      <c r="AJ326" s="116">
        <f t="shared" si="263"/>
        <v>0</v>
      </c>
      <c r="AK326" s="117">
        <f t="shared" si="264"/>
        <v>0</v>
      </c>
      <c r="AL326" s="118">
        <f t="shared" si="265"/>
        <v>1</v>
      </c>
      <c r="AM326" s="1">
        <f t="shared" si="266"/>
        <v>0</v>
      </c>
      <c r="AN326" s="1">
        <f t="shared" si="267"/>
        <v>0</v>
      </c>
      <c r="AO326" s="92">
        <f t="shared" si="268"/>
        <v>0</v>
      </c>
      <c r="AP326" s="1"/>
      <c r="AQ326" s="93">
        <f t="shared" si="269"/>
        <v>0</v>
      </c>
      <c r="AR326" s="92">
        <f t="shared" si="270"/>
        <v>0</v>
      </c>
      <c r="AS326" s="93">
        <f t="shared" si="271"/>
        <v>1</v>
      </c>
      <c r="AT326" s="1">
        <f t="shared" si="272"/>
        <v>0</v>
      </c>
      <c r="AU326" s="1">
        <f t="shared" si="273"/>
        <v>0</v>
      </c>
      <c r="AV326" s="92">
        <f t="shared" si="274"/>
        <v>0</v>
      </c>
      <c r="AW326" s="1"/>
      <c r="AX326" s="93">
        <f t="shared" si="275"/>
        <v>0</v>
      </c>
      <c r="AY326" s="92">
        <f t="shared" si="276"/>
        <v>0</v>
      </c>
      <c r="AZ326" s="93">
        <f t="shared" si="277"/>
        <v>1</v>
      </c>
      <c r="BA326" s="1">
        <f t="shared" si="278"/>
        <v>0</v>
      </c>
      <c r="BB326" s="1">
        <f t="shared" si="279"/>
        <v>0</v>
      </c>
      <c r="BC326" s="92">
        <f t="shared" si="280"/>
        <v>0</v>
      </c>
      <c r="BD326" s="2"/>
      <c r="BE326" s="93">
        <f t="shared" si="281"/>
        <v>0</v>
      </c>
      <c r="BF326" s="92">
        <f t="shared" si="282"/>
        <v>0</v>
      </c>
      <c r="BG326" s="91">
        <f t="shared" si="283"/>
        <v>1</v>
      </c>
      <c r="BH326" s="2">
        <f t="shared" si="284"/>
        <v>0</v>
      </c>
      <c r="BI326" s="2">
        <f t="shared" si="285"/>
        <v>0</v>
      </c>
      <c r="BJ326" s="92">
        <f t="shared" si="286"/>
        <v>0</v>
      </c>
      <c r="BK326" s="2"/>
      <c r="BL326" s="93">
        <f t="shared" si="287"/>
        <v>0</v>
      </c>
      <c r="BM326" s="92">
        <f t="shared" si="288"/>
        <v>0</v>
      </c>
      <c r="BN326" s="91">
        <f t="shared" si="289"/>
        <v>1</v>
      </c>
      <c r="BO326" s="2">
        <f t="shared" si="290"/>
        <v>0</v>
      </c>
      <c r="BP326" s="2">
        <f t="shared" si="291"/>
        <v>0</v>
      </c>
      <c r="BQ326" s="92">
        <f t="shared" si="292"/>
        <v>0</v>
      </c>
    </row>
    <row r="327" spans="1:69" ht="41.4" x14ac:dyDescent="0.25">
      <c r="A327" s="79">
        <f t="shared" si="293"/>
        <v>3.27E-7</v>
      </c>
      <c r="C327" s="122" t="s">
        <v>893</v>
      </c>
      <c r="D327" s="28" t="s">
        <v>894</v>
      </c>
      <c r="E327" s="28" t="s">
        <v>35</v>
      </c>
      <c r="F327" s="27" t="s">
        <v>895</v>
      </c>
      <c r="G327" s="29" t="s">
        <v>96</v>
      </c>
      <c r="H327" s="30">
        <v>20</v>
      </c>
      <c r="I327" s="155"/>
      <c r="J327" s="155"/>
      <c r="K327" s="30">
        <f t="shared" si="243"/>
        <v>0</v>
      </c>
      <c r="L327" s="30">
        <f t="shared" si="244"/>
        <v>0</v>
      </c>
      <c r="M327" s="30">
        <f t="shared" si="245"/>
        <v>0</v>
      </c>
      <c r="N327" s="30">
        <f t="shared" si="246"/>
        <v>0</v>
      </c>
      <c r="O327" s="30">
        <f t="shared" si="247"/>
        <v>0</v>
      </c>
      <c r="P327" s="142">
        <f t="shared" si="248"/>
        <v>0</v>
      </c>
      <c r="Q327" s="5">
        <f>ROW()</f>
        <v>327</v>
      </c>
      <c r="R327" s="72" t="b">
        <f t="shared" si="249"/>
        <v>0</v>
      </c>
      <c r="S327" s="46" t="str">
        <f t="shared" si="250"/>
        <v>2.12.7</v>
      </c>
      <c r="T327" s="46" t="str">
        <f t="shared" si="251"/>
        <v>CABO DE COBRE FLEXÍVEL ISOLADO, 2,5 mm², ANTI-CHAMA 0,6/1,0 kV, HEPR90ºC. POLIOLEFINA. PARA CIRCUITOS TERMINAIS - FORNECIMENTO E INSTALAÇÃO. COR BRANCA</v>
      </c>
      <c r="U327" s="51">
        <f t="shared" si="252"/>
        <v>0</v>
      </c>
      <c r="V327" s="51">
        <f t="shared" si="253"/>
        <v>0</v>
      </c>
      <c r="W327" s="51">
        <f t="shared" si="254"/>
        <v>0</v>
      </c>
      <c r="X327" s="69" t="b">
        <f t="shared" si="255"/>
        <v>0</v>
      </c>
      <c r="Y327" s="58"/>
      <c r="Z327" s="58" t="s">
        <v>3</v>
      </c>
      <c r="AA327" s="60">
        <f t="shared" si="256"/>
        <v>2</v>
      </c>
      <c r="AB327" s="60"/>
      <c r="AC327" s="75">
        <f t="shared" si="257"/>
        <v>0</v>
      </c>
      <c r="AD327" s="77">
        <f t="shared" si="258"/>
        <v>0</v>
      </c>
      <c r="AE327" s="93">
        <f t="shared" si="259"/>
        <v>1</v>
      </c>
      <c r="AF327" s="1">
        <f t="shared" si="260"/>
        <v>0</v>
      </c>
      <c r="AG327" s="1">
        <f t="shared" si="261"/>
        <v>0</v>
      </c>
      <c r="AH327" s="92">
        <f t="shared" si="262"/>
        <v>0</v>
      </c>
      <c r="AI327" s="90"/>
      <c r="AJ327" s="116">
        <f t="shared" si="263"/>
        <v>0</v>
      </c>
      <c r="AK327" s="117">
        <f t="shared" si="264"/>
        <v>0</v>
      </c>
      <c r="AL327" s="118">
        <f t="shared" si="265"/>
        <v>1</v>
      </c>
      <c r="AM327" s="1">
        <f t="shared" si="266"/>
        <v>0</v>
      </c>
      <c r="AN327" s="1">
        <f t="shared" si="267"/>
        <v>0</v>
      </c>
      <c r="AO327" s="92">
        <f t="shared" si="268"/>
        <v>0</v>
      </c>
      <c r="AP327" s="1"/>
      <c r="AQ327" s="93">
        <f t="shared" si="269"/>
        <v>0</v>
      </c>
      <c r="AR327" s="92">
        <f t="shared" si="270"/>
        <v>0</v>
      </c>
      <c r="AS327" s="93">
        <f t="shared" si="271"/>
        <v>1</v>
      </c>
      <c r="AT327" s="1">
        <f t="shared" si="272"/>
        <v>0</v>
      </c>
      <c r="AU327" s="1">
        <f t="shared" si="273"/>
        <v>0</v>
      </c>
      <c r="AV327" s="92">
        <f t="shared" si="274"/>
        <v>0</v>
      </c>
      <c r="AW327" s="1"/>
      <c r="AX327" s="93">
        <f t="shared" si="275"/>
        <v>0</v>
      </c>
      <c r="AY327" s="92">
        <f t="shared" si="276"/>
        <v>0</v>
      </c>
      <c r="AZ327" s="93">
        <f t="shared" si="277"/>
        <v>1</v>
      </c>
      <c r="BA327" s="1">
        <f t="shared" si="278"/>
        <v>0</v>
      </c>
      <c r="BB327" s="1">
        <f t="shared" si="279"/>
        <v>0</v>
      </c>
      <c r="BC327" s="92">
        <f t="shared" si="280"/>
        <v>0</v>
      </c>
      <c r="BD327" s="2"/>
      <c r="BE327" s="93">
        <f t="shared" si="281"/>
        <v>0</v>
      </c>
      <c r="BF327" s="92">
        <f t="shared" si="282"/>
        <v>0</v>
      </c>
      <c r="BG327" s="91">
        <f t="shared" si="283"/>
        <v>1</v>
      </c>
      <c r="BH327" s="2">
        <f t="shared" si="284"/>
        <v>0</v>
      </c>
      <c r="BI327" s="2">
        <f t="shared" si="285"/>
        <v>0</v>
      </c>
      <c r="BJ327" s="92">
        <f t="shared" si="286"/>
        <v>0</v>
      </c>
      <c r="BK327" s="2"/>
      <c r="BL327" s="93">
        <f t="shared" si="287"/>
        <v>0</v>
      </c>
      <c r="BM327" s="92">
        <f t="shared" si="288"/>
        <v>0</v>
      </c>
      <c r="BN327" s="91">
        <f t="shared" si="289"/>
        <v>1</v>
      </c>
      <c r="BO327" s="2">
        <f t="shared" si="290"/>
        <v>0</v>
      </c>
      <c r="BP327" s="2">
        <f t="shared" si="291"/>
        <v>0</v>
      </c>
      <c r="BQ327" s="92">
        <f t="shared" si="292"/>
        <v>0</v>
      </c>
    </row>
    <row r="328" spans="1:69" ht="41.4" x14ac:dyDescent="0.25">
      <c r="A328" s="79">
        <f t="shared" si="293"/>
        <v>3.2800000000000003E-7</v>
      </c>
      <c r="C328" s="122" t="s">
        <v>896</v>
      </c>
      <c r="D328" s="28" t="s">
        <v>897</v>
      </c>
      <c r="E328" s="28" t="s">
        <v>35</v>
      </c>
      <c r="F328" s="27" t="s">
        <v>898</v>
      </c>
      <c r="G328" s="29" t="s">
        <v>96</v>
      </c>
      <c r="H328" s="30">
        <v>20</v>
      </c>
      <c r="I328" s="155"/>
      <c r="J328" s="155"/>
      <c r="K328" s="30">
        <f t="shared" si="243"/>
        <v>0</v>
      </c>
      <c r="L328" s="30">
        <f t="shared" si="244"/>
        <v>0</v>
      </c>
      <c r="M328" s="30">
        <f t="shared" si="245"/>
        <v>0</v>
      </c>
      <c r="N328" s="30">
        <f t="shared" si="246"/>
        <v>0</v>
      </c>
      <c r="O328" s="30">
        <f t="shared" si="247"/>
        <v>0</v>
      </c>
      <c r="P328" s="142">
        <f t="shared" si="248"/>
        <v>0</v>
      </c>
      <c r="Q328" s="5">
        <f>ROW()</f>
        <v>328</v>
      </c>
      <c r="R328" s="72" t="b">
        <f t="shared" si="249"/>
        <v>0</v>
      </c>
      <c r="S328" s="46" t="str">
        <f t="shared" si="250"/>
        <v>2.12.8</v>
      </c>
      <c r="T328" s="46" t="str">
        <f t="shared" si="251"/>
        <v>CABO DE COBRE FLEXÍVEL ISOLADO, 2,5 mm², ANTI-CHAMA 0,6/1,0 kV, HEPR90ºC. POLIOLEFINA. PARA CIRCUITOS TERMINAIS - FORNECIMENTO E INSTALAÇÃO. COR PRETA</v>
      </c>
      <c r="U328" s="51">
        <f t="shared" si="252"/>
        <v>0</v>
      </c>
      <c r="V328" s="51">
        <f t="shared" si="253"/>
        <v>0</v>
      </c>
      <c r="W328" s="51">
        <f t="shared" si="254"/>
        <v>0</v>
      </c>
      <c r="X328" s="69" t="b">
        <f t="shared" si="255"/>
        <v>0</v>
      </c>
      <c r="Y328" s="58"/>
      <c r="Z328" s="58" t="s">
        <v>3</v>
      </c>
      <c r="AA328" s="60">
        <f t="shared" si="256"/>
        <v>2</v>
      </c>
      <c r="AB328" s="60"/>
      <c r="AC328" s="75">
        <f t="shared" si="257"/>
        <v>0</v>
      </c>
      <c r="AD328" s="77">
        <f t="shared" si="258"/>
        <v>0</v>
      </c>
      <c r="AE328" s="93">
        <f t="shared" si="259"/>
        <v>1</v>
      </c>
      <c r="AF328" s="1">
        <f t="shared" si="260"/>
        <v>0</v>
      </c>
      <c r="AG328" s="1">
        <f t="shared" si="261"/>
        <v>0</v>
      </c>
      <c r="AH328" s="92">
        <f t="shared" si="262"/>
        <v>0</v>
      </c>
      <c r="AI328" s="90"/>
      <c r="AJ328" s="116">
        <f t="shared" si="263"/>
        <v>0</v>
      </c>
      <c r="AK328" s="117">
        <f t="shared" si="264"/>
        <v>0</v>
      </c>
      <c r="AL328" s="118">
        <f t="shared" si="265"/>
        <v>1</v>
      </c>
      <c r="AM328" s="1">
        <f t="shared" si="266"/>
        <v>0</v>
      </c>
      <c r="AN328" s="1">
        <f t="shared" si="267"/>
        <v>0</v>
      </c>
      <c r="AO328" s="92">
        <f t="shared" si="268"/>
        <v>0</v>
      </c>
      <c r="AP328" s="1"/>
      <c r="AQ328" s="93">
        <f t="shared" si="269"/>
        <v>0</v>
      </c>
      <c r="AR328" s="92">
        <f t="shared" si="270"/>
        <v>0</v>
      </c>
      <c r="AS328" s="93">
        <f t="shared" si="271"/>
        <v>1</v>
      </c>
      <c r="AT328" s="1">
        <f t="shared" si="272"/>
        <v>0</v>
      </c>
      <c r="AU328" s="1">
        <f t="shared" si="273"/>
        <v>0</v>
      </c>
      <c r="AV328" s="92">
        <f t="shared" si="274"/>
        <v>0</v>
      </c>
      <c r="AW328" s="1"/>
      <c r="AX328" s="93">
        <f t="shared" si="275"/>
        <v>0</v>
      </c>
      <c r="AY328" s="92">
        <f t="shared" si="276"/>
        <v>0</v>
      </c>
      <c r="AZ328" s="93">
        <f t="shared" si="277"/>
        <v>1</v>
      </c>
      <c r="BA328" s="1">
        <f t="shared" si="278"/>
        <v>0</v>
      </c>
      <c r="BB328" s="1">
        <f t="shared" si="279"/>
        <v>0</v>
      </c>
      <c r="BC328" s="92">
        <f t="shared" si="280"/>
        <v>0</v>
      </c>
      <c r="BD328" s="2"/>
      <c r="BE328" s="93">
        <f t="shared" si="281"/>
        <v>0</v>
      </c>
      <c r="BF328" s="92">
        <f t="shared" si="282"/>
        <v>0</v>
      </c>
      <c r="BG328" s="91">
        <f t="shared" si="283"/>
        <v>1</v>
      </c>
      <c r="BH328" s="2">
        <f t="shared" si="284"/>
        <v>0</v>
      </c>
      <c r="BI328" s="2">
        <f t="shared" si="285"/>
        <v>0</v>
      </c>
      <c r="BJ328" s="92">
        <f t="shared" si="286"/>
        <v>0</v>
      </c>
      <c r="BK328" s="2"/>
      <c r="BL328" s="93">
        <f t="shared" si="287"/>
        <v>0</v>
      </c>
      <c r="BM328" s="92">
        <f t="shared" si="288"/>
        <v>0</v>
      </c>
      <c r="BN328" s="91">
        <f t="shared" si="289"/>
        <v>1</v>
      </c>
      <c r="BO328" s="2">
        <f t="shared" si="290"/>
        <v>0</v>
      </c>
      <c r="BP328" s="2">
        <f t="shared" si="291"/>
        <v>0</v>
      </c>
      <c r="BQ328" s="92">
        <f t="shared" si="292"/>
        <v>0</v>
      </c>
    </row>
    <row r="329" spans="1:69" ht="41.4" x14ac:dyDescent="0.25">
      <c r="A329" s="79">
        <f t="shared" si="293"/>
        <v>3.2899999999999999E-7</v>
      </c>
      <c r="C329" s="122" t="s">
        <v>899</v>
      </c>
      <c r="D329" s="28" t="s">
        <v>900</v>
      </c>
      <c r="E329" s="28" t="s">
        <v>35</v>
      </c>
      <c r="F329" s="27" t="s">
        <v>901</v>
      </c>
      <c r="G329" s="29" t="s">
        <v>96</v>
      </c>
      <c r="H329" s="30">
        <v>20</v>
      </c>
      <c r="I329" s="155"/>
      <c r="J329" s="155"/>
      <c r="K329" s="30">
        <f t="shared" si="243"/>
        <v>0</v>
      </c>
      <c r="L329" s="30">
        <f t="shared" si="244"/>
        <v>0</v>
      </c>
      <c r="M329" s="30">
        <f t="shared" si="245"/>
        <v>0</v>
      </c>
      <c r="N329" s="30">
        <f t="shared" si="246"/>
        <v>0</v>
      </c>
      <c r="O329" s="30">
        <f t="shared" si="247"/>
        <v>0</v>
      </c>
      <c r="P329" s="142">
        <f t="shared" si="248"/>
        <v>0</v>
      </c>
      <c r="Q329" s="5">
        <f>ROW()</f>
        <v>329</v>
      </c>
      <c r="R329" s="72" t="b">
        <f t="shared" si="249"/>
        <v>0</v>
      </c>
      <c r="S329" s="46" t="str">
        <f t="shared" si="250"/>
        <v>2.12.9</v>
      </c>
      <c r="T329" s="46" t="str">
        <f t="shared" si="251"/>
        <v>CABO DE COBRE FLEXÍVEL ISOLADO, 2,5 mm², ANTI-CHAMA 0,6/1,0 kV, HEPR90ºC. POLIOLEFINA. PARA CIRCUITOS TERMINAIS - FORNECIMENTO E INSTALAÇÃO. COR VERDE</v>
      </c>
      <c r="U329" s="51">
        <f t="shared" si="252"/>
        <v>0</v>
      </c>
      <c r="V329" s="51">
        <f t="shared" si="253"/>
        <v>0</v>
      </c>
      <c r="W329" s="51">
        <f t="shared" si="254"/>
        <v>0</v>
      </c>
      <c r="X329" s="69" t="b">
        <f t="shared" si="255"/>
        <v>0</v>
      </c>
      <c r="Y329" s="58"/>
      <c r="Z329" s="58" t="s">
        <v>3</v>
      </c>
      <c r="AA329" s="60">
        <f t="shared" si="256"/>
        <v>2</v>
      </c>
      <c r="AB329" s="60"/>
      <c r="AC329" s="75">
        <f t="shared" si="257"/>
        <v>0</v>
      </c>
      <c r="AD329" s="77">
        <f t="shared" si="258"/>
        <v>0</v>
      </c>
      <c r="AE329" s="93">
        <f t="shared" si="259"/>
        <v>1</v>
      </c>
      <c r="AF329" s="1">
        <f t="shared" si="260"/>
        <v>0</v>
      </c>
      <c r="AG329" s="1">
        <f t="shared" si="261"/>
        <v>0</v>
      </c>
      <c r="AH329" s="92">
        <f t="shared" si="262"/>
        <v>0</v>
      </c>
      <c r="AI329" s="90"/>
      <c r="AJ329" s="116">
        <f t="shared" si="263"/>
        <v>0</v>
      </c>
      <c r="AK329" s="117">
        <f t="shared" si="264"/>
        <v>0</v>
      </c>
      <c r="AL329" s="118">
        <f t="shared" si="265"/>
        <v>1</v>
      </c>
      <c r="AM329" s="1">
        <f t="shared" si="266"/>
        <v>0</v>
      </c>
      <c r="AN329" s="1">
        <f t="shared" si="267"/>
        <v>0</v>
      </c>
      <c r="AO329" s="92">
        <f t="shared" si="268"/>
        <v>0</v>
      </c>
      <c r="AP329" s="1"/>
      <c r="AQ329" s="93">
        <f t="shared" si="269"/>
        <v>0</v>
      </c>
      <c r="AR329" s="92">
        <f t="shared" si="270"/>
        <v>0</v>
      </c>
      <c r="AS329" s="93">
        <f t="shared" si="271"/>
        <v>1</v>
      </c>
      <c r="AT329" s="1">
        <f t="shared" si="272"/>
        <v>0</v>
      </c>
      <c r="AU329" s="1">
        <f t="shared" si="273"/>
        <v>0</v>
      </c>
      <c r="AV329" s="92">
        <f t="shared" si="274"/>
        <v>0</v>
      </c>
      <c r="AW329" s="1"/>
      <c r="AX329" s="93">
        <f t="shared" si="275"/>
        <v>0</v>
      </c>
      <c r="AY329" s="92">
        <f t="shared" si="276"/>
        <v>0</v>
      </c>
      <c r="AZ329" s="93">
        <f t="shared" si="277"/>
        <v>1</v>
      </c>
      <c r="BA329" s="1">
        <f t="shared" si="278"/>
        <v>0</v>
      </c>
      <c r="BB329" s="1">
        <f t="shared" si="279"/>
        <v>0</v>
      </c>
      <c r="BC329" s="92">
        <f t="shared" si="280"/>
        <v>0</v>
      </c>
      <c r="BD329" s="2"/>
      <c r="BE329" s="93">
        <f t="shared" si="281"/>
        <v>0</v>
      </c>
      <c r="BF329" s="92">
        <f t="shared" si="282"/>
        <v>0</v>
      </c>
      <c r="BG329" s="91">
        <f t="shared" si="283"/>
        <v>1</v>
      </c>
      <c r="BH329" s="2">
        <f t="shared" si="284"/>
        <v>0</v>
      </c>
      <c r="BI329" s="2">
        <f t="shared" si="285"/>
        <v>0</v>
      </c>
      <c r="BJ329" s="92">
        <f t="shared" si="286"/>
        <v>0</v>
      </c>
      <c r="BK329" s="2"/>
      <c r="BL329" s="93">
        <f t="shared" si="287"/>
        <v>0</v>
      </c>
      <c r="BM329" s="92">
        <f t="shared" si="288"/>
        <v>0</v>
      </c>
      <c r="BN329" s="91">
        <f t="shared" si="289"/>
        <v>1</v>
      </c>
      <c r="BO329" s="2">
        <f t="shared" si="290"/>
        <v>0</v>
      </c>
      <c r="BP329" s="2">
        <f t="shared" si="291"/>
        <v>0</v>
      </c>
      <c r="BQ329" s="92">
        <f t="shared" si="292"/>
        <v>0</v>
      </c>
    </row>
    <row r="330" spans="1:69" ht="41.4" x14ac:dyDescent="0.25">
      <c r="A330" s="79">
        <f t="shared" si="293"/>
        <v>3.3000000000000002E-7</v>
      </c>
      <c r="C330" s="122" t="s">
        <v>902</v>
      </c>
      <c r="D330" s="28" t="s">
        <v>903</v>
      </c>
      <c r="E330" s="28" t="s">
        <v>35</v>
      </c>
      <c r="F330" s="27" t="s">
        <v>904</v>
      </c>
      <c r="G330" s="29" t="s">
        <v>96</v>
      </c>
      <c r="H330" s="30">
        <v>64</v>
      </c>
      <c r="I330" s="155"/>
      <c r="J330" s="155"/>
      <c r="K330" s="30">
        <f t="shared" ref="K330:K393" si="294">IF(D330="","",J330+I330)</f>
        <v>0</v>
      </c>
      <c r="L330" s="30">
        <f t="shared" ref="L330:L393" si="295">IF(AE330=0,AC330,IF(AND(D330="",AL330=0),AM331,IF(AS330=0,AT331,IF(AZ330=0,BA331,IF(BG330=0,BH331,IF(BN330=0,BO331,H330*I330))))))</f>
        <v>0</v>
      </c>
      <c r="M330" s="30">
        <f t="shared" ref="M330:M393" si="296">IF(AE330=0,AD330,IF(AND(D330="",AL330=0),AN331,IF(AS330=0,AU331,IF(AZ330=0,BB331,IF(BG330=0,BI331,IF(BN330=0,BP331,H330*J330))))))</f>
        <v>0</v>
      </c>
      <c r="N330" s="30">
        <f t="shared" ref="N330:N393" si="297">IFERROR(L330+M330,"")</f>
        <v>0</v>
      </c>
      <c r="O330" s="30">
        <f t="shared" ref="O330:O393" si="298">IFERROR(N330*$J$6,"")</f>
        <v>0</v>
      </c>
      <c r="P330" s="142">
        <f t="shared" ref="P330:P393" si="299">IFERROR(N330+O330,"")</f>
        <v>0</v>
      </c>
      <c r="Q330" s="5">
        <f>ROW()</f>
        <v>330</v>
      </c>
      <c r="R330" s="72" t="b">
        <f t="shared" ref="R330:R393" si="300">F330=""</f>
        <v>0</v>
      </c>
      <c r="S330" s="46" t="str">
        <f t="shared" ref="S330:S393" si="301">TRIM(C330)</f>
        <v>2.12.10</v>
      </c>
      <c r="T330" s="46" t="str">
        <f t="shared" ref="T330:T393" si="302">F330</f>
        <v>CABO DE COBRE FLEXÍVEL ISOLADO, 4 mm², ANTI-CHAMA 450/750 V, POLIOLEFINA, PARA CIRCUITOS TERMINAIS - FORNECIMENTO E INSTALAÇÃO. COR VERMELHO</v>
      </c>
      <c r="U330" s="51">
        <f t="shared" ref="U330:U393" si="303">L330*(1+$J$6)</f>
        <v>0</v>
      </c>
      <c r="V330" s="51">
        <f t="shared" ref="V330:V393" si="304">M330*(1+$J$6)</f>
        <v>0</v>
      </c>
      <c r="W330" s="51">
        <f t="shared" ref="W330:W393" si="305">P330</f>
        <v>0</v>
      </c>
      <c r="X330" s="69" t="b">
        <f t="shared" ref="X330:X393" si="306">ISBLANK(D330)</f>
        <v>0</v>
      </c>
      <c r="Y330" s="58"/>
      <c r="Z330" s="58" t="s">
        <v>3</v>
      </c>
      <c r="AA330" s="60">
        <f t="shared" ref="AA330:AA393" si="307">LEN(C330)-LEN(SUBSTITUTE(C330,".",""))</f>
        <v>2</v>
      </c>
      <c r="AB330" s="60"/>
      <c r="AC330" s="75">
        <f t="shared" ref="AC330:AC393" si="308">IF(AE330=0,AF331,IF(D330="","",H330*I330))</f>
        <v>0</v>
      </c>
      <c r="AD330" s="77">
        <f t="shared" ref="AD330:AD393" si="309">IF(AE330=0,AG331,IF(D330="","",H330*J330))</f>
        <v>0</v>
      </c>
      <c r="AE330" s="93">
        <f t="shared" ref="AE330:AE393" si="310">IF(AND(D330="",AA330=0),0,1)</f>
        <v>1</v>
      </c>
      <c r="AF330" s="1">
        <f t="shared" ref="AF330:AF393" si="311">IFERROR(IF($AE330=1,AC330+AF331,0),AF331)</f>
        <v>0</v>
      </c>
      <c r="AG330" s="1">
        <f t="shared" ref="AG330:AG393" si="312">IFERROR(IF($AE330=1,AD330+AG331,0),AG331)</f>
        <v>0</v>
      </c>
      <c r="AH330" s="92">
        <f t="shared" ref="AH330:AH393" si="313">AF330+AG330</f>
        <v>0</v>
      </c>
      <c r="AI330" s="90"/>
      <c r="AJ330" s="116">
        <f t="shared" ref="AJ330:AJ393" si="314">IF(AL330=0,AM331,IF(D330="",0,H330*I330))</f>
        <v>0</v>
      </c>
      <c r="AK330" s="117">
        <f t="shared" ref="AK330:AK393" si="315">IF(AL330=0,AN331,IF(D330="",0,H330*J330))</f>
        <v>0</v>
      </c>
      <c r="AL330" s="118">
        <f t="shared" ref="AL330:AL393" si="316">IF(AND(AA330=1,D330=""),0,IF(AA330=0,2,1))</f>
        <v>1</v>
      </c>
      <c r="AM330" s="1">
        <f t="shared" ref="AM330:AM393" si="317">IFERROR(IF(AL330=1,AJ330+AM331,IF(AA330=0,AJ330,0)),0)</f>
        <v>0</v>
      </c>
      <c r="AN330" s="1">
        <f t="shared" ref="AN330:AN393" si="318">IFERROR(IF(AL330=1,AK330+AN331,IF(AA330=0,AK330,0)),0)</f>
        <v>0</v>
      </c>
      <c r="AO330" s="92">
        <f t="shared" ref="AO330:AO393" si="319">AM330+AN330</f>
        <v>0</v>
      </c>
      <c r="AP330" s="1"/>
      <c r="AQ330" s="93">
        <f t="shared" ref="AQ330:AQ393" si="320">IF(AS330=0,AT331,IF(D330="",0,H330*I330))</f>
        <v>0</v>
      </c>
      <c r="AR330" s="92">
        <f t="shared" ref="AR330:AR393" si="321">IF(AS330=0,AU331,IF(D330="",0,H330*J330))</f>
        <v>0</v>
      </c>
      <c r="AS330" s="93">
        <f t="shared" ref="AS330:AS393" si="322">IF(AND(AA330=2,D330=""),0,IF(AA330=0,2,IF(AA330=1,2,1)))</f>
        <v>1</v>
      </c>
      <c r="AT330" s="1">
        <f t="shared" ref="AT330:AT393" si="323">IFERROR(IF(AS330=1,AQ330+AT331,IF(AA330=0,AQ330,0)),0)</f>
        <v>0</v>
      </c>
      <c r="AU330" s="1">
        <f t="shared" ref="AU330:AU393" si="324">IFERROR(IF(AS330=1,AR330+AU331,IF(AA330=0,AR330,0)),0)</f>
        <v>0</v>
      </c>
      <c r="AV330" s="92">
        <f t="shared" ref="AV330:AV393" si="325">AT330+AU330</f>
        <v>0</v>
      </c>
      <c r="AW330" s="1"/>
      <c r="AX330" s="93">
        <f t="shared" ref="AX330:AX393" si="326">IF(AZ330=0,BA331,IF(D330="",0,H330*I330))</f>
        <v>0</v>
      </c>
      <c r="AY330" s="92">
        <f t="shared" ref="AY330:AY393" si="327">IF(AZ330=0,BB331,IF(D330="",0,H330*J330))</f>
        <v>0</v>
      </c>
      <c r="AZ330" s="93">
        <f t="shared" ref="AZ330:AZ393" si="328">IF(AND(AA330=3,D330=""),0,IF(AA330=0,2,1))</f>
        <v>1</v>
      </c>
      <c r="BA330" s="1">
        <f t="shared" ref="BA330:BA393" si="329">IFERROR(IF(AZ330=1,AX330+BA331,IF(AA330=0,AX330,0)),0)</f>
        <v>0</v>
      </c>
      <c r="BB330" s="1">
        <f t="shared" ref="BB330:BB393" si="330">IFERROR(IF(AZ330=1,AY330+BB331,IF(AA330=0,AY330,0)),0)</f>
        <v>0</v>
      </c>
      <c r="BC330" s="92">
        <f t="shared" ref="BC330:BC393" si="331">BA330+BB330</f>
        <v>0</v>
      </c>
      <c r="BD330" s="2"/>
      <c r="BE330" s="93">
        <f t="shared" ref="BE330:BE393" si="332">IF(BG330=0,BH331,IF(D330="",0,H330*I330))</f>
        <v>0</v>
      </c>
      <c r="BF330" s="92">
        <f t="shared" ref="BF330:BF393" si="333">IF(BG330=0,BI331,IF(D330="",0,H330*J330))</f>
        <v>0</v>
      </c>
      <c r="BG330" s="91">
        <f t="shared" ref="BG330:BG393" si="334">IF(AND(AA330=4,D330=""),0,IF(D330&lt;&gt;"",1,2))</f>
        <v>1</v>
      </c>
      <c r="BH330" s="2">
        <f t="shared" ref="BH330:BH393" si="335">IFERROR(IF(BG330=1,BE330+BH331,IF(AA330=0,BE330,0)),0)</f>
        <v>0</v>
      </c>
      <c r="BI330" s="2">
        <f t="shared" ref="BI330:BI393" si="336">IFERROR(IF(BG330=1,BF330+BI331,IF(AA330=0,BF330,0)),0)</f>
        <v>0</v>
      </c>
      <c r="BJ330" s="92">
        <f t="shared" ref="BJ330:BJ393" si="337">BH330+BI330</f>
        <v>0</v>
      </c>
      <c r="BK330" s="2"/>
      <c r="BL330" s="93">
        <f t="shared" ref="BL330:BL393" si="338">IF(BN330=0,BO331,IF(D330="",0,H330*I330))</f>
        <v>0</v>
      </c>
      <c r="BM330" s="92">
        <f t="shared" ref="BM330:BM393" si="339">IF(BO330=0,BP331,IF(D330="",0,H330*J330))</f>
        <v>0</v>
      </c>
      <c r="BN330" s="91">
        <f t="shared" ref="BN330:BN393" si="340">IF(AND(AA330=4,D330=""),0,IF(D330&lt;&gt;"",1,2))</f>
        <v>1</v>
      </c>
      <c r="BO330" s="2">
        <f t="shared" ref="BO330:BO393" si="341">IFERROR(IF(BN330=1,BL330+BO331,IF(AA330=0,BE330,0)),0)</f>
        <v>0</v>
      </c>
      <c r="BP330" s="2">
        <f t="shared" ref="BP330:BP393" si="342">IFERROR(IF(BN330=1,BM330+BP331,IF(AA330=0,BM330,0)),0)</f>
        <v>0</v>
      </c>
      <c r="BQ330" s="92">
        <f t="shared" ref="BQ330:BQ393" si="343">BH330+BI330</f>
        <v>0</v>
      </c>
    </row>
    <row r="331" spans="1:69" ht="41.4" x14ac:dyDescent="0.25">
      <c r="A331" s="79">
        <f t="shared" si="293"/>
        <v>3.3099999999999999E-7</v>
      </c>
      <c r="C331" s="122" t="s">
        <v>905</v>
      </c>
      <c r="D331" s="28" t="s">
        <v>906</v>
      </c>
      <c r="E331" s="28" t="s">
        <v>35</v>
      </c>
      <c r="F331" s="27" t="s">
        <v>907</v>
      </c>
      <c r="G331" s="29" t="s">
        <v>96</v>
      </c>
      <c r="H331" s="30">
        <v>64</v>
      </c>
      <c r="I331" s="155"/>
      <c r="J331" s="155"/>
      <c r="K331" s="30">
        <f t="shared" si="294"/>
        <v>0</v>
      </c>
      <c r="L331" s="30">
        <f t="shared" si="295"/>
        <v>0</v>
      </c>
      <c r="M331" s="30">
        <f t="shared" si="296"/>
        <v>0</v>
      </c>
      <c r="N331" s="30">
        <f t="shared" si="297"/>
        <v>0</v>
      </c>
      <c r="O331" s="30">
        <f t="shared" si="298"/>
        <v>0</v>
      </c>
      <c r="P331" s="142">
        <f t="shared" si="299"/>
        <v>0</v>
      </c>
      <c r="Q331" s="5">
        <f>ROW()</f>
        <v>331</v>
      </c>
      <c r="R331" s="72" t="b">
        <f t="shared" si="300"/>
        <v>0</v>
      </c>
      <c r="S331" s="46" t="str">
        <f t="shared" si="301"/>
        <v>2.12.11</v>
      </c>
      <c r="T331" s="46" t="str">
        <f t="shared" si="302"/>
        <v>CABO DE COBRE FLEXÍVEL ISOLADO, 4 mm², ANTI-CHAMA 450/750 V, POLIOLEFINA, PARA CIRCUITOS TERMINAIS - FORNECIMENTO E INSTALAÇÃO. COR BRANCO</v>
      </c>
      <c r="U331" s="51">
        <f t="shared" si="303"/>
        <v>0</v>
      </c>
      <c r="V331" s="51">
        <f t="shared" si="304"/>
        <v>0</v>
      </c>
      <c r="W331" s="51">
        <f t="shared" si="305"/>
        <v>0</v>
      </c>
      <c r="X331" s="69" t="b">
        <f t="shared" si="306"/>
        <v>0</v>
      </c>
      <c r="Y331" s="58"/>
      <c r="Z331" s="58" t="s">
        <v>3</v>
      </c>
      <c r="AA331" s="60">
        <f t="shared" si="307"/>
        <v>2</v>
      </c>
      <c r="AB331" s="60"/>
      <c r="AC331" s="75">
        <f t="shared" si="308"/>
        <v>0</v>
      </c>
      <c r="AD331" s="77">
        <f t="shared" si="309"/>
        <v>0</v>
      </c>
      <c r="AE331" s="93">
        <f t="shared" si="310"/>
        <v>1</v>
      </c>
      <c r="AF331" s="1">
        <f t="shared" si="311"/>
        <v>0</v>
      </c>
      <c r="AG331" s="1">
        <f t="shared" si="312"/>
        <v>0</v>
      </c>
      <c r="AH331" s="92">
        <f t="shared" si="313"/>
        <v>0</v>
      </c>
      <c r="AI331" s="90"/>
      <c r="AJ331" s="116">
        <f t="shared" si="314"/>
        <v>0</v>
      </c>
      <c r="AK331" s="117">
        <f t="shared" si="315"/>
        <v>0</v>
      </c>
      <c r="AL331" s="118">
        <f t="shared" si="316"/>
        <v>1</v>
      </c>
      <c r="AM331" s="1">
        <f t="shared" si="317"/>
        <v>0</v>
      </c>
      <c r="AN331" s="1">
        <f t="shared" si="318"/>
        <v>0</v>
      </c>
      <c r="AO331" s="92">
        <f t="shared" si="319"/>
        <v>0</v>
      </c>
      <c r="AP331" s="1"/>
      <c r="AQ331" s="93">
        <f t="shared" si="320"/>
        <v>0</v>
      </c>
      <c r="AR331" s="92">
        <f t="shared" si="321"/>
        <v>0</v>
      </c>
      <c r="AS331" s="93">
        <f t="shared" si="322"/>
        <v>1</v>
      </c>
      <c r="AT331" s="1">
        <f t="shared" si="323"/>
        <v>0</v>
      </c>
      <c r="AU331" s="1">
        <f t="shared" si="324"/>
        <v>0</v>
      </c>
      <c r="AV331" s="92">
        <f t="shared" si="325"/>
        <v>0</v>
      </c>
      <c r="AW331" s="1"/>
      <c r="AX331" s="93">
        <f t="shared" si="326"/>
        <v>0</v>
      </c>
      <c r="AY331" s="92">
        <f t="shared" si="327"/>
        <v>0</v>
      </c>
      <c r="AZ331" s="93">
        <f t="shared" si="328"/>
        <v>1</v>
      </c>
      <c r="BA331" s="1">
        <f t="shared" si="329"/>
        <v>0</v>
      </c>
      <c r="BB331" s="1">
        <f t="shared" si="330"/>
        <v>0</v>
      </c>
      <c r="BC331" s="92">
        <f t="shared" si="331"/>
        <v>0</v>
      </c>
      <c r="BD331" s="2"/>
      <c r="BE331" s="93">
        <f t="shared" si="332"/>
        <v>0</v>
      </c>
      <c r="BF331" s="92">
        <f t="shared" si="333"/>
        <v>0</v>
      </c>
      <c r="BG331" s="91">
        <f t="shared" si="334"/>
        <v>1</v>
      </c>
      <c r="BH331" s="2">
        <f t="shared" si="335"/>
        <v>0</v>
      </c>
      <c r="BI331" s="2">
        <f t="shared" si="336"/>
        <v>0</v>
      </c>
      <c r="BJ331" s="92">
        <f t="shared" si="337"/>
        <v>0</v>
      </c>
      <c r="BK331" s="2"/>
      <c r="BL331" s="93">
        <f t="shared" si="338"/>
        <v>0</v>
      </c>
      <c r="BM331" s="92">
        <f t="shared" si="339"/>
        <v>0</v>
      </c>
      <c r="BN331" s="91">
        <f t="shared" si="340"/>
        <v>1</v>
      </c>
      <c r="BO331" s="2">
        <f t="shared" si="341"/>
        <v>0</v>
      </c>
      <c r="BP331" s="2">
        <f t="shared" si="342"/>
        <v>0</v>
      </c>
      <c r="BQ331" s="92">
        <f t="shared" si="343"/>
        <v>0</v>
      </c>
    </row>
    <row r="332" spans="1:69" ht="41.4" x14ac:dyDescent="0.25">
      <c r="A332" s="79">
        <f t="shared" si="293"/>
        <v>3.3200000000000001E-7</v>
      </c>
      <c r="C332" s="122" t="s">
        <v>908</v>
      </c>
      <c r="D332" s="28" t="s">
        <v>909</v>
      </c>
      <c r="E332" s="28" t="s">
        <v>35</v>
      </c>
      <c r="F332" s="27" t="s">
        <v>910</v>
      </c>
      <c r="G332" s="29" t="s">
        <v>96</v>
      </c>
      <c r="H332" s="30">
        <v>64</v>
      </c>
      <c r="I332" s="155"/>
      <c r="J332" s="155"/>
      <c r="K332" s="30">
        <f t="shared" si="294"/>
        <v>0</v>
      </c>
      <c r="L332" s="30">
        <f t="shared" si="295"/>
        <v>0</v>
      </c>
      <c r="M332" s="30">
        <f t="shared" si="296"/>
        <v>0</v>
      </c>
      <c r="N332" s="30">
        <f t="shared" si="297"/>
        <v>0</v>
      </c>
      <c r="O332" s="30">
        <f t="shared" si="298"/>
        <v>0</v>
      </c>
      <c r="P332" s="142">
        <f t="shared" si="299"/>
        <v>0</v>
      </c>
      <c r="Q332" s="5">
        <f>ROW()</f>
        <v>332</v>
      </c>
      <c r="R332" s="72" t="b">
        <f t="shared" si="300"/>
        <v>0</v>
      </c>
      <c r="S332" s="46" t="str">
        <f t="shared" si="301"/>
        <v>2.12.12</v>
      </c>
      <c r="T332" s="46" t="str">
        <f t="shared" si="302"/>
        <v>CABO DE COBRE FLEXÍVEL ISOLADO, 4 mm², ANTI-CHAMA 450/750 V, POLIOLEFINA, PARA CIRCUITOS TERMINAIS - FORNECIMENTO E INSTALAÇÃO. COR VERDE</v>
      </c>
      <c r="U332" s="51">
        <f t="shared" si="303"/>
        <v>0</v>
      </c>
      <c r="V332" s="51">
        <f t="shared" si="304"/>
        <v>0</v>
      </c>
      <c r="W332" s="51">
        <f t="shared" si="305"/>
        <v>0</v>
      </c>
      <c r="X332" s="69" t="b">
        <f t="shared" si="306"/>
        <v>0</v>
      </c>
      <c r="Y332" s="58"/>
      <c r="Z332" s="58" t="s">
        <v>3</v>
      </c>
      <c r="AA332" s="60">
        <f t="shared" si="307"/>
        <v>2</v>
      </c>
      <c r="AB332" s="60"/>
      <c r="AC332" s="75">
        <f t="shared" si="308"/>
        <v>0</v>
      </c>
      <c r="AD332" s="77">
        <f t="shared" si="309"/>
        <v>0</v>
      </c>
      <c r="AE332" s="93">
        <f t="shared" si="310"/>
        <v>1</v>
      </c>
      <c r="AF332" s="1">
        <f t="shared" si="311"/>
        <v>0</v>
      </c>
      <c r="AG332" s="1">
        <f t="shared" si="312"/>
        <v>0</v>
      </c>
      <c r="AH332" s="92">
        <f t="shared" si="313"/>
        <v>0</v>
      </c>
      <c r="AI332" s="90"/>
      <c r="AJ332" s="116">
        <f t="shared" si="314"/>
        <v>0</v>
      </c>
      <c r="AK332" s="117">
        <f t="shared" si="315"/>
        <v>0</v>
      </c>
      <c r="AL332" s="118">
        <f t="shared" si="316"/>
        <v>1</v>
      </c>
      <c r="AM332" s="1">
        <f t="shared" si="317"/>
        <v>0</v>
      </c>
      <c r="AN332" s="1">
        <f t="shared" si="318"/>
        <v>0</v>
      </c>
      <c r="AO332" s="92">
        <f t="shared" si="319"/>
        <v>0</v>
      </c>
      <c r="AP332" s="1"/>
      <c r="AQ332" s="93">
        <f t="shared" si="320"/>
        <v>0</v>
      </c>
      <c r="AR332" s="92">
        <f t="shared" si="321"/>
        <v>0</v>
      </c>
      <c r="AS332" s="93">
        <f t="shared" si="322"/>
        <v>1</v>
      </c>
      <c r="AT332" s="1">
        <f t="shared" si="323"/>
        <v>0</v>
      </c>
      <c r="AU332" s="1">
        <f t="shared" si="324"/>
        <v>0</v>
      </c>
      <c r="AV332" s="92">
        <f t="shared" si="325"/>
        <v>0</v>
      </c>
      <c r="AW332" s="1"/>
      <c r="AX332" s="93">
        <f t="shared" si="326"/>
        <v>0</v>
      </c>
      <c r="AY332" s="92">
        <f t="shared" si="327"/>
        <v>0</v>
      </c>
      <c r="AZ332" s="93">
        <f t="shared" si="328"/>
        <v>1</v>
      </c>
      <c r="BA332" s="1">
        <f t="shared" si="329"/>
        <v>0</v>
      </c>
      <c r="BB332" s="1">
        <f t="shared" si="330"/>
        <v>0</v>
      </c>
      <c r="BC332" s="92">
        <f t="shared" si="331"/>
        <v>0</v>
      </c>
      <c r="BD332" s="2"/>
      <c r="BE332" s="93">
        <f t="shared" si="332"/>
        <v>0</v>
      </c>
      <c r="BF332" s="92">
        <f t="shared" si="333"/>
        <v>0</v>
      </c>
      <c r="BG332" s="91">
        <f t="shared" si="334"/>
        <v>1</v>
      </c>
      <c r="BH332" s="2">
        <f t="shared" si="335"/>
        <v>0</v>
      </c>
      <c r="BI332" s="2">
        <f t="shared" si="336"/>
        <v>0</v>
      </c>
      <c r="BJ332" s="92">
        <f t="shared" si="337"/>
        <v>0</v>
      </c>
      <c r="BK332" s="2"/>
      <c r="BL332" s="93">
        <f t="shared" si="338"/>
        <v>0</v>
      </c>
      <c r="BM332" s="92">
        <f t="shared" si="339"/>
        <v>0</v>
      </c>
      <c r="BN332" s="91">
        <f t="shared" si="340"/>
        <v>1</v>
      </c>
      <c r="BO332" s="2">
        <f t="shared" si="341"/>
        <v>0</v>
      </c>
      <c r="BP332" s="2">
        <f t="shared" si="342"/>
        <v>0</v>
      </c>
      <c r="BQ332" s="92">
        <f t="shared" si="343"/>
        <v>0</v>
      </c>
    </row>
    <row r="333" spans="1:69" ht="41.4" x14ac:dyDescent="0.25">
      <c r="A333" s="79">
        <f t="shared" si="293"/>
        <v>3.3299999999999998E-7</v>
      </c>
      <c r="C333" s="122" t="s">
        <v>911</v>
      </c>
      <c r="D333" s="28" t="s">
        <v>912</v>
      </c>
      <c r="E333" s="28" t="s">
        <v>35</v>
      </c>
      <c r="F333" s="27" t="s">
        <v>913</v>
      </c>
      <c r="G333" s="29" t="s">
        <v>96</v>
      </c>
      <c r="H333" s="30">
        <v>184</v>
      </c>
      <c r="I333" s="155"/>
      <c r="J333" s="155"/>
      <c r="K333" s="30">
        <f t="shared" si="294"/>
        <v>0</v>
      </c>
      <c r="L333" s="30">
        <f t="shared" si="295"/>
        <v>0</v>
      </c>
      <c r="M333" s="30">
        <f t="shared" si="296"/>
        <v>0</v>
      </c>
      <c r="N333" s="30">
        <f t="shared" si="297"/>
        <v>0</v>
      </c>
      <c r="O333" s="30">
        <f t="shared" si="298"/>
        <v>0</v>
      </c>
      <c r="P333" s="142">
        <f t="shared" si="299"/>
        <v>0</v>
      </c>
      <c r="Q333" s="5">
        <f>ROW()</f>
        <v>333</v>
      </c>
      <c r="R333" s="72" t="b">
        <f t="shared" si="300"/>
        <v>0</v>
      </c>
      <c r="S333" s="46" t="str">
        <f t="shared" si="301"/>
        <v>2.12.13</v>
      </c>
      <c r="T333" s="46" t="str">
        <f t="shared" si="302"/>
        <v>CABO DE COBRE FLEXÍVEL ISOLADO, 6 mm², ANTI-CHAMA 0,6/1,0 kV, HEPR90ºC. POLIOLEFINA. PARA CIRCUITOS TERMINAIS - FORNECIMENTO E INSTALAÇÃO. COR VERMELHA</v>
      </c>
      <c r="U333" s="51">
        <f t="shared" si="303"/>
        <v>0</v>
      </c>
      <c r="V333" s="51">
        <f t="shared" si="304"/>
        <v>0</v>
      </c>
      <c r="W333" s="51">
        <f t="shared" si="305"/>
        <v>0</v>
      </c>
      <c r="X333" s="69" t="b">
        <f t="shared" si="306"/>
        <v>0</v>
      </c>
      <c r="Y333" s="58"/>
      <c r="Z333" s="58" t="s">
        <v>3</v>
      </c>
      <c r="AA333" s="60">
        <f t="shared" si="307"/>
        <v>2</v>
      </c>
      <c r="AB333" s="60"/>
      <c r="AC333" s="75">
        <f t="shared" si="308"/>
        <v>0</v>
      </c>
      <c r="AD333" s="77">
        <f t="shared" si="309"/>
        <v>0</v>
      </c>
      <c r="AE333" s="93">
        <f t="shared" si="310"/>
        <v>1</v>
      </c>
      <c r="AF333" s="1">
        <f t="shared" si="311"/>
        <v>0</v>
      </c>
      <c r="AG333" s="1">
        <f t="shared" si="312"/>
        <v>0</v>
      </c>
      <c r="AH333" s="92">
        <f t="shared" si="313"/>
        <v>0</v>
      </c>
      <c r="AI333" s="90"/>
      <c r="AJ333" s="116">
        <f t="shared" si="314"/>
        <v>0</v>
      </c>
      <c r="AK333" s="117">
        <f t="shared" si="315"/>
        <v>0</v>
      </c>
      <c r="AL333" s="118">
        <f t="shared" si="316"/>
        <v>1</v>
      </c>
      <c r="AM333" s="1">
        <f t="shared" si="317"/>
        <v>0</v>
      </c>
      <c r="AN333" s="1">
        <f t="shared" si="318"/>
        <v>0</v>
      </c>
      <c r="AO333" s="92">
        <f t="shared" si="319"/>
        <v>0</v>
      </c>
      <c r="AP333" s="1"/>
      <c r="AQ333" s="93">
        <f t="shared" si="320"/>
        <v>0</v>
      </c>
      <c r="AR333" s="92">
        <f t="shared" si="321"/>
        <v>0</v>
      </c>
      <c r="AS333" s="93">
        <f t="shared" si="322"/>
        <v>1</v>
      </c>
      <c r="AT333" s="1">
        <f t="shared" si="323"/>
        <v>0</v>
      </c>
      <c r="AU333" s="1">
        <f t="shared" si="324"/>
        <v>0</v>
      </c>
      <c r="AV333" s="92">
        <f t="shared" si="325"/>
        <v>0</v>
      </c>
      <c r="AW333" s="1"/>
      <c r="AX333" s="93">
        <f t="shared" si="326"/>
        <v>0</v>
      </c>
      <c r="AY333" s="92">
        <f t="shared" si="327"/>
        <v>0</v>
      </c>
      <c r="AZ333" s="93">
        <f t="shared" si="328"/>
        <v>1</v>
      </c>
      <c r="BA333" s="1">
        <f t="shared" si="329"/>
        <v>0</v>
      </c>
      <c r="BB333" s="1">
        <f t="shared" si="330"/>
        <v>0</v>
      </c>
      <c r="BC333" s="92">
        <f t="shared" si="331"/>
        <v>0</v>
      </c>
      <c r="BD333" s="2"/>
      <c r="BE333" s="93">
        <f t="shared" si="332"/>
        <v>0</v>
      </c>
      <c r="BF333" s="92">
        <f t="shared" si="333"/>
        <v>0</v>
      </c>
      <c r="BG333" s="91">
        <f t="shared" si="334"/>
        <v>1</v>
      </c>
      <c r="BH333" s="2">
        <f t="shared" si="335"/>
        <v>0</v>
      </c>
      <c r="BI333" s="2">
        <f t="shared" si="336"/>
        <v>0</v>
      </c>
      <c r="BJ333" s="92">
        <f t="shared" si="337"/>
        <v>0</v>
      </c>
      <c r="BK333" s="2"/>
      <c r="BL333" s="93">
        <f t="shared" si="338"/>
        <v>0</v>
      </c>
      <c r="BM333" s="92">
        <f t="shared" si="339"/>
        <v>0</v>
      </c>
      <c r="BN333" s="91">
        <f t="shared" si="340"/>
        <v>1</v>
      </c>
      <c r="BO333" s="2">
        <f t="shared" si="341"/>
        <v>0</v>
      </c>
      <c r="BP333" s="2">
        <f t="shared" si="342"/>
        <v>0</v>
      </c>
      <c r="BQ333" s="92">
        <f t="shared" si="343"/>
        <v>0</v>
      </c>
    </row>
    <row r="334" spans="1:69" ht="41.4" x14ac:dyDescent="0.25">
      <c r="A334" s="79">
        <f t="shared" ref="A334:A397" si="344">P334+(ROW(A334)/1000000000)</f>
        <v>3.34E-7</v>
      </c>
      <c r="C334" s="122" t="s">
        <v>914</v>
      </c>
      <c r="D334" s="28" t="s">
        <v>915</v>
      </c>
      <c r="E334" s="28" t="s">
        <v>35</v>
      </c>
      <c r="F334" s="27" t="s">
        <v>916</v>
      </c>
      <c r="G334" s="29" t="s">
        <v>96</v>
      </c>
      <c r="H334" s="30">
        <v>184</v>
      </c>
      <c r="I334" s="155"/>
      <c r="J334" s="155"/>
      <c r="K334" s="30">
        <f t="shared" si="294"/>
        <v>0</v>
      </c>
      <c r="L334" s="30">
        <f t="shared" si="295"/>
        <v>0</v>
      </c>
      <c r="M334" s="30">
        <f t="shared" si="296"/>
        <v>0</v>
      </c>
      <c r="N334" s="30">
        <f t="shared" si="297"/>
        <v>0</v>
      </c>
      <c r="O334" s="30">
        <f t="shared" si="298"/>
        <v>0</v>
      </c>
      <c r="P334" s="142">
        <f t="shared" si="299"/>
        <v>0</v>
      </c>
      <c r="Q334" s="5">
        <f>ROW()</f>
        <v>334</v>
      </c>
      <c r="R334" s="72" t="b">
        <f t="shared" si="300"/>
        <v>0</v>
      </c>
      <c r="S334" s="46" t="str">
        <f t="shared" si="301"/>
        <v>2.12.14</v>
      </c>
      <c r="T334" s="46" t="str">
        <f t="shared" si="302"/>
        <v>CABO DE COBRE FLEXÍVEL ISOLADO, 6 mm², ANTI-CHAMA 0,6/1,0 kV, HEPR90ºC. POLIOLEFINA. PARA CIRCUITOS TERMINAIS - FORNECIMENTO E INSTALAÇÃO. COR BRANCA</v>
      </c>
      <c r="U334" s="51">
        <f t="shared" si="303"/>
        <v>0</v>
      </c>
      <c r="V334" s="51">
        <f t="shared" si="304"/>
        <v>0</v>
      </c>
      <c r="W334" s="51">
        <f t="shared" si="305"/>
        <v>0</v>
      </c>
      <c r="X334" s="69" t="b">
        <f t="shared" si="306"/>
        <v>0</v>
      </c>
      <c r="Y334" s="58"/>
      <c r="Z334" s="58" t="s">
        <v>3</v>
      </c>
      <c r="AA334" s="60">
        <f t="shared" si="307"/>
        <v>2</v>
      </c>
      <c r="AB334" s="60"/>
      <c r="AC334" s="75">
        <f t="shared" si="308"/>
        <v>0</v>
      </c>
      <c r="AD334" s="77">
        <f t="shared" si="309"/>
        <v>0</v>
      </c>
      <c r="AE334" s="93">
        <f t="shared" si="310"/>
        <v>1</v>
      </c>
      <c r="AF334" s="1">
        <f t="shared" si="311"/>
        <v>0</v>
      </c>
      <c r="AG334" s="1">
        <f t="shared" si="312"/>
        <v>0</v>
      </c>
      <c r="AH334" s="92">
        <f t="shared" si="313"/>
        <v>0</v>
      </c>
      <c r="AI334" s="90"/>
      <c r="AJ334" s="116">
        <f t="shared" si="314"/>
        <v>0</v>
      </c>
      <c r="AK334" s="117">
        <f t="shared" si="315"/>
        <v>0</v>
      </c>
      <c r="AL334" s="118">
        <f t="shared" si="316"/>
        <v>1</v>
      </c>
      <c r="AM334" s="1">
        <f t="shared" si="317"/>
        <v>0</v>
      </c>
      <c r="AN334" s="1">
        <f t="shared" si="318"/>
        <v>0</v>
      </c>
      <c r="AO334" s="92">
        <f t="shared" si="319"/>
        <v>0</v>
      </c>
      <c r="AP334" s="1"/>
      <c r="AQ334" s="93">
        <f t="shared" si="320"/>
        <v>0</v>
      </c>
      <c r="AR334" s="92">
        <f t="shared" si="321"/>
        <v>0</v>
      </c>
      <c r="AS334" s="93">
        <f t="shared" si="322"/>
        <v>1</v>
      </c>
      <c r="AT334" s="1">
        <f t="shared" si="323"/>
        <v>0</v>
      </c>
      <c r="AU334" s="1">
        <f t="shared" si="324"/>
        <v>0</v>
      </c>
      <c r="AV334" s="92">
        <f t="shared" si="325"/>
        <v>0</v>
      </c>
      <c r="AW334" s="1"/>
      <c r="AX334" s="93">
        <f t="shared" si="326"/>
        <v>0</v>
      </c>
      <c r="AY334" s="92">
        <f t="shared" si="327"/>
        <v>0</v>
      </c>
      <c r="AZ334" s="93">
        <f t="shared" si="328"/>
        <v>1</v>
      </c>
      <c r="BA334" s="1">
        <f t="shared" si="329"/>
        <v>0</v>
      </c>
      <c r="BB334" s="1">
        <f t="shared" si="330"/>
        <v>0</v>
      </c>
      <c r="BC334" s="92">
        <f t="shared" si="331"/>
        <v>0</v>
      </c>
      <c r="BD334" s="2"/>
      <c r="BE334" s="93">
        <f t="shared" si="332"/>
        <v>0</v>
      </c>
      <c r="BF334" s="92">
        <f t="shared" si="333"/>
        <v>0</v>
      </c>
      <c r="BG334" s="91">
        <f t="shared" si="334"/>
        <v>1</v>
      </c>
      <c r="BH334" s="2">
        <f t="shared" si="335"/>
        <v>0</v>
      </c>
      <c r="BI334" s="2">
        <f t="shared" si="336"/>
        <v>0</v>
      </c>
      <c r="BJ334" s="92">
        <f t="shared" si="337"/>
        <v>0</v>
      </c>
      <c r="BK334" s="2"/>
      <c r="BL334" s="93">
        <f t="shared" si="338"/>
        <v>0</v>
      </c>
      <c r="BM334" s="92">
        <f t="shared" si="339"/>
        <v>0</v>
      </c>
      <c r="BN334" s="91">
        <f t="shared" si="340"/>
        <v>1</v>
      </c>
      <c r="BO334" s="2">
        <f t="shared" si="341"/>
        <v>0</v>
      </c>
      <c r="BP334" s="2">
        <f t="shared" si="342"/>
        <v>0</v>
      </c>
      <c r="BQ334" s="92">
        <f t="shared" si="343"/>
        <v>0</v>
      </c>
    </row>
    <row r="335" spans="1:69" ht="41.4" x14ac:dyDescent="0.25">
      <c r="A335" s="79">
        <f t="shared" si="344"/>
        <v>3.3500000000000002E-7</v>
      </c>
      <c r="C335" s="122" t="s">
        <v>917</v>
      </c>
      <c r="D335" s="28" t="s">
        <v>918</v>
      </c>
      <c r="E335" s="28" t="s">
        <v>35</v>
      </c>
      <c r="F335" s="27" t="s">
        <v>919</v>
      </c>
      <c r="G335" s="29" t="s">
        <v>96</v>
      </c>
      <c r="H335" s="30">
        <v>184</v>
      </c>
      <c r="I335" s="155"/>
      <c r="J335" s="155"/>
      <c r="K335" s="30">
        <f t="shared" si="294"/>
        <v>0</v>
      </c>
      <c r="L335" s="30">
        <f t="shared" si="295"/>
        <v>0</v>
      </c>
      <c r="M335" s="30">
        <f t="shared" si="296"/>
        <v>0</v>
      </c>
      <c r="N335" s="30">
        <f t="shared" si="297"/>
        <v>0</v>
      </c>
      <c r="O335" s="30">
        <f t="shared" si="298"/>
        <v>0</v>
      </c>
      <c r="P335" s="142">
        <f t="shared" si="299"/>
        <v>0</v>
      </c>
      <c r="Q335" s="5">
        <f>ROW()</f>
        <v>335</v>
      </c>
      <c r="R335" s="72" t="b">
        <f t="shared" si="300"/>
        <v>0</v>
      </c>
      <c r="S335" s="46" t="str">
        <f t="shared" si="301"/>
        <v>2.12.15</v>
      </c>
      <c r="T335" s="46" t="str">
        <f t="shared" si="302"/>
        <v>CABO DE COBRE FLEXÍVEL ISOLADO, 6 mm², ANTI-CHAMA 0,6/1,0 kV, HEPR90ºC. POLIOLEFINA. PARA CIRCUITOS TERMINAIS - FORNECIMENTO E INSTALAÇÃO. COR PRETA</v>
      </c>
      <c r="U335" s="51">
        <f t="shared" si="303"/>
        <v>0</v>
      </c>
      <c r="V335" s="51">
        <f t="shared" si="304"/>
        <v>0</v>
      </c>
      <c r="W335" s="51">
        <f t="shared" si="305"/>
        <v>0</v>
      </c>
      <c r="X335" s="69" t="b">
        <f t="shared" si="306"/>
        <v>0</v>
      </c>
      <c r="Y335" s="58"/>
      <c r="Z335" s="58" t="s">
        <v>3</v>
      </c>
      <c r="AA335" s="60">
        <f t="shared" si="307"/>
        <v>2</v>
      </c>
      <c r="AB335" s="60"/>
      <c r="AC335" s="75">
        <f t="shared" si="308"/>
        <v>0</v>
      </c>
      <c r="AD335" s="77">
        <f t="shared" si="309"/>
        <v>0</v>
      </c>
      <c r="AE335" s="93">
        <f t="shared" si="310"/>
        <v>1</v>
      </c>
      <c r="AF335" s="1">
        <f t="shared" si="311"/>
        <v>0</v>
      </c>
      <c r="AG335" s="1">
        <f t="shared" si="312"/>
        <v>0</v>
      </c>
      <c r="AH335" s="92">
        <f t="shared" si="313"/>
        <v>0</v>
      </c>
      <c r="AI335" s="90"/>
      <c r="AJ335" s="116">
        <f t="shared" si="314"/>
        <v>0</v>
      </c>
      <c r="AK335" s="117">
        <f t="shared" si="315"/>
        <v>0</v>
      </c>
      <c r="AL335" s="118">
        <f t="shared" si="316"/>
        <v>1</v>
      </c>
      <c r="AM335" s="1">
        <f t="shared" si="317"/>
        <v>0</v>
      </c>
      <c r="AN335" s="1">
        <f t="shared" si="318"/>
        <v>0</v>
      </c>
      <c r="AO335" s="92">
        <f t="shared" si="319"/>
        <v>0</v>
      </c>
      <c r="AP335" s="1"/>
      <c r="AQ335" s="93">
        <f t="shared" si="320"/>
        <v>0</v>
      </c>
      <c r="AR335" s="92">
        <f t="shared" si="321"/>
        <v>0</v>
      </c>
      <c r="AS335" s="93">
        <f t="shared" si="322"/>
        <v>1</v>
      </c>
      <c r="AT335" s="1">
        <f t="shared" si="323"/>
        <v>0</v>
      </c>
      <c r="AU335" s="1">
        <f t="shared" si="324"/>
        <v>0</v>
      </c>
      <c r="AV335" s="92">
        <f t="shared" si="325"/>
        <v>0</v>
      </c>
      <c r="AW335" s="1"/>
      <c r="AX335" s="93">
        <f t="shared" si="326"/>
        <v>0</v>
      </c>
      <c r="AY335" s="92">
        <f t="shared" si="327"/>
        <v>0</v>
      </c>
      <c r="AZ335" s="93">
        <f t="shared" si="328"/>
        <v>1</v>
      </c>
      <c r="BA335" s="1">
        <f t="shared" si="329"/>
        <v>0</v>
      </c>
      <c r="BB335" s="1">
        <f t="shared" si="330"/>
        <v>0</v>
      </c>
      <c r="BC335" s="92">
        <f t="shared" si="331"/>
        <v>0</v>
      </c>
      <c r="BD335" s="2"/>
      <c r="BE335" s="93">
        <f t="shared" si="332"/>
        <v>0</v>
      </c>
      <c r="BF335" s="92">
        <f t="shared" si="333"/>
        <v>0</v>
      </c>
      <c r="BG335" s="91">
        <f t="shared" si="334"/>
        <v>1</v>
      </c>
      <c r="BH335" s="2">
        <f t="shared" si="335"/>
        <v>0</v>
      </c>
      <c r="BI335" s="2">
        <f t="shared" si="336"/>
        <v>0</v>
      </c>
      <c r="BJ335" s="92">
        <f t="shared" si="337"/>
        <v>0</v>
      </c>
      <c r="BK335" s="2"/>
      <c r="BL335" s="93">
        <f t="shared" si="338"/>
        <v>0</v>
      </c>
      <c r="BM335" s="92">
        <f t="shared" si="339"/>
        <v>0</v>
      </c>
      <c r="BN335" s="91">
        <f t="shared" si="340"/>
        <v>1</v>
      </c>
      <c r="BO335" s="2">
        <f t="shared" si="341"/>
        <v>0</v>
      </c>
      <c r="BP335" s="2">
        <f t="shared" si="342"/>
        <v>0</v>
      </c>
      <c r="BQ335" s="92">
        <f t="shared" si="343"/>
        <v>0</v>
      </c>
    </row>
    <row r="336" spans="1:69" ht="41.4" x14ac:dyDescent="0.25">
      <c r="A336" s="79">
        <f t="shared" si="344"/>
        <v>3.3599999999999999E-7</v>
      </c>
      <c r="C336" s="122" t="s">
        <v>920</v>
      </c>
      <c r="D336" s="28" t="s">
        <v>921</v>
      </c>
      <c r="E336" s="28" t="s">
        <v>35</v>
      </c>
      <c r="F336" s="27" t="s">
        <v>922</v>
      </c>
      <c r="G336" s="29" t="s">
        <v>96</v>
      </c>
      <c r="H336" s="30">
        <v>184</v>
      </c>
      <c r="I336" s="155"/>
      <c r="J336" s="155"/>
      <c r="K336" s="30">
        <f t="shared" si="294"/>
        <v>0</v>
      </c>
      <c r="L336" s="30">
        <f t="shared" si="295"/>
        <v>0</v>
      </c>
      <c r="M336" s="30">
        <f t="shared" si="296"/>
        <v>0</v>
      </c>
      <c r="N336" s="30">
        <f t="shared" si="297"/>
        <v>0</v>
      </c>
      <c r="O336" s="30">
        <f t="shared" si="298"/>
        <v>0</v>
      </c>
      <c r="P336" s="142">
        <f t="shared" si="299"/>
        <v>0</v>
      </c>
      <c r="Q336" s="5">
        <f>ROW()</f>
        <v>336</v>
      </c>
      <c r="R336" s="72" t="b">
        <f t="shared" si="300"/>
        <v>0</v>
      </c>
      <c r="S336" s="46" t="str">
        <f t="shared" si="301"/>
        <v>2.12.16</v>
      </c>
      <c r="T336" s="46" t="str">
        <f t="shared" si="302"/>
        <v>CABO DE COBRE FLEXÍVEL ISOLADO, 6 mm², ANTI-CHAMA 0,6/1,0 kV, HEPR90ºC. POLIOLEFINA. PARA CIRCUITOS TERMINAIS - FORNECIMENTO E INSTALAÇÃO. COR AZUL</v>
      </c>
      <c r="U336" s="51">
        <f t="shared" si="303"/>
        <v>0</v>
      </c>
      <c r="V336" s="51">
        <f t="shared" si="304"/>
        <v>0</v>
      </c>
      <c r="W336" s="51">
        <f t="shared" si="305"/>
        <v>0</v>
      </c>
      <c r="X336" s="69" t="b">
        <f t="shared" si="306"/>
        <v>0</v>
      </c>
      <c r="Y336" s="58"/>
      <c r="Z336" s="58" t="s">
        <v>3</v>
      </c>
      <c r="AA336" s="60">
        <f t="shared" si="307"/>
        <v>2</v>
      </c>
      <c r="AB336" s="60"/>
      <c r="AC336" s="75">
        <f t="shared" si="308"/>
        <v>0</v>
      </c>
      <c r="AD336" s="77">
        <f t="shared" si="309"/>
        <v>0</v>
      </c>
      <c r="AE336" s="93">
        <f t="shared" si="310"/>
        <v>1</v>
      </c>
      <c r="AF336" s="1">
        <f t="shared" si="311"/>
        <v>0</v>
      </c>
      <c r="AG336" s="1">
        <f t="shared" si="312"/>
        <v>0</v>
      </c>
      <c r="AH336" s="92">
        <f t="shared" si="313"/>
        <v>0</v>
      </c>
      <c r="AI336" s="90"/>
      <c r="AJ336" s="116">
        <f t="shared" si="314"/>
        <v>0</v>
      </c>
      <c r="AK336" s="117">
        <f t="shared" si="315"/>
        <v>0</v>
      </c>
      <c r="AL336" s="118">
        <f t="shared" si="316"/>
        <v>1</v>
      </c>
      <c r="AM336" s="1">
        <f t="shared" si="317"/>
        <v>0</v>
      </c>
      <c r="AN336" s="1">
        <f t="shared" si="318"/>
        <v>0</v>
      </c>
      <c r="AO336" s="92">
        <f t="shared" si="319"/>
        <v>0</v>
      </c>
      <c r="AP336" s="1"/>
      <c r="AQ336" s="93">
        <f t="shared" si="320"/>
        <v>0</v>
      </c>
      <c r="AR336" s="92">
        <f t="shared" si="321"/>
        <v>0</v>
      </c>
      <c r="AS336" s="93">
        <f t="shared" si="322"/>
        <v>1</v>
      </c>
      <c r="AT336" s="1">
        <f t="shared" si="323"/>
        <v>0</v>
      </c>
      <c r="AU336" s="1">
        <f t="shared" si="324"/>
        <v>0</v>
      </c>
      <c r="AV336" s="92">
        <f t="shared" si="325"/>
        <v>0</v>
      </c>
      <c r="AW336" s="1"/>
      <c r="AX336" s="93">
        <f t="shared" si="326"/>
        <v>0</v>
      </c>
      <c r="AY336" s="92">
        <f t="shared" si="327"/>
        <v>0</v>
      </c>
      <c r="AZ336" s="93">
        <f t="shared" si="328"/>
        <v>1</v>
      </c>
      <c r="BA336" s="1">
        <f t="shared" si="329"/>
        <v>0</v>
      </c>
      <c r="BB336" s="1">
        <f t="shared" si="330"/>
        <v>0</v>
      </c>
      <c r="BC336" s="92">
        <f t="shared" si="331"/>
        <v>0</v>
      </c>
      <c r="BD336" s="2"/>
      <c r="BE336" s="93">
        <f t="shared" si="332"/>
        <v>0</v>
      </c>
      <c r="BF336" s="92">
        <f t="shared" si="333"/>
        <v>0</v>
      </c>
      <c r="BG336" s="91">
        <f t="shared" si="334"/>
        <v>1</v>
      </c>
      <c r="BH336" s="2">
        <f t="shared" si="335"/>
        <v>0</v>
      </c>
      <c r="BI336" s="2">
        <f t="shared" si="336"/>
        <v>0</v>
      </c>
      <c r="BJ336" s="92">
        <f t="shared" si="337"/>
        <v>0</v>
      </c>
      <c r="BK336" s="2"/>
      <c r="BL336" s="93">
        <f t="shared" si="338"/>
        <v>0</v>
      </c>
      <c r="BM336" s="92">
        <f t="shared" si="339"/>
        <v>0</v>
      </c>
      <c r="BN336" s="91">
        <f t="shared" si="340"/>
        <v>1</v>
      </c>
      <c r="BO336" s="2">
        <f t="shared" si="341"/>
        <v>0</v>
      </c>
      <c r="BP336" s="2">
        <f t="shared" si="342"/>
        <v>0</v>
      </c>
      <c r="BQ336" s="92">
        <f t="shared" si="343"/>
        <v>0</v>
      </c>
    </row>
    <row r="337" spans="1:69" ht="41.4" x14ac:dyDescent="0.25">
      <c r="A337" s="79">
        <f t="shared" si="344"/>
        <v>3.3700000000000001E-7</v>
      </c>
      <c r="C337" s="122" t="s">
        <v>923</v>
      </c>
      <c r="D337" s="28" t="s">
        <v>924</v>
      </c>
      <c r="E337" s="28" t="s">
        <v>35</v>
      </c>
      <c r="F337" s="27" t="s">
        <v>925</v>
      </c>
      <c r="G337" s="29" t="s">
        <v>96</v>
      </c>
      <c r="H337" s="30">
        <v>184</v>
      </c>
      <c r="I337" s="155"/>
      <c r="J337" s="155"/>
      <c r="K337" s="30">
        <f t="shared" si="294"/>
        <v>0</v>
      </c>
      <c r="L337" s="30">
        <f t="shared" si="295"/>
        <v>0</v>
      </c>
      <c r="M337" s="30">
        <f t="shared" si="296"/>
        <v>0</v>
      </c>
      <c r="N337" s="30">
        <f t="shared" si="297"/>
        <v>0</v>
      </c>
      <c r="O337" s="30">
        <f t="shared" si="298"/>
        <v>0</v>
      </c>
      <c r="P337" s="142">
        <f t="shared" si="299"/>
        <v>0</v>
      </c>
      <c r="Q337" s="5">
        <f>ROW()</f>
        <v>337</v>
      </c>
      <c r="R337" s="72" t="b">
        <f t="shared" si="300"/>
        <v>0</v>
      </c>
      <c r="S337" s="46" t="str">
        <f t="shared" si="301"/>
        <v>2.12.17</v>
      </c>
      <c r="T337" s="46" t="str">
        <f t="shared" si="302"/>
        <v>CABO DE COBRE FLEXÍVEL ISOLADO, 6 mm², ANTI-CHAMA 0,6/1,0 kV, HEPR90ºC. POLIOLEFINA. PARA CIRCUITOS TERMINAIS - FORNECIMENTO E INSTALAÇÃO. COR VERDE</v>
      </c>
      <c r="U337" s="51">
        <f t="shared" si="303"/>
        <v>0</v>
      </c>
      <c r="V337" s="51">
        <f t="shared" si="304"/>
        <v>0</v>
      </c>
      <c r="W337" s="51">
        <f t="shared" si="305"/>
        <v>0</v>
      </c>
      <c r="X337" s="69" t="b">
        <f t="shared" si="306"/>
        <v>0</v>
      </c>
      <c r="Y337" s="58"/>
      <c r="Z337" s="58" t="s">
        <v>3</v>
      </c>
      <c r="AA337" s="60">
        <f t="shared" si="307"/>
        <v>2</v>
      </c>
      <c r="AB337" s="60"/>
      <c r="AC337" s="75">
        <f t="shared" si="308"/>
        <v>0</v>
      </c>
      <c r="AD337" s="77">
        <f t="shared" si="309"/>
        <v>0</v>
      </c>
      <c r="AE337" s="93">
        <f t="shared" si="310"/>
        <v>1</v>
      </c>
      <c r="AF337" s="1">
        <f t="shared" si="311"/>
        <v>0</v>
      </c>
      <c r="AG337" s="1">
        <f t="shared" si="312"/>
        <v>0</v>
      </c>
      <c r="AH337" s="92">
        <f t="shared" si="313"/>
        <v>0</v>
      </c>
      <c r="AI337" s="90"/>
      <c r="AJ337" s="116">
        <f t="shared" si="314"/>
        <v>0</v>
      </c>
      <c r="AK337" s="117">
        <f t="shared" si="315"/>
        <v>0</v>
      </c>
      <c r="AL337" s="118">
        <f t="shared" si="316"/>
        <v>1</v>
      </c>
      <c r="AM337" s="1">
        <f t="shared" si="317"/>
        <v>0</v>
      </c>
      <c r="AN337" s="1">
        <f t="shared" si="318"/>
        <v>0</v>
      </c>
      <c r="AO337" s="92">
        <f t="shared" si="319"/>
        <v>0</v>
      </c>
      <c r="AP337" s="1"/>
      <c r="AQ337" s="93">
        <f t="shared" si="320"/>
        <v>0</v>
      </c>
      <c r="AR337" s="92">
        <f t="shared" si="321"/>
        <v>0</v>
      </c>
      <c r="AS337" s="93">
        <f t="shared" si="322"/>
        <v>1</v>
      </c>
      <c r="AT337" s="1">
        <f t="shared" si="323"/>
        <v>0</v>
      </c>
      <c r="AU337" s="1">
        <f t="shared" si="324"/>
        <v>0</v>
      </c>
      <c r="AV337" s="92">
        <f t="shared" si="325"/>
        <v>0</v>
      </c>
      <c r="AW337" s="1"/>
      <c r="AX337" s="93">
        <f t="shared" si="326"/>
        <v>0</v>
      </c>
      <c r="AY337" s="92">
        <f t="shared" si="327"/>
        <v>0</v>
      </c>
      <c r="AZ337" s="93">
        <f t="shared" si="328"/>
        <v>1</v>
      </c>
      <c r="BA337" s="1">
        <f t="shared" si="329"/>
        <v>0</v>
      </c>
      <c r="BB337" s="1">
        <f t="shared" si="330"/>
        <v>0</v>
      </c>
      <c r="BC337" s="92">
        <f t="shared" si="331"/>
        <v>0</v>
      </c>
      <c r="BD337" s="2"/>
      <c r="BE337" s="93">
        <f t="shared" si="332"/>
        <v>0</v>
      </c>
      <c r="BF337" s="92">
        <f t="shared" si="333"/>
        <v>0</v>
      </c>
      <c r="BG337" s="91">
        <f t="shared" si="334"/>
        <v>1</v>
      </c>
      <c r="BH337" s="2">
        <f t="shared" si="335"/>
        <v>0</v>
      </c>
      <c r="BI337" s="2">
        <f t="shared" si="336"/>
        <v>0</v>
      </c>
      <c r="BJ337" s="92">
        <f t="shared" si="337"/>
        <v>0</v>
      </c>
      <c r="BK337" s="2"/>
      <c r="BL337" s="93">
        <f t="shared" si="338"/>
        <v>0</v>
      </c>
      <c r="BM337" s="92">
        <f t="shared" si="339"/>
        <v>0</v>
      </c>
      <c r="BN337" s="91">
        <f t="shared" si="340"/>
        <v>1</v>
      </c>
      <c r="BO337" s="2">
        <f t="shared" si="341"/>
        <v>0</v>
      </c>
      <c r="BP337" s="2">
        <f t="shared" si="342"/>
        <v>0</v>
      </c>
      <c r="BQ337" s="92">
        <f t="shared" si="343"/>
        <v>0</v>
      </c>
    </row>
    <row r="338" spans="1:69" ht="41.4" x14ac:dyDescent="0.25">
      <c r="A338" s="79">
        <f t="shared" si="344"/>
        <v>3.3799999999999998E-7</v>
      </c>
      <c r="C338" s="122" t="s">
        <v>926</v>
      </c>
      <c r="D338" s="28" t="s">
        <v>927</v>
      </c>
      <c r="E338" s="28" t="s">
        <v>35</v>
      </c>
      <c r="F338" s="27" t="s">
        <v>928</v>
      </c>
      <c r="G338" s="29" t="s">
        <v>96</v>
      </c>
      <c r="H338" s="30">
        <v>163</v>
      </c>
      <c r="I338" s="155"/>
      <c r="J338" s="155"/>
      <c r="K338" s="30">
        <f t="shared" si="294"/>
        <v>0</v>
      </c>
      <c r="L338" s="30">
        <f t="shared" si="295"/>
        <v>0</v>
      </c>
      <c r="M338" s="30">
        <f t="shared" si="296"/>
        <v>0</v>
      </c>
      <c r="N338" s="30">
        <f t="shared" si="297"/>
        <v>0</v>
      </c>
      <c r="O338" s="30">
        <f t="shared" si="298"/>
        <v>0</v>
      </c>
      <c r="P338" s="142">
        <f t="shared" si="299"/>
        <v>0</v>
      </c>
      <c r="Q338" s="5">
        <f>ROW()</f>
        <v>338</v>
      </c>
      <c r="R338" s="72" t="b">
        <f t="shared" si="300"/>
        <v>0</v>
      </c>
      <c r="S338" s="46" t="str">
        <f t="shared" si="301"/>
        <v>2.12.18</v>
      </c>
      <c r="T338" s="46" t="str">
        <f t="shared" si="302"/>
        <v>CABO DE COBRE FLEXÍVEL ISOLADO, 10 mm², ANTI-CHAMA 0,6/1,0 kV,  HEPR90ºC. POLIOLEFINA. PARA CIRCUITOS TERMINAIS - FORNECIMENTO E INSTALAÇÃO. COR VERMELHA</v>
      </c>
      <c r="U338" s="51">
        <f t="shared" si="303"/>
        <v>0</v>
      </c>
      <c r="V338" s="51">
        <f t="shared" si="304"/>
        <v>0</v>
      </c>
      <c r="W338" s="51">
        <f t="shared" si="305"/>
        <v>0</v>
      </c>
      <c r="X338" s="69" t="b">
        <f t="shared" si="306"/>
        <v>0</v>
      </c>
      <c r="Y338" s="58"/>
      <c r="Z338" s="58" t="s">
        <v>3</v>
      </c>
      <c r="AA338" s="60">
        <f t="shared" si="307"/>
        <v>2</v>
      </c>
      <c r="AB338" s="60"/>
      <c r="AC338" s="75">
        <f t="shared" si="308"/>
        <v>0</v>
      </c>
      <c r="AD338" s="77">
        <f t="shared" si="309"/>
        <v>0</v>
      </c>
      <c r="AE338" s="93">
        <f t="shared" si="310"/>
        <v>1</v>
      </c>
      <c r="AF338" s="1">
        <f t="shared" si="311"/>
        <v>0</v>
      </c>
      <c r="AG338" s="1">
        <f t="shared" si="312"/>
        <v>0</v>
      </c>
      <c r="AH338" s="92">
        <f t="shared" si="313"/>
        <v>0</v>
      </c>
      <c r="AI338" s="90"/>
      <c r="AJ338" s="116">
        <f t="shared" si="314"/>
        <v>0</v>
      </c>
      <c r="AK338" s="117">
        <f t="shared" si="315"/>
        <v>0</v>
      </c>
      <c r="AL338" s="118">
        <f t="shared" si="316"/>
        <v>1</v>
      </c>
      <c r="AM338" s="1">
        <f t="shared" si="317"/>
        <v>0</v>
      </c>
      <c r="AN338" s="1">
        <f t="shared" si="318"/>
        <v>0</v>
      </c>
      <c r="AO338" s="92">
        <f t="shared" si="319"/>
        <v>0</v>
      </c>
      <c r="AP338" s="1"/>
      <c r="AQ338" s="93">
        <f t="shared" si="320"/>
        <v>0</v>
      </c>
      <c r="AR338" s="92">
        <f t="shared" si="321"/>
        <v>0</v>
      </c>
      <c r="AS338" s="93">
        <f t="shared" si="322"/>
        <v>1</v>
      </c>
      <c r="AT338" s="1">
        <f t="shared" si="323"/>
        <v>0</v>
      </c>
      <c r="AU338" s="1">
        <f t="shared" si="324"/>
        <v>0</v>
      </c>
      <c r="AV338" s="92">
        <f t="shared" si="325"/>
        <v>0</v>
      </c>
      <c r="AW338" s="1"/>
      <c r="AX338" s="93">
        <f t="shared" si="326"/>
        <v>0</v>
      </c>
      <c r="AY338" s="92">
        <f t="shared" si="327"/>
        <v>0</v>
      </c>
      <c r="AZ338" s="93">
        <f t="shared" si="328"/>
        <v>1</v>
      </c>
      <c r="BA338" s="1">
        <f t="shared" si="329"/>
        <v>0</v>
      </c>
      <c r="BB338" s="1">
        <f t="shared" si="330"/>
        <v>0</v>
      </c>
      <c r="BC338" s="92">
        <f t="shared" si="331"/>
        <v>0</v>
      </c>
      <c r="BD338" s="2"/>
      <c r="BE338" s="93">
        <f t="shared" si="332"/>
        <v>0</v>
      </c>
      <c r="BF338" s="92">
        <f t="shared" si="333"/>
        <v>0</v>
      </c>
      <c r="BG338" s="91">
        <f t="shared" si="334"/>
        <v>1</v>
      </c>
      <c r="BH338" s="2">
        <f t="shared" si="335"/>
        <v>0</v>
      </c>
      <c r="BI338" s="2">
        <f t="shared" si="336"/>
        <v>0</v>
      </c>
      <c r="BJ338" s="92">
        <f t="shared" si="337"/>
        <v>0</v>
      </c>
      <c r="BK338" s="2"/>
      <c r="BL338" s="93">
        <f t="shared" si="338"/>
        <v>0</v>
      </c>
      <c r="BM338" s="92">
        <f t="shared" si="339"/>
        <v>0</v>
      </c>
      <c r="BN338" s="91">
        <f t="shared" si="340"/>
        <v>1</v>
      </c>
      <c r="BO338" s="2">
        <f t="shared" si="341"/>
        <v>0</v>
      </c>
      <c r="BP338" s="2">
        <f t="shared" si="342"/>
        <v>0</v>
      </c>
      <c r="BQ338" s="92">
        <f t="shared" si="343"/>
        <v>0</v>
      </c>
    </row>
    <row r="339" spans="1:69" ht="41.4" x14ac:dyDescent="0.25">
      <c r="A339" s="79">
        <f t="shared" si="344"/>
        <v>3.39E-7</v>
      </c>
      <c r="C339" s="122" t="s">
        <v>929</v>
      </c>
      <c r="D339" s="28" t="s">
        <v>930</v>
      </c>
      <c r="E339" s="28" t="s">
        <v>35</v>
      </c>
      <c r="F339" s="27" t="s">
        <v>931</v>
      </c>
      <c r="G339" s="29" t="s">
        <v>96</v>
      </c>
      <c r="H339" s="30">
        <v>163</v>
      </c>
      <c r="I339" s="155"/>
      <c r="J339" s="155"/>
      <c r="K339" s="30">
        <f t="shared" si="294"/>
        <v>0</v>
      </c>
      <c r="L339" s="30">
        <f t="shared" si="295"/>
        <v>0</v>
      </c>
      <c r="M339" s="30">
        <f t="shared" si="296"/>
        <v>0</v>
      </c>
      <c r="N339" s="30">
        <f t="shared" si="297"/>
        <v>0</v>
      </c>
      <c r="O339" s="30">
        <f t="shared" si="298"/>
        <v>0</v>
      </c>
      <c r="P339" s="142">
        <f t="shared" si="299"/>
        <v>0</v>
      </c>
      <c r="Q339" s="5">
        <f>ROW()</f>
        <v>339</v>
      </c>
      <c r="R339" s="72" t="b">
        <f t="shared" si="300"/>
        <v>0</v>
      </c>
      <c r="S339" s="46" t="str">
        <f t="shared" si="301"/>
        <v>2.12.19</v>
      </c>
      <c r="T339" s="46" t="str">
        <f t="shared" si="302"/>
        <v>CABO DE COBRE FLEXÍVEL ISOLADO, 10 mm², ANTI-CHAMA 0,6/1,0 kV,  HEPR90ºC. POLIOLEFINA. PARA CIRCUITOS TERMINAIS - FORNECIMENTO E INSTALAÇÃO. COR BRANCA</v>
      </c>
      <c r="U339" s="51">
        <f t="shared" si="303"/>
        <v>0</v>
      </c>
      <c r="V339" s="51">
        <f t="shared" si="304"/>
        <v>0</v>
      </c>
      <c r="W339" s="51">
        <f t="shared" si="305"/>
        <v>0</v>
      </c>
      <c r="X339" s="69" t="b">
        <f t="shared" si="306"/>
        <v>0</v>
      </c>
      <c r="Y339" s="58"/>
      <c r="Z339" s="58" t="s">
        <v>3</v>
      </c>
      <c r="AA339" s="60">
        <f t="shared" si="307"/>
        <v>2</v>
      </c>
      <c r="AB339" s="60"/>
      <c r="AC339" s="75">
        <f t="shared" si="308"/>
        <v>0</v>
      </c>
      <c r="AD339" s="77">
        <f t="shared" si="309"/>
        <v>0</v>
      </c>
      <c r="AE339" s="93">
        <f t="shared" si="310"/>
        <v>1</v>
      </c>
      <c r="AF339" s="1">
        <f t="shared" si="311"/>
        <v>0</v>
      </c>
      <c r="AG339" s="1">
        <f t="shared" si="312"/>
        <v>0</v>
      </c>
      <c r="AH339" s="92">
        <f t="shared" si="313"/>
        <v>0</v>
      </c>
      <c r="AI339" s="90"/>
      <c r="AJ339" s="116">
        <f t="shared" si="314"/>
        <v>0</v>
      </c>
      <c r="AK339" s="117">
        <f t="shared" si="315"/>
        <v>0</v>
      </c>
      <c r="AL339" s="118">
        <f t="shared" si="316"/>
        <v>1</v>
      </c>
      <c r="AM339" s="1">
        <f t="shared" si="317"/>
        <v>0</v>
      </c>
      <c r="AN339" s="1">
        <f t="shared" si="318"/>
        <v>0</v>
      </c>
      <c r="AO339" s="92">
        <f t="shared" si="319"/>
        <v>0</v>
      </c>
      <c r="AP339" s="1"/>
      <c r="AQ339" s="93">
        <f t="shared" si="320"/>
        <v>0</v>
      </c>
      <c r="AR339" s="92">
        <f t="shared" si="321"/>
        <v>0</v>
      </c>
      <c r="AS339" s="93">
        <f t="shared" si="322"/>
        <v>1</v>
      </c>
      <c r="AT339" s="1">
        <f t="shared" si="323"/>
        <v>0</v>
      </c>
      <c r="AU339" s="1">
        <f t="shared" si="324"/>
        <v>0</v>
      </c>
      <c r="AV339" s="92">
        <f t="shared" si="325"/>
        <v>0</v>
      </c>
      <c r="AW339" s="1"/>
      <c r="AX339" s="93">
        <f t="shared" si="326"/>
        <v>0</v>
      </c>
      <c r="AY339" s="92">
        <f t="shared" si="327"/>
        <v>0</v>
      </c>
      <c r="AZ339" s="93">
        <f t="shared" si="328"/>
        <v>1</v>
      </c>
      <c r="BA339" s="1">
        <f t="shared" si="329"/>
        <v>0</v>
      </c>
      <c r="BB339" s="1">
        <f t="shared" si="330"/>
        <v>0</v>
      </c>
      <c r="BC339" s="92">
        <f t="shared" si="331"/>
        <v>0</v>
      </c>
      <c r="BD339" s="2"/>
      <c r="BE339" s="93">
        <f t="shared" si="332"/>
        <v>0</v>
      </c>
      <c r="BF339" s="92">
        <f t="shared" si="333"/>
        <v>0</v>
      </c>
      <c r="BG339" s="91">
        <f t="shared" si="334"/>
        <v>1</v>
      </c>
      <c r="BH339" s="2">
        <f t="shared" si="335"/>
        <v>0</v>
      </c>
      <c r="BI339" s="2">
        <f t="shared" si="336"/>
        <v>0</v>
      </c>
      <c r="BJ339" s="92">
        <f t="shared" si="337"/>
        <v>0</v>
      </c>
      <c r="BK339" s="2"/>
      <c r="BL339" s="93">
        <f t="shared" si="338"/>
        <v>0</v>
      </c>
      <c r="BM339" s="92">
        <f t="shared" si="339"/>
        <v>0</v>
      </c>
      <c r="BN339" s="91">
        <f t="shared" si="340"/>
        <v>1</v>
      </c>
      <c r="BO339" s="2">
        <f t="shared" si="341"/>
        <v>0</v>
      </c>
      <c r="BP339" s="2">
        <f t="shared" si="342"/>
        <v>0</v>
      </c>
      <c r="BQ339" s="92">
        <f t="shared" si="343"/>
        <v>0</v>
      </c>
    </row>
    <row r="340" spans="1:69" ht="41.4" x14ac:dyDescent="0.25">
      <c r="A340" s="79">
        <f t="shared" si="344"/>
        <v>3.3999999999999997E-7</v>
      </c>
      <c r="C340" s="122" t="s">
        <v>932</v>
      </c>
      <c r="D340" s="28" t="s">
        <v>933</v>
      </c>
      <c r="E340" s="28" t="s">
        <v>35</v>
      </c>
      <c r="F340" s="27" t="s">
        <v>934</v>
      </c>
      <c r="G340" s="29" t="s">
        <v>96</v>
      </c>
      <c r="H340" s="30">
        <v>163</v>
      </c>
      <c r="I340" s="155"/>
      <c r="J340" s="155"/>
      <c r="K340" s="30">
        <f t="shared" si="294"/>
        <v>0</v>
      </c>
      <c r="L340" s="30">
        <f t="shared" si="295"/>
        <v>0</v>
      </c>
      <c r="M340" s="30">
        <f t="shared" si="296"/>
        <v>0</v>
      </c>
      <c r="N340" s="30">
        <f t="shared" si="297"/>
        <v>0</v>
      </c>
      <c r="O340" s="30">
        <f t="shared" si="298"/>
        <v>0</v>
      </c>
      <c r="P340" s="142">
        <f t="shared" si="299"/>
        <v>0</v>
      </c>
      <c r="Q340" s="5">
        <f>ROW()</f>
        <v>340</v>
      </c>
      <c r="R340" s="72" t="b">
        <f t="shared" si="300"/>
        <v>0</v>
      </c>
      <c r="S340" s="46" t="str">
        <f t="shared" si="301"/>
        <v>2.12.20</v>
      </c>
      <c r="T340" s="46" t="str">
        <f t="shared" si="302"/>
        <v>CABO DE COBRE FLEXÍVEL ISOLADO, 10 mm², ANTI-CHAMA 0,6/1,0 kV,  HEPR90ºC. POLIOLEFINA. PARA CIRCUITOS TERMINAIS - FORNECIMENTO E INSTALAÇÃO. COR PRETA</v>
      </c>
      <c r="U340" s="51">
        <f t="shared" si="303"/>
        <v>0</v>
      </c>
      <c r="V340" s="51">
        <f t="shared" si="304"/>
        <v>0</v>
      </c>
      <c r="W340" s="51">
        <f t="shared" si="305"/>
        <v>0</v>
      </c>
      <c r="X340" s="69" t="b">
        <f t="shared" si="306"/>
        <v>0</v>
      </c>
      <c r="Y340" s="58"/>
      <c r="Z340" s="58" t="s">
        <v>3</v>
      </c>
      <c r="AA340" s="60">
        <f t="shared" si="307"/>
        <v>2</v>
      </c>
      <c r="AB340" s="60"/>
      <c r="AC340" s="75">
        <f t="shared" si="308"/>
        <v>0</v>
      </c>
      <c r="AD340" s="77">
        <f t="shared" si="309"/>
        <v>0</v>
      </c>
      <c r="AE340" s="93">
        <f t="shared" si="310"/>
        <v>1</v>
      </c>
      <c r="AF340" s="1">
        <f t="shared" si="311"/>
        <v>0</v>
      </c>
      <c r="AG340" s="1">
        <f t="shared" si="312"/>
        <v>0</v>
      </c>
      <c r="AH340" s="92">
        <f t="shared" si="313"/>
        <v>0</v>
      </c>
      <c r="AI340" s="90"/>
      <c r="AJ340" s="116">
        <f t="shared" si="314"/>
        <v>0</v>
      </c>
      <c r="AK340" s="117">
        <f t="shared" si="315"/>
        <v>0</v>
      </c>
      <c r="AL340" s="118">
        <f t="shared" si="316"/>
        <v>1</v>
      </c>
      <c r="AM340" s="1">
        <f t="shared" si="317"/>
        <v>0</v>
      </c>
      <c r="AN340" s="1">
        <f t="shared" si="318"/>
        <v>0</v>
      </c>
      <c r="AO340" s="92">
        <f t="shared" si="319"/>
        <v>0</v>
      </c>
      <c r="AP340" s="1"/>
      <c r="AQ340" s="93">
        <f t="shared" si="320"/>
        <v>0</v>
      </c>
      <c r="AR340" s="92">
        <f t="shared" si="321"/>
        <v>0</v>
      </c>
      <c r="AS340" s="93">
        <f t="shared" si="322"/>
        <v>1</v>
      </c>
      <c r="AT340" s="1">
        <f t="shared" si="323"/>
        <v>0</v>
      </c>
      <c r="AU340" s="1">
        <f t="shared" si="324"/>
        <v>0</v>
      </c>
      <c r="AV340" s="92">
        <f t="shared" si="325"/>
        <v>0</v>
      </c>
      <c r="AW340" s="1"/>
      <c r="AX340" s="93">
        <f t="shared" si="326"/>
        <v>0</v>
      </c>
      <c r="AY340" s="92">
        <f t="shared" si="327"/>
        <v>0</v>
      </c>
      <c r="AZ340" s="93">
        <f t="shared" si="328"/>
        <v>1</v>
      </c>
      <c r="BA340" s="1">
        <f t="shared" si="329"/>
        <v>0</v>
      </c>
      <c r="BB340" s="1">
        <f t="shared" si="330"/>
        <v>0</v>
      </c>
      <c r="BC340" s="92">
        <f t="shared" si="331"/>
        <v>0</v>
      </c>
      <c r="BD340" s="2"/>
      <c r="BE340" s="93">
        <f t="shared" si="332"/>
        <v>0</v>
      </c>
      <c r="BF340" s="92">
        <f t="shared" si="333"/>
        <v>0</v>
      </c>
      <c r="BG340" s="91">
        <f t="shared" si="334"/>
        <v>1</v>
      </c>
      <c r="BH340" s="2">
        <f t="shared" si="335"/>
        <v>0</v>
      </c>
      <c r="BI340" s="2">
        <f t="shared" si="336"/>
        <v>0</v>
      </c>
      <c r="BJ340" s="92">
        <f t="shared" si="337"/>
        <v>0</v>
      </c>
      <c r="BK340" s="2"/>
      <c r="BL340" s="93">
        <f t="shared" si="338"/>
        <v>0</v>
      </c>
      <c r="BM340" s="92">
        <f t="shared" si="339"/>
        <v>0</v>
      </c>
      <c r="BN340" s="91">
        <f t="shared" si="340"/>
        <v>1</v>
      </c>
      <c r="BO340" s="2">
        <f t="shared" si="341"/>
        <v>0</v>
      </c>
      <c r="BP340" s="2">
        <f t="shared" si="342"/>
        <v>0</v>
      </c>
      <c r="BQ340" s="92">
        <f t="shared" si="343"/>
        <v>0</v>
      </c>
    </row>
    <row r="341" spans="1:69" ht="41.4" x14ac:dyDescent="0.25">
      <c r="A341" s="79">
        <f t="shared" si="344"/>
        <v>3.41E-7</v>
      </c>
      <c r="C341" s="122" t="s">
        <v>935</v>
      </c>
      <c r="D341" s="28" t="s">
        <v>936</v>
      </c>
      <c r="E341" s="28" t="s">
        <v>35</v>
      </c>
      <c r="F341" s="27" t="s">
        <v>937</v>
      </c>
      <c r="G341" s="29" t="s">
        <v>96</v>
      </c>
      <c r="H341" s="30">
        <v>163</v>
      </c>
      <c r="I341" s="155"/>
      <c r="J341" s="155"/>
      <c r="K341" s="30">
        <f t="shared" si="294"/>
        <v>0</v>
      </c>
      <c r="L341" s="30">
        <f t="shared" si="295"/>
        <v>0</v>
      </c>
      <c r="M341" s="30">
        <f t="shared" si="296"/>
        <v>0</v>
      </c>
      <c r="N341" s="30">
        <f t="shared" si="297"/>
        <v>0</v>
      </c>
      <c r="O341" s="30">
        <f t="shared" si="298"/>
        <v>0</v>
      </c>
      <c r="P341" s="142">
        <f t="shared" si="299"/>
        <v>0</v>
      </c>
      <c r="Q341" s="5">
        <f>ROW()</f>
        <v>341</v>
      </c>
      <c r="R341" s="72" t="b">
        <f t="shared" si="300"/>
        <v>0</v>
      </c>
      <c r="S341" s="46" t="str">
        <f t="shared" si="301"/>
        <v>2.12.21</v>
      </c>
      <c r="T341" s="46" t="str">
        <f t="shared" si="302"/>
        <v>CABO DE COBRE FLEXÍVEL ISOLADO, 10 mm², ANTI-CHAMA 0,6/1,0 kV,  HEPR90ºC. POLIOLEFINA. PARA CIRCUITOS TERMINAIS - FORNECIMENTO E INSTALAÇÃO. COR AZUL</v>
      </c>
      <c r="U341" s="51">
        <f t="shared" si="303"/>
        <v>0</v>
      </c>
      <c r="V341" s="51">
        <f t="shared" si="304"/>
        <v>0</v>
      </c>
      <c r="W341" s="51">
        <f t="shared" si="305"/>
        <v>0</v>
      </c>
      <c r="X341" s="69" t="b">
        <f t="shared" si="306"/>
        <v>0</v>
      </c>
      <c r="Y341" s="58"/>
      <c r="Z341" s="58" t="s">
        <v>3</v>
      </c>
      <c r="AA341" s="60">
        <f t="shared" si="307"/>
        <v>2</v>
      </c>
      <c r="AB341" s="60"/>
      <c r="AC341" s="75">
        <f t="shared" si="308"/>
        <v>0</v>
      </c>
      <c r="AD341" s="77">
        <f t="shared" si="309"/>
        <v>0</v>
      </c>
      <c r="AE341" s="93">
        <f t="shared" si="310"/>
        <v>1</v>
      </c>
      <c r="AF341" s="1">
        <f t="shared" si="311"/>
        <v>0</v>
      </c>
      <c r="AG341" s="1">
        <f t="shared" si="312"/>
        <v>0</v>
      </c>
      <c r="AH341" s="92">
        <f t="shared" si="313"/>
        <v>0</v>
      </c>
      <c r="AI341" s="90"/>
      <c r="AJ341" s="116">
        <f t="shared" si="314"/>
        <v>0</v>
      </c>
      <c r="AK341" s="117">
        <f t="shared" si="315"/>
        <v>0</v>
      </c>
      <c r="AL341" s="118">
        <f t="shared" si="316"/>
        <v>1</v>
      </c>
      <c r="AM341" s="1">
        <f t="shared" si="317"/>
        <v>0</v>
      </c>
      <c r="AN341" s="1">
        <f t="shared" si="318"/>
        <v>0</v>
      </c>
      <c r="AO341" s="92">
        <f t="shared" si="319"/>
        <v>0</v>
      </c>
      <c r="AP341" s="1"/>
      <c r="AQ341" s="93">
        <f t="shared" si="320"/>
        <v>0</v>
      </c>
      <c r="AR341" s="92">
        <f t="shared" si="321"/>
        <v>0</v>
      </c>
      <c r="AS341" s="93">
        <f t="shared" si="322"/>
        <v>1</v>
      </c>
      <c r="AT341" s="1">
        <f t="shared" si="323"/>
        <v>0</v>
      </c>
      <c r="AU341" s="1">
        <f t="shared" si="324"/>
        <v>0</v>
      </c>
      <c r="AV341" s="92">
        <f t="shared" si="325"/>
        <v>0</v>
      </c>
      <c r="AW341" s="1"/>
      <c r="AX341" s="93">
        <f t="shared" si="326"/>
        <v>0</v>
      </c>
      <c r="AY341" s="92">
        <f t="shared" si="327"/>
        <v>0</v>
      </c>
      <c r="AZ341" s="93">
        <f t="shared" si="328"/>
        <v>1</v>
      </c>
      <c r="BA341" s="1">
        <f t="shared" si="329"/>
        <v>0</v>
      </c>
      <c r="BB341" s="1">
        <f t="shared" si="330"/>
        <v>0</v>
      </c>
      <c r="BC341" s="92">
        <f t="shared" si="331"/>
        <v>0</v>
      </c>
      <c r="BD341" s="2"/>
      <c r="BE341" s="93">
        <f t="shared" si="332"/>
        <v>0</v>
      </c>
      <c r="BF341" s="92">
        <f t="shared" si="333"/>
        <v>0</v>
      </c>
      <c r="BG341" s="91">
        <f t="shared" si="334"/>
        <v>1</v>
      </c>
      <c r="BH341" s="2">
        <f t="shared" si="335"/>
        <v>0</v>
      </c>
      <c r="BI341" s="2">
        <f t="shared" si="336"/>
        <v>0</v>
      </c>
      <c r="BJ341" s="92">
        <f t="shared" si="337"/>
        <v>0</v>
      </c>
      <c r="BK341" s="2"/>
      <c r="BL341" s="93">
        <f t="shared" si="338"/>
        <v>0</v>
      </c>
      <c r="BM341" s="92">
        <f t="shared" si="339"/>
        <v>0</v>
      </c>
      <c r="BN341" s="91">
        <f t="shared" si="340"/>
        <v>1</v>
      </c>
      <c r="BO341" s="2">
        <f t="shared" si="341"/>
        <v>0</v>
      </c>
      <c r="BP341" s="2">
        <f t="shared" si="342"/>
        <v>0</v>
      </c>
      <c r="BQ341" s="92">
        <f t="shared" si="343"/>
        <v>0</v>
      </c>
    </row>
    <row r="342" spans="1:69" ht="41.4" x14ac:dyDescent="0.25">
      <c r="A342" s="79">
        <f t="shared" si="344"/>
        <v>3.4200000000000002E-7</v>
      </c>
      <c r="C342" s="122" t="s">
        <v>938</v>
      </c>
      <c r="D342" s="28" t="s">
        <v>939</v>
      </c>
      <c r="E342" s="28" t="s">
        <v>35</v>
      </c>
      <c r="F342" s="27" t="s">
        <v>940</v>
      </c>
      <c r="G342" s="29" t="s">
        <v>96</v>
      </c>
      <c r="H342" s="30">
        <v>163</v>
      </c>
      <c r="I342" s="155"/>
      <c r="J342" s="155"/>
      <c r="K342" s="30">
        <f t="shared" si="294"/>
        <v>0</v>
      </c>
      <c r="L342" s="30">
        <f t="shared" si="295"/>
        <v>0</v>
      </c>
      <c r="M342" s="30">
        <f t="shared" si="296"/>
        <v>0</v>
      </c>
      <c r="N342" s="30">
        <f t="shared" si="297"/>
        <v>0</v>
      </c>
      <c r="O342" s="30">
        <f t="shared" si="298"/>
        <v>0</v>
      </c>
      <c r="P342" s="142">
        <f t="shared" si="299"/>
        <v>0</v>
      </c>
      <c r="Q342" s="5">
        <f>ROW()</f>
        <v>342</v>
      </c>
      <c r="R342" s="72" t="b">
        <f t="shared" si="300"/>
        <v>0</v>
      </c>
      <c r="S342" s="46" t="str">
        <f t="shared" si="301"/>
        <v>2.12.22</v>
      </c>
      <c r="T342" s="46" t="str">
        <f t="shared" si="302"/>
        <v>CABO DE COBRE FLEXÍVEL ISOLADO, 10 mm², ANTI-CHAMA 0,6/1,0 kV,  HEPR90ºC. POLIOLEFINA. PARA CIRCUITOS TERMINAIS - FORNECIMENTO E INSTALAÇÃO. COR VERDE</v>
      </c>
      <c r="U342" s="51">
        <f t="shared" si="303"/>
        <v>0</v>
      </c>
      <c r="V342" s="51">
        <f t="shared" si="304"/>
        <v>0</v>
      </c>
      <c r="W342" s="51">
        <f t="shared" si="305"/>
        <v>0</v>
      </c>
      <c r="X342" s="69" t="b">
        <f t="shared" si="306"/>
        <v>0</v>
      </c>
      <c r="Y342" s="58"/>
      <c r="Z342" s="58" t="s">
        <v>3</v>
      </c>
      <c r="AA342" s="60">
        <f t="shared" si="307"/>
        <v>2</v>
      </c>
      <c r="AB342" s="60"/>
      <c r="AC342" s="75">
        <f t="shared" si="308"/>
        <v>0</v>
      </c>
      <c r="AD342" s="77">
        <f t="shared" si="309"/>
        <v>0</v>
      </c>
      <c r="AE342" s="93">
        <f t="shared" si="310"/>
        <v>1</v>
      </c>
      <c r="AF342" s="1">
        <f t="shared" si="311"/>
        <v>0</v>
      </c>
      <c r="AG342" s="1">
        <f t="shared" si="312"/>
        <v>0</v>
      </c>
      <c r="AH342" s="92">
        <f t="shared" si="313"/>
        <v>0</v>
      </c>
      <c r="AI342" s="90"/>
      <c r="AJ342" s="116">
        <f t="shared" si="314"/>
        <v>0</v>
      </c>
      <c r="AK342" s="117">
        <f t="shared" si="315"/>
        <v>0</v>
      </c>
      <c r="AL342" s="118">
        <f t="shared" si="316"/>
        <v>1</v>
      </c>
      <c r="AM342" s="1">
        <f t="shared" si="317"/>
        <v>0</v>
      </c>
      <c r="AN342" s="1">
        <f t="shared" si="318"/>
        <v>0</v>
      </c>
      <c r="AO342" s="92">
        <f t="shared" si="319"/>
        <v>0</v>
      </c>
      <c r="AP342" s="1"/>
      <c r="AQ342" s="93">
        <f t="shared" si="320"/>
        <v>0</v>
      </c>
      <c r="AR342" s="92">
        <f t="shared" si="321"/>
        <v>0</v>
      </c>
      <c r="AS342" s="93">
        <f t="shared" si="322"/>
        <v>1</v>
      </c>
      <c r="AT342" s="1">
        <f t="shared" si="323"/>
        <v>0</v>
      </c>
      <c r="AU342" s="1">
        <f t="shared" si="324"/>
        <v>0</v>
      </c>
      <c r="AV342" s="92">
        <f t="shared" si="325"/>
        <v>0</v>
      </c>
      <c r="AW342" s="1"/>
      <c r="AX342" s="93">
        <f t="shared" si="326"/>
        <v>0</v>
      </c>
      <c r="AY342" s="92">
        <f t="shared" si="327"/>
        <v>0</v>
      </c>
      <c r="AZ342" s="93">
        <f t="shared" si="328"/>
        <v>1</v>
      </c>
      <c r="BA342" s="1">
        <f t="shared" si="329"/>
        <v>0</v>
      </c>
      <c r="BB342" s="1">
        <f t="shared" si="330"/>
        <v>0</v>
      </c>
      <c r="BC342" s="92">
        <f t="shared" si="331"/>
        <v>0</v>
      </c>
      <c r="BD342" s="2"/>
      <c r="BE342" s="93">
        <f t="shared" si="332"/>
        <v>0</v>
      </c>
      <c r="BF342" s="92">
        <f t="shared" si="333"/>
        <v>0</v>
      </c>
      <c r="BG342" s="91">
        <f t="shared" si="334"/>
        <v>1</v>
      </c>
      <c r="BH342" s="2">
        <f t="shared" si="335"/>
        <v>0</v>
      </c>
      <c r="BI342" s="2">
        <f t="shared" si="336"/>
        <v>0</v>
      </c>
      <c r="BJ342" s="92">
        <f t="shared" si="337"/>
        <v>0</v>
      </c>
      <c r="BK342" s="2"/>
      <c r="BL342" s="93">
        <f t="shared" si="338"/>
        <v>0</v>
      </c>
      <c r="BM342" s="92">
        <f t="shared" si="339"/>
        <v>0</v>
      </c>
      <c r="BN342" s="91">
        <f t="shared" si="340"/>
        <v>1</v>
      </c>
      <c r="BO342" s="2">
        <f t="shared" si="341"/>
        <v>0</v>
      </c>
      <c r="BP342" s="2">
        <f t="shared" si="342"/>
        <v>0</v>
      </c>
      <c r="BQ342" s="92">
        <f t="shared" si="343"/>
        <v>0</v>
      </c>
    </row>
    <row r="343" spans="1:69" ht="41.4" x14ac:dyDescent="0.25">
      <c r="A343" s="79">
        <f t="shared" si="344"/>
        <v>3.4299999999999999E-7</v>
      </c>
      <c r="C343" s="122" t="s">
        <v>941</v>
      </c>
      <c r="D343" s="28" t="s">
        <v>942</v>
      </c>
      <c r="E343" s="28" t="s">
        <v>35</v>
      </c>
      <c r="F343" s="27" t="s">
        <v>943</v>
      </c>
      <c r="G343" s="29" t="s">
        <v>96</v>
      </c>
      <c r="H343" s="30">
        <v>419</v>
      </c>
      <c r="I343" s="155"/>
      <c r="J343" s="155"/>
      <c r="K343" s="30">
        <f t="shared" si="294"/>
        <v>0</v>
      </c>
      <c r="L343" s="30">
        <f t="shared" si="295"/>
        <v>0</v>
      </c>
      <c r="M343" s="30">
        <f t="shared" si="296"/>
        <v>0</v>
      </c>
      <c r="N343" s="30">
        <f t="shared" si="297"/>
        <v>0</v>
      </c>
      <c r="O343" s="30">
        <f t="shared" si="298"/>
        <v>0</v>
      </c>
      <c r="P343" s="142">
        <f t="shared" si="299"/>
        <v>0</v>
      </c>
      <c r="Q343" s="5">
        <f>ROW()</f>
        <v>343</v>
      </c>
      <c r="R343" s="72" t="b">
        <f t="shared" si="300"/>
        <v>0</v>
      </c>
      <c r="S343" s="46" t="str">
        <f t="shared" si="301"/>
        <v>2.12.23</v>
      </c>
      <c r="T343" s="46" t="str">
        <f t="shared" si="302"/>
        <v>CABO DE COBRE FLEXÍVEL ISOLADO, 16 mm², ANTI-CHAMA 0,6/1,0 kV, HEPR90ºC. POLIOLEFINA. PARA CIRCUITOS TERMINAIS - FORNECIMENTO E INSTALAÇÃO. COR VERMELHA</v>
      </c>
      <c r="U343" s="51">
        <f t="shared" si="303"/>
        <v>0</v>
      </c>
      <c r="V343" s="51">
        <f t="shared" si="304"/>
        <v>0</v>
      </c>
      <c r="W343" s="51">
        <f t="shared" si="305"/>
        <v>0</v>
      </c>
      <c r="X343" s="69" t="b">
        <f t="shared" si="306"/>
        <v>0</v>
      </c>
      <c r="Y343" s="58"/>
      <c r="Z343" s="58" t="s">
        <v>3</v>
      </c>
      <c r="AA343" s="60">
        <f t="shared" si="307"/>
        <v>2</v>
      </c>
      <c r="AB343" s="60"/>
      <c r="AC343" s="75">
        <f t="shared" si="308"/>
        <v>0</v>
      </c>
      <c r="AD343" s="77">
        <f t="shared" si="309"/>
        <v>0</v>
      </c>
      <c r="AE343" s="93">
        <f t="shared" si="310"/>
        <v>1</v>
      </c>
      <c r="AF343" s="1">
        <f t="shared" si="311"/>
        <v>0</v>
      </c>
      <c r="AG343" s="1">
        <f t="shared" si="312"/>
        <v>0</v>
      </c>
      <c r="AH343" s="92">
        <f t="shared" si="313"/>
        <v>0</v>
      </c>
      <c r="AI343" s="90"/>
      <c r="AJ343" s="116">
        <f t="shared" si="314"/>
        <v>0</v>
      </c>
      <c r="AK343" s="117">
        <f t="shared" si="315"/>
        <v>0</v>
      </c>
      <c r="AL343" s="118">
        <f t="shared" si="316"/>
        <v>1</v>
      </c>
      <c r="AM343" s="1">
        <f t="shared" si="317"/>
        <v>0</v>
      </c>
      <c r="AN343" s="1">
        <f t="shared" si="318"/>
        <v>0</v>
      </c>
      <c r="AO343" s="92">
        <f t="shared" si="319"/>
        <v>0</v>
      </c>
      <c r="AP343" s="1"/>
      <c r="AQ343" s="93">
        <f t="shared" si="320"/>
        <v>0</v>
      </c>
      <c r="AR343" s="92">
        <f t="shared" si="321"/>
        <v>0</v>
      </c>
      <c r="AS343" s="93">
        <f t="shared" si="322"/>
        <v>1</v>
      </c>
      <c r="AT343" s="1">
        <f t="shared" si="323"/>
        <v>0</v>
      </c>
      <c r="AU343" s="1">
        <f t="shared" si="324"/>
        <v>0</v>
      </c>
      <c r="AV343" s="92">
        <f t="shared" si="325"/>
        <v>0</v>
      </c>
      <c r="AW343" s="1"/>
      <c r="AX343" s="93">
        <f t="shared" si="326"/>
        <v>0</v>
      </c>
      <c r="AY343" s="92">
        <f t="shared" si="327"/>
        <v>0</v>
      </c>
      <c r="AZ343" s="93">
        <f t="shared" si="328"/>
        <v>1</v>
      </c>
      <c r="BA343" s="1">
        <f t="shared" si="329"/>
        <v>0</v>
      </c>
      <c r="BB343" s="1">
        <f t="shared" si="330"/>
        <v>0</v>
      </c>
      <c r="BC343" s="92">
        <f t="shared" si="331"/>
        <v>0</v>
      </c>
      <c r="BD343" s="2"/>
      <c r="BE343" s="93">
        <f t="shared" si="332"/>
        <v>0</v>
      </c>
      <c r="BF343" s="92">
        <f t="shared" si="333"/>
        <v>0</v>
      </c>
      <c r="BG343" s="91">
        <f t="shared" si="334"/>
        <v>1</v>
      </c>
      <c r="BH343" s="2">
        <f t="shared" si="335"/>
        <v>0</v>
      </c>
      <c r="BI343" s="2">
        <f t="shared" si="336"/>
        <v>0</v>
      </c>
      <c r="BJ343" s="92">
        <f t="shared" si="337"/>
        <v>0</v>
      </c>
      <c r="BK343" s="2"/>
      <c r="BL343" s="93">
        <f t="shared" si="338"/>
        <v>0</v>
      </c>
      <c r="BM343" s="92">
        <f t="shared" si="339"/>
        <v>0</v>
      </c>
      <c r="BN343" s="91">
        <f t="shared" si="340"/>
        <v>1</v>
      </c>
      <c r="BO343" s="2">
        <f t="shared" si="341"/>
        <v>0</v>
      </c>
      <c r="BP343" s="2">
        <f t="shared" si="342"/>
        <v>0</v>
      </c>
      <c r="BQ343" s="92">
        <f t="shared" si="343"/>
        <v>0</v>
      </c>
    </row>
    <row r="344" spans="1:69" ht="41.4" x14ac:dyDescent="0.25">
      <c r="A344" s="79">
        <f t="shared" si="344"/>
        <v>3.4400000000000001E-7</v>
      </c>
      <c r="C344" s="122" t="s">
        <v>944</v>
      </c>
      <c r="D344" s="28" t="s">
        <v>945</v>
      </c>
      <c r="E344" s="28" t="s">
        <v>35</v>
      </c>
      <c r="F344" s="27" t="s">
        <v>946</v>
      </c>
      <c r="G344" s="29" t="s">
        <v>96</v>
      </c>
      <c r="H344" s="30">
        <v>419</v>
      </c>
      <c r="I344" s="155"/>
      <c r="J344" s="155"/>
      <c r="K344" s="30">
        <f t="shared" si="294"/>
        <v>0</v>
      </c>
      <c r="L344" s="30">
        <f t="shared" si="295"/>
        <v>0</v>
      </c>
      <c r="M344" s="30">
        <f t="shared" si="296"/>
        <v>0</v>
      </c>
      <c r="N344" s="30">
        <f t="shared" si="297"/>
        <v>0</v>
      </c>
      <c r="O344" s="30">
        <f t="shared" si="298"/>
        <v>0</v>
      </c>
      <c r="P344" s="142">
        <f t="shared" si="299"/>
        <v>0</v>
      </c>
      <c r="Q344" s="5">
        <f>ROW()</f>
        <v>344</v>
      </c>
      <c r="R344" s="72" t="b">
        <f t="shared" si="300"/>
        <v>0</v>
      </c>
      <c r="S344" s="46" t="str">
        <f t="shared" si="301"/>
        <v>2.12.24</v>
      </c>
      <c r="T344" s="46" t="str">
        <f t="shared" si="302"/>
        <v>CABO DE COBRE FLEXÍVEL ISOLADO, 16 mm², ANTI-CHAMA 0,6/1,0 kV, HEPR90ºC. POLIOLEFINA. PARA CIRCUITOS TERMINAIS - FORNECIMENTO E INSTALAÇÃO. COR BRANCA</v>
      </c>
      <c r="U344" s="51">
        <f t="shared" si="303"/>
        <v>0</v>
      </c>
      <c r="V344" s="51">
        <f t="shared" si="304"/>
        <v>0</v>
      </c>
      <c r="W344" s="51">
        <f t="shared" si="305"/>
        <v>0</v>
      </c>
      <c r="X344" s="69" t="b">
        <f t="shared" si="306"/>
        <v>0</v>
      </c>
      <c r="Y344" s="58"/>
      <c r="Z344" s="58" t="s">
        <v>3</v>
      </c>
      <c r="AA344" s="60">
        <f t="shared" si="307"/>
        <v>2</v>
      </c>
      <c r="AB344" s="60"/>
      <c r="AC344" s="75">
        <f t="shared" si="308"/>
        <v>0</v>
      </c>
      <c r="AD344" s="77">
        <f t="shared" si="309"/>
        <v>0</v>
      </c>
      <c r="AE344" s="93">
        <f t="shared" si="310"/>
        <v>1</v>
      </c>
      <c r="AF344" s="1">
        <f t="shared" si="311"/>
        <v>0</v>
      </c>
      <c r="AG344" s="1">
        <f t="shared" si="312"/>
        <v>0</v>
      </c>
      <c r="AH344" s="92">
        <f t="shared" si="313"/>
        <v>0</v>
      </c>
      <c r="AI344" s="90"/>
      <c r="AJ344" s="116">
        <f t="shared" si="314"/>
        <v>0</v>
      </c>
      <c r="AK344" s="117">
        <f t="shared" si="315"/>
        <v>0</v>
      </c>
      <c r="AL344" s="118">
        <f t="shared" si="316"/>
        <v>1</v>
      </c>
      <c r="AM344" s="1">
        <f t="shared" si="317"/>
        <v>0</v>
      </c>
      <c r="AN344" s="1">
        <f t="shared" si="318"/>
        <v>0</v>
      </c>
      <c r="AO344" s="92">
        <f t="shared" si="319"/>
        <v>0</v>
      </c>
      <c r="AP344" s="1"/>
      <c r="AQ344" s="93">
        <f t="shared" si="320"/>
        <v>0</v>
      </c>
      <c r="AR344" s="92">
        <f t="shared" si="321"/>
        <v>0</v>
      </c>
      <c r="AS344" s="93">
        <f t="shared" si="322"/>
        <v>1</v>
      </c>
      <c r="AT344" s="1">
        <f t="shared" si="323"/>
        <v>0</v>
      </c>
      <c r="AU344" s="1">
        <f t="shared" si="324"/>
        <v>0</v>
      </c>
      <c r="AV344" s="92">
        <f t="shared" si="325"/>
        <v>0</v>
      </c>
      <c r="AW344" s="1"/>
      <c r="AX344" s="93">
        <f t="shared" si="326"/>
        <v>0</v>
      </c>
      <c r="AY344" s="92">
        <f t="shared" si="327"/>
        <v>0</v>
      </c>
      <c r="AZ344" s="93">
        <f t="shared" si="328"/>
        <v>1</v>
      </c>
      <c r="BA344" s="1">
        <f t="shared" si="329"/>
        <v>0</v>
      </c>
      <c r="BB344" s="1">
        <f t="shared" si="330"/>
        <v>0</v>
      </c>
      <c r="BC344" s="92">
        <f t="shared" si="331"/>
        <v>0</v>
      </c>
      <c r="BD344" s="2"/>
      <c r="BE344" s="93">
        <f t="shared" si="332"/>
        <v>0</v>
      </c>
      <c r="BF344" s="92">
        <f t="shared" si="333"/>
        <v>0</v>
      </c>
      <c r="BG344" s="91">
        <f t="shared" si="334"/>
        <v>1</v>
      </c>
      <c r="BH344" s="2">
        <f t="shared" si="335"/>
        <v>0</v>
      </c>
      <c r="BI344" s="2">
        <f t="shared" si="336"/>
        <v>0</v>
      </c>
      <c r="BJ344" s="92">
        <f t="shared" si="337"/>
        <v>0</v>
      </c>
      <c r="BK344" s="2"/>
      <c r="BL344" s="93">
        <f t="shared" si="338"/>
        <v>0</v>
      </c>
      <c r="BM344" s="92">
        <f t="shared" si="339"/>
        <v>0</v>
      </c>
      <c r="BN344" s="91">
        <f t="shared" si="340"/>
        <v>1</v>
      </c>
      <c r="BO344" s="2">
        <f t="shared" si="341"/>
        <v>0</v>
      </c>
      <c r="BP344" s="2">
        <f t="shared" si="342"/>
        <v>0</v>
      </c>
      <c r="BQ344" s="92">
        <f t="shared" si="343"/>
        <v>0</v>
      </c>
    </row>
    <row r="345" spans="1:69" ht="41.4" x14ac:dyDescent="0.25">
      <c r="A345" s="79">
        <f t="shared" si="344"/>
        <v>3.4499999999999998E-7</v>
      </c>
      <c r="C345" s="122" t="s">
        <v>947</v>
      </c>
      <c r="D345" s="28" t="s">
        <v>948</v>
      </c>
      <c r="E345" s="28" t="s">
        <v>35</v>
      </c>
      <c r="F345" s="27" t="s">
        <v>949</v>
      </c>
      <c r="G345" s="29" t="s">
        <v>96</v>
      </c>
      <c r="H345" s="30">
        <v>419</v>
      </c>
      <c r="I345" s="155"/>
      <c r="J345" s="155"/>
      <c r="K345" s="30">
        <f t="shared" si="294"/>
        <v>0</v>
      </c>
      <c r="L345" s="30">
        <f t="shared" si="295"/>
        <v>0</v>
      </c>
      <c r="M345" s="30">
        <f t="shared" si="296"/>
        <v>0</v>
      </c>
      <c r="N345" s="30">
        <f t="shared" si="297"/>
        <v>0</v>
      </c>
      <c r="O345" s="30">
        <f t="shared" si="298"/>
        <v>0</v>
      </c>
      <c r="P345" s="142">
        <f t="shared" si="299"/>
        <v>0</v>
      </c>
      <c r="Q345" s="5">
        <f>ROW()</f>
        <v>345</v>
      </c>
      <c r="R345" s="72" t="b">
        <f t="shared" si="300"/>
        <v>0</v>
      </c>
      <c r="S345" s="46" t="str">
        <f t="shared" si="301"/>
        <v>2.12.25</v>
      </c>
      <c r="T345" s="46" t="str">
        <f t="shared" si="302"/>
        <v>CABO DE COBRE FLEXÍVEL ISOLADO, 16 mm², ANTI-CHAMA 0,6/1,0 kV, HEPR90ºC. POLIOLEFINA. PARA CIRCUITOS TERMINAIS - FORNECIMENTO E INSTALAÇÃO. COR PRETA</v>
      </c>
      <c r="U345" s="51">
        <f t="shared" si="303"/>
        <v>0</v>
      </c>
      <c r="V345" s="51">
        <f t="shared" si="304"/>
        <v>0</v>
      </c>
      <c r="W345" s="51">
        <f t="shared" si="305"/>
        <v>0</v>
      </c>
      <c r="X345" s="69" t="b">
        <f t="shared" si="306"/>
        <v>0</v>
      </c>
      <c r="Y345" s="58"/>
      <c r="Z345" s="58" t="s">
        <v>3</v>
      </c>
      <c r="AA345" s="60">
        <f t="shared" si="307"/>
        <v>2</v>
      </c>
      <c r="AB345" s="60"/>
      <c r="AC345" s="75">
        <f t="shared" si="308"/>
        <v>0</v>
      </c>
      <c r="AD345" s="77">
        <f t="shared" si="309"/>
        <v>0</v>
      </c>
      <c r="AE345" s="93">
        <f t="shared" si="310"/>
        <v>1</v>
      </c>
      <c r="AF345" s="1">
        <f t="shared" si="311"/>
        <v>0</v>
      </c>
      <c r="AG345" s="1">
        <f t="shared" si="312"/>
        <v>0</v>
      </c>
      <c r="AH345" s="92">
        <f t="shared" si="313"/>
        <v>0</v>
      </c>
      <c r="AI345" s="90"/>
      <c r="AJ345" s="116">
        <f t="shared" si="314"/>
        <v>0</v>
      </c>
      <c r="AK345" s="117">
        <f t="shared" si="315"/>
        <v>0</v>
      </c>
      <c r="AL345" s="118">
        <f t="shared" si="316"/>
        <v>1</v>
      </c>
      <c r="AM345" s="1">
        <f t="shared" si="317"/>
        <v>0</v>
      </c>
      <c r="AN345" s="1">
        <f t="shared" si="318"/>
        <v>0</v>
      </c>
      <c r="AO345" s="92">
        <f t="shared" si="319"/>
        <v>0</v>
      </c>
      <c r="AP345" s="1"/>
      <c r="AQ345" s="93">
        <f t="shared" si="320"/>
        <v>0</v>
      </c>
      <c r="AR345" s="92">
        <f t="shared" si="321"/>
        <v>0</v>
      </c>
      <c r="AS345" s="93">
        <f t="shared" si="322"/>
        <v>1</v>
      </c>
      <c r="AT345" s="1">
        <f t="shared" si="323"/>
        <v>0</v>
      </c>
      <c r="AU345" s="1">
        <f t="shared" si="324"/>
        <v>0</v>
      </c>
      <c r="AV345" s="92">
        <f t="shared" si="325"/>
        <v>0</v>
      </c>
      <c r="AW345" s="1"/>
      <c r="AX345" s="93">
        <f t="shared" si="326"/>
        <v>0</v>
      </c>
      <c r="AY345" s="92">
        <f t="shared" si="327"/>
        <v>0</v>
      </c>
      <c r="AZ345" s="93">
        <f t="shared" si="328"/>
        <v>1</v>
      </c>
      <c r="BA345" s="1">
        <f t="shared" si="329"/>
        <v>0</v>
      </c>
      <c r="BB345" s="1">
        <f t="shared" si="330"/>
        <v>0</v>
      </c>
      <c r="BC345" s="92">
        <f t="shared" si="331"/>
        <v>0</v>
      </c>
      <c r="BD345" s="2"/>
      <c r="BE345" s="93">
        <f t="shared" si="332"/>
        <v>0</v>
      </c>
      <c r="BF345" s="92">
        <f t="shared" si="333"/>
        <v>0</v>
      </c>
      <c r="BG345" s="91">
        <f t="shared" si="334"/>
        <v>1</v>
      </c>
      <c r="BH345" s="2">
        <f t="shared" si="335"/>
        <v>0</v>
      </c>
      <c r="BI345" s="2">
        <f t="shared" si="336"/>
        <v>0</v>
      </c>
      <c r="BJ345" s="92">
        <f t="shared" si="337"/>
        <v>0</v>
      </c>
      <c r="BK345" s="2"/>
      <c r="BL345" s="93">
        <f t="shared" si="338"/>
        <v>0</v>
      </c>
      <c r="BM345" s="92">
        <f t="shared" si="339"/>
        <v>0</v>
      </c>
      <c r="BN345" s="91">
        <f t="shared" si="340"/>
        <v>1</v>
      </c>
      <c r="BO345" s="2">
        <f t="shared" si="341"/>
        <v>0</v>
      </c>
      <c r="BP345" s="2">
        <f t="shared" si="342"/>
        <v>0</v>
      </c>
      <c r="BQ345" s="92">
        <f t="shared" si="343"/>
        <v>0</v>
      </c>
    </row>
    <row r="346" spans="1:69" ht="41.4" x14ac:dyDescent="0.25">
      <c r="A346" s="79">
        <f t="shared" si="344"/>
        <v>3.46E-7</v>
      </c>
      <c r="C346" s="122" t="s">
        <v>950</v>
      </c>
      <c r="D346" s="28" t="s">
        <v>951</v>
      </c>
      <c r="E346" s="28" t="s">
        <v>35</v>
      </c>
      <c r="F346" s="27" t="s">
        <v>952</v>
      </c>
      <c r="G346" s="29" t="s">
        <v>96</v>
      </c>
      <c r="H346" s="30">
        <v>419</v>
      </c>
      <c r="I346" s="155"/>
      <c r="J346" s="155"/>
      <c r="K346" s="30">
        <f t="shared" si="294"/>
        <v>0</v>
      </c>
      <c r="L346" s="30">
        <f t="shared" si="295"/>
        <v>0</v>
      </c>
      <c r="M346" s="30">
        <f t="shared" si="296"/>
        <v>0</v>
      </c>
      <c r="N346" s="30">
        <f t="shared" si="297"/>
        <v>0</v>
      </c>
      <c r="O346" s="30">
        <f t="shared" si="298"/>
        <v>0</v>
      </c>
      <c r="P346" s="142">
        <f t="shared" si="299"/>
        <v>0</v>
      </c>
      <c r="Q346" s="5">
        <f>ROW()</f>
        <v>346</v>
      </c>
      <c r="R346" s="72" t="b">
        <f t="shared" si="300"/>
        <v>0</v>
      </c>
      <c r="S346" s="46" t="str">
        <f t="shared" si="301"/>
        <v>2.12.26</v>
      </c>
      <c r="T346" s="46" t="str">
        <f t="shared" si="302"/>
        <v>CABO DE COBRE FLEXÍVEL ISOLADO, 16 mm², ANTI-CHAMA 0,6/1,0 kV, HEPR90ºC. POLIOLEFINA. PARA CIRCUITOS TERMINAIS - FORNECIMENTO E INSTALAÇÃO. COR AZUL</v>
      </c>
      <c r="U346" s="51">
        <f t="shared" si="303"/>
        <v>0</v>
      </c>
      <c r="V346" s="51">
        <f t="shared" si="304"/>
        <v>0</v>
      </c>
      <c r="W346" s="51">
        <f t="shared" si="305"/>
        <v>0</v>
      </c>
      <c r="X346" s="69" t="b">
        <f t="shared" si="306"/>
        <v>0</v>
      </c>
      <c r="Y346" s="58"/>
      <c r="Z346" s="58" t="s">
        <v>3</v>
      </c>
      <c r="AA346" s="60">
        <f t="shared" si="307"/>
        <v>2</v>
      </c>
      <c r="AB346" s="60"/>
      <c r="AC346" s="75">
        <f t="shared" si="308"/>
        <v>0</v>
      </c>
      <c r="AD346" s="77">
        <f t="shared" si="309"/>
        <v>0</v>
      </c>
      <c r="AE346" s="93">
        <f t="shared" si="310"/>
        <v>1</v>
      </c>
      <c r="AF346" s="1">
        <f t="shared" si="311"/>
        <v>0</v>
      </c>
      <c r="AG346" s="1">
        <f t="shared" si="312"/>
        <v>0</v>
      </c>
      <c r="AH346" s="92">
        <f t="shared" si="313"/>
        <v>0</v>
      </c>
      <c r="AI346" s="90"/>
      <c r="AJ346" s="116">
        <f t="shared" si="314"/>
        <v>0</v>
      </c>
      <c r="AK346" s="117">
        <f t="shared" si="315"/>
        <v>0</v>
      </c>
      <c r="AL346" s="118">
        <f t="shared" si="316"/>
        <v>1</v>
      </c>
      <c r="AM346" s="1">
        <f t="shared" si="317"/>
        <v>0</v>
      </c>
      <c r="AN346" s="1">
        <f t="shared" si="318"/>
        <v>0</v>
      </c>
      <c r="AO346" s="92">
        <f t="shared" si="319"/>
        <v>0</v>
      </c>
      <c r="AP346" s="1"/>
      <c r="AQ346" s="93">
        <f t="shared" si="320"/>
        <v>0</v>
      </c>
      <c r="AR346" s="92">
        <f t="shared" si="321"/>
        <v>0</v>
      </c>
      <c r="AS346" s="93">
        <f t="shared" si="322"/>
        <v>1</v>
      </c>
      <c r="AT346" s="1">
        <f t="shared" si="323"/>
        <v>0</v>
      </c>
      <c r="AU346" s="1">
        <f t="shared" si="324"/>
        <v>0</v>
      </c>
      <c r="AV346" s="92">
        <f t="shared" si="325"/>
        <v>0</v>
      </c>
      <c r="AW346" s="1"/>
      <c r="AX346" s="93">
        <f t="shared" si="326"/>
        <v>0</v>
      </c>
      <c r="AY346" s="92">
        <f t="shared" si="327"/>
        <v>0</v>
      </c>
      <c r="AZ346" s="93">
        <f t="shared" si="328"/>
        <v>1</v>
      </c>
      <c r="BA346" s="1">
        <f t="shared" si="329"/>
        <v>0</v>
      </c>
      <c r="BB346" s="1">
        <f t="shared" si="330"/>
        <v>0</v>
      </c>
      <c r="BC346" s="92">
        <f t="shared" si="331"/>
        <v>0</v>
      </c>
      <c r="BD346" s="2"/>
      <c r="BE346" s="93">
        <f t="shared" si="332"/>
        <v>0</v>
      </c>
      <c r="BF346" s="92">
        <f t="shared" si="333"/>
        <v>0</v>
      </c>
      <c r="BG346" s="91">
        <f t="shared" si="334"/>
        <v>1</v>
      </c>
      <c r="BH346" s="2">
        <f t="shared" si="335"/>
        <v>0</v>
      </c>
      <c r="BI346" s="2">
        <f t="shared" si="336"/>
        <v>0</v>
      </c>
      <c r="BJ346" s="92">
        <f t="shared" si="337"/>
        <v>0</v>
      </c>
      <c r="BK346" s="2"/>
      <c r="BL346" s="93">
        <f t="shared" si="338"/>
        <v>0</v>
      </c>
      <c r="BM346" s="92">
        <f t="shared" si="339"/>
        <v>0</v>
      </c>
      <c r="BN346" s="91">
        <f t="shared" si="340"/>
        <v>1</v>
      </c>
      <c r="BO346" s="2">
        <f t="shared" si="341"/>
        <v>0</v>
      </c>
      <c r="BP346" s="2">
        <f t="shared" si="342"/>
        <v>0</v>
      </c>
      <c r="BQ346" s="92">
        <f t="shared" si="343"/>
        <v>0</v>
      </c>
    </row>
    <row r="347" spans="1:69" ht="41.4" x14ac:dyDescent="0.25">
      <c r="A347" s="79">
        <f t="shared" si="344"/>
        <v>3.4700000000000002E-7</v>
      </c>
      <c r="C347" s="122" t="s">
        <v>953</v>
      </c>
      <c r="D347" s="28" t="s">
        <v>954</v>
      </c>
      <c r="E347" s="28" t="s">
        <v>35</v>
      </c>
      <c r="F347" s="27" t="s">
        <v>955</v>
      </c>
      <c r="G347" s="29" t="s">
        <v>96</v>
      </c>
      <c r="H347" s="30">
        <v>479</v>
      </c>
      <c r="I347" s="155"/>
      <c r="J347" s="155"/>
      <c r="K347" s="30">
        <f t="shared" si="294"/>
        <v>0</v>
      </c>
      <c r="L347" s="30">
        <f t="shared" si="295"/>
        <v>0</v>
      </c>
      <c r="M347" s="30">
        <f t="shared" si="296"/>
        <v>0</v>
      </c>
      <c r="N347" s="30">
        <f t="shared" si="297"/>
        <v>0</v>
      </c>
      <c r="O347" s="30">
        <f t="shared" si="298"/>
        <v>0</v>
      </c>
      <c r="P347" s="142">
        <f t="shared" si="299"/>
        <v>0</v>
      </c>
      <c r="Q347" s="5">
        <f>ROW()</f>
        <v>347</v>
      </c>
      <c r="R347" s="72" t="b">
        <f t="shared" si="300"/>
        <v>0</v>
      </c>
      <c r="S347" s="46" t="str">
        <f t="shared" si="301"/>
        <v>2.12.27</v>
      </c>
      <c r="T347" s="46" t="str">
        <f t="shared" si="302"/>
        <v>CABO DE COBRE FLEXÍVEL ISOLADO, 16 mm², ANTI-CHAMA 0,6/1,0 kV, HEPR90ºC. POLIOLEFINA. PARA CIRCUITOS TERMINAIS - FORNECIMENTO E INSTALAÇÃO. COR VERDE</v>
      </c>
      <c r="U347" s="51">
        <f t="shared" si="303"/>
        <v>0</v>
      </c>
      <c r="V347" s="51">
        <f t="shared" si="304"/>
        <v>0</v>
      </c>
      <c r="W347" s="51">
        <f t="shared" si="305"/>
        <v>0</v>
      </c>
      <c r="X347" s="69" t="b">
        <f t="shared" si="306"/>
        <v>0</v>
      </c>
      <c r="Y347" s="58"/>
      <c r="Z347" s="58" t="s">
        <v>3</v>
      </c>
      <c r="AA347" s="60">
        <f t="shared" si="307"/>
        <v>2</v>
      </c>
      <c r="AB347" s="60"/>
      <c r="AC347" s="75">
        <f t="shared" si="308"/>
        <v>0</v>
      </c>
      <c r="AD347" s="77">
        <f t="shared" si="309"/>
        <v>0</v>
      </c>
      <c r="AE347" s="93">
        <f t="shared" si="310"/>
        <v>1</v>
      </c>
      <c r="AF347" s="1">
        <f t="shared" si="311"/>
        <v>0</v>
      </c>
      <c r="AG347" s="1">
        <f t="shared" si="312"/>
        <v>0</v>
      </c>
      <c r="AH347" s="92">
        <f t="shared" si="313"/>
        <v>0</v>
      </c>
      <c r="AI347" s="90"/>
      <c r="AJ347" s="116">
        <f t="shared" si="314"/>
        <v>0</v>
      </c>
      <c r="AK347" s="117">
        <f t="shared" si="315"/>
        <v>0</v>
      </c>
      <c r="AL347" s="118">
        <f t="shared" si="316"/>
        <v>1</v>
      </c>
      <c r="AM347" s="1">
        <f t="shared" si="317"/>
        <v>0</v>
      </c>
      <c r="AN347" s="1">
        <f t="shared" si="318"/>
        <v>0</v>
      </c>
      <c r="AO347" s="92">
        <f t="shared" si="319"/>
        <v>0</v>
      </c>
      <c r="AP347" s="1"/>
      <c r="AQ347" s="93">
        <f t="shared" si="320"/>
        <v>0</v>
      </c>
      <c r="AR347" s="92">
        <f t="shared" si="321"/>
        <v>0</v>
      </c>
      <c r="AS347" s="93">
        <f t="shared" si="322"/>
        <v>1</v>
      </c>
      <c r="AT347" s="1">
        <f t="shared" si="323"/>
        <v>0</v>
      </c>
      <c r="AU347" s="1">
        <f t="shared" si="324"/>
        <v>0</v>
      </c>
      <c r="AV347" s="92">
        <f t="shared" si="325"/>
        <v>0</v>
      </c>
      <c r="AW347" s="1"/>
      <c r="AX347" s="93">
        <f t="shared" si="326"/>
        <v>0</v>
      </c>
      <c r="AY347" s="92">
        <f t="shared" si="327"/>
        <v>0</v>
      </c>
      <c r="AZ347" s="93">
        <f t="shared" si="328"/>
        <v>1</v>
      </c>
      <c r="BA347" s="1">
        <f t="shared" si="329"/>
        <v>0</v>
      </c>
      <c r="BB347" s="1">
        <f t="shared" si="330"/>
        <v>0</v>
      </c>
      <c r="BC347" s="92">
        <f t="shared" si="331"/>
        <v>0</v>
      </c>
      <c r="BD347" s="2"/>
      <c r="BE347" s="93">
        <f t="shared" si="332"/>
        <v>0</v>
      </c>
      <c r="BF347" s="92">
        <f t="shared" si="333"/>
        <v>0</v>
      </c>
      <c r="BG347" s="91">
        <f t="shared" si="334"/>
        <v>1</v>
      </c>
      <c r="BH347" s="2">
        <f t="shared" si="335"/>
        <v>0</v>
      </c>
      <c r="BI347" s="2">
        <f t="shared" si="336"/>
        <v>0</v>
      </c>
      <c r="BJ347" s="92">
        <f t="shared" si="337"/>
        <v>0</v>
      </c>
      <c r="BK347" s="2"/>
      <c r="BL347" s="93">
        <f t="shared" si="338"/>
        <v>0</v>
      </c>
      <c r="BM347" s="92">
        <f t="shared" si="339"/>
        <v>0</v>
      </c>
      <c r="BN347" s="91">
        <f t="shared" si="340"/>
        <v>1</v>
      </c>
      <c r="BO347" s="2">
        <f t="shared" si="341"/>
        <v>0</v>
      </c>
      <c r="BP347" s="2">
        <f t="shared" si="342"/>
        <v>0</v>
      </c>
      <c r="BQ347" s="92">
        <f t="shared" si="343"/>
        <v>0</v>
      </c>
    </row>
    <row r="348" spans="1:69" ht="41.4" x14ac:dyDescent="0.25">
      <c r="A348" s="79">
        <f t="shared" si="344"/>
        <v>3.4799999999999999E-7</v>
      </c>
      <c r="C348" s="122" t="s">
        <v>956</v>
      </c>
      <c r="D348" s="28" t="s">
        <v>957</v>
      </c>
      <c r="E348" s="28" t="s">
        <v>35</v>
      </c>
      <c r="F348" s="27" t="s">
        <v>958</v>
      </c>
      <c r="G348" s="29" t="s">
        <v>96</v>
      </c>
      <c r="H348" s="30">
        <v>487</v>
      </c>
      <c r="I348" s="155"/>
      <c r="J348" s="155"/>
      <c r="K348" s="30">
        <f t="shared" si="294"/>
        <v>0</v>
      </c>
      <c r="L348" s="30">
        <f t="shared" si="295"/>
        <v>0</v>
      </c>
      <c r="M348" s="30">
        <f t="shared" si="296"/>
        <v>0</v>
      </c>
      <c r="N348" s="30">
        <f t="shared" si="297"/>
        <v>0</v>
      </c>
      <c r="O348" s="30">
        <f t="shared" si="298"/>
        <v>0</v>
      </c>
      <c r="P348" s="142">
        <f t="shared" si="299"/>
        <v>0</v>
      </c>
      <c r="Q348" s="5">
        <f>ROW()</f>
        <v>348</v>
      </c>
      <c r="R348" s="72" t="b">
        <f t="shared" si="300"/>
        <v>0</v>
      </c>
      <c r="S348" s="46" t="str">
        <f t="shared" si="301"/>
        <v>2.12.28</v>
      </c>
      <c r="T348" s="46" t="str">
        <f t="shared" si="302"/>
        <v>CABO DE COBRE FLEXÍVEL ISOLADO, 25 mm², ANTI-CHAMA 0,6/1,0 kV, HEPR90ºC. POLIOLEFINA. PARA CIRCUITOS TERMINAIS - FORNECIMENTO E INSTALAÇÃO. COR VERMELHA</v>
      </c>
      <c r="U348" s="51">
        <f t="shared" si="303"/>
        <v>0</v>
      </c>
      <c r="V348" s="51">
        <f t="shared" si="304"/>
        <v>0</v>
      </c>
      <c r="W348" s="51">
        <f t="shared" si="305"/>
        <v>0</v>
      </c>
      <c r="X348" s="69" t="b">
        <f t="shared" si="306"/>
        <v>0</v>
      </c>
      <c r="Y348" s="58"/>
      <c r="Z348" s="58" t="s">
        <v>3</v>
      </c>
      <c r="AA348" s="60">
        <f t="shared" si="307"/>
        <v>2</v>
      </c>
      <c r="AB348" s="60"/>
      <c r="AC348" s="75">
        <f t="shared" si="308"/>
        <v>0</v>
      </c>
      <c r="AD348" s="77">
        <f t="shared" si="309"/>
        <v>0</v>
      </c>
      <c r="AE348" s="93">
        <f t="shared" si="310"/>
        <v>1</v>
      </c>
      <c r="AF348" s="1">
        <f t="shared" si="311"/>
        <v>0</v>
      </c>
      <c r="AG348" s="1">
        <f t="shared" si="312"/>
        <v>0</v>
      </c>
      <c r="AH348" s="92">
        <f t="shared" si="313"/>
        <v>0</v>
      </c>
      <c r="AI348" s="90"/>
      <c r="AJ348" s="116">
        <f t="shared" si="314"/>
        <v>0</v>
      </c>
      <c r="AK348" s="117">
        <f t="shared" si="315"/>
        <v>0</v>
      </c>
      <c r="AL348" s="118">
        <f t="shared" si="316"/>
        <v>1</v>
      </c>
      <c r="AM348" s="1">
        <f t="shared" si="317"/>
        <v>0</v>
      </c>
      <c r="AN348" s="1">
        <f t="shared" si="318"/>
        <v>0</v>
      </c>
      <c r="AO348" s="92">
        <f t="shared" si="319"/>
        <v>0</v>
      </c>
      <c r="AP348" s="1"/>
      <c r="AQ348" s="93">
        <f t="shared" si="320"/>
        <v>0</v>
      </c>
      <c r="AR348" s="92">
        <f t="shared" si="321"/>
        <v>0</v>
      </c>
      <c r="AS348" s="93">
        <f t="shared" si="322"/>
        <v>1</v>
      </c>
      <c r="AT348" s="1">
        <f t="shared" si="323"/>
        <v>0</v>
      </c>
      <c r="AU348" s="1">
        <f t="shared" si="324"/>
        <v>0</v>
      </c>
      <c r="AV348" s="92">
        <f t="shared" si="325"/>
        <v>0</v>
      </c>
      <c r="AW348" s="1"/>
      <c r="AX348" s="93">
        <f t="shared" si="326"/>
        <v>0</v>
      </c>
      <c r="AY348" s="92">
        <f t="shared" si="327"/>
        <v>0</v>
      </c>
      <c r="AZ348" s="93">
        <f t="shared" si="328"/>
        <v>1</v>
      </c>
      <c r="BA348" s="1">
        <f t="shared" si="329"/>
        <v>0</v>
      </c>
      <c r="BB348" s="1">
        <f t="shared" si="330"/>
        <v>0</v>
      </c>
      <c r="BC348" s="92">
        <f t="shared" si="331"/>
        <v>0</v>
      </c>
      <c r="BD348" s="2"/>
      <c r="BE348" s="93">
        <f t="shared" si="332"/>
        <v>0</v>
      </c>
      <c r="BF348" s="92">
        <f t="shared" si="333"/>
        <v>0</v>
      </c>
      <c r="BG348" s="91">
        <f t="shared" si="334"/>
        <v>1</v>
      </c>
      <c r="BH348" s="2">
        <f t="shared" si="335"/>
        <v>0</v>
      </c>
      <c r="BI348" s="2">
        <f t="shared" si="336"/>
        <v>0</v>
      </c>
      <c r="BJ348" s="92">
        <f t="shared" si="337"/>
        <v>0</v>
      </c>
      <c r="BK348" s="2"/>
      <c r="BL348" s="93">
        <f t="shared" si="338"/>
        <v>0</v>
      </c>
      <c r="BM348" s="92">
        <f t="shared" si="339"/>
        <v>0</v>
      </c>
      <c r="BN348" s="91">
        <f t="shared" si="340"/>
        <v>1</v>
      </c>
      <c r="BO348" s="2">
        <f t="shared" si="341"/>
        <v>0</v>
      </c>
      <c r="BP348" s="2">
        <f t="shared" si="342"/>
        <v>0</v>
      </c>
      <c r="BQ348" s="92">
        <f t="shared" si="343"/>
        <v>0</v>
      </c>
    </row>
    <row r="349" spans="1:69" ht="41.4" x14ac:dyDescent="0.25">
      <c r="A349" s="79">
        <f t="shared" si="344"/>
        <v>3.4900000000000001E-7</v>
      </c>
      <c r="C349" s="122" t="s">
        <v>959</v>
      </c>
      <c r="D349" s="28" t="s">
        <v>960</v>
      </c>
      <c r="E349" s="28" t="s">
        <v>35</v>
      </c>
      <c r="F349" s="27" t="s">
        <v>961</v>
      </c>
      <c r="G349" s="29" t="s">
        <v>96</v>
      </c>
      <c r="H349" s="30">
        <v>487</v>
      </c>
      <c r="I349" s="155"/>
      <c r="J349" s="155"/>
      <c r="K349" s="30">
        <f t="shared" si="294"/>
        <v>0</v>
      </c>
      <c r="L349" s="30">
        <f t="shared" si="295"/>
        <v>0</v>
      </c>
      <c r="M349" s="30">
        <f t="shared" si="296"/>
        <v>0</v>
      </c>
      <c r="N349" s="30">
        <f t="shared" si="297"/>
        <v>0</v>
      </c>
      <c r="O349" s="30">
        <f t="shared" si="298"/>
        <v>0</v>
      </c>
      <c r="P349" s="142">
        <f t="shared" si="299"/>
        <v>0</v>
      </c>
      <c r="Q349" s="5">
        <f>ROW()</f>
        <v>349</v>
      </c>
      <c r="R349" s="72" t="b">
        <f t="shared" si="300"/>
        <v>0</v>
      </c>
      <c r="S349" s="46" t="str">
        <f t="shared" si="301"/>
        <v>2.12.29</v>
      </c>
      <c r="T349" s="46" t="str">
        <f t="shared" si="302"/>
        <v>CABO DE COBRE FLEXÍVEL ISOLADO, 25 mm², ANTI-CHAMA 0,6/1,0 kV, HEPR90ºC. POLIOLEFINA. PARA CIRCUITOS TERMINAIS - FORNECIMENTO E INSTALAÇÃO. COR BRANCA</v>
      </c>
      <c r="U349" s="51">
        <f t="shared" si="303"/>
        <v>0</v>
      </c>
      <c r="V349" s="51">
        <f t="shared" si="304"/>
        <v>0</v>
      </c>
      <c r="W349" s="51">
        <f t="shared" si="305"/>
        <v>0</v>
      </c>
      <c r="X349" s="69" t="b">
        <f t="shared" si="306"/>
        <v>0</v>
      </c>
      <c r="Y349" s="58"/>
      <c r="Z349" s="58" t="s">
        <v>3</v>
      </c>
      <c r="AA349" s="60">
        <f t="shared" si="307"/>
        <v>2</v>
      </c>
      <c r="AB349" s="60"/>
      <c r="AC349" s="75">
        <f t="shared" si="308"/>
        <v>0</v>
      </c>
      <c r="AD349" s="77">
        <f t="shared" si="309"/>
        <v>0</v>
      </c>
      <c r="AE349" s="93">
        <f t="shared" si="310"/>
        <v>1</v>
      </c>
      <c r="AF349" s="1">
        <f t="shared" si="311"/>
        <v>0</v>
      </c>
      <c r="AG349" s="1">
        <f t="shared" si="312"/>
        <v>0</v>
      </c>
      <c r="AH349" s="92">
        <f t="shared" si="313"/>
        <v>0</v>
      </c>
      <c r="AI349" s="90"/>
      <c r="AJ349" s="116">
        <f t="shared" si="314"/>
        <v>0</v>
      </c>
      <c r="AK349" s="117">
        <f t="shared" si="315"/>
        <v>0</v>
      </c>
      <c r="AL349" s="118">
        <f t="shared" si="316"/>
        <v>1</v>
      </c>
      <c r="AM349" s="1">
        <f t="shared" si="317"/>
        <v>0</v>
      </c>
      <c r="AN349" s="1">
        <f t="shared" si="318"/>
        <v>0</v>
      </c>
      <c r="AO349" s="92">
        <f t="shared" si="319"/>
        <v>0</v>
      </c>
      <c r="AP349" s="1"/>
      <c r="AQ349" s="93">
        <f t="shared" si="320"/>
        <v>0</v>
      </c>
      <c r="AR349" s="92">
        <f t="shared" si="321"/>
        <v>0</v>
      </c>
      <c r="AS349" s="93">
        <f t="shared" si="322"/>
        <v>1</v>
      </c>
      <c r="AT349" s="1">
        <f t="shared" si="323"/>
        <v>0</v>
      </c>
      <c r="AU349" s="1">
        <f t="shared" si="324"/>
        <v>0</v>
      </c>
      <c r="AV349" s="92">
        <f t="shared" si="325"/>
        <v>0</v>
      </c>
      <c r="AW349" s="1"/>
      <c r="AX349" s="93">
        <f t="shared" si="326"/>
        <v>0</v>
      </c>
      <c r="AY349" s="92">
        <f t="shared" si="327"/>
        <v>0</v>
      </c>
      <c r="AZ349" s="93">
        <f t="shared" si="328"/>
        <v>1</v>
      </c>
      <c r="BA349" s="1">
        <f t="shared" si="329"/>
        <v>0</v>
      </c>
      <c r="BB349" s="1">
        <f t="shared" si="330"/>
        <v>0</v>
      </c>
      <c r="BC349" s="92">
        <f t="shared" si="331"/>
        <v>0</v>
      </c>
      <c r="BD349" s="2"/>
      <c r="BE349" s="93">
        <f t="shared" si="332"/>
        <v>0</v>
      </c>
      <c r="BF349" s="92">
        <f t="shared" si="333"/>
        <v>0</v>
      </c>
      <c r="BG349" s="91">
        <f t="shared" si="334"/>
        <v>1</v>
      </c>
      <c r="BH349" s="2">
        <f t="shared" si="335"/>
        <v>0</v>
      </c>
      <c r="BI349" s="2">
        <f t="shared" si="336"/>
        <v>0</v>
      </c>
      <c r="BJ349" s="92">
        <f t="shared" si="337"/>
        <v>0</v>
      </c>
      <c r="BK349" s="2"/>
      <c r="BL349" s="93">
        <f t="shared" si="338"/>
        <v>0</v>
      </c>
      <c r="BM349" s="92">
        <f t="shared" si="339"/>
        <v>0</v>
      </c>
      <c r="BN349" s="91">
        <f t="shared" si="340"/>
        <v>1</v>
      </c>
      <c r="BO349" s="2">
        <f t="shared" si="341"/>
        <v>0</v>
      </c>
      <c r="BP349" s="2">
        <f t="shared" si="342"/>
        <v>0</v>
      </c>
      <c r="BQ349" s="92">
        <f t="shared" si="343"/>
        <v>0</v>
      </c>
    </row>
    <row r="350" spans="1:69" ht="41.4" x14ac:dyDescent="0.25">
      <c r="A350" s="79">
        <f t="shared" si="344"/>
        <v>3.4999999999999998E-7</v>
      </c>
      <c r="C350" s="122" t="s">
        <v>962</v>
      </c>
      <c r="D350" s="28" t="s">
        <v>963</v>
      </c>
      <c r="E350" s="28" t="s">
        <v>35</v>
      </c>
      <c r="F350" s="27" t="s">
        <v>964</v>
      </c>
      <c r="G350" s="29" t="s">
        <v>96</v>
      </c>
      <c r="H350" s="30">
        <v>487</v>
      </c>
      <c r="I350" s="155"/>
      <c r="J350" s="155"/>
      <c r="K350" s="30">
        <f t="shared" si="294"/>
        <v>0</v>
      </c>
      <c r="L350" s="30">
        <f t="shared" si="295"/>
        <v>0</v>
      </c>
      <c r="M350" s="30">
        <f t="shared" si="296"/>
        <v>0</v>
      </c>
      <c r="N350" s="30">
        <f t="shared" si="297"/>
        <v>0</v>
      </c>
      <c r="O350" s="30">
        <f t="shared" si="298"/>
        <v>0</v>
      </c>
      <c r="P350" s="142">
        <f t="shared" si="299"/>
        <v>0</v>
      </c>
      <c r="Q350" s="5">
        <f>ROW()</f>
        <v>350</v>
      </c>
      <c r="R350" s="72" t="b">
        <f t="shared" si="300"/>
        <v>0</v>
      </c>
      <c r="S350" s="46" t="str">
        <f t="shared" si="301"/>
        <v>2.12.30</v>
      </c>
      <c r="T350" s="46" t="str">
        <f t="shared" si="302"/>
        <v>CABO DE COBRE FLEXÍVEL ISOLADO, 25 mm², ANTI-CHAMA 0,6/1,0 kV, HEPR90ºC. POLIOLEFINA. PARA CIRCUITOS TERMINAIS - FORNECIMENTO E INSTALAÇÃO. COR PRETA</v>
      </c>
      <c r="U350" s="51">
        <f t="shared" si="303"/>
        <v>0</v>
      </c>
      <c r="V350" s="51">
        <f t="shared" si="304"/>
        <v>0</v>
      </c>
      <c r="W350" s="51">
        <f t="shared" si="305"/>
        <v>0</v>
      </c>
      <c r="X350" s="69" t="b">
        <f t="shared" si="306"/>
        <v>0</v>
      </c>
      <c r="Y350" s="58"/>
      <c r="Z350" s="58" t="s">
        <v>3</v>
      </c>
      <c r="AA350" s="60">
        <f t="shared" si="307"/>
        <v>2</v>
      </c>
      <c r="AB350" s="60"/>
      <c r="AC350" s="75">
        <f t="shared" si="308"/>
        <v>0</v>
      </c>
      <c r="AD350" s="77">
        <f t="shared" si="309"/>
        <v>0</v>
      </c>
      <c r="AE350" s="93">
        <f t="shared" si="310"/>
        <v>1</v>
      </c>
      <c r="AF350" s="1">
        <f t="shared" si="311"/>
        <v>0</v>
      </c>
      <c r="AG350" s="1">
        <f t="shared" si="312"/>
        <v>0</v>
      </c>
      <c r="AH350" s="92">
        <f t="shared" si="313"/>
        <v>0</v>
      </c>
      <c r="AI350" s="90"/>
      <c r="AJ350" s="116">
        <f t="shared" si="314"/>
        <v>0</v>
      </c>
      <c r="AK350" s="117">
        <f t="shared" si="315"/>
        <v>0</v>
      </c>
      <c r="AL350" s="118">
        <f t="shared" si="316"/>
        <v>1</v>
      </c>
      <c r="AM350" s="1">
        <f t="shared" si="317"/>
        <v>0</v>
      </c>
      <c r="AN350" s="1">
        <f t="shared" si="318"/>
        <v>0</v>
      </c>
      <c r="AO350" s="92">
        <f t="shared" si="319"/>
        <v>0</v>
      </c>
      <c r="AP350" s="1"/>
      <c r="AQ350" s="93">
        <f t="shared" si="320"/>
        <v>0</v>
      </c>
      <c r="AR350" s="92">
        <f t="shared" si="321"/>
        <v>0</v>
      </c>
      <c r="AS350" s="93">
        <f t="shared" si="322"/>
        <v>1</v>
      </c>
      <c r="AT350" s="1">
        <f t="shared" si="323"/>
        <v>0</v>
      </c>
      <c r="AU350" s="1">
        <f t="shared" si="324"/>
        <v>0</v>
      </c>
      <c r="AV350" s="92">
        <f t="shared" si="325"/>
        <v>0</v>
      </c>
      <c r="AW350" s="1"/>
      <c r="AX350" s="93">
        <f t="shared" si="326"/>
        <v>0</v>
      </c>
      <c r="AY350" s="92">
        <f t="shared" si="327"/>
        <v>0</v>
      </c>
      <c r="AZ350" s="93">
        <f t="shared" si="328"/>
        <v>1</v>
      </c>
      <c r="BA350" s="1">
        <f t="shared" si="329"/>
        <v>0</v>
      </c>
      <c r="BB350" s="1">
        <f t="shared" si="330"/>
        <v>0</v>
      </c>
      <c r="BC350" s="92">
        <f t="shared" si="331"/>
        <v>0</v>
      </c>
      <c r="BD350" s="2"/>
      <c r="BE350" s="93">
        <f t="shared" si="332"/>
        <v>0</v>
      </c>
      <c r="BF350" s="92">
        <f t="shared" si="333"/>
        <v>0</v>
      </c>
      <c r="BG350" s="91">
        <f t="shared" si="334"/>
        <v>1</v>
      </c>
      <c r="BH350" s="2">
        <f t="shared" si="335"/>
        <v>0</v>
      </c>
      <c r="BI350" s="2">
        <f t="shared" si="336"/>
        <v>0</v>
      </c>
      <c r="BJ350" s="92">
        <f t="shared" si="337"/>
        <v>0</v>
      </c>
      <c r="BK350" s="2"/>
      <c r="BL350" s="93">
        <f t="shared" si="338"/>
        <v>0</v>
      </c>
      <c r="BM350" s="92">
        <f t="shared" si="339"/>
        <v>0</v>
      </c>
      <c r="BN350" s="91">
        <f t="shared" si="340"/>
        <v>1</v>
      </c>
      <c r="BO350" s="2">
        <f t="shared" si="341"/>
        <v>0</v>
      </c>
      <c r="BP350" s="2">
        <f t="shared" si="342"/>
        <v>0</v>
      </c>
      <c r="BQ350" s="92">
        <f t="shared" si="343"/>
        <v>0</v>
      </c>
    </row>
    <row r="351" spans="1:69" ht="41.4" x14ac:dyDescent="0.25">
      <c r="A351" s="79">
        <f t="shared" si="344"/>
        <v>3.5100000000000001E-7</v>
      </c>
      <c r="C351" s="122" t="s">
        <v>965</v>
      </c>
      <c r="D351" s="28" t="s">
        <v>966</v>
      </c>
      <c r="E351" s="28" t="s">
        <v>35</v>
      </c>
      <c r="F351" s="27" t="s">
        <v>967</v>
      </c>
      <c r="G351" s="29" t="s">
        <v>96</v>
      </c>
      <c r="H351" s="30">
        <v>487</v>
      </c>
      <c r="I351" s="155"/>
      <c r="J351" s="155"/>
      <c r="K351" s="30">
        <f t="shared" si="294"/>
        <v>0</v>
      </c>
      <c r="L351" s="30">
        <f t="shared" si="295"/>
        <v>0</v>
      </c>
      <c r="M351" s="30">
        <f t="shared" si="296"/>
        <v>0</v>
      </c>
      <c r="N351" s="30">
        <f t="shared" si="297"/>
        <v>0</v>
      </c>
      <c r="O351" s="30">
        <f t="shared" si="298"/>
        <v>0</v>
      </c>
      <c r="P351" s="142">
        <f t="shared" si="299"/>
        <v>0</v>
      </c>
      <c r="Q351" s="5">
        <f>ROW()</f>
        <v>351</v>
      </c>
      <c r="R351" s="72" t="b">
        <f t="shared" si="300"/>
        <v>0</v>
      </c>
      <c r="S351" s="46" t="str">
        <f t="shared" si="301"/>
        <v>2.12.31</v>
      </c>
      <c r="T351" s="46" t="str">
        <f t="shared" si="302"/>
        <v>CABO DE COBRE FLEXÍVEL ISOLADO, 25 mm², ANTI-CHAMA 0,6/1,0 kV, HEPR90ºC. POLIOLEFINA. PARA CIRCUITOS TERMINAIS - FORNECIMENTO E INSTALAÇÃO. COR AZUL</v>
      </c>
      <c r="U351" s="51">
        <f t="shared" si="303"/>
        <v>0</v>
      </c>
      <c r="V351" s="51">
        <f t="shared" si="304"/>
        <v>0</v>
      </c>
      <c r="W351" s="51">
        <f t="shared" si="305"/>
        <v>0</v>
      </c>
      <c r="X351" s="69" t="b">
        <f t="shared" si="306"/>
        <v>0</v>
      </c>
      <c r="Y351" s="58"/>
      <c r="Z351" s="58" t="s">
        <v>3</v>
      </c>
      <c r="AA351" s="60">
        <f t="shared" si="307"/>
        <v>2</v>
      </c>
      <c r="AB351" s="60"/>
      <c r="AC351" s="75">
        <f t="shared" si="308"/>
        <v>0</v>
      </c>
      <c r="AD351" s="77">
        <f t="shared" si="309"/>
        <v>0</v>
      </c>
      <c r="AE351" s="93">
        <f t="shared" si="310"/>
        <v>1</v>
      </c>
      <c r="AF351" s="1">
        <f t="shared" si="311"/>
        <v>0</v>
      </c>
      <c r="AG351" s="1">
        <f t="shared" si="312"/>
        <v>0</v>
      </c>
      <c r="AH351" s="92">
        <f t="shared" si="313"/>
        <v>0</v>
      </c>
      <c r="AI351" s="90"/>
      <c r="AJ351" s="116">
        <f t="shared" si="314"/>
        <v>0</v>
      </c>
      <c r="AK351" s="117">
        <f t="shared" si="315"/>
        <v>0</v>
      </c>
      <c r="AL351" s="118">
        <f t="shared" si="316"/>
        <v>1</v>
      </c>
      <c r="AM351" s="1">
        <f t="shared" si="317"/>
        <v>0</v>
      </c>
      <c r="AN351" s="1">
        <f t="shared" si="318"/>
        <v>0</v>
      </c>
      <c r="AO351" s="92">
        <f t="shared" si="319"/>
        <v>0</v>
      </c>
      <c r="AP351" s="1"/>
      <c r="AQ351" s="93">
        <f t="shared" si="320"/>
        <v>0</v>
      </c>
      <c r="AR351" s="92">
        <f t="shared" si="321"/>
        <v>0</v>
      </c>
      <c r="AS351" s="93">
        <f t="shared" si="322"/>
        <v>1</v>
      </c>
      <c r="AT351" s="1">
        <f t="shared" si="323"/>
        <v>0</v>
      </c>
      <c r="AU351" s="1">
        <f t="shared" si="324"/>
        <v>0</v>
      </c>
      <c r="AV351" s="92">
        <f t="shared" si="325"/>
        <v>0</v>
      </c>
      <c r="AW351" s="1"/>
      <c r="AX351" s="93">
        <f t="shared" si="326"/>
        <v>0</v>
      </c>
      <c r="AY351" s="92">
        <f t="shared" si="327"/>
        <v>0</v>
      </c>
      <c r="AZ351" s="93">
        <f t="shared" si="328"/>
        <v>1</v>
      </c>
      <c r="BA351" s="1">
        <f t="shared" si="329"/>
        <v>0</v>
      </c>
      <c r="BB351" s="1">
        <f t="shared" si="330"/>
        <v>0</v>
      </c>
      <c r="BC351" s="92">
        <f t="shared" si="331"/>
        <v>0</v>
      </c>
      <c r="BD351" s="2"/>
      <c r="BE351" s="93">
        <f t="shared" si="332"/>
        <v>0</v>
      </c>
      <c r="BF351" s="92">
        <f t="shared" si="333"/>
        <v>0</v>
      </c>
      <c r="BG351" s="91">
        <f t="shared" si="334"/>
        <v>1</v>
      </c>
      <c r="BH351" s="2">
        <f t="shared" si="335"/>
        <v>0</v>
      </c>
      <c r="BI351" s="2">
        <f t="shared" si="336"/>
        <v>0</v>
      </c>
      <c r="BJ351" s="92">
        <f t="shared" si="337"/>
        <v>0</v>
      </c>
      <c r="BK351" s="2"/>
      <c r="BL351" s="93">
        <f t="shared" si="338"/>
        <v>0</v>
      </c>
      <c r="BM351" s="92">
        <f t="shared" si="339"/>
        <v>0</v>
      </c>
      <c r="BN351" s="91">
        <f t="shared" si="340"/>
        <v>1</v>
      </c>
      <c r="BO351" s="2">
        <f t="shared" si="341"/>
        <v>0</v>
      </c>
      <c r="BP351" s="2">
        <f t="shared" si="342"/>
        <v>0</v>
      </c>
      <c r="BQ351" s="92">
        <f t="shared" si="343"/>
        <v>0</v>
      </c>
    </row>
    <row r="352" spans="1:69" ht="41.4" x14ac:dyDescent="0.25">
      <c r="A352" s="79">
        <f t="shared" si="344"/>
        <v>3.5199999999999998E-7</v>
      </c>
      <c r="C352" s="122" t="s">
        <v>968</v>
      </c>
      <c r="D352" s="28" t="s">
        <v>969</v>
      </c>
      <c r="E352" s="28" t="s">
        <v>35</v>
      </c>
      <c r="F352" s="27" t="s">
        <v>970</v>
      </c>
      <c r="G352" s="29" t="s">
        <v>96</v>
      </c>
      <c r="H352" s="30">
        <v>487</v>
      </c>
      <c r="I352" s="155"/>
      <c r="J352" s="155"/>
      <c r="K352" s="30">
        <f t="shared" si="294"/>
        <v>0</v>
      </c>
      <c r="L352" s="30">
        <f t="shared" si="295"/>
        <v>0</v>
      </c>
      <c r="M352" s="30">
        <f t="shared" si="296"/>
        <v>0</v>
      </c>
      <c r="N352" s="30">
        <f t="shared" si="297"/>
        <v>0</v>
      </c>
      <c r="O352" s="30">
        <f t="shared" si="298"/>
        <v>0</v>
      </c>
      <c r="P352" s="142">
        <f t="shared" si="299"/>
        <v>0</v>
      </c>
      <c r="Q352" s="5">
        <f>ROW()</f>
        <v>352</v>
      </c>
      <c r="R352" s="72" t="b">
        <f t="shared" si="300"/>
        <v>0</v>
      </c>
      <c r="S352" s="46" t="str">
        <f t="shared" si="301"/>
        <v>2.12.32</v>
      </c>
      <c r="T352" s="46" t="str">
        <f t="shared" si="302"/>
        <v>CABO DE COBRE FLEXÍVEL ISOLADO, 25 mm², ANTI-CHAMA 0,6/1,0 kV, HEPR90ºC. POLIOLEFINA. PARA CIRCUITOS TERMINAIS - FORNECIMENTO E INSTALAÇÃO. COR VERDE</v>
      </c>
      <c r="U352" s="51">
        <f t="shared" si="303"/>
        <v>0</v>
      </c>
      <c r="V352" s="51">
        <f t="shared" si="304"/>
        <v>0</v>
      </c>
      <c r="W352" s="51">
        <f t="shared" si="305"/>
        <v>0</v>
      </c>
      <c r="X352" s="69" t="b">
        <f t="shared" si="306"/>
        <v>0</v>
      </c>
      <c r="Y352" s="58"/>
      <c r="Z352" s="58" t="s">
        <v>3</v>
      </c>
      <c r="AA352" s="60">
        <f t="shared" si="307"/>
        <v>2</v>
      </c>
      <c r="AB352" s="60"/>
      <c r="AC352" s="75">
        <f t="shared" si="308"/>
        <v>0</v>
      </c>
      <c r="AD352" s="77">
        <f t="shared" si="309"/>
        <v>0</v>
      </c>
      <c r="AE352" s="93">
        <f t="shared" si="310"/>
        <v>1</v>
      </c>
      <c r="AF352" s="1">
        <f t="shared" si="311"/>
        <v>0</v>
      </c>
      <c r="AG352" s="1">
        <f t="shared" si="312"/>
        <v>0</v>
      </c>
      <c r="AH352" s="92">
        <f t="shared" si="313"/>
        <v>0</v>
      </c>
      <c r="AI352" s="90"/>
      <c r="AJ352" s="116">
        <f t="shared" si="314"/>
        <v>0</v>
      </c>
      <c r="AK352" s="117">
        <f t="shared" si="315"/>
        <v>0</v>
      </c>
      <c r="AL352" s="118">
        <f t="shared" si="316"/>
        <v>1</v>
      </c>
      <c r="AM352" s="1">
        <f t="shared" si="317"/>
        <v>0</v>
      </c>
      <c r="AN352" s="1">
        <f t="shared" si="318"/>
        <v>0</v>
      </c>
      <c r="AO352" s="92">
        <f t="shared" si="319"/>
        <v>0</v>
      </c>
      <c r="AP352" s="1"/>
      <c r="AQ352" s="93">
        <f t="shared" si="320"/>
        <v>0</v>
      </c>
      <c r="AR352" s="92">
        <f t="shared" si="321"/>
        <v>0</v>
      </c>
      <c r="AS352" s="93">
        <f t="shared" si="322"/>
        <v>1</v>
      </c>
      <c r="AT352" s="1">
        <f t="shared" si="323"/>
        <v>0</v>
      </c>
      <c r="AU352" s="1">
        <f t="shared" si="324"/>
        <v>0</v>
      </c>
      <c r="AV352" s="92">
        <f t="shared" si="325"/>
        <v>0</v>
      </c>
      <c r="AW352" s="1"/>
      <c r="AX352" s="93">
        <f t="shared" si="326"/>
        <v>0</v>
      </c>
      <c r="AY352" s="92">
        <f t="shared" si="327"/>
        <v>0</v>
      </c>
      <c r="AZ352" s="93">
        <f t="shared" si="328"/>
        <v>1</v>
      </c>
      <c r="BA352" s="1">
        <f t="shared" si="329"/>
        <v>0</v>
      </c>
      <c r="BB352" s="1">
        <f t="shared" si="330"/>
        <v>0</v>
      </c>
      <c r="BC352" s="92">
        <f t="shared" si="331"/>
        <v>0</v>
      </c>
      <c r="BD352" s="2"/>
      <c r="BE352" s="93">
        <f t="shared" si="332"/>
        <v>0</v>
      </c>
      <c r="BF352" s="92">
        <f t="shared" si="333"/>
        <v>0</v>
      </c>
      <c r="BG352" s="91">
        <f t="shared" si="334"/>
        <v>1</v>
      </c>
      <c r="BH352" s="2">
        <f t="shared" si="335"/>
        <v>0</v>
      </c>
      <c r="BI352" s="2">
        <f t="shared" si="336"/>
        <v>0</v>
      </c>
      <c r="BJ352" s="92">
        <f t="shared" si="337"/>
        <v>0</v>
      </c>
      <c r="BK352" s="2"/>
      <c r="BL352" s="93">
        <f t="shared" si="338"/>
        <v>0</v>
      </c>
      <c r="BM352" s="92">
        <f t="shared" si="339"/>
        <v>0</v>
      </c>
      <c r="BN352" s="91">
        <f t="shared" si="340"/>
        <v>1</v>
      </c>
      <c r="BO352" s="2">
        <f t="shared" si="341"/>
        <v>0</v>
      </c>
      <c r="BP352" s="2">
        <f t="shared" si="342"/>
        <v>0</v>
      </c>
      <c r="BQ352" s="92">
        <f t="shared" si="343"/>
        <v>0</v>
      </c>
    </row>
    <row r="353" spans="1:69" ht="41.4" x14ac:dyDescent="0.25">
      <c r="A353" s="79">
        <f t="shared" si="344"/>
        <v>3.53E-7</v>
      </c>
      <c r="C353" s="122" t="s">
        <v>971</v>
      </c>
      <c r="D353" s="28" t="s">
        <v>972</v>
      </c>
      <c r="E353" s="28" t="s">
        <v>35</v>
      </c>
      <c r="F353" s="27" t="s">
        <v>973</v>
      </c>
      <c r="G353" s="29" t="s">
        <v>96</v>
      </c>
      <c r="H353" s="30">
        <v>60</v>
      </c>
      <c r="I353" s="155"/>
      <c r="J353" s="155"/>
      <c r="K353" s="30">
        <f t="shared" si="294"/>
        <v>0</v>
      </c>
      <c r="L353" s="30">
        <f t="shared" si="295"/>
        <v>0</v>
      </c>
      <c r="M353" s="30">
        <f t="shared" si="296"/>
        <v>0</v>
      </c>
      <c r="N353" s="30">
        <f t="shared" si="297"/>
        <v>0</v>
      </c>
      <c r="O353" s="30">
        <f t="shared" si="298"/>
        <v>0</v>
      </c>
      <c r="P353" s="142">
        <f t="shared" si="299"/>
        <v>0</v>
      </c>
      <c r="Q353" s="5">
        <f>ROW()</f>
        <v>353</v>
      </c>
      <c r="R353" s="72" t="b">
        <f t="shared" si="300"/>
        <v>0</v>
      </c>
      <c r="S353" s="46" t="str">
        <f t="shared" si="301"/>
        <v>2.12.33</v>
      </c>
      <c r="T353" s="46" t="str">
        <f t="shared" si="302"/>
        <v>CABO DE COBRE FLEXÍVEL ISOLADO, 35 mm², ANTI-CHAMA 0,6/1,0 kV, HEPR90ºC. POLIOLEFINA. PARA CIRCUITOS TERMINAIS - FORNECIMENTO E INSTALAÇÃO. COR VERMELHA</v>
      </c>
      <c r="U353" s="51">
        <f t="shared" si="303"/>
        <v>0</v>
      </c>
      <c r="V353" s="51">
        <f t="shared" si="304"/>
        <v>0</v>
      </c>
      <c r="W353" s="51">
        <f t="shared" si="305"/>
        <v>0</v>
      </c>
      <c r="X353" s="69" t="b">
        <f t="shared" si="306"/>
        <v>0</v>
      </c>
      <c r="Y353" s="58"/>
      <c r="Z353" s="58" t="s">
        <v>3</v>
      </c>
      <c r="AA353" s="60">
        <f t="shared" si="307"/>
        <v>2</v>
      </c>
      <c r="AB353" s="60"/>
      <c r="AC353" s="75">
        <f t="shared" si="308"/>
        <v>0</v>
      </c>
      <c r="AD353" s="77">
        <f t="shared" si="309"/>
        <v>0</v>
      </c>
      <c r="AE353" s="93">
        <f t="shared" si="310"/>
        <v>1</v>
      </c>
      <c r="AF353" s="1">
        <f t="shared" si="311"/>
        <v>0</v>
      </c>
      <c r="AG353" s="1">
        <f t="shared" si="312"/>
        <v>0</v>
      </c>
      <c r="AH353" s="92">
        <f t="shared" si="313"/>
        <v>0</v>
      </c>
      <c r="AI353" s="90"/>
      <c r="AJ353" s="116">
        <f t="shared" si="314"/>
        <v>0</v>
      </c>
      <c r="AK353" s="117">
        <f t="shared" si="315"/>
        <v>0</v>
      </c>
      <c r="AL353" s="118">
        <f t="shared" si="316"/>
        <v>1</v>
      </c>
      <c r="AM353" s="1">
        <f t="shared" si="317"/>
        <v>0</v>
      </c>
      <c r="AN353" s="1">
        <f t="shared" si="318"/>
        <v>0</v>
      </c>
      <c r="AO353" s="92">
        <f t="shared" si="319"/>
        <v>0</v>
      </c>
      <c r="AP353" s="1"/>
      <c r="AQ353" s="93">
        <f t="shared" si="320"/>
        <v>0</v>
      </c>
      <c r="AR353" s="92">
        <f t="shared" si="321"/>
        <v>0</v>
      </c>
      <c r="AS353" s="93">
        <f t="shared" si="322"/>
        <v>1</v>
      </c>
      <c r="AT353" s="1">
        <f t="shared" si="323"/>
        <v>0</v>
      </c>
      <c r="AU353" s="1">
        <f t="shared" si="324"/>
        <v>0</v>
      </c>
      <c r="AV353" s="92">
        <f t="shared" si="325"/>
        <v>0</v>
      </c>
      <c r="AW353" s="1"/>
      <c r="AX353" s="93">
        <f t="shared" si="326"/>
        <v>0</v>
      </c>
      <c r="AY353" s="92">
        <f t="shared" si="327"/>
        <v>0</v>
      </c>
      <c r="AZ353" s="93">
        <f t="shared" si="328"/>
        <v>1</v>
      </c>
      <c r="BA353" s="1">
        <f t="shared" si="329"/>
        <v>0</v>
      </c>
      <c r="BB353" s="1">
        <f t="shared" si="330"/>
        <v>0</v>
      </c>
      <c r="BC353" s="92">
        <f t="shared" si="331"/>
        <v>0</v>
      </c>
      <c r="BD353" s="2"/>
      <c r="BE353" s="93">
        <f t="shared" si="332"/>
        <v>0</v>
      </c>
      <c r="BF353" s="92">
        <f t="shared" si="333"/>
        <v>0</v>
      </c>
      <c r="BG353" s="91">
        <f t="shared" si="334"/>
        <v>1</v>
      </c>
      <c r="BH353" s="2">
        <f t="shared" si="335"/>
        <v>0</v>
      </c>
      <c r="BI353" s="2">
        <f t="shared" si="336"/>
        <v>0</v>
      </c>
      <c r="BJ353" s="92">
        <f t="shared" si="337"/>
        <v>0</v>
      </c>
      <c r="BK353" s="2"/>
      <c r="BL353" s="93">
        <f t="shared" si="338"/>
        <v>0</v>
      </c>
      <c r="BM353" s="92">
        <f t="shared" si="339"/>
        <v>0</v>
      </c>
      <c r="BN353" s="91">
        <f t="shared" si="340"/>
        <v>1</v>
      </c>
      <c r="BO353" s="2">
        <f t="shared" si="341"/>
        <v>0</v>
      </c>
      <c r="BP353" s="2">
        <f t="shared" si="342"/>
        <v>0</v>
      </c>
      <c r="BQ353" s="92">
        <f t="shared" si="343"/>
        <v>0</v>
      </c>
    </row>
    <row r="354" spans="1:69" ht="41.4" x14ac:dyDescent="0.25">
      <c r="A354" s="79">
        <f t="shared" si="344"/>
        <v>3.5400000000000002E-7</v>
      </c>
      <c r="C354" s="122" t="s">
        <v>974</v>
      </c>
      <c r="D354" s="28" t="s">
        <v>975</v>
      </c>
      <c r="E354" s="28" t="s">
        <v>35</v>
      </c>
      <c r="F354" s="27" t="s">
        <v>976</v>
      </c>
      <c r="G354" s="29" t="s">
        <v>96</v>
      </c>
      <c r="H354" s="30">
        <v>60</v>
      </c>
      <c r="I354" s="155"/>
      <c r="J354" s="155"/>
      <c r="K354" s="30">
        <f t="shared" si="294"/>
        <v>0</v>
      </c>
      <c r="L354" s="30">
        <f t="shared" si="295"/>
        <v>0</v>
      </c>
      <c r="M354" s="30">
        <f t="shared" si="296"/>
        <v>0</v>
      </c>
      <c r="N354" s="30">
        <f t="shared" si="297"/>
        <v>0</v>
      </c>
      <c r="O354" s="30">
        <f t="shared" si="298"/>
        <v>0</v>
      </c>
      <c r="P354" s="142">
        <f t="shared" si="299"/>
        <v>0</v>
      </c>
      <c r="Q354" s="5">
        <f>ROW()</f>
        <v>354</v>
      </c>
      <c r="R354" s="72" t="b">
        <f t="shared" si="300"/>
        <v>0</v>
      </c>
      <c r="S354" s="46" t="str">
        <f t="shared" si="301"/>
        <v>2.12.34</v>
      </c>
      <c r="T354" s="46" t="str">
        <f t="shared" si="302"/>
        <v>CABO DE COBRE FLEXÍVEL ISOLADO, 35 mm², ANTI-CHAMA 0,6/1,0 kV, HEPR90ºC. POLIOLEFINA. PARA CIRCUITOS TERMINAIS - FORNECIMENTO E INSTALAÇÃO. COR BRANCA</v>
      </c>
      <c r="U354" s="51">
        <f t="shared" si="303"/>
        <v>0</v>
      </c>
      <c r="V354" s="51">
        <f t="shared" si="304"/>
        <v>0</v>
      </c>
      <c r="W354" s="51">
        <f t="shared" si="305"/>
        <v>0</v>
      </c>
      <c r="X354" s="69" t="b">
        <f t="shared" si="306"/>
        <v>0</v>
      </c>
      <c r="Y354" s="58"/>
      <c r="Z354" s="58" t="s">
        <v>3</v>
      </c>
      <c r="AA354" s="60">
        <f t="shared" si="307"/>
        <v>2</v>
      </c>
      <c r="AB354" s="60"/>
      <c r="AC354" s="75">
        <f t="shared" si="308"/>
        <v>0</v>
      </c>
      <c r="AD354" s="77">
        <f t="shared" si="309"/>
        <v>0</v>
      </c>
      <c r="AE354" s="93">
        <f t="shared" si="310"/>
        <v>1</v>
      </c>
      <c r="AF354" s="1">
        <f t="shared" si="311"/>
        <v>0</v>
      </c>
      <c r="AG354" s="1">
        <f t="shared" si="312"/>
        <v>0</v>
      </c>
      <c r="AH354" s="92">
        <f t="shared" si="313"/>
        <v>0</v>
      </c>
      <c r="AI354" s="90"/>
      <c r="AJ354" s="116">
        <f t="shared" si="314"/>
        <v>0</v>
      </c>
      <c r="AK354" s="117">
        <f t="shared" si="315"/>
        <v>0</v>
      </c>
      <c r="AL354" s="118">
        <f t="shared" si="316"/>
        <v>1</v>
      </c>
      <c r="AM354" s="1">
        <f t="shared" si="317"/>
        <v>0</v>
      </c>
      <c r="AN354" s="1">
        <f t="shared" si="318"/>
        <v>0</v>
      </c>
      <c r="AO354" s="92">
        <f t="shared" si="319"/>
        <v>0</v>
      </c>
      <c r="AP354" s="1"/>
      <c r="AQ354" s="93">
        <f t="shared" si="320"/>
        <v>0</v>
      </c>
      <c r="AR354" s="92">
        <f t="shared" si="321"/>
        <v>0</v>
      </c>
      <c r="AS354" s="93">
        <f t="shared" si="322"/>
        <v>1</v>
      </c>
      <c r="AT354" s="1">
        <f t="shared" si="323"/>
        <v>0</v>
      </c>
      <c r="AU354" s="1">
        <f t="shared" si="324"/>
        <v>0</v>
      </c>
      <c r="AV354" s="92">
        <f t="shared" si="325"/>
        <v>0</v>
      </c>
      <c r="AW354" s="1"/>
      <c r="AX354" s="93">
        <f t="shared" si="326"/>
        <v>0</v>
      </c>
      <c r="AY354" s="92">
        <f t="shared" si="327"/>
        <v>0</v>
      </c>
      <c r="AZ354" s="93">
        <f t="shared" si="328"/>
        <v>1</v>
      </c>
      <c r="BA354" s="1">
        <f t="shared" si="329"/>
        <v>0</v>
      </c>
      <c r="BB354" s="1">
        <f t="shared" si="330"/>
        <v>0</v>
      </c>
      <c r="BC354" s="92">
        <f t="shared" si="331"/>
        <v>0</v>
      </c>
      <c r="BD354" s="2"/>
      <c r="BE354" s="93">
        <f t="shared" si="332"/>
        <v>0</v>
      </c>
      <c r="BF354" s="92">
        <f t="shared" si="333"/>
        <v>0</v>
      </c>
      <c r="BG354" s="91">
        <f t="shared" si="334"/>
        <v>1</v>
      </c>
      <c r="BH354" s="2">
        <f t="shared" si="335"/>
        <v>0</v>
      </c>
      <c r="BI354" s="2">
        <f t="shared" si="336"/>
        <v>0</v>
      </c>
      <c r="BJ354" s="92">
        <f t="shared" si="337"/>
        <v>0</v>
      </c>
      <c r="BK354" s="2"/>
      <c r="BL354" s="93">
        <f t="shared" si="338"/>
        <v>0</v>
      </c>
      <c r="BM354" s="92">
        <f t="shared" si="339"/>
        <v>0</v>
      </c>
      <c r="BN354" s="91">
        <f t="shared" si="340"/>
        <v>1</v>
      </c>
      <c r="BO354" s="2">
        <f t="shared" si="341"/>
        <v>0</v>
      </c>
      <c r="BP354" s="2">
        <f t="shared" si="342"/>
        <v>0</v>
      </c>
      <c r="BQ354" s="92">
        <f t="shared" si="343"/>
        <v>0</v>
      </c>
    </row>
    <row r="355" spans="1:69" ht="41.4" x14ac:dyDescent="0.25">
      <c r="A355" s="79">
        <f t="shared" si="344"/>
        <v>3.5499999999999999E-7</v>
      </c>
      <c r="C355" s="122" t="s">
        <v>977</v>
      </c>
      <c r="D355" s="28" t="s">
        <v>978</v>
      </c>
      <c r="E355" s="28" t="s">
        <v>35</v>
      </c>
      <c r="F355" s="27" t="s">
        <v>979</v>
      </c>
      <c r="G355" s="29" t="s">
        <v>96</v>
      </c>
      <c r="H355" s="30">
        <v>60</v>
      </c>
      <c r="I355" s="155"/>
      <c r="J355" s="155"/>
      <c r="K355" s="30">
        <f t="shared" si="294"/>
        <v>0</v>
      </c>
      <c r="L355" s="30">
        <f t="shared" si="295"/>
        <v>0</v>
      </c>
      <c r="M355" s="30">
        <f t="shared" si="296"/>
        <v>0</v>
      </c>
      <c r="N355" s="30">
        <f t="shared" si="297"/>
        <v>0</v>
      </c>
      <c r="O355" s="30">
        <f t="shared" si="298"/>
        <v>0</v>
      </c>
      <c r="P355" s="142">
        <f t="shared" si="299"/>
        <v>0</v>
      </c>
      <c r="Q355" s="5">
        <f>ROW()</f>
        <v>355</v>
      </c>
      <c r="R355" s="72" t="b">
        <f t="shared" si="300"/>
        <v>0</v>
      </c>
      <c r="S355" s="46" t="str">
        <f t="shared" si="301"/>
        <v>2.12.35</v>
      </c>
      <c r="T355" s="46" t="str">
        <f t="shared" si="302"/>
        <v>CABO DE COBRE FLEXÍVEL ISOLADO, 35 mm², ANTI-CHAMA 0,6/1,0 kV, HEPR90ºC. POLIOLEFINA. PARA CIRCUITOS TERMINAIS - FORNECIMENTO E INSTALAÇÃO. COR PRETA</v>
      </c>
      <c r="U355" s="51">
        <f t="shared" si="303"/>
        <v>0</v>
      </c>
      <c r="V355" s="51">
        <f t="shared" si="304"/>
        <v>0</v>
      </c>
      <c r="W355" s="51">
        <f t="shared" si="305"/>
        <v>0</v>
      </c>
      <c r="X355" s="69" t="b">
        <f t="shared" si="306"/>
        <v>0</v>
      </c>
      <c r="Y355" s="58"/>
      <c r="Z355" s="58" t="s">
        <v>3</v>
      </c>
      <c r="AA355" s="60">
        <f t="shared" si="307"/>
        <v>2</v>
      </c>
      <c r="AB355" s="60"/>
      <c r="AC355" s="75">
        <f t="shared" si="308"/>
        <v>0</v>
      </c>
      <c r="AD355" s="77">
        <f t="shared" si="309"/>
        <v>0</v>
      </c>
      <c r="AE355" s="93">
        <f t="shared" si="310"/>
        <v>1</v>
      </c>
      <c r="AF355" s="1">
        <f t="shared" si="311"/>
        <v>0</v>
      </c>
      <c r="AG355" s="1">
        <f t="shared" si="312"/>
        <v>0</v>
      </c>
      <c r="AH355" s="92">
        <f t="shared" si="313"/>
        <v>0</v>
      </c>
      <c r="AI355" s="90"/>
      <c r="AJ355" s="116">
        <f t="shared" si="314"/>
        <v>0</v>
      </c>
      <c r="AK355" s="117">
        <f t="shared" si="315"/>
        <v>0</v>
      </c>
      <c r="AL355" s="118">
        <f t="shared" si="316"/>
        <v>1</v>
      </c>
      <c r="AM355" s="1">
        <f t="shared" si="317"/>
        <v>0</v>
      </c>
      <c r="AN355" s="1">
        <f t="shared" si="318"/>
        <v>0</v>
      </c>
      <c r="AO355" s="92">
        <f t="shared" si="319"/>
        <v>0</v>
      </c>
      <c r="AP355" s="1"/>
      <c r="AQ355" s="93">
        <f t="shared" si="320"/>
        <v>0</v>
      </c>
      <c r="AR355" s="92">
        <f t="shared" si="321"/>
        <v>0</v>
      </c>
      <c r="AS355" s="93">
        <f t="shared" si="322"/>
        <v>1</v>
      </c>
      <c r="AT355" s="1">
        <f t="shared" si="323"/>
        <v>0</v>
      </c>
      <c r="AU355" s="1">
        <f t="shared" si="324"/>
        <v>0</v>
      </c>
      <c r="AV355" s="92">
        <f t="shared" si="325"/>
        <v>0</v>
      </c>
      <c r="AW355" s="1"/>
      <c r="AX355" s="93">
        <f t="shared" si="326"/>
        <v>0</v>
      </c>
      <c r="AY355" s="92">
        <f t="shared" si="327"/>
        <v>0</v>
      </c>
      <c r="AZ355" s="93">
        <f t="shared" si="328"/>
        <v>1</v>
      </c>
      <c r="BA355" s="1">
        <f t="shared" si="329"/>
        <v>0</v>
      </c>
      <c r="BB355" s="1">
        <f t="shared" si="330"/>
        <v>0</v>
      </c>
      <c r="BC355" s="92">
        <f t="shared" si="331"/>
        <v>0</v>
      </c>
      <c r="BD355" s="2"/>
      <c r="BE355" s="93">
        <f t="shared" si="332"/>
        <v>0</v>
      </c>
      <c r="BF355" s="92">
        <f t="shared" si="333"/>
        <v>0</v>
      </c>
      <c r="BG355" s="91">
        <f t="shared" si="334"/>
        <v>1</v>
      </c>
      <c r="BH355" s="2">
        <f t="shared" si="335"/>
        <v>0</v>
      </c>
      <c r="BI355" s="2">
        <f t="shared" si="336"/>
        <v>0</v>
      </c>
      <c r="BJ355" s="92">
        <f t="shared" si="337"/>
        <v>0</v>
      </c>
      <c r="BK355" s="2"/>
      <c r="BL355" s="93">
        <f t="shared" si="338"/>
        <v>0</v>
      </c>
      <c r="BM355" s="92">
        <f t="shared" si="339"/>
        <v>0</v>
      </c>
      <c r="BN355" s="91">
        <f t="shared" si="340"/>
        <v>1</v>
      </c>
      <c r="BO355" s="2">
        <f t="shared" si="341"/>
        <v>0</v>
      </c>
      <c r="BP355" s="2">
        <f t="shared" si="342"/>
        <v>0</v>
      </c>
      <c r="BQ355" s="92">
        <f t="shared" si="343"/>
        <v>0</v>
      </c>
    </row>
    <row r="356" spans="1:69" ht="41.4" x14ac:dyDescent="0.25">
      <c r="A356" s="79">
        <f t="shared" si="344"/>
        <v>3.5600000000000001E-7</v>
      </c>
      <c r="C356" s="122" t="s">
        <v>980</v>
      </c>
      <c r="D356" s="28" t="s">
        <v>981</v>
      </c>
      <c r="E356" s="28" t="s">
        <v>35</v>
      </c>
      <c r="F356" s="27" t="s">
        <v>982</v>
      </c>
      <c r="G356" s="29" t="s">
        <v>96</v>
      </c>
      <c r="H356" s="30">
        <v>60</v>
      </c>
      <c r="I356" s="155"/>
      <c r="J356" s="155"/>
      <c r="K356" s="30">
        <f t="shared" si="294"/>
        <v>0</v>
      </c>
      <c r="L356" s="30">
        <f t="shared" si="295"/>
        <v>0</v>
      </c>
      <c r="M356" s="30">
        <f t="shared" si="296"/>
        <v>0</v>
      </c>
      <c r="N356" s="30">
        <f t="shared" si="297"/>
        <v>0</v>
      </c>
      <c r="O356" s="30">
        <f t="shared" si="298"/>
        <v>0</v>
      </c>
      <c r="P356" s="142">
        <f t="shared" si="299"/>
        <v>0</v>
      </c>
      <c r="Q356" s="5">
        <f>ROW()</f>
        <v>356</v>
      </c>
      <c r="R356" s="72" t="b">
        <f t="shared" si="300"/>
        <v>0</v>
      </c>
      <c r="S356" s="46" t="str">
        <f t="shared" si="301"/>
        <v>2.12.36</v>
      </c>
      <c r="T356" s="46" t="str">
        <f t="shared" si="302"/>
        <v>CABO DE COBRE FLEXÍVEL ISOLADO, 35 mm², ANTI-CHAMA 0,6/1,0 kV, HEPR90ºC. POLIOLEFINA. PARA CIRCUITOS TERMINAIS - FORNECIMENTO E INSTALAÇÃO. COR AZUL</v>
      </c>
      <c r="U356" s="51">
        <f t="shared" si="303"/>
        <v>0</v>
      </c>
      <c r="V356" s="51">
        <f t="shared" si="304"/>
        <v>0</v>
      </c>
      <c r="W356" s="51">
        <f t="shared" si="305"/>
        <v>0</v>
      </c>
      <c r="X356" s="69" t="b">
        <f t="shared" si="306"/>
        <v>0</v>
      </c>
      <c r="Y356" s="58"/>
      <c r="Z356" s="58" t="s">
        <v>3</v>
      </c>
      <c r="AA356" s="60">
        <f t="shared" si="307"/>
        <v>2</v>
      </c>
      <c r="AB356" s="60"/>
      <c r="AC356" s="75">
        <f t="shared" si="308"/>
        <v>0</v>
      </c>
      <c r="AD356" s="77">
        <f t="shared" si="309"/>
        <v>0</v>
      </c>
      <c r="AE356" s="93">
        <f t="shared" si="310"/>
        <v>1</v>
      </c>
      <c r="AF356" s="1">
        <f t="shared" si="311"/>
        <v>0</v>
      </c>
      <c r="AG356" s="1">
        <f t="shared" si="312"/>
        <v>0</v>
      </c>
      <c r="AH356" s="92">
        <f t="shared" si="313"/>
        <v>0</v>
      </c>
      <c r="AI356" s="90"/>
      <c r="AJ356" s="116">
        <f t="shared" si="314"/>
        <v>0</v>
      </c>
      <c r="AK356" s="117">
        <f t="shared" si="315"/>
        <v>0</v>
      </c>
      <c r="AL356" s="118">
        <f t="shared" si="316"/>
        <v>1</v>
      </c>
      <c r="AM356" s="1">
        <f t="shared" si="317"/>
        <v>0</v>
      </c>
      <c r="AN356" s="1">
        <f t="shared" si="318"/>
        <v>0</v>
      </c>
      <c r="AO356" s="92">
        <f t="shared" si="319"/>
        <v>0</v>
      </c>
      <c r="AP356" s="1"/>
      <c r="AQ356" s="93">
        <f t="shared" si="320"/>
        <v>0</v>
      </c>
      <c r="AR356" s="92">
        <f t="shared" si="321"/>
        <v>0</v>
      </c>
      <c r="AS356" s="93">
        <f t="shared" si="322"/>
        <v>1</v>
      </c>
      <c r="AT356" s="1">
        <f t="shared" si="323"/>
        <v>0</v>
      </c>
      <c r="AU356" s="1">
        <f t="shared" si="324"/>
        <v>0</v>
      </c>
      <c r="AV356" s="92">
        <f t="shared" si="325"/>
        <v>0</v>
      </c>
      <c r="AW356" s="1"/>
      <c r="AX356" s="93">
        <f t="shared" si="326"/>
        <v>0</v>
      </c>
      <c r="AY356" s="92">
        <f t="shared" si="327"/>
        <v>0</v>
      </c>
      <c r="AZ356" s="93">
        <f t="shared" si="328"/>
        <v>1</v>
      </c>
      <c r="BA356" s="1">
        <f t="shared" si="329"/>
        <v>0</v>
      </c>
      <c r="BB356" s="1">
        <f t="shared" si="330"/>
        <v>0</v>
      </c>
      <c r="BC356" s="92">
        <f t="shared" si="331"/>
        <v>0</v>
      </c>
      <c r="BD356" s="2"/>
      <c r="BE356" s="93">
        <f t="shared" si="332"/>
        <v>0</v>
      </c>
      <c r="BF356" s="92">
        <f t="shared" si="333"/>
        <v>0</v>
      </c>
      <c r="BG356" s="91">
        <f t="shared" si="334"/>
        <v>1</v>
      </c>
      <c r="BH356" s="2">
        <f t="shared" si="335"/>
        <v>0</v>
      </c>
      <c r="BI356" s="2">
        <f t="shared" si="336"/>
        <v>0</v>
      </c>
      <c r="BJ356" s="92">
        <f t="shared" si="337"/>
        <v>0</v>
      </c>
      <c r="BK356" s="2"/>
      <c r="BL356" s="93">
        <f t="shared" si="338"/>
        <v>0</v>
      </c>
      <c r="BM356" s="92">
        <f t="shared" si="339"/>
        <v>0</v>
      </c>
      <c r="BN356" s="91">
        <f t="shared" si="340"/>
        <v>1</v>
      </c>
      <c r="BO356" s="2">
        <f t="shared" si="341"/>
        <v>0</v>
      </c>
      <c r="BP356" s="2">
        <f t="shared" si="342"/>
        <v>0</v>
      </c>
      <c r="BQ356" s="92">
        <f t="shared" si="343"/>
        <v>0</v>
      </c>
    </row>
    <row r="357" spans="1:69" ht="41.4" x14ac:dyDescent="0.25">
      <c r="A357" s="79">
        <f t="shared" si="344"/>
        <v>3.5699999999999998E-7</v>
      </c>
      <c r="C357" s="122" t="s">
        <v>983</v>
      </c>
      <c r="D357" s="28" t="s">
        <v>984</v>
      </c>
      <c r="E357" s="28" t="s">
        <v>35</v>
      </c>
      <c r="F357" s="27" t="s">
        <v>985</v>
      </c>
      <c r="G357" s="29" t="s">
        <v>96</v>
      </c>
      <c r="H357" s="30">
        <v>95</v>
      </c>
      <c r="I357" s="155"/>
      <c r="J357" s="155"/>
      <c r="K357" s="30">
        <f t="shared" si="294"/>
        <v>0</v>
      </c>
      <c r="L357" s="30">
        <f t="shared" si="295"/>
        <v>0</v>
      </c>
      <c r="M357" s="30">
        <f t="shared" si="296"/>
        <v>0</v>
      </c>
      <c r="N357" s="30">
        <f t="shared" si="297"/>
        <v>0</v>
      </c>
      <c r="O357" s="30">
        <f t="shared" si="298"/>
        <v>0</v>
      </c>
      <c r="P357" s="142">
        <f t="shared" si="299"/>
        <v>0</v>
      </c>
      <c r="Q357" s="5">
        <f>ROW()</f>
        <v>357</v>
      </c>
      <c r="R357" s="72" t="b">
        <f t="shared" si="300"/>
        <v>0</v>
      </c>
      <c r="S357" s="46" t="str">
        <f t="shared" si="301"/>
        <v>2.12.37</v>
      </c>
      <c r="T357" s="46" t="str">
        <f t="shared" si="302"/>
        <v>CABO DE COBRE FLEXÍVEL ISOLADO, 150 mm², ANTI-CHAMA 0,6/1,0 kV, HEPR90ºC. POLIOLEFINA. PARA CIRCUITOS TERMINAIS - FORNECIMENTO E INSTALAÇÃO. COR PRETA COM IDENTIFICAÇÃO</v>
      </c>
      <c r="U357" s="51">
        <f t="shared" si="303"/>
        <v>0</v>
      </c>
      <c r="V357" s="51">
        <f t="shared" si="304"/>
        <v>0</v>
      </c>
      <c r="W357" s="51">
        <f t="shared" si="305"/>
        <v>0</v>
      </c>
      <c r="X357" s="69" t="b">
        <f t="shared" si="306"/>
        <v>0</v>
      </c>
      <c r="Y357" s="58"/>
      <c r="Z357" s="58" t="s">
        <v>3</v>
      </c>
      <c r="AA357" s="60">
        <f t="shared" si="307"/>
        <v>2</v>
      </c>
      <c r="AB357" s="60"/>
      <c r="AC357" s="75">
        <f t="shared" si="308"/>
        <v>0</v>
      </c>
      <c r="AD357" s="77">
        <f t="shared" si="309"/>
        <v>0</v>
      </c>
      <c r="AE357" s="93">
        <f t="shared" si="310"/>
        <v>1</v>
      </c>
      <c r="AF357" s="1">
        <f t="shared" si="311"/>
        <v>0</v>
      </c>
      <c r="AG357" s="1">
        <f t="shared" si="312"/>
        <v>0</v>
      </c>
      <c r="AH357" s="92">
        <f t="shared" si="313"/>
        <v>0</v>
      </c>
      <c r="AI357" s="90"/>
      <c r="AJ357" s="116">
        <f t="shared" si="314"/>
        <v>0</v>
      </c>
      <c r="AK357" s="117">
        <f t="shared" si="315"/>
        <v>0</v>
      </c>
      <c r="AL357" s="118">
        <f t="shared" si="316"/>
        <v>1</v>
      </c>
      <c r="AM357" s="1">
        <f t="shared" si="317"/>
        <v>0</v>
      </c>
      <c r="AN357" s="1">
        <f t="shared" si="318"/>
        <v>0</v>
      </c>
      <c r="AO357" s="92">
        <f t="shared" si="319"/>
        <v>0</v>
      </c>
      <c r="AP357" s="1"/>
      <c r="AQ357" s="93">
        <f t="shared" si="320"/>
        <v>0</v>
      </c>
      <c r="AR357" s="92">
        <f t="shared" si="321"/>
        <v>0</v>
      </c>
      <c r="AS357" s="93">
        <f t="shared" si="322"/>
        <v>1</v>
      </c>
      <c r="AT357" s="1">
        <f t="shared" si="323"/>
        <v>0</v>
      </c>
      <c r="AU357" s="1">
        <f t="shared" si="324"/>
        <v>0</v>
      </c>
      <c r="AV357" s="92">
        <f t="shared" si="325"/>
        <v>0</v>
      </c>
      <c r="AW357" s="1"/>
      <c r="AX357" s="93">
        <f t="shared" si="326"/>
        <v>0</v>
      </c>
      <c r="AY357" s="92">
        <f t="shared" si="327"/>
        <v>0</v>
      </c>
      <c r="AZ357" s="93">
        <f t="shared" si="328"/>
        <v>1</v>
      </c>
      <c r="BA357" s="1">
        <f t="shared" si="329"/>
        <v>0</v>
      </c>
      <c r="BB357" s="1">
        <f t="shared" si="330"/>
        <v>0</v>
      </c>
      <c r="BC357" s="92">
        <f t="shared" si="331"/>
        <v>0</v>
      </c>
      <c r="BD357" s="2"/>
      <c r="BE357" s="93">
        <f t="shared" si="332"/>
        <v>0</v>
      </c>
      <c r="BF357" s="92">
        <f t="shared" si="333"/>
        <v>0</v>
      </c>
      <c r="BG357" s="91">
        <f t="shared" si="334"/>
        <v>1</v>
      </c>
      <c r="BH357" s="2">
        <f t="shared" si="335"/>
        <v>0</v>
      </c>
      <c r="BI357" s="2">
        <f t="shared" si="336"/>
        <v>0</v>
      </c>
      <c r="BJ357" s="92">
        <f t="shared" si="337"/>
        <v>0</v>
      </c>
      <c r="BK357" s="2"/>
      <c r="BL357" s="93">
        <f t="shared" si="338"/>
        <v>0</v>
      </c>
      <c r="BM357" s="92">
        <f t="shared" si="339"/>
        <v>0</v>
      </c>
      <c r="BN357" s="91">
        <f t="shared" si="340"/>
        <v>1</v>
      </c>
      <c r="BO357" s="2">
        <f t="shared" si="341"/>
        <v>0</v>
      </c>
      <c r="BP357" s="2">
        <f t="shared" si="342"/>
        <v>0</v>
      </c>
      <c r="BQ357" s="92">
        <f t="shared" si="343"/>
        <v>0</v>
      </c>
    </row>
    <row r="358" spans="1:69" ht="27.6" x14ac:dyDescent="0.25">
      <c r="A358" s="79">
        <f t="shared" si="344"/>
        <v>3.58E-7</v>
      </c>
      <c r="C358" s="122" t="s">
        <v>986</v>
      </c>
      <c r="D358" s="28" t="s">
        <v>987</v>
      </c>
      <c r="E358" s="28" t="s">
        <v>35</v>
      </c>
      <c r="F358" s="27" t="s">
        <v>988</v>
      </c>
      <c r="G358" s="29" t="s">
        <v>99</v>
      </c>
      <c r="H358" s="30">
        <v>786</v>
      </c>
      <c r="I358" s="155"/>
      <c r="J358" s="155"/>
      <c r="K358" s="30">
        <f t="shared" si="294"/>
        <v>0</v>
      </c>
      <c r="L358" s="30">
        <f t="shared" si="295"/>
        <v>0</v>
      </c>
      <c r="M358" s="30">
        <f t="shared" si="296"/>
        <v>0</v>
      </c>
      <c r="N358" s="30">
        <f t="shared" si="297"/>
        <v>0</v>
      </c>
      <c r="O358" s="30">
        <f t="shared" si="298"/>
        <v>0</v>
      </c>
      <c r="P358" s="142">
        <f t="shared" si="299"/>
        <v>0</v>
      </c>
      <c r="Q358" s="5">
        <f>ROW()</f>
        <v>358</v>
      </c>
      <c r="R358" s="72" t="b">
        <f t="shared" si="300"/>
        <v>0</v>
      </c>
      <c r="S358" s="46" t="str">
        <f t="shared" si="301"/>
        <v>2.12.38</v>
      </c>
      <c r="T358" s="46" t="str">
        <f t="shared" si="302"/>
        <v>CABO MÚLTIPLO, PARALELO, PP DE COBRE, 0,6/1kV, POLIOLEFINA, 3x2,5mm²</v>
      </c>
      <c r="U358" s="51">
        <f t="shared" si="303"/>
        <v>0</v>
      </c>
      <c r="V358" s="51">
        <f t="shared" si="304"/>
        <v>0</v>
      </c>
      <c r="W358" s="51">
        <f t="shared" si="305"/>
        <v>0</v>
      </c>
      <c r="X358" s="69" t="b">
        <f t="shared" si="306"/>
        <v>0</v>
      </c>
      <c r="Y358" s="58"/>
      <c r="Z358" s="58" t="s">
        <v>3</v>
      </c>
      <c r="AA358" s="60">
        <f t="shared" si="307"/>
        <v>2</v>
      </c>
      <c r="AB358" s="60"/>
      <c r="AC358" s="75">
        <f t="shared" si="308"/>
        <v>0</v>
      </c>
      <c r="AD358" s="77">
        <f t="shared" si="309"/>
        <v>0</v>
      </c>
      <c r="AE358" s="93">
        <f t="shared" si="310"/>
        <v>1</v>
      </c>
      <c r="AF358" s="1">
        <f t="shared" si="311"/>
        <v>0</v>
      </c>
      <c r="AG358" s="1">
        <f t="shared" si="312"/>
        <v>0</v>
      </c>
      <c r="AH358" s="92">
        <f t="shared" si="313"/>
        <v>0</v>
      </c>
      <c r="AI358" s="90"/>
      <c r="AJ358" s="116">
        <f t="shared" si="314"/>
        <v>0</v>
      </c>
      <c r="AK358" s="117">
        <f t="shared" si="315"/>
        <v>0</v>
      </c>
      <c r="AL358" s="118">
        <f t="shared" si="316"/>
        <v>1</v>
      </c>
      <c r="AM358" s="1">
        <f t="shared" si="317"/>
        <v>0</v>
      </c>
      <c r="AN358" s="1">
        <f t="shared" si="318"/>
        <v>0</v>
      </c>
      <c r="AO358" s="92">
        <f t="shared" si="319"/>
        <v>0</v>
      </c>
      <c r="AP358" s="1"/>
      <c r="AQ358" s="93">
        <f t="shared" si="320"/>
        <v>0</v>
      </c>
      <c r="AR358" s="92">
        <f t="shared" si="321"/>
        <v>0</v>
      </c>
      <c r="AS358" s="93">
        <f t="shared" si="322"/>
        <v>1</v>
      </c>
      <c r="AT358" s="1">
        <f t="shared" si="323"/>
        <v>0</v>
      </c>
      <c r="AU358" s="1">
        <f t="shared" si="324"/>
        <v>0</v>
      </c>
      <c r="AV358" s="92">
        <f t="shared" si="325"/>
        <v>0</v>
      </c>
      <c r="AW358" s="1"/>
      <c r="AX358" s="93">
        <f t="shared" si="326"/>
        <v>0</v>
      </c>
      <c r="AY358" s="92">
        <f t="shared" si="327"/>
        <v>0</v>
      </c>
      <c r="AZ358" s="93">
        <f t="shared" si="328"/>
        <v>1</v>
      </c>
      <c r="BA358" s="1">
        <f t="shared" si="329"/>
        <v>0</v>
      </c>
      <c r="BB358" s="1">
        <f t="shared" si="330"/>
        <v>0</v>
      </c>
      <c r="BC358" s="92">
        <f t="shared" si="331"/>
        <v>0</v>
      </c>
      <c r="BD358" s="2"/>
      <c r="BE358" s="93">
        <f t="shared" si="332"/>
        <v>0</v>
      </c>
      <c r="BF358" s="92">
        <f t="shared" si="333"/>
        <v>0</v>
      </c>
      <c r="BG358" s="91">
        <f t="shared" si="334"/>
        <v>1</v>
      </c>
      <c r="BH358" s="2">
        <f t="shared" si="335"/>
        <v>0</v>
      </c>
      <c r="BI358" s="2">
        <f t="shared" si="336"/>
        <v>0</v>
      </c>
      <c r="BJ358" s="92">
        <f t="shared" si="337"/>
        <v>0</v>
      </c>
      <c r="BK358" s="2"/>
      <c r="BL358" s="93">
        <f t="shared" si="338"/>
        <v>0</v>
      </c>
      <c r="BM358" s="92">
        <f t="shared" si="339"/>
        <v>0</v>
      </c>
      <c r="BN358" s="91">
        <f t="shared" si="340"/>
        <v>1</v>
      </c>
      <c r="BO358" s="2">
        <f t="shared" si="341"/>
        <v>0</v>
      </c>
      <c r="BP358" s="2">
        <f t="shared" si="342"/>
        <v>0</v>
      </c>
      <c r="BQ358" s="92">
        <f t="shared" si="343"/>
        <v>0</v>
      </c>
    </row>
    <row r="359" spans="1:69" ht="41.4" x14ac:dyDescent="0.25">
      <c r="A359" s="79">
        <f t="shared" si="344"/>
        <v>3.5900000000000003E-7</v>
      </c>
      <c r="C359" s="122" t="s">
        <v>989</v>
      </c>
      <c r="D359" s="28" t="s">
        <v>990</v>
      </c>
      <c r="E359" s="28" t="s">
        <v>35</v>
      </c>
      <c r="F359" s="27" t="s">
        <v>991</v>
      </c>
      <c r="G359" s="29" t="s">
        <v>278</v>
      </c>
      <c r="H359" s="30">
        <v>348</v>
      </c>
      <c r="I359" s="155"/>
      <c r="J359" s="155"/>
      <c r="K359" s="30">
        <f t="shared" si="294"/>
        <v>0</v>
      </c>
      <c r="L359" s="30">
        <f t="shared" si="295"/>
        <v>0</v>
      </c>
      <c r="M359" s="30">
        <f t="shared" si="296"/>
        <v>0</v>
      </c>
      <c r="N359" s="30">
        <f t="shared" si="297"/>
        <v>0</v>
      </c>
      <c r="O359" s="30">
        <f t="shared" si="298"/>
        <v>0</v>
      </c>
      <c r="P359" s="142">
        <f t="shared" si="299"/>
        <v>0</v>
      </c>
      <c r="Q359" s="5">
        <f>ROW()</f>
        <v>359</v>
      </c>
      <c r="R359" s="72" t="b">
        <f t="shared" si="300"/>
        <v>0</v>
      </c>
      <c r="S359" s="46" t="str">
        <f t="shared" si="301"/>
        <v>2.12.39</v>
      </c>
      <c r="T359" s="46" t="str">
        <f t="shared" si="302"/>
        <v>PLUGUE MACHO E FÊMEA DE TOMADA 2P+T 10A 250V</v>
      </c>
      <c r="U359" s="51">
        <f t="shared" si="303"/>
        <v>0</v>
      </c>
      <c r="V359" s="51">
        <f t="shared" si="304"/>
        <v>0</v>
      </c>
      <c r="W359" s="51">
        <f t="shared" si="305"/>
        <v>0</v>
      </c>
      <c r="X359" s="69" t="b">
        <f t="shared" si="306"/>
        <v>0</v>
      </c>
      <c r="Y359" s="58"/>
      <c r="Z359" s="58" t="s">
        <v>3</v>
      </c>
      <c r="AA359" s="60">
        <f t="shared" si="307"/>
        <v>2</v>
      </c>
      <c r="AB359" s="60"/>
      <c r="AC359" s="75">
        <f t="shared" si="308"/>
        <v>0</v>
      </c>
      <c r="AD359" s="77">
        <f t="shared" si="309"/>
        <v>0</v>
      </c>
      <c r="AE359" s="93">
        <f t="shared" si="310"/>
        <v>1</v>
      </c>
      <c r="AF359" s="1">
        <f t="shared" si="311"/>
        <v>0</v>
      </c>
      <c r="AG359" s="1">
        <f t="shared" si="312"/>
        <v>0</v>
      </c>
      <c r="AH359" s="92">
        <f t="shared" si="313"/>
        <v>0</v>
      </c>
      <c r="AI359" s="90"/>
      <c r="AJ359" s="116">
        <f t="shared" si="314"/>
        <v>0</v>
      </c>
      <c r="AK359" s="117">
        <f t="shared" si="315"/>
        <v>0</v>
      </c>
      <c r="AL359" s="118">
        <f t="shared" si="316"/>
        <v>1</v>
      </c>
      <c r="AM359" s="1">
        <f t="shared" si="317"/>
        <v>0</v>
      </c>
      <c r="AN359" s="1">
        <f t="shared" si="318"/>
        <v>0</v>
      </c>
      <c r="AO359" s="92">
        <f t="shared" si="319"/>
        <v>0</v>
      </c>
      <c r="AP359" s="1"/>
      <c r="AQ359" s="93">
        <f t="shared" si="320"/>
        <v>0</v>
      </c>
      <c r="AR359" s="92">
        <f t="shared" si="321"/>
        <v>0</v>
      </c>
      <c r="AS359" s="93">
        <f t="shared" si="322"/>
        <v>1</v>
      </c>
      <c r="AT359" s="1">
        <f t="shared" si="323"/>
        <v>0</v>
      </c>
      <c r="AU359" s="1">
        <f t="shared" si="324"/>
        <v>0</v>
      </c>
      <c r="AV359" s="92">
        <f t="shared" si="325"/>
        <v>0</v>
      </c>
      <c r="AW359" s="1"/>
      <c r="AX359" s="93">
        <f t="shared" si="326"/>
        <v>0</v>
      </c>
      <c r="AY359" s="92">
        <f t="shared" si="327"/>
        <v>0</v>
      </c>
      <c r="AZ359" s="93">
        <f t="shared" si="328"/>
        <v>1</v>
      </c>
      <c r="BA359" s="1">
        <f t="shared" si="329"/>
        <v>0</v>
      </c>
      <c r="BB359" s="1">
        <f t="shared" si="330"/>
        <v>0</v>
      </c>
      <c r="BC359" s="92">
        <f t="shared" si="331"/>
        <v>0</v>
      </c>
      <c r="BD359" s="2"/>
      <c r="BE359" s="93">
        <f t="shared" si="332"/>
        <v>0</v>
      </c>
      <c r="BF359" s="92">
        <f t="shared" si="333"/>
        <v>0</v>
      </c>
      <c r="BG359" s="91">
        <f t="shared" si="334"/>
        <v>1</v>
      </c>
      <c r="BH359" s="2">
        <f t="shared" si="335"/>
        <v>0</v>
      </c>
      <c r="BI359" s="2">
        <f t="shared" si="336"/>
        <v>0</v>
      </c>
      <c r="BJ359" s="92">
        <f t="shared" si="337"/>
        <v>0</v>
      </c>
      <c r="BK359" s="2"/>
      <c r="BL359" s="93">
        <f t="shared" si="338"/>
        <v>0</v>
      </c>
      <c r="BM359" s="92">
        <f t="shared" si="339"/>
        <v>0</v>
      </c>
      <c r="BN359" s="91">
        <f t="shared" si="340"/>
        <v>1</v>
      </c>
      <c r="BO359" s="2">
        <f t="shared" si="341"/>
        <v>0</v>
      </c>
      <c r="BP359" s="2">
        <f t="shared" si="342"/>
        <v>0</v>
      </c>
      <c r="BQ359" s="92">
        <f t="shared" si="343"/>
        <v>0</v>
      </c>
    </row>
    <row r="360" spans="1:69" ht="41.4" x14ac:dyDescent="0.25">
      <c r="A360" s="79">
        <f t="shared" si="344"/>
        <v>3.5999999999999999E-7</v>
      </c>
      <c r="C360" s="122" t="s">
        <v>992</v>
      </c>
      <c r="D360" s="28" t="s">
        <v>993</v>
      </c>
      <c r="E360" s="28" t="s">
        <v>35</v>
      </c>
      <c r="F360" s="27" t="s">
        <v>994</v>
      </c>
      <c r="G360" s="29" t="s">
        <v>22</v>
      </c>
      <c r="H360" s="30">
        <v>578</v>
      </c>
      <c r="I360" s="155"/>
      <c r="J360" s="155"/>
      <c r="K360" s="30">
        <f t="shared" si="294"/>
        <v>0</v>
      </c>
      <c r="L360" s="30">
        <f t="shared" si="295"/>
        <v>0</v>
      </c>
      <c r="M360" s="30">
        <f t="shared" si="296"/>
        <v>0</v>
      </c>
      <c r="N360" s="30">
        <f t="shared" si="297"/>
        <v>0</v>
      </c>
      <c r="O360" s="30">
        <f t="shared" si="298"/>
        <v>0</v>
      </c>
      <c r="P360" s="142">
        <f t="shared" si="299"/>
        <v>0</v>
      </c>
      <c r="Q360" s="5">
        <f>ROW()</f>
        <v>360</v>
      </c>
      <c r="R360" s="72" t="b">
        <f t="shared" si="300"/>
        <v>0</v>
      </c>
      <c r="S360" s="46" t="str">
        <f t="shared" si="301"/>
        <v>2.12.40</v>
      </c>
      <c r="T360" s="46" t="str">
        <f t="shared" si="302"/>
        <v>TERMINAL DE COMPRESSÃO PARA CABO DE 1,5 A 2,5mm²</v>
      </c>
      <c r="U360" s="51">
        <f t="shared" si="303"/>
        <v>0</v>
      </c>
      <c r="V360" s="51">
        <f t="shared" si="304"/>
        <v>0</v>
      </c>
      <c r="W360" s="51">
        <f t="shared" si="305"/>
        <v>0</v>
      </c>
      <c r="X360" s="69" t="b">
        <f t="shared" si="306"/>
        <v>0</v>
      </c>
      <c r="Y360" s="58"/>
      <c r="Z360" s="58" t="s">
        <v>3</v>
      </c>
      <c r="AA360" s="60">
        <f t="shared" si="307"/>
        <v>2</v>
      </c>
      <c r="AB360" s="60"/>
      <c r="AC360" s="75">
        <f t="shared" si="308"/>
        <v>0</v>
      </c>
      <c r="AD360" s="77">
        <f t="shared" si="309"/>
        <v>0</v>
      </c>
      <c r="AE360" s="93">
        <f t="shared" si="310"/>
        <v>1</v>
      </c>
      <c r="AF360" s="1">
        <f t="shared" si="311"/>
        <v>0</v>
      </c>
      <c r="AG360" s="1">
        <f t="shared" si="312"/>
        <v>0</v>
      </c>
      <c r="AH360" s="92">
        <f t="shared" si="313"/>
        <v>0</v>
      </c>
      <c r="AI360" s="90"/>
      <c r="AJ360" s="116">
        <f t="shared" si="314"/>
        <v>0</v>
      </c>
      <c r="AK360" s="117">
        <f t="shared" si="315"/>
        <v>0</v>
      </c>
      <c r="AL360" s="118">
        <f t="shared" si="316"/>
        <v>1</v>
      </c>
      <c r="AM360" s="1">
        <f t="shared" si="317"/>
        <v>0</v>
      </c>
      <c r="AN360" s="1">
        <f t="shared" si="318"/>
        <v>0</v>
      </c>
      <c r="AO360" s="92">
        <f t="shared" si="319"/>
        <v>0</v>
      </c>
      <c r="AP360" s="1"/>
      <c r="AQ360" s="93">
        <f t="shared" si="320"/>
        <v>0</v>
      </c>
      <c r="AR360" s="92">
        <f t="shared" si="321"/>
        <v>0</v>
      </c>
      <c r="AS360" s="93">
        <f t="shared" si="322"/>
        <v>1</v>
      </c>
      <c r="AT360" s="1">
        <f t="shared" si="323"/>
        <v>0</v>
      </c>
      <c r="AU360" s="1">
        <f t="shared" si="324"/>
        <v>0</v>
      </c>
      <c r="AV360" s="92">
        <f t="shared" si="325"/>
        <v>0</v>
      </c>
      <c r="AW360" s="1"/>
      <c r="AX360" s="93">
        <f t="shared" si="326"/>
        <v>0</v>
      </c>
      <c r="AY360" s="92">
        <f t="shared" si="327"/>
        <v>0</v>
      </c>
      <c r="AZ360" s="93">
        <f t="shared" si="328"/>
        <v>1</v>
      </c>
      <c r="BA360" s="1">
        <f t="shared" si="329"/>
        <v>0</v>
      </c>
      <c r="BB360" s="1">
        <f t="shared" si="330"/>
        <v>0</v>
      </c>
      <c r="BC360" s="92">
        <f t="shared" si="331"/>
        <v>0</v>
      </c>
      <c r="BD360" s="2"/>
      <c r="BE360" s="93">
        <f t="shared" si="332"/>
        <v>0</v>
      </c>
      <c r="BF360" s="92">
        <f t="shared" si="333"/>
        <v>0</v>
      </c>
      <c r="BG360" s="91">
        <f t="shared" si="334"/>
        <v>1</v>
      </c>
      <c r="BH360" s="2">
        <f t="shared" si="335"/>
        <v>0</v>
      </c>
      <c r="BI360" s="2">
        <f t="shared" si="336"/>
        <v>0</v>
      </c>
      <c r="BJ360" s="92">
        <f t="shared" si="337"/>
        <v>0</v>
      </c>
      <c r="BK360" s="2"/>
      <c r="BL360" s="93">
        <f t="shared" si="338"/>
        <v>0</v>
      </c>
      <c r="BM360" s="92">
        <f t="shared" si="339"/>
        <v>0</v>
      </c>
      <c r="BN360" s="91">
        <f t="shared" si="340"/>
        <v>1</v>
      </c>
      <c r="BO360" s="2">
        <f t="shared" si="341"/>
        <v>0</v>
      </c>
      <c r="BP360" s="2">
        <f t="shared" si="342"/>
        <v>0</v>
      </c>
      <c r="BQ360" s="92">
        <f t="shared" si="343"/>
        <v>0</v>
      </c>
    </row>
    <row r="361" spans="1:69" ht="41.4" x14ac:dyDescent="0.25">
      <c r="A361" s="79">
        <f t="shared" si="344"/>
        <v>3.6100000000000002E-7</v>
      </c>
      <c r="C361" s="122" t="s">
        <v>995</v>
      </c>
      <c r="D361" s="28" t="s">
        <v>996</v>
      </c>
      <c r="E361" s="28" t="s">
        <v>35</v>
      </c>
      <c r="F361" s="27" t="s">
        <v>997</v>
      </c>
      <c r="G361" s="29" t="s">
        <v>22</v>
      </c>
      <c r="H361" s="30">
        <v>10</v>
      </c>
      <c r="I361" s="155"/>
      <c r="J361" s="155"/>
      <c r="K361" s="30">
        <f t="shared" si="294"/>
        <v>0</v>
      </c>
      <c r="L361" s="30">
        <f t="shared" si="295"/>
        <v>0</v>
      </c>
      <c r="M361" s="30">
        <f t="shared" si="296"/>
        <v>0</v>
      </c>
      <c r="N361" s="30">
        <f t="shared" si="297"/>
        <v>0</v>
      </c>
      <c r="O361" s="30">
        <f t="shared" si="298"/>
        <v>0</v>
      </c>
      <c r="P361" s="142">
        <f t="shared" si="299"/>
        <v>0</v>
      </c>
      <c r="Q361" s="5">
        <f>ROW()</f>
        <v>361</v>
      </c>
      <c r="R361" s="72" t="b">
        <f t="shared" si="300"/>
        <v>0</v>
      </c>
      <c r="S361" s="46" t="str">
        <f t="shared" si="301"/>
        <v>2.12.41</v>
      </c>
      <c r="T361" s="46" t="str">
        <f t="shared" si="302"/>
        <v>TERMINAL DE COMPRESSÃO PARA CABO DE 6 A 10mm²</v>
      </c>
      <c r="U361" s="51">
        <f t="shared" si="303"/>
        <v>0</v>
      </c>
      <c r="V361" s="51">
        <f t="shared" si="304"/>
        <v>0</v>
      </c>
      <c r="W361" s="51">
        <f t="shared" si="305"/>
        <v>0</v>
      </c>
      <c r="X361" s="69" t="b">
        <f t="shared" si="306"/>
        <v>0</v>
      </c>
      <c r="Y361" s="58"/>
      <c r="Z361" s="58" t="s">
        <v>3</v>
      </c>
      <c r="AA361" s="60">
        <f t="shared" si="307"/>
        <v>2</v>
      </c>
      <c r="AB361" s="60"/>
      <c r="AC361" s="75">
        <f t="shared" si="308"/>
        <v>0</v>
      </c>
      <c r="AD361" s="77">
        <f t="shared" si="309"/>
        <v>0</v>
      </c>
      <c r="AE361" s="93">
        <f t="shared" si="310"/>
        <v>1</v>
      </c>
      <c r="AF361" s="1">
        <f t="shared" si="311"/>
        <v>0</v>
      </c>
      <c r="AG361" s="1">
        <f t="shared" si="312"/>
        <v>0</v>
      </c>
      <c r="AH361" s="92">
        <f t="shared" si="313"/>
        <v>0</v>
      </c>
      <c r="AI361" s="90"/>
      <c r="AJ361" s="116">
        <f t="shared" si="314"/>
        <v>0</v>
      </c>
      <c r="AK361" s="117">
        <f t="shared" si="315"/>
        <v>0</v>
      </c>
      <c r="AL361" s="118">
        <f t="shared" si="316"/>
        <v>1</v>
      </c>
      <c r="AM361" s="1">
        <f t="shared" si="317"/>
        <v>0</v>
      </c>
      <c r="AN361" s="1">
        <f t="shared" si="318"/>
        <v>0</v>
      </c>
      <c r="AO361" s="92">
        <f t="shared" si="319"/>
        <v>0</v>
      </c>
      <c r="AP361" s="1"/>
      <c r="AQ361" s="93">
        <f t="shared" si="320"/>
        <v>0</v>
      </c>
      <c r="AR361" s="92">
        <f t="shared" si="321"/>
        <v>0</v>
      </c>
      <c r="AS361" s="93">
        <f t="shared" si="322"/>
        <v>1</v>
      </c>
      <c r="AT361" s="1">
        <f t="shared" si="323"/>
        <v>0</v>
      </c>
      <c r="AU361" s="1">
        <f t="shared" si="324"/>
        <v>0</v>
      </c>
      <c r="AV361" s="92">
        <f t="shared" si="325"/>
        <v>0</v>
      </c>
      <c r="AW361" s="1"/>
      <c r="AX361" s="93">
        <f t="shared" si="326"/>
        <v>0</v>
      </c>
      <c r="AY361" s="92">
        <f t="shared" si="327"/>
        <v>0</v>
      </c>
      <c r="AZ361" s="93">
        <f t="shared" si="328"/>
        <v>1</v>
      </c>
      <c r="BA361" s="1">
        <f t="shared" si="329"/>
        <v>0</v>
      </c>
      <c r="BB361" s="1">
        <f t="shared" si="330"/>
        <v>0</v>
      </c>
      <c r="BC361" s="92">
        <f t="shared" si="331"/>
        <v>0</v>
      </c>
      <c r="BD361" s="2"/>
      <c r="BE361" s="93">
        <f t="shared" si="332"/>
        <v>0</v>
      </c>
      <c r="BF361" s="92">
        <f t="shared" si="333"/>
        <v>0</v>
      </c>
      <c r="BG361" s="91">
        <f t="shared" si="334"/>
        <v>1</v>
      </c>
      <c r="BH361" s="2">
        <f t="shared" si="335"/>
        <v>0</v>
      </c>
      <c r="BI361" s="2">
        <f t="shared" si="336"/>
        <v>0</v>
      </c>
      <c r="BJ361" s="92">
        <f t="shared" si="337"/>
        <v>0</v>
      </c>
      <c r="BK361" s="2"/>
      <c r="BL361" s="93">
        <f t="shared" si="338"/>
        <v>0</v>
      </c>
      <c r="BM361" s="92">
        <f t="shared" si="339"/>
        <v>0</v>
      </c>
      <c r="BN361" s="91">
        <f t="shared" si="340"/>
        <v>1</v>
      </c>
      <c r="BO361" s="2">
        <f t="shared" si="341"/>
        <v>0</v>
      </c>
      <c r="BP361" s="2">
        <f t="shared" si="342"/>
        <v>0</v>
      </c>
      <c r="BQ361" s="92">
        <f t="shared" si="343"/>
        <v>0</v>
      </c>
    </row>
    <row r="362" spans="1:69" ht="41.4" x14ac:dyDescent="0.25">
      <c r="A362" s="79">
        <f t="shared" si="344"/>
        <v>3.6199999999999999E-7</v>
      </c>
      <c r="C362" s="122" t="s">
        <v>998</v>
      </c>
      <c r="D362" s="28" t="s">
        <v>999</v>
      </c>
      <c r="E362" s="28" t="s">
        <v>35</v>
      </c>
      <c r="F362" s="27" t="s">
        <v>1000</v>
      </c>
      <c r="G362" s="29" t="s">
        <v>22</v>
      </c>
      <c r="H362" s="30">
        <v>55</v>
      </c>
      <c r="I362" s="155"/>
      <c r="J362" s="155"/>
      <c r="K362" s="30">
        <f t="shared" si="294"/>
        <v>0</v>
      </c>
      <c r="L362" s="30">
        <f t="shared" si="295"/>
        <v>0</v>
      </c>
      <c r="M362" s="30">
        <f t="shared" si="296"/>
        <v>0</v>
      </c>
      <c r="N362" s="30">
        <f t="shared" si="297"/>
        <v>0</v>
      </c>
      <c r="O362" s="30">
        <f t="shared" si="298"/>
        <v>0</v>
      </c>
      <c r="P362" s="142">
        <f t="shared" si="299"/>
        <v>0</v>
      </c>
      <c r="Q362" s="5">
        <f>ROW()</f>
        <v>362</v>
      </c>
      <c r="R362" s="72" t="b">
        <f t="shared" si="300"/>
        <v>0</v>
      </c>
      <c r="S362" s="46" t="str">
        <f t="shared" si="301"/>
        <v>2.12.42</v>
      </c>
      <c r="T362" s="46" t="str">
        <f t="shared" si="302"/>
        <v>TERMINAL DE COMPRESSÃO PARA CABO DE 16mm²</v>
      </c>
      <c r="U362" s="51">
        <f t="shared" si="303"/>
        <v>0</v>
      </c>
      <c r="V362" s="51">
        <f t="shared" si="304"/>
        <v>0</v>
      </c>
      <c r="W362" s="51">
        <f t="shared" si="305"/>
        <v>0</v>
      </c>
      <c r="X362" s="69" t="b">
        <f t="shared" si="306"/>
        <v>0</v>
      </c>
      <c r="Y362" s="58"/>
      <c r="Z362" s="58" t="s">
        <v>3</v>
      </c>
      <c r="AA362" s="60">
        <f t="shared" si="307"/>
        <v>2</v>
      </c>
      <c r="AB362" s="60"/>
      <c r="AC362" s="75">
        <f t="shared" si="308"/>
        <v>0</v>
      </c>
      <c r="AD362" s="77">
        <f t="shared" si="309"/>
        <v>0</v>
      </c>
      <c r="AE362" s="93">
        <f t="shared" si="310"/>
        <v>1</v>
      </c>
      <c r="AF362" s="1">
        <f t="shared" si="311"/>
        <v>0</v>
      </c>
      <c r="AG362" s="1">
        <f t="shared" si="312"/>
        <v>0</v>
      </c>
      <c r="AH362" s="92">
        <f t="shared" si="313"/>
        <v>0</v>
      </c>
      <c r="AI362" s="90"/>
      <c r="AJ362" s="116">
        <f t="shared" si="314"/>
        <v>0</v>
      </c>
      <c r="AK362" s="117">
        <f t="shared" si="315"/>
        <v>0</v>
      </c>
      <c r="AL362" s="118">
        <f t="shared" si="316"/>
        <v>1</v>
      </c>
      <c r="AM362" s="1">
        <f t="shared" si="317"/>
        <v>0</v>
      </c>
      <c r="AN362" s="1">
        <f t="shared" si="318"/>
        <v>0</v>
      </c>
      <c r="AO362" s="92">
        <f t="shared" si="319"/>
        <v>0</v>
      </c>
      <c r="AP362" s="1"/>
      <c r="AQ362" s="93">
        <f t="shared" si="320"/>
        <v>0</v>
      </c>
      <c r="AR362" s="92">
        <f t="shared" si="321"/>
        <v>0</v>
      </c>
      <c r="AS362" s="93">
        <f t="shared" si="322"/>
        <v>1</v>
      </c>
      <c r="AT362" s="1">
        <f t="shared" si="323"/>
        <v>0</v>
      </c>
      <c r="AU362" s="1">
        <f t="shared" si="324"/>
        <v>0</v>
      </c>
      <c r="AV362" s="92">
        <f t="shared" si="325"/>
        <v>0</v>
      </c>
      <c r="AW362" s="1"/>
      <c r="AX362" s="93">
        <f t="shared" si="326"/>
        <v>0</v>
      </c>
      <c r="AY362" s="92">
        <f t="shared" si="327"/>
        <v>0</v>
      </c>
      <c r="AZ362" s="93">
        <f t="shared" si="328"/>
        <v>1</v>
      </c>
      <c r="BA362" s="1">
        <f t="shared" si="329"/>
        <v>0</v>
      </c>
      <c r="BB362" s="1">
        <f t="shared" si="330"/>
        <v>0</v>
      </c>
      <c r="BC362" s="92">
        <f t="shared" si="331"/>
        <v>0</v>
      </c>
      <c r="BD362" s="2"/>
      <c r="BE362" s="93">
        <f t="shared" si="332"/>
        <v>0</v>
      </c>
      <c r="BF362" s="92">
        <f t="shared" si="333"/>
        <v>0</v>
      </c>
      <c r="BG362" s="91">
        <f t="shared" si="334"/>
        <v>1</v>
      </c>
      <c r="BH362" s="2">
        <f t="shared" si="335"/>
        <v>0</v>
      </c>
      <c r="BI362" s="2">
        <f t="shared" si="336"/>
        <v>0</v>
      </c>
      <c r="BJ362" s="92">
        <f t="shared" si="337"/>
        <v>0</v>
      </c>
      <c r="BK362" s="2"/>
      <c r="BL362" s="93">
        <f t="shared" si="338"/>
        <v>0</v>
      </c>
      <c r="BM362" s="92">
        <f t="shared" si="339"/>
        <v>0</v>
      </c>
      <c r="BN362" s="91">
        <f t="shared" si="340"/>
        <v>1</v>
      </c>
      <c r="BO362" s="2">
        <f t="shared" si="341"/>
        <v>0</v>
      </c>
      <c r="BP362" s="2">
        <f t="shared" si="342"/>
        <v>0</v>
      </c>
      <c r="BQ362" s="92">
        <f t="shared" si="343"/>
        <v>0</v>
      </c>
    </row>
    <row r="363" spans="1:69" ht="41.4" x14ac:dyDescent="0.25">
      <c r="A363" s="79">
        <f t="shared" si="344"/>
        <v>3.6300000000000001E-7</v>
      </c>
      <c r="C363" s="122" t="s">
        <v>1001</v>
      </c>
      <c r="D363" s="28" t="s">
        <v>1002</v>
      </c>
      <c r="E363" s="28" t="s">
        <v>35</v>
      </c>
      <c r="F363" s="27" t="s">
        <v>1003</v>
      </c>
      <c r="G363" s="29" t="s">
        <v>22</v>
      </c>
      <c r="H363" s="30">
        <v>50</v>
      </c>
      <c r="I363" s="155"/>
      <c r="J363" s="155"/>
      <c r="K363" s="30">
        <f t="shared" si="294"/>
        <v>0</v>
      </c>
      <c r="L363" s="30">
        <f t="shared" si="295"/>
        <v>0</v>
      </c>
      <c r="M363" s="30">
        <f t="shared" si="296"/>
        <v>0</v>
      </c>
      <c r="N363" s="30">
        <f t="shared" si="297"/>
        <v>0</v>
      </c>
      <c r="O363" s="30">
        <f t="shared" si="298"/>
        <v>0</v>
      </c>
      <c r="P363" s="142">
        <f t="shared" si="299"/>
        <v>0</v>
      </c>
      <c r="Q363" s="5">
        <f>ROW()</f>
        <v>363</v>
      </c>
      <c r="R363" s="72" t="b">
        <f t="shared" si="300"/>
        <v>0</v>
      </c>
      <c r="S363" s="46" t="str">
        <f t="shared" si="301"/>
        <v>2.12.43</v>
      </c>
      <c r="T363" s="46" t="str">
        <f t="shared" si="302"/>
        <v>TERMINAL DE COMPRESSÃO PARA CABO DE 25mm²</v>
      </c>
      <c r="U363" s="51">
        <f t="shared" si="303"/>
        <v>0</v>
      </c>
      <c r="V363" s="51">
        <f t="shared" si="304"/>
        <v>0</v>
      </c>
      <c r="W363" s="51">
        <f t="shared" si="305"/>
        <v>0</v>
      </c>
      <c r="X363" s="69" t="b">
        <f t="shared" si="306"/>
        <v>0</v>
      </c>
      <c r="Y363" s="58"/>
      <c r="Z363" s="58" t="s">
        <v>3</v>
      </c>
      <c r="AA363" s="60">
        <f t="shared" si="307"/>
        <v>2</v>
      </c>
      <c r="AB363" s="60"/>
      <c r="AC363" s="75">
        <f t="shared" si="308"/>
        <v>0</v>
      </c>
      <c r="AD363" s="77">
        <f t="shared" si="309"/>
        <v>0</v>
      </c>
      <c r="AE363" s="93">
        <f t="shared" si="310"/>
        <v>1</v>
      </c>
      <c r="AF363" s="1">
        <f t="shared" si="311"/>
        <v>0</v>
      </c>
      <c r="AG363" s="1">
        <f t="shared" si="312"/>
        <v>0</v>
      </c>
      <c r="AH363" s="92">
        <f t="shared" si="313"/>
        <v>0</v>
      </c>
      <c r="AI363" s="90"/>
      <c r="AJ363" s="116">
        <f t="shared" si="314"/>
        <v>0</v>
      </c>
      <c r="AK363" s="117">
        <f t="shared" si="315"/>
        <v>0</v>
      </c>
      <c r="AL363" s="118">
        <f t="shared" si="316"/>
        <v>1</v>
      </c>
      <c r="AM363" s="1">
        <f t="shared" si="317"/>
        <v>0</v>
      </c>
      <c r="AN363" s="1">
        <f t="shared" si="318"/>
        <v>0</v>
      </c>
      <c r="AO363" s="92">
        <f t="shared" si="319"/>
        <v>0</v>
      </c>
      <c r="AP363" s="1"/>
      <c r="AQ363" s="93">
        <f t="shared" si="320"/>
        <v>0</v>
      </c>
      <c r="AR363" s="92">
        <f t="shared" si="321"/>
        <v>0</v>
      </c>
      <c r="AS363" s="93">
        <f t="shared" si="322"/>
        <v>1</v>
      </c>
      <c r="AT363" s="1">
        <f t="shared" si="323"/>
        <v>0</v>
      </c>
      <c r="AU363" s="1">
        <f t="shared" si="324"/>
        <v>0</v>
      </c>
      <c r="AV363" s="92">
        <f t="shared" si="325"/>
        <v>0</v>
      </c>
      <c r="AW363" s="1"/>
      <c r="AX363" s="93">
        <f t="shared" si="326"/>
        <v>0</v>
      </c>
      <c r="AY363" s="92">
        <f t="shared" si="327"/>
        <v>0</v>
      </c>
      <c r="AZ363" s="93">
        <f t="shared" si="328"/>
        <v>1</v>
      </c>
      <c r="BA363" s="1">
        <f t="shared" si="329"/>
        <v>0</v>
      </c>
      <c r="BB363" s="1">
        <f t="shared" si="330"/>
        <v>0</v>
      </c>
      <c r="BC363" s="92">
        <f t="shared" si="331"/>
        <v>0</v>
      </c>
      <c r="BD363" s="2"/>
      <c r="BE363" s="93">
        <f t="shared" si="332"/>
        <v>0</v>
      </c>
      <c r="BF363" s="92">
        <f t="shared" si="333"/>
        <v>0</v>
      </c>
      <c r="BG363" s="91">
        <f t="shared" si="334"/>
        <v>1</v>
      </c>
      <c r="BH363" s="2">
        <f t="shared" si="335"/>
        <v>0</v>
      </c>
      <c r="BI363" s="2">
        <f t="shared" si="336"/>
        <v>0</v>
      </c>
      <c r="BJ363" s="92">
        <f t="shared" si="337"/>
        <v>0</v>
      </c>
      <c r="BK363" s="2"/>
      <c r="BL363" s="93">
        <f t="shared" si="338"/>
        <v>0</v>
      </c>
      <c r="BM363" s="92">
        <f t="shared" si="339"/>
        <v>0</v>
      </c>
      <c r="BN363" s="91">
        <f t="shared" si="340"/>
        <v>1</v>
      </c>
      <c r="BO363" s="2">
        <f t="shared" si="341"/>
        <v>0</v>
      </c>
      <c r="BP363" s="2">
        <f t="shared" si="342"/>
        <v>0</v>
      </c>
      <c r="BQ363" s="92">
        <f t="shared" si="343"/>
        <v>0</v>
      </c>
    </row>
    <row r="364" spans="1:69" ht="41.4" x14ac:dyDescent="0.25">
      <c r="A364" s="79">
        <f t="shared" si="344"/>
        <v>3.6399999999999998E-7</v>
      </c>
      <c r="C364" s="122" t="s">
        <v>1004</v>
      </c>
      <c r="D364" s="28" t="s">
        <v>1005</v>
      </c>
      <c r="E364" s="28" t="s">
        <v>35</v>
      </c>
      <c r="F364" s="27" t="s">
        <v>1006</v>
      </c>
      <c r="G364" s="29" t="s">
        <v>22</v>
      </c>
      <c r="H364" s="30">
        <v>10</v>
      </c>
      <c r="I364" s="155"/>
      <c r="J364" s="155"/>
      <c r="K364" s="30">
        <f t="shared" si="294"/>
        <v>0</v>
      </c>
      <c r="L364" s="30">
        <f t="shared" si="295"/>
        <v>0</v>
      </c>
      <c r="M364" s="30">
        <f t="shared" si="296"/>
        <v>0</v>
      </c>
      <c r="N364" s="30">
        <f t="shared" si="297"/>
        <v>0</v>
      </c>
      <c r="O364" s="30">
        <f t="shared" si="298"/>
        <v>0</v>
      </c>
      <c r="P364" s="142">
        <f t="shared" si="299"/>
        <v>0</v>
      </c>
      <c r="Q364" s="5">
        <f>ROW()</f>
        <v>364</v>
      </c>
      <c r="R364" s="72" t="b">
        <f t="shared" si="300"/>
        <v>0</v>
      </c>
      <c r="S364" s="46" t="str">
        <f t="shared" si="301"/>
        <v>2.12.44</v>
      </c>
      <c r="T364" s="46" t="str">
        <f t="shared" si="302"/>
        <v>TERMINAL DE COMPRESSÃO PARA CABO DE 35mm²</v>
      </c>
      <c r="U364" s="51">
        <f t="shared" si="303"/>
        <v>0</v>
      </c>
      <c r="V364" s="51">
        <f t="shared" si="304"/>
        <v>0</v>
      </c>
      <c r="W364" s="51">
        <f t="shared" si="305"/>
        <v>0</v>
      </c>
      <c r="X364" s="69" t="b">
        <f t="shared" si="306"/>
        <v>0</v>
      </c>
      <c r="Y364" s="58"/>
      <c r="Z364" s="58" t="s">
        <v>3</v>
      </c>
      <c r="AA364" s="60">
        <f t="shared" si="307"/>
        <v>2</v>
      </c>
      <c r="AB364" s="60"/>
      <c r="AC364" s="75">
        <f t="shared" si="308"/>
        <v>0</v>
      </c>
      <c r="AD364" s="77">
        <f t="shared" si="309"/>
        <v>0</v>
      </c>
      <c r="AE364" s="93">
        <f t="shared" si="310"/>
        <v>1</v>
      </c>
      <c r="AF364" s="1">
        <f t="shared" si="311"/>
        <v>0</v>
      </c>
      <c r="AG364" s="1">
        <f t="shared" si="312"/>
        <v>0</v>
      </c>
      <c r="AH364" s="92">
        <f t="shared" si="313"/>
        <v>0</v>
      </c>
      <c r="AI364" s="90"/>
      <c r="AJ364" s="116">
        <f t="shared" si="314"/>
        <v>0</v>
      </c>
      <c r="AK364" s="117">
        <f t="shared" si="315"/>
        <v>0</v>
      </c>
      <c r="AL364" s="118">
        <f t="shared" si="316"/>
        <v>1</v>
      </c>
      <c r="AM364" s="1">
        <f t="shared" si="317"/>
        <v>0</v>
      </c>
      <c r="AN364" s="1">
        <f t="shared" si="318"/>
        <v>0</v>
      </c>
      <c r="AO364" s="92">
        <f t="shared" si="319"/>
        <v>0</v>
      </c>
      <c r="AP364" s="1"/>
      <c r="AQ364" s="93">
        <f t="shared" si="320"/>
        <v>0</v>
      </c>
      <c r="AR364" s="92">
        <f t="shared" si="321"/>
        <v>0</v>
      </c>
      <c r="AS364" s="93">
        <f t="shared" si="322"/>
        <v>1</v>
      </c>
      <c r="AT364" s="1">
        <f t="shared" si="323"/>
        <v>0</v>
      </c>
      <c r="AU364" s="1">
        <f t="shared" si="324"/>
        <v>0</v>
      </c>
      <c r="AV364" s="92">
        <f t="shared" si="325"/>
        <v>0</v>
      </c>
      <c r="AW364" s="1"/>
      <c r="AX364" s="93">
        <f t="shared" si="326"/>
        <v>0</v>
      </c>
      <c r="AY364" s="92">
        <f t="shared" si="327"/>
        <v>0</v>
      </c>
      <c r="AZ364" s="93">
        <f t="shared" si="328"/>
        <v>1</v>
      </c>
      <c r="BA364" s="1">
        <f t="shared" si="329"/>
        <v>0</v>
      </c>
      <c r="BB364" s="1">
        <f t="shared" si="330"/>
        <v>0</v>
      </c>
      <c r="BC364" s="92">
        <f t="shared" si="331"/>
        <v>0</v>
      </c>
      <c r="BD364" s="2"/>
      <c r="BE364" s="93">
        <f t="shared" si="332"/>
        <v>0</v>
      </c>
      <c r="BF364" s="92">
        <f t="shared" si="333"/>
        <v>0</v>
      </c>
      <c r="BG364" s="91">
        <f t="shared" si="334"/>
        <v>1</v>
      </c>
      <c r="BH364" s="2">
        <f t="shared" si="335"/>
        <v>0</v>
      </c>
      <c r="BI364" s="2">
        <f t="shared" si="336"/>
        <v>0</v>
      </c>
      <c r="BJ364" s="92">
        <f t="shared" si="337"/>
        <v>0</v>
      </c>
      <c r="BK364" s="2"/>
      <c r="BL364" s="93">
        <f t="shared" si="338"/>
        <v>0</v>
      </c>
      <c r="BM364" s="92">
        <f t="shared" si="339"/>
        <v>0</v>
      </c>
      <c r="BN364" s="91">
        <f t="shared" si="340"/>
        <v>1</v>
      </c>
      <c r="BO364" s="2">
        <f t="shared" si="341"/>
        <v>0</v>
      </c>
      <c r="BP364" s="2">
        <f t="shared" si="342"/>
        <v>0</v>
      </c>
      <c r="BQ364" s="92">
        <f t="shared" si="343"/>
        <v>0</v>
      </c>
    </row>
    <row r="365" spans="1:69" ht="41.4" x14ac:dyDescent="0.25">
      <c r="A365" s="79">
        <f t="shared" si="344"/>
        <v>3.65E-7</v>
      </c>
      <c r="C365" s="122" t="s">
        <v>1007</v>
      </c>
      <c r="D365" s="28" t="s">
        <v>1008</v>
      </c>
      <c r="E365" s="28" t="s">
        <v>35</v>
      </c>
      <c r="F365" s="27" t="s">
        <v>1009</v>
      </c>
      <c r="G365" s="29" t="s">
        <v>22</v>
      </c>
      <c r="H365" s="30">
        <v>30</v>
      </c>
      <c r="I365" s="155"/>
      <c r="J365" s="155"/>
      <c r="K365" s="30">
        <f t="shared" si="294"/>
        <v>0</v>
      </c>
      <c r="L365" s="30">
        <f t="shared" si="295"/>
        <v>0</v>
      </c>
      <c r="M365" s="30">
        <f t="shared" si="296"/>
        <v>0</v>
      </c>
      <c r="N365" s="30">
        <f t="shared" si="297"/>
        <v>0</v>
      </c>
      <c r="O365" s="30">
        <f t="shared" si="298"/>
        <v>0</v>
      </c>
      <c r="P365" s="142">
        <f t="shared" si="299"/>
        <v>0</v>
      </c>
      <c r="Q365" s="5">
        <f>ROW()</f>
        <v>365</v>
      </c>
      <c r="R365" s="72" t="b">
        <f t="shared" si="300"/>
        <v>0</v>
      </c>
      <c r="S365" s="46" t="str">
        <f t="shared" si="301"/>
        <v>2.12.45</v>
      </c>
      <c r="T365" s="46" t="str">
        <f t="shared" si="302"/>
        <v>TERMINAL DE COMPRESSÃO PARA CABO DE 150mm²</v>
      </c>
      <c r="U365" s="51">
        <f t="shared" si="303"/>
        <v>0</v>
      </c>
      <c r="V365" s="51">
        <f t="shared" si="304"/>
        <v>0</v>
      </c>
      <c r="W365" s="51">
        <f t="shared" si="305"/>
        <v>0</v>
      </c>
      <c r="X365" s="69" t="b">
        <f t="shared" si="306"/>
        <v>0</v>
      </c>
      <c r="Y365" s="58"/>
      <c r="Z365" s="58" t="s">
        <v>3</v>
      </c>
      <c r="AA365" s="60">
        <f t="shared" si="307"/>
        <v>2</v>
      </c>
      <c r="AB365" s="60"/>
      <c r="AC365" s="75">
        <f t="shared" si="308"/>
        <v>0</v>
      </c>
      <c r="AD365" s="77">
        <f t="shared" si="309"/>
        <v>0</v>
      </c>
      <c r="AE365" s="93">
        <f t="shared" si="310"/>
        <v>1</v>
      </c>
      <c r="AF365" s="1">
        <f t="shared" si="311"/>
        <v>0</v>
      </c>
      <c r="AG365" s="1">
        <f t="shared" si="312"/>
        <v>0</v>
      </c>
      <c r="AH365" s="92">
        <f t="shared" si="313"/>
        <v>0</v>
      </c>
      <c r="AI365" s="90"/>
      <c r="AJ365" s="116">
        <f t="shared" si="314"/>
        <v>0</v>
      </c>
      <c r="AK365" s="117">
        <f t="shared" si="315"/>
        <v>0</v>
      </c>
      <c r="AL365" s="118">
        <f t="shared" si="316"/>
        <v>1</v>
      </c>
      <c r="AM365" s="1">
        <f t="shared" si="317"/>
        <v>0</v>
      </c>
      <c r="AN365" s="1">
        <f t="shared" si="318"/>
        <v>0</v>
      </c>
      <c r="AO365" s="92">
        <f t="shared" si="319"/>
        <v>0</v>
      </c>
      <c r="AP365" s="1"/>
      <c r="AQ365" s="93">
        <f t="shared" si="320"/>
        <v>0</v>
      </c>
      <c r="AR365" s="92">
        <f t="shared" si="321"/>
        <v>0</v>
      </c>
      <c r="AS365" s="93">
        <f t="shared" si="322"/>
        <v>1</v>
      </c>
      <c r="AT365" s="1">
        <f t="shared" si="323"/>
        <v>0</v>
      </c>
      <c r="AU365" s="1">
        <f t="shared" si="324"/>
        <v>0</v>
      </c>
      <c r="AV365" s="92">
        <f t="shared" si="325"/>
        <v>0</v>
      </c>
      <c r="AW365" s="1"/>
      <c r="AX365" s="93">
        <f t="shared" si="326"/>
        <v>0</v>
      </c>
      <c r="AY365" s="92">
        <f t="shared" si="327"/>
        <v>0</v>
      </c>
      <c r="AZ365" s="93">
        <f t="shared" si="328"/>
        <v>1</v>
      </c>
      <c r="BA365" s="1">
        <f t="shared" si="329"/>
        <v>0</v>
      </c>
      <c r="BB365" s="1">
        <f t="shared" si="330"/>
        <v>0</v>
      </c>
      <c r="BC365" s="92">
        <f t="shared" si="331"/>
        <v>0</v>
      </c>
      <c r="BD365" s="2"/>
      <c r="BE365" s="93">
        <f t="shared" si="332"/>
        <v>0</v>
      </c>
      <c r="BF365" s="92">
        <f t="shared" si="333"/>
        <v>0</v>
      </c>
      <c r="BG365" s="91">
        <f t="shared" si="334"/>
        <v>1</v>
      </c>
      <c r="BH365" s="2">
        <f t="shared" si="335"/>
        <v>0</v>
      </c>
      <c r="BI365" s="2">
        <f t="shared" si="336"/>
        <v>0</v>
      </c>
      <c r="BJ365" s="92">
        <f t="shared" si="337"/>
        <v>0</v>
      </c>
      <c r="BK365" s="2"/>
      <c r="BL365" s="93">
        <f t="shared" si="338"/>
        <v>0</v>
      </c>
      <c r="BM365" s="92">
        <f t="shared" si="339"/>
        <v>0</v>
      </c>
      <c r="BN365" s="91">
        <f t="shared" si="340"/>
        <v>1</v>
      </c>
      <c r="BO365" s="2">
        <f t="shared" si="341"/>
        <v>0</v>
      </c>
      <c r="BP365" s="2">
        <f t="shared" si="342"/>
        <v>0</v>
      </c>
      <c r="BQ365" s="92">
        <f t="shared" si="343"/>
        <v>0</v>
      </c>
    </row>
    <row r="366" spans="1:69" ht="27.6" x14ac:dyDescent="0.25">
      <c r="A366" s="79">
        <f t="shared" si="344"/>
        <v>3.6600000000000002E-7</v>
      </c>
      <c r="C366" s="122" t="s">
        <v>1010</v>
      </c>
      <c r="D366" s="28" t="s">
        <v>685</v>
      </c>
      <c r="E366" s="28" t="s">
        <v>35</v>
      </c>
      <c r="F366" s="27" t="s">
        <v>1011</v>
      </c>
      <c r="G366" s="29" t="s">
        <v>686</v>
      </c>
      <c r="H366" s="30">
        <v>348</v>
      </c>
      <c r="I366" s="155"/>
      <c r="J366" s="155"/>
      <c r="K366" s="30">
        <f t="shared" si="294"/>
        <v>0</v>
      </c>
      <c r="L366" s="30">
        <f t="shared" si="295"/>
        <v>0</v>
      </c>
      <c r="M366" s="30">
        <f t="shared" si="296"/>
        <v>0</v>
      </c>
      <c r="N366" s="30">
        <f t="shared" si="297"/>
        <v>0</v>
      </c>
      <c r="O366" s="30">
        <f t="shared" si="298"/>
        <v>0</v>
      </c>
      <c r="P366" s="142">
        <f t="shared" si="299"/>
        <v>0</v>
      </c>
      <c r="Q366" s="5">
        <f>ROW()</f>
        <v>366</v>
      </c>
      <c r="R366" s="72" t="b">
        <f t="shared" si="300"/>
        <v>0</v>
      </c>
      <c r="S366" s="46" t="str">
        <f t="shared" si="301"/>
        <v>2.12.46</v>
      </c>
      <c r="T366" s="46" t="str">
        <f t="shared" si="302"/>
        <v>PRENSA CABO DE NYLON PARA ELETRODUTO 1/2</v>
      </c>
      <c r="U366" s="51">
        <f t="shared" si="303"/>
        <v>0</v>
      </c>
      <c r="V366" s="51">
        <f t="shared" si="304"/>
        <v>0</v>
      </c>
      <c r="W366" s="51">
        <f t="shared" si="305"/>
        <v>0</v>
      </c>
      <c r="X366" s="69" t="b">
        <f t="shared" si="306"/>
        <v>0</v>
      </c>
      <c r="Y366" s="58"/>
      <c r="Z366" s="58" t="s">
        <v>3</v>
      </c>
      <c r="AA366" s="60">
        <f t="shared" si="307"/>
        <v>2</v>
      </c>
      <c r="AB366" s="60"/>
      <c r="AC366" s="75">
        <f t="shared" si="308"/>
        <v>0</v>
      </c>
      <c r="AD366" s="77">
        <f t="shared" si="309"/>
        <v>0</v>
      </c>
      <c r="AE366" s="93">
        <f t="shared" si="310"/>
        <v>1</v>
      </c>
      <c r="AF366" s="1">
        <f t="shared" si="311"/>
        <v>0</v>
      </c>
      <c r="AG366" s="1">
        <f t="shared" si="312"/>
        <v>0</v>
      </c>
      <c r="AH366" s="92">
        <f t="shared" si="313"/>
        <v>0</v>
      </c>
      <c r="AI366" s="90"/>
      <c r="AJ366" s="116">
        <f t="shared" si="314"/>
        <v>0</v>
      </c>
      <c r="AK366" s="117">
        <f t="shared" si="315"/>
        <v>0</v>
      </c>
      <c r="AL366" s="118">
        <f t="shared" si="316"/>
        <v>1</v>
      </c>
      <c r="AM366" s="1">
        <f t="shared" si="317"/>
        <v>0</v>
      </c>
      <c r="AN366" s="1">
        <f t="shared" si="318"/>
        <v>0</v>
      </c>
      <c r="AO366" s="92">
        <f t="shared" si="319"/>
        <v>0</v>
      </c>
      <c r="AP366" s="1"/>
      <c r="AQ366" s="93">
        <f t="shared" si="320"/>
        <v>0</v>
      </c>
      <c r="AR366" s="92">
        <f t="shared" si="321"/>
        <v>0</v>
      </c>
      <c r="AS366" s="93">
        <f t="shared" si="322"/>
        <v>1</v>
      </c>
      <c r="AT366" s="1">
        <f t="shared" si="323"/>
        <v>0</v>
      </c>
      <c r="AU366" s="1">
        <f t="shared" si="324"/>
        <v>0</v>
      </c>
      <c r="AV366" s="92">
        <f t="shared" si="325"/>
        <v>0</v>
      </c>
      <c r="AW366" s="1"/>
      <c r="AX366" s="93">
        <f t="shared" si="326"/>
        <v>0</v>
      </c>
      <c r="AY366" s="92">
        <f t="shared" si="327"/>
        <v>0</v>
      </c>
      <c r="AZ366" s="93">
        <f t="shared" si="328"/>
        <v>1</v>
      </c>
      <c r="BA366" s="1">
        <f t="shared" si="329"/>
        <v>0</v>
      </c>
      <c r="BB366" s="1">
        <f t="shared" si="330"/>
        <v>0</v>
      </c>
      <c r="BC366" s="92">
        <f t="shared" si="331"/>
        <v>0</v>
      </c>
      <c r="BD366" s="2"/>
      <c r="BE366" s="93">
        <f t="shared" si="332"/>
        <v>0</v>
      </c>
      <c r="BF366" s="92">
        <f t="shared" si="333"/>
        <v>0</v>
      </c>
      <c r="BG366" s="91">
        <f t="shared" si="334"/>
        <v>1</v>
      </c>
      <c r="BH366" s="2">
        <f t="shared" si="335"/>
        <v>0</v>
      </c>
      <c r="BI366" s="2">
        <f t="shared" si="336"/>
        <v>0</v>
      </c>
      <c r="BJ366" s="92">
        <f t="shared" si="337"/>
        <v>0</v>
      </c>
      <c r="BK366" s="2"/>
      <c r="BL366" s="93">
        <f t="shared" si="338"/>
        <v>0</v>
      </c>
      <c r="BM366" s="92">
        <f t="shared" si="339"/>
        <v>0</v>
      </c>
      <c r="BN366" s="91">
        <f t="shared" si="340"/>
        <v>1</v>
      </c>
      <c r="BO366" s="2">
        <f t="shared" si="341"/>
        <v>0</v>
      </c>
      <c r="BP366" s="2">
        <f t="shared" si="342"/>
        <v>0</v>
      </c>
      <c r="BQ366" s="92">
        <f t="shared" si="343"/>
        <v>0</v>
      </c>
    </row>
    <row r="367" spans="1:69" ht="13.8" x14ac:dyDescent="0.25">
      <c r="A367" s="79">
        <f t="shared" si="344"/>
        <v>3.6699999999999999E-7</v>
      </c>
      <c r="C367" s="122" t="s">
        <v>1012</v>
      </c>
      <c r="D367" s="28"/>
      <c r="E367" s="28"/>
      <c r="F367" s="27" t="s">
        <v>1013</v>
      </c>
      <c r="G367" s="29"/>
      <c r="H367" s="30"/>
      <c r="I367" s="30"/>
      <c r="J367" s="30"/>
      <c r="K367" s="30" t="str">
        <f t="shared" si="294"/>
        <v/>
      </c>
      <c r="L367" s="30">
        <f t="shared" si="295"/>
        <v>0</v>
      </c>
      <c r="M367" s="30">
        <f t="shared" si="296"/>
        <v>0</v>
      </c>
      <c r="N367" s="30">
        <f t="shared" si="297"/>
        <v>0</v>
      </c>
      <c r="O367" s="30">
        <f t="shared" si="298"/>
        <v>0</v>
      </c>
      <c r="P367" s="142">
        <f t="shared" si="299"/>
        <v>0</v>
      </c>
      <c r="Q367" s="5">
        <f>ROW()</f>
        <v>367</v>
      </c>
      <c r="R367" s="72" t="b">
        <f t="shared" si="300"/>
        <v>0</v>
      </c>
      <c r="S367" s="46" t="str">
        <f t="shared" si="301"/>
        <v>2.13</v>
      </c>
      <c r="T367" s="46" t="str">
        <f t="shared" si="302"/>
        <v>QUADROS ELÉTRICOS</v>
      </c>
      <c r="U367" s="51">
        <f t="shared" si="303"/>
        <v>0</v>
      </c>
      <c r="V367" s="51">
        <f t="shared" si="304"/>
        <v>0</v>
      </c>
      <c r="W367" s="51">
        <f t="shared" si="305"/>
        <v>0</v>
      </c>
      <c r="X367" s="69" t="b">
        <f t="shared" si="306"/>
        <v>1</v>
      </c>
      <c r="Y367" s="58"/>
      <c r="Z367" s="58" t="s">
        <v>3</v>
      </c>
      <c r="AA367" s="60">
        <f t="shared" si="307"/>
        <v>1</v>
      </c>
      <c r="AB367" s="60"/>
      <c r="AC367" s="75" t="str">
        <f t="shared" si="308"/>
        <v/>
      </c>
      <c r="AD367" s="77" t="str">
        <f t="shared" si="309"/>
        <v/>
      </c>
      <c r="AE367" s="93">
        <f t="shared" si="310"/>
        <v>1</v>
      </c>
      <c r="AF367" s="1">
        <f t="shared" si="311"/>
        <v>0</v>
      </c>
      <c r="AG367" s="1">
        <f t="shared" si="312"/>
        <v>0</v>
      </c>
      <c r="AH367" s="92">
        <f t="shared" si="313"/>
        <v>0</v>
      </c>
      <c r="AI367" s="90"/>
      <c r="AJ367" s="116">
        <f t="shared" si="314"/>
        <v>0</v>
      </c>
      <c r="AK367" s="117">
        <f t="shared" si="315"/>
        <v>0</v>
      </c>
      <c r="AL367" s="118">
        <f t="shared" si="316"/>
        <v>0</v>
      </c>
      <c r="AM367" s="1">
        <f t="shared" si="317"/>
        <v>0</v>
      </c>
      <c r="AN367" s="1">
        <f t="shared" si="318"/>
        <v>0</v>
      </c>
      <c r="AO367" s="92">
        <f t="shared" si="319"/>
        <v>0</v>
      </c>
      <c r="AP367" s="1"/>
      <c r="AQ367" s="93">
        <f t="shared" si="320"/>
        <v>0</v>
      </c>
      <c r="AR367" s="92">
        <f t="shared" si="321"/>
        <v>0</v>
      </c>
      <c r="AS367" s="93">
        <f t="shared" si="322"/>
        <v>2</v>
      </c>
      <c r="AT367" s="1">
        <f t="shared" si="323"/>
        <v>0</v>
      </c>
      <c r="AU367" s="1">
        <f t="shared" si="324"/>
        <v>0</v>
      </c>
      <c r="AV367" s="92">
        <f t="shared" si="325"/>
        <v>0</v>
      </c>
      <c r="AW367" s="1"/>
      <c r="AX367" s="93">
        <f t="shared" si="326"/>
        <v>0</v>
      </c>
      <c r="AY367" s="92">
        <f t="shared" si="327"/>
        <v>0</v>
      </c>
      <c r="AZ367" s="93">
        <f t="shared" si="328"/>
        <v>1</v>
      </c>
      <c r="BA367" s="1">
        <f t="shared" si="329"/>
        <v>0</v>
      </c>
      <c r="BB367" s="1">
        <f t="shared" si="330"/>
        <v>0</v>
      </c>
      <c r="BC367" s="92">
        <f t="shared" si="331"/>
        <v>0</v>
      </c>
      <c r="BD367" s="2"/>
      <c r="BE367" s="93">
        <f t="shared" si="332"/>
        <v>0</v>
      </c>
      <c r="BF367" s="92">
        <f t="shared" si="333"/>
        <v>0</v>
      </c>
      <c r="BG367" s="91">
        <f t="shared" si="334"/>
        <v>2</v>
      </c>
      <c r="BH367" s="2">
        <f t="shared" si="335"/>
        <v>0</v>
      </c>
      <c r="BI367" s="2">
        <f t="shared" si="336"/>
        <v>0</v>
      </c>
      <c r="BJ367" s="92">
        <f t="shared" si="337"/>
        <v>0</v>
      </c>
      <c r="BK367" s="2"/>
      <c r="BL367" s="93">
        <f t="shared" si="338"/>
        <v>0</v>
      </c>
      <c r="BM367" s="92">
        <f t="shared" si="339"/>
        <v>0</v>
      </c>
      <c r="BN367" s="91">
        <f t="shared" si="340"/>
        <v>2</v>
      </c>
      <c r="BO367" s="2">
        <f t="shared" si="341"/>
        <v>0</v>
      </c>
      <c r="BP367" s="2">
        <f t="shared" si="342"/>
        <v>0</v>
      </c>
      <c r="BQ367" s="92">
        <f t="shared" si="343"/>
        <v>0</v>
      </c>
    </row>
    <row r="368" spans="1:69" ht="13.8" x14ac:dyDescent="0.25">
      <c r="A368" s="79">
        <f t="shared" si="344"/>
        <v>3.6800000000000001E-7</v>
      </c>
      <c r="C368" s="122" t="s">
        <v>1014</v>
      </c>
      <c r="D368" s="28" t="s">
        <v>1243</v>
      </c>
      <c r="E368" s="28" t="s">
        <v>35</v>
      </c>
      <c r="F368" s="27" t="s">
        <v>1244</v>
      </c>
      <c r="G368" s="29" t="s">
        <v>278</v>
      </c>
      <c r="H368" s="30">
        <v>1</v>
      </c>
      <c r="I368" s="155"/>
      <c r="J368" s="155"/>
      <c r="K368" s="30">
        <f t="shared" si="294"/>
        <v>0</v>
      </c>
      <c r="L368" s="30">
        <f t="shared" si="295"/>
        <v>0</v>
      </c>
      <c r="M368" s="30">
        <f t="shared" si="296"/>
        <v>0</v>
      </c>
      <c r="N368" s="30">
        <f t="shared" si="297"/>
        <v>0</v>
      </c>
      <c r="O368" s="30">
        <f t="shared" si="298"/>
        <v>0</v>
      </c>
      <c r="P368" s="142">
        <f t="shared" si="299"/>
        <v>0</v>
      </c>
      <c r="Q368" s="5">
        <f>ROW()</f>
        <v>368</v>
      </c>
      <c r="R368" s="72" t="b">
        <f t="shared" si="300"/>
        <v>0</v>
      </c>
      <c r="S368" s="46" t="str">
        <f t="shared" si="301"/>
        <v>2.13.1</v>
      </c>
      <c r="T368" s="46" t="str">
        <f t="shared" si="302"/>
        <v>QUADRO ELÉTRICO DE AR CONDICIONADO PRÉDIO SEDE - QD-AC-COB</v>
      </c>
      <c r="U368" s="51">
        <f t="shared" si="303"/>
        <v>0</v>
      </c>
      <c r="V368" s="51">
        <f t="shared" si="304"/>
        <v>0</v>
      </c>
      <c r="W368" s="51">
        <f t="shared" si="305"/>
        <v>0</v>
      </c>
      <c r="X368" s="69" t="b">
        <f t="shared" si="306"/>
        <v>0</v>
      </c>
      <c r="Y368" s="58"/>
      <c r="Z368" s="58" t="s">
        <v>3</v>
      </c>
      <c r="AA368" s="60">
        <f t="shared" si="307"/>
        <v>2</v>
      </c>
      <c r="AB368" s="60"/>
      <c r="AC368" s="75">
        <f t="shared" si="308"/>
        <v>0</v>
      </c>
      <c r="AD368" s="77">
        <f t="shared" si="309"/>
        <v>0</v>
      </c>
      <c r="AE368" s="93">
        <f t="shared" si="310"/>
        <v>1</v>
      </c>
      <c r="AF368" s="1">
        <f t="shared" si="311"/>
        <v>0</v>
      </c>
      <c r="AG368" s="1">
        <f t="shared" si="312"/>
        <v>0</v>
      </c>
      <c r="AH368" s="92">
        <f t="shared" si="313"/>
        <v>0</v>
      </c>
      <c r="AI368" s="90"/>
      <c r="AJ368" s="116">
        <f t="shared" si="314"/>
        <v>0</v>
      </c>
      <c r="AK368" s="117">
        <f t="shared" si="315"/>
        <v>0</v>
      </c>
      <c r="AL368" s="118">
        <f t="shared" si="316"/>
        <v>1</v>
      </c>
      <c r="AM368" s="1">
        <f t="shared" si="317"/>
        <v>0</v>
      </c>
      <c r="AN368" s="1">
        <f t="shared" si="318"/>
        <v>0</v>
      </c>
      <c r="AO368" s="92">
        <f t="shared" si="319"/>
        <v>0</v>
      </c>
      <c r="AP368" s="1"/>
      <c r="AQ368" s="93">
        <f t="shared" si="320"/>
        <v>0</v>
      </c>
      <c r="AR368" s="92">
        <f t="shared" si="321"/>
        <v>0</v>
      </c>
      <c r="AS368" s="93">
        <f t="shared" si="322"/>
        <v>1</v>
      </c>
      <c r="AT368" s="1">
        <f t="shared" si="323"/>
        <v>0</v>
      </c>
      <c r="AU368" s="1">
        <f t="shared" si="324"/>
        <v>0</v>
      </c>
      <c r="AV368" s="92">
        <f t="shared" si="325"/>
        <v>0</v>
      </c>
      <c r="AW368" s="1"/>
      <c r="AX368" s="93">
        <f t="shared" si="326"/>
        <v>0</v>
      </c>
      <c r="AY368" s="92">
        <f t="shared" si="327"/>
        <v>0</v>
      </c>
      <c r="AZ368" s="93">
        <f t="shared" si="328"/>
        <v>1</v>
      </c>
      <c r="BA368" s="1">
        <f t="shared" si="329"/>
        <v>0</v>
      </c>
      <c r="BB368" s="1">
        <f t="shared" si="330"/>
        <v>0</v>
      </c>
      <c r="BC368" s="92">
        <f t="shared" si="331"/>
        <v>0</v>
      </c>
      <c r="BD368" s="2"/>
      <c r="BE368" s="93">
        <f t="shared" si="332"/>
        <v>0</v>
      </c>
      <c r="BF368" s="92">
        <f t="shared" si="333"/>
        <v>0</v>
      </c>
      <c r="BG368" s="91">
        <f t="shared" si="334"/>
        <v>1</v>
      </c>
      <c r="BH368" s="2">
        <f t="shared" si="335"/>
        <v>0</v>
      </c>
      <c r="BI368" s="2">
        <f t="shared" si="336"/>
        <v>0</v>
      </c>
      <c r="BJ368" s="92">
        <f t="shared" si="337"/>
        <v>0</v>
      </c>
      <c r="BK368" s="2"/>
      <c r="BL368" s="93">
        <f t="shared" si="338"/>
        <v>0</v>
      </c>
      <c r="BM368" s="92">
        <f t="shared" si="339"/>
        <v>0</v>
      </c>
      <c r="BN368" s="91">
        <f t="shared" si="340"/>
        <v>1</v>
      </c>
      <c r="BO368" s="2">
        <f t="shared" si="341"/>
        <v>0</v>
      </c>
      <c r="BP368" s="2">
        <f t="shared" si="342"/>
        <v>0</v>
      </c>
      <c r="BQ368" s="92">
        <f t="shared" si="343"/>
        <v>0</v>
      </c>
    </row>
    <row r="369" spans="1:69" ht="13.8" x14ac:dyDescent="0.25">
      <c r="A369" s="79">
        <f t="shared" si="344"/>
        <v>3.6899999999999998E-7</v>
      </c>
      <c r="C369" s="122" t="s">
        <v>1015</v>
      </c>
      <c r="D369" s="28" t="s">
        <v>1245</v>
      </c>
      <c r="E369" s="28" t="s">
        <v>35</v>
      </c>
      <c r="F369" s="27" t="s">
        <v>1246</v>
      </c>
      <c r="G369" s="29" t="s">
        <v>278</v>
      </c>
      <c r="H369" s="30">
        <v>1</v>
      </c>
      <c r="I369" s="155"/>
      <c r="J369" s="155"/>
      <c r="K369" s="30">
        <f t="shared" si="294"/>
        <v>0</v>
      </c>
      <c r="L369" s="30">
        <f t="shared" si="295"/>
        <v>0</v>
      </c>
      <c r="M369" s="30">
        <f t="shared" si="296"/>
        <v>0</v>
      </c>
      <c r="N369" s="30">
        <f t="shared" si="297"/>
        <v>0</v>
      </c>
      <c r="O369" s="30">
        <f t="shared" si="298"/>
        <v>0</v>
      </c>
      <c r="P369" s="142">
        <f t="shared" si="299"/>
        <v>0</v>
      </c>
      <c r="Q369" s="5">
        <f>ROW()</f>
        <v>369</v>
      </c>
      <c r="R369" s="72" t="b">
        <f t="shared" si="300"/>
        <v>0</v>
      </c>
      <c r="S369" s="46" t="str">
        <f t="shared" si="301"/>
        <v>2.13.2</v>
      </c>
      <c r="T369" s="46" t="str">
        <f t="shared" si="302"/>
        <v>QUADRO ELÉTRICO DE AR CONDICIONADO PRÉDIO SEDE - QD-AC-SUP</v>
      </c>
      <c r="U369" s="51">
        <f t="shared" si="303"/>
        <v>0</v>
      </c>
      <c r="V369" s="51">
        <f t="shared" si="304"/>
        <v>0</v>
      </c>
      <c r="W369" s="51">
        <f t="shared" si="305"/>
        <v>0</v>
      </c>
      <c r="X369" s="69" t="b">
        <f t="shared" si="306"/>
        <v>0</v>
      </c>
      <c r="Y369" s="58"/>
      <c r="Z369" s="58" t="s">
        <v>3</v>
      </c>
      <c r="AA369" s="60">
        <f t="shared" si="307"/>
        <v>2</v>
      </c>
      <c r="AB369" s="60"/>
      <c r="AC369" s="75">
        <f t="shared" si="308"/>
        <v>0</v>
      </c>
      <c r="AD369" s="77">
        <f t="shared" si="309"/>
        <v>0</v>
      </c>
      <c r="AE369" s="93">
        <f t="shared" si="310"/>
        <v>1</v>
      </c>
      <c r="AF369" s="1">
        <f t="shared" si="311"/>
        <v>0</v>
      </c>
      <c r="AG369" s="1">
        <f t="shared" si="312"/>
        <v>0</v>
      </c>
      <c r="AH369" s="92">
        <f t="shared" si="313"/>
        <v>0</v>
      </c>
      <c r="AI369" s="90"/>
      <c r="AJ369" s="116">
        <f t="shared" si="314"/>
        <v>0</v>
      </c>
      <c r="AK369" s="117">
        <f t="shared" si="315"/>
        <v>0</v>
      </c>
      <c r="AL369" s="118">
        <f t="shared" si="316"/>
        <v>1</v>
      </c>
      <c r="AM369" s="1">
        <f t="shared" si="317"/>
        <v>0</v>
      </c>
      <c r="AN369" s="1">
        <f t="shared" si="318"/>
        <v>0</v>
      </c>
      <c r="AO369" s="92">
        <f t="shared" si="319"/>
        <v>0</v>
      </c>
      <c r="AP369" s="1"/>
      <c r="AQ369" s="93">
        <f t="shared" si="320"/>
        <v>0</v>
      </c>
      <c r="AR369" s="92">
        <f t="shared" si="321"/>
        <v>0</v>
      </c>
      <c r="AS369" s="93">
        <f t="shared" si="322"/>
        <v>1</v>
      </c>
      <c r="AT369" s="1">
        <f t="shared" si="323"/>
        <v>0</v>
      </c>
      <c r="AU369" s="1">
        <f t="shared" si="324"/>
        <v>0</v>
      </c>
      <c r="AV369" s="92">
        <f t="shared" si="325"/>
        <v>0</v>
      </c>
      <c r="AW369" s="1"/>
      <c r="AX369" s="93">
        <f t="shared" si="326"/>
        <v>0</v>
      </c>
      <c r="AY369" s="92">
        <f t="shared" si="327"/>
        <v>0</v>
      </c>
      <c r="AZ369" s="93">
        <f t="shared" si="328"/>
        <v>1</v>
      </c>
      <c r="BA369" s="1">
        <f t="shared" si="329"/>
        <v>0</v>
      </c>
      <c r="BB369" s="1">
        <f t="shared" si="330"/>
        <v>0</v>
      </c>
      <c r="BC369" s="92">
        <f t="shared" si="331"/>
        <v>0</v>
      </c>
      <c r="BD369" s="2"/>
      <c r="BE369" s="93">
        <f t="shared" si="332"/>
        <v>0</v>
      </c>
      <c r="BF369" s="92">
        <f t="shared" si="333"/>
        <v>0</v>
      </c>
      <c r="BG369" s="91">
        <f t="shared" si="334"/>
        <v>1</v>
      </c>
      <c r="BH369" s="2">
        <f t="shared" si="335"/>
        <v>0</v>
      </c>
      <c r="BI369" s="2">
        <f t="shared" si="336"/>
        <v>0</v>
      </c>
      <c r="BJ369" s="92">
        <f t="shared" si="337"/>
        <v>0</v>
      </c>
      <c r="BK369" s="2"/>
      <c r="BL369" s="93">
        <f t="shared" si="338"/>
        <v>0</v>
      </c>
      <c r="BM369" s="92">
        <f t="shared" si="339"/>
        <v>0</v>
      </c>
      <c r="BN369" s="91">
        <f t="shared" si="340"/>
        <v>1</v>
      </c>
      <c r="BO369" s="2">
        <f t="shared" si="341"/>
        <v>0</v>
      </c>
      <c r="BP369" s="2">
        <f t="shared" si="342"/>
        <v>0</v>
      </c>
      <c r="BQ369" s="92">
        <f t="shared" si="343"/>
        <v>0</v>
      </c>
    </row>
    <row r="370" spans="1:69" ht="13.8" x14ac:dyDescent="0.25">
      <c r="A370" s="79">
        <f t="shared" si="344"/>
        <v>3.7E-7</v>
      </c>
      <c r="C370" s="122" t="s">
        <v>1016</v>
      </c>
      <c r="D370" s="28" t="s">
        <v>1247</v>
      </c>
      <c r="E370" s="28" t="s">
        <v>35</v>
      </c>
      <c r="F370" s="27" t="s">
        <v>1248</v>
      </c>
      <c r="G370" s="29" t="s">
        <v>278</v>
      </c>
      <c r="H370" s="30">
        <v>1</v>
      </c>
      <c r="I370" s="155"/>
      <c r="J370" s="155"/>
      <c r="K370" s="30">
        <f t="shared" si="294"/>
        <v>0</v>
      </c>
      <c r="L370" s="30">
        <f t="shared" si="295"/>
        <v>0</v>
      </c>
      <c r="M370" s="30">
        <f t="shared" si="296"/>
        <v>0</v>
      </c>
      <c r="N370" s="30">
        <f t="shared" si="297"/>
        <v>0</v>
      </c>
      <c r="O370" s="30">
        <f t="shared" si="298"/>
        <v>0</v>
      </c>
      <c r="P370" s="142">
        <f t="shared" si="299"/>
        <v>0</v>
      </c>
      <c r="Q370" s="5">
        <f>ROW()</f>
        <v>370</v>
      </c>
      <c r="R370" s="72" t="b">
        <f t="shared" si="300"/>
        <v>0</v>
      </c>
      <c r="S370" s="46" t="str">
        <f t="shared" si="301"/>
        <v>2.13.3</v>
      </c>
      <c r="T370" s="46" t="str">
        <f t="shared" si="302"/>
        <v>QUADRO ELÉTRICO DE AR CONDICIONADO PRÉDIO SEDE - QD-AC-TER</v>
      </c>
      <c r="U370" s="51">
        <f t="shared" si="303"/>
        <v>0</v>
      </c>
      <c r="V370" s="51">
        <f t="shared" si="304"/>
        <v>0</v>
      </c>
      <c r="W370" s="51">
        <f t="shared" si="305"/>
        <v>0</v>
      </c>
      <c r="X370" s="69" t="b">
        <f t="shared" si="306"/>
        <v>0</v>
      </c>
      <c r="Y370" s="58"/>
      <c r="Z370" s="58" t="s">
        <v>3</v>
      </c>
      <c r="AA370" s="60">
        <f t="shared" si="307"/>
        <v>2</v>
      </c>
      <c r="AB370" s="60"/>
      <c r="AC370" s="75">
        <f t="shared" si="308"/>
        <v>0</v>
      </c>
      <c r="AD370" s="77">
        <f t="shared" si="309"/>
        <v>0</v>
      </c>
      <c r="AE370" s="93">
        <f t="shared" si="310"/>
        <v>1</v>
      </c>
      <c r="AF370" s="1">
        <f t="shared" si="311"/>
        <v>0</v>
      </c>
      <c r="AG370" s="1">
        <f t="shared" si="312"/>
        <v>0</v>
      </c>
      <c r="AH370" s="92">
        <f t="shared" si="313"/>
        <v>0</v>
      </c>
      <c r="AI370" s="90"/>
      <c r="AJ370" s="116">
        <f t="shared" si="314"/>
        <v>0</v>
      </c>
      <c r="AK370" s="117">
        <f t="shared" si="315"/>
        <v>0</v>
      </c>
      <c r="AL370" s="118">
        <f t="shared" si="316"/>
        <v>1</v>
      </c>
      <c r="AM370" s="1">
        <f t="shared" si="317"/>
        <v>0</v>
      </c>
      <c r="AN370" s="1">
        <f t="shared" si="318"/>
        <v>0</v>
      </c>
      <c r="AO370" s="92">
        <f t="shared" si="319"/>
        <v>0</v>
      </c>
      <c r="AP370" s="1"/>
      <c r="AQ370" s="93">
        <f t="shared" si="320"/>
        <v>0</v>
      </c>
      <c r="AR370" s="92">
        <f t="shared" si="321"/>
        <v>0</v>
      </c>
      <c r="AS370" s="93">
        <f t="shared" si="322"/>
        <v>1</v>
      </c>
      <c r="AT370" s="1">
        <f t="shared" si="323"/>
        <v>0</v>
      </c>
      <c r="AU370" s="1">
        <f t="shared" si="324"/>
        <v>0</v>
      </c>
      <c r="AV370" s="92">
        <f t="shared" si="325"/>
        <v>0</v>
      </c>
      <c r="AW370" s="1"/>
      <c r="AX370" s="93">
        <f t="shared" si="326"/>
        <v>0</v>
      </c>
      <c r="AY370" s="92">
        <f t="shared" si="327"/>
        <v>0</v>
      </c>
      <c r="AZ370" s="93">
        <f t="shared" si="328"/>
        <v>1</v>
      </c>
      <c r="BA370" s="1">
        <f t="shared" si="329"/>
        <v>0</v>
      </c>
      <c r="BB370" s="1">
        <f t="shared" si="330"/>
        <v>0</v>
      </c>
      <c r="BC370" s="92">
        <f t="shared" si="331"/>
        <v>0</v>
      </c>
      <c r="BD370" s="2"/>
      <c r="BE370" s="93">
        <f t="shared" si="332"/>
        <v>0</v>
      </c>
      <c r="BF370" s="92">
        <f t="shared" si="333"/>
        <v>0</v>
      </c>
      <c r="BG370" s="91">
        <f t="shared" si="334"/>
        <v>1</v>
      </c>
      <c r="BH370" s="2">
        <f t="shared" si="335"/>
        <v>0</v>
      </c>
      <c r="BI370" s="2">
        <f t="shared" si="336"/>
        <v>0</v>
      </c>
      <c r="BJ370" s="92">
        <f t="shared" si="337"/>
        <v>0</v>
      </c>
      <c r="BK370" s="2"/>
      <c r="BL370" s="93">
        <f t="shared" si="338"/>
        <v>0</v>
      </c>
      <c r="BM370" s="92">
        <f t="shared" si="339"/>
        <v>0</v>
      </c>
      <c r="BN370" s="91">
        <f t="shared" si="340"/>
        <v>1</v>
      </c>
      <c r="BO370" s="2">
        <f t="shared" si="341"/>
        <v>0</v>
      </c>
      <c r="BP370" s="2">
        <f t="shared" si="342"/>
        <v>0</v>
      </c>
      <c r="BQ370" s="92">
        <f t="shared" si="343"/>
        <v>0</v>
      </c>
    </row>
    <row r="371" spans="1:69" ht="13.8" x14ac:dyDescent="0.25">
      <c r="A371" s="79">
        <f t="shared" si="344"/>
        <v>3.7099999999999997E-7</v>
      </c>
      <c r="C371" s="122" t="s">
        <v>1017</v>
      </c>
      <c r="D371" s="28" t="s">
        <v>1249</v>
      </c>
      <c r="E371" s="28" t="s">
        <v>35</v>
      </c>
      <c r="F371" s="27" t="s">
        <v>1250</v>
      </c>
      <c r="G371" s="29" t="s">
        <v>278</v>
      </c>
      <c r="H371" s="30">
        <v>1</v>
      </c>
      <c r="I371" s="155"/>
      <c r="J371" s="155"/>
      <c r="K371" s="30">
        <f t="shared" si="294"/>
        <v>0</v>
      </c>
      <c r="L371" s="30">
        <f t="shared" si="295"/>
        <v>0</v>
      </c>
      <c r="M371" s="30">
        <f t="shared" si="296"/>
        <v>0</v>
      </c>
      <c r="N371" s="30">
        <f t="shared" si="297"/>
        <v>0</v>
      </c>
      <c r="O371" s="30">
        <f t="shared" si="298"/>
        <v>0</v>
      </c>
      <c r="P371" s="142">
        <f t="shared" si="299"/>
        <v>0</v>
      </c>
      <c r="Q371" s="5">
        <f>ROW()</f>
        <v>371</v>
      </c>
      <c r="R371" s="72" t="b">
        <f t="shared" si="300"/>
        <v>0</v>
      </c>
      <c r="S371" s="46" t="str">
        <f t="shared" si="301"/>
        <v>2.13.4</v>
      </c>
      <c r="T371" s="46" t="str">
        <f t="shared" si="302"/>
        <v>QUADRO ELÉTRICO DE AR CONDICIONADO PRÉDIO SEDE - QD-AC-INF</v>
      </c>
      <c r="U371" s="51">
        <f t="shared" si="303"/>
        <v>0</v>
      </c>
      <c r="V371" s="51">
        <f t="shared" si="304"/>
        <v>0</v>
      </c>
      <c r="W371" s="51">
        <f t="shared" si="305"/>
        <v>0</v>
      </c>
      <c r="X371" s="69" t="b">
        <f t="shared" si="306"/>
        <v>0</v>
      </c>
      <c r="Y371" s="58"/>
      <c r="Z371" s="58" t="s">
        <v>3</v>
      </c>
      <c r="AA371" s="60">
        <f t="shared" si="307"/>
        <v>2</v>
      </c>
      <c r="AB371" s="60"/>
      <c r="AC371" s="75">
        <f t="shared" si="308"/>
        <v>0</v>
      </c>
      <c r="AD371" s="77">
        <f t="shared" si="309"/>
        <v>0</v>
      </c>
      <c r="AE371" s="93">
        <f t="shared" si="310"/>
        <v>1</v>
      </c>
      <c r="AF371" s="1">
        <f t="shared" si="311"/>
        <v>0</v>
      </c>
      <c r="AG371" s="1">
        <f t="shared" si="312"/>
        <v>0</v>
      </c>
      <c r="AH371" s="92">
        <f t="shared" si="313"/>
        <v>0</v>
      </c>
      <c r="AI371" s="90"/>
      <c r="AJ371" s="116">
        <f t="shared" si="314"/>
        <v>0</v>
      </c>
      <c r="AK371" s="117">
        <f t="shared" si="315"/>
        <v>0</v>
      </c>
      <c r="AL371" s="118">
        <f t="shared" si="316"/>
        <v>1</v>
      </c>
      <c r="AM371" s="1">
        <f t="shared" si="317"/>
        <v>0</v>
      </c>
      <c r="AN371" s="1">
        <f t="shared" si="318"/>
        <v>0</v>
      </c>
      <c r="AO371" s="92">
        <f t="shared" si="319"/>
        <v>0</v>
      </c>
      <c r="AP371" s="1"/>
      <c r="AQ371" s="93">
        <f t="shared" si="320"/>
        <v>0</v>
      </c>
      <c r="AR371" s="92">
        <f t="shared" si="321"/>
        <v>0</v>
      </c>
      <c r="AS371" s="93">
        <f t="shared" si="322"/>
        <v>1</v>
      </c>
      <c r="AT371" s="1">
        <f t="shared" si="323"/>
        <v>0</v>
      </c>
      <c r="AU371" s="1">
        <f t="shared" si="324"/>
        <v>0</v>
      </c>
      <c r="AV371" s="92">
        <f t="shared" si="325"/>
        <v>0</v>
      </c>
      <c r="AW371" s="1"/>
      <c r="AX371" s="93">
        <f t="shared" si="326"/>
        <v>0</v>
      </c>
      <c r="AY371" s="92">
        <f t="shared" si="327"/>
        <v>0</v>
      </c>
      <c r="AZ371" s="93">
        <f t="shared" si="328"/>
        <v>1</v>
      </c>
      <c r="BA371" s="1">
        <f t="shared" si="329"/>
        <v>0</v>
      </c>
      <c r="BB371" s="1">
        <f t="shared" si="330"/>
        <v>0</v>
      </c>
      <c r="BC371" s="92">
        <f t="shared" si="331"/>
        <v>0</v>
      </c>
      <c r="BD371" s="2"/>
      <c r="BE371" s="93">
        <f t="shared" si="332"/>
        <v>0</v>
      </c>
      <c r="BF371" s="92">
        <f t="shared" si="333"/>
        <v>0</v>
      </c>
      <c r="BG371" s="91">
        <f t="shared" si="334"/>
        <v>1</v>
      </c>
      <c r="BH371" s="2">
        <f t="shared" si="335"/>
        <v>0</v>
      </c>
      <c r="BI371" s="2">
        <f t="shared" si="336"/>
        <v>0</v>
      </c>
      <c r="BJ371" s="92">
        <f t="shared" si="337"/>
        <v>0</v>
      </c>
      <c r="BK371" s="2"/>
      <c r="BL371" s="93">
        <f t="shared" si="338"/>
        <v>0</v>
      </c>
      <c r="BM371" s="92">
        <f t="shared" si="339"/>
        <v>0</v>
      </c>
      <c r="BN371" s="91">
        <f t="shared" si="340"/>
        <v>1</v>
      </c>
      <c r="BO371" s="2">
        <f t="shared" si="341"/>
        <v>0</v>
      </c>
      <c r="BP371" s="2">
        <f t="shared" si="342"/>
        <v>0</v>
      </c>
      <c r="BQ371" s="92">
        <f t="shared" si="343"/>
        <v>0</v>
      </c>
    </row>
    <row r="372" spans="1:69" ht="13.8" x14ac:dyDescent="0.25">
      <c r="A372" s="79">
        <f t="shared" si="344"/>
        <v>3.72E-7</v>
      </c>
      <c r="C372" s="122" t="s">
        <v>1018</v>
      </c>
      <c r="D372" s="28" t="s">
        <v>1251</v>
      </c>
      <c r="E372" s="28" t="s">
        <v>35</v>
      </c>
      <c r="F372" s="27" t="s">
        <v>1252</v>
      </c>
      <c r="G372" s="29" t="s">
        <v>278</v>
      </c>
      <c r="H372" s="30">
        <v>1</v>
      </c>
      <c r="I372" s="155"/>
      <c r="J372" s="155"/>
      <c r="K372" s="30">
        <f t="shared" si="294"/>
        <v>0</v>
      </c>
      <c r="L372" s="30">
        <f t="shared" si="295"/>
        <v>0</v>
      </c>
      <c r="M372" s="30">
        <f t="shared" si="296"/>
        <v>0</v>
      </c>
      <c r="N372" s="30">
        <f t="shared" si="297"/>
        <v>0</v>
      </c>
      <c r="O372" s="30">
        <f t="shared" si="298"/>
        <v>0</v>
      </c>
      <c r="P372" s="142">
        <f t="shared" si="299"/>
        <v>0</v>
      </c>
      <c r="Q372" s="5">
        <f>ROW()</f>
        <v>372</v>
      </c>
      <c r="R372" s="72" t="b">
        <f t="shared" si="300"/>
        <v>0</v>
      </c>
      <c r="S372" s="46" t="str">
        <f t="shared" si="301"/>
        <v>2.13.5</v>
      </c>
      <c r="T372" s="46" t="str">
        <f t="shared" si="302"/>
        <v>QUADRO ELÉTRICO DE AR CONDICIONADO PRÉDIO SEDE - QD-AC-SUB</v>
      </c>
      <c r="U372" s="51">
        <f t="shared" si="303"/>
        <v>0</v>
      </c>
      <c r="V372" s="51">
        <f t="shared" si="304"/>
        <v>0</v>
      </c>
      <c r="W372" s="51">
        <f t="shared" si="305"/>
        <v>0</v>
      </c>
      <c r="X372" s="69" t="b">
        <f t="shared" si="306"/>
        <v>0</v>
      </c>
      <c r="Y372" s="58"/>
      <c r="Z372" s="58" t="s">
        <v>3</v>
      </c>
      <c r="AA372" s="60">
        <f t="shared" si="307"/>
        <v>2</v>
      </c>
      <c r="AB372" s="60"/>
      <c r="AC372" s="75">
        <f t="shared" si="308"/>
        <v>0</v>
      </c>
      <c r="AD372" s="77">
        <f t="shared" si="309"/>
        <v>0</v>
      </c>
      <c r="AE372" s="93">
        <f t="shared" si="310"/>
        <v>1</v>
      </c>
      <c r="AF372" s="1">
        <f t="shared" si="311"/>
        <v>0</v>
      </c>
      <c r="AG372" s="1">
        <f t="shared" si="312"/>
        <v>0</v>
      </c>
      <c r="AH372" s="92">
        <f t="shared" si="313"/>
        <v>0</v>
      </c>
      <c r="AI372" s="90"/>
      <c r="AJ372" s="116">
        <f t="shared" si="314"/>
        <v>0</v>
      </c>
      <c r="AK372" s="117">
        <f t="shared" si="315"/>
        <v>0</v>
      </c>
      <c r="AL372" s="118">
        <f t="shared" si="316"/>
        <v>1</v>
      </c>
      <c r="AM372" s="1">
        <f t="shared" si="317"/>
        <v>0</v>
      </c>
      <c r="AN372" s="1">
        <f t="shared" si="318"/>
        <v>0</v>
      </c>
      <c r="AO372" s="92">
        <f t="shared" si="319"/>
        <v>0</v>
      </c>
      <c r="AP372" s="1"/>
      <c r="AQ372" s="93">
        <f t="shared" si="320"/>
        <v>0</v>
      </c>
      <c r="AR372" s="92">
        <f t="shared" si="321"/>
        <v>0</v>
      </c>
      <c r="AS372" s="93">
        <f t="shared" si="322"/>
        <v>1</v>
      </c>
      <c r="AT372" s="1">
        <f t="shared" si="323"/>
        <v>0</v>
      </c>
      <c r="AU372" s="1">
        <f t="shared" si="324"/>
        <v>0</v>
      </c>
      <c r="AV372" s="92">
        <f t="shared" si="325"/>
        <v>0</v>
      </c>
      <c r="AW372" s="1"/>
      <c r="AX372" s="93">
        <f t="shared" si="326"/>
        <v>0</v>
      </c>
      <c r="AY372" s="92">
        <f t="shared" si="327"/>
        <v>0</v>
      </c>
      <c r="AZ372" s="93">
        <f t="shared" si="328"/>
        <v>1</v>
      </c>
      <c r="BA372" s="1">
        <f t="shared" si="329"/>
        <v>0</v>
      </c>
      <c r="BB372" s="1">
        <f t="shared" si="330"/>
        <v>0</v>
      </c>
      <c r="BC372" s="92">
        <f t="shared" si="331"/>
        <v>0</v>
      </c>
      <c r="BD372" s="2"/>
      <c r="BE372" s="93">
        <f t="shared" si="332"/>
        <v>0</v>
      </c>
      <c r="BF372" s="92">
        <f t="shared" si="333"/>
        <v>0</v>
      </c>
      <c r="BG372" s="91">
        <f t="shared" si="334"/>
        <v>1</v>
      </c>
      <c r="BH372" s="2">
        <f t="shared" si="335"/>
        <v>0</v>
      </c>
      <c r="BI372" s="2">
        <f t="shared" si="336"/>
        <v>0</v>
      </c>
      <c r="BJ372" s="92">
        <f t="shared" si="337"/>
        <v>0</v>
      </c>
      <c r="BK372" s="2"/>
      <c r="BL372" s="93">
        <f t="shared" si="338"/>
        <v>0</v>
      </c>
      <c r="BM372" s="92">
        <f t="shared" si="339"/>
        <v>0</v>
      </c>
      <c r="BN372" s="91">
        <f t="shared" si="340"/>
        <v>1</v>
      </c>
      <c r="BO372" s="2">
        <f t="shared" si="341"/>
        <v>0</v>
      </c>
      <c r="BP372" s="2">
        <f t="shared" si="342"/>
        <v>0</v>
      </c>
      <c r="BQ372" s="92">
        <f t="shared" si="343"/>
        <v>0</v>
      </c>
    </row>
    <row r="373" spans="1:69" ht="13.8" x14ac:dyDescent="0.25">
      <c r="A373" s="79">
        <f t="shared" si="344"/>
        <v>3.7300000000000002E-7</v>
      </c>
      <c r="C373" s="122" t="s">
        <v>1019</v>
      </c>
      <c r="D373" s="28" t="s">
        <v>1253</v>
      </c>
      <c r="E373" s="28" t="s">
        <v>35</v>
      </c>
      <c r="F373" s="27" t="s">
        <v>1254</v>
      </c>
      <c r="G373" s="29" t="s">
        <v>278</v>
      </c>
      <c r="H373" s="30">
        <v>1</v>
      </c>
      <c r="I373" s="155"/>
      <c r="J373" s="155"/>
      <c r="K373" s="30">
        <f t="shared" si="294"/>
        <v>0</v>
      </c>
      <c r="L373" s="30">
        <f t="shared" si="295"/>
        <v>0</v>
      </c>
      <c r="M373" s="30">
        <f t="shared" si="296"/>
        <v>0</v>
      </c>
      <c r="N373" s="30">
        <f t="shared" si="297"/>
        <v>0</v>
      </c>
      <c r="O373" s="30">
        <f t="shared" si="298"/>
        <v>0</v>
      </c>
      <c r="P373" s="142">
        <f t="shared" si="299"/>
        <v>0</v>
      </c>
      <c r="Q373" s="5">
        <f>ROW()</f>
        <v>373</v>
      </c>
      <c r="R373" s="72" t="b">
        <f t="shared" si="300"/>
        <v>0</v>
      </c>
      <c r="S373" s="46" t="str">
        <f t="shared" si="301"/>
        <v>2.13.6</v>
      </c>
      <c r="T373" s="46" t="str">
        <f t="shared" si="302"/>
        <v>QUADRO ELÉTRICO DE AR CONDICIONADO PRÉDIO SEDE - QD-AC-UC</v>
      </c>
      <c r="U373" s="51">
        <f t="shared" si="303"/>
        <v>0</v>
      </c>
      <c r="V373" s="51">
        <f t="shared" si="304"/>
        <v>0</v>
      </c>
      <c r="W373" s="51">
        <f t="shared" si="305"/>
        <v>0</v>
      </c>
      <c r="X373" s="69" t="b">
        <f t="shared" si="306"/>
        <v>0</v>
      </c>
      <c r="Y373" s="58"/>
      <c r="Z373" s="58" t="s">
        <v>3</v>
      </c>
      <c r="AA373" s="60">
        <f t="shared" si="307"/>
        <v>2</v>
      </c>
      <c r="AB373" s="60"/>
      <c r="AC373" s="75">
        <f t="shared" si="308"/>
        <v>0</v>
      </c>
      <c r="AD373" s="77">
        <f t="shared" si="309"/>
        <v>0</v>
      </c>
      <c r="AE373" s="93">
        <f t="shared" si="310"/>
        <v>1</v>
      </c>
      <c r="AF373" s="1">
        <f t="shared" si="311"/>
        <v>0</v>
      </c>
      <c r="AG373" s="1">
        <f t="shared" si="312"/>
        <v>0</v>
      </c>
      <c r="AH373" s="92">
        <f t="shared" si="313"/>
        <v>0</v>
      </c>
      <c r="AI373" s="90"/>
      <c r="AJ373" s="116">
        <f t="shared" si="314"/>
        <v>0</v>
      </c>
      <c r="AK373" s="117">
        <f t="shared" si="315"/>
        <v>0</v>
      </c>
      <c r="AL373" s="118">
        <f t="shared" si="316"/>
        <v>1</v>
      </c>
      <c r="AM373" s="1">
        <f t="shared" si="317"/>
        <v>0</v>
      </c>
      <c r="AN373" s="1">
        <f t="shared" si="318"/>
        <v>0</v>
      </c>
      <c r="AO373" s="92">
        <f t="shared" si="319"/>
        <v>0</v>
      </c>
      <c r="AP373" s="1"/>
      <c r="AQ373" s="93">
        <f t="shared" si="320"/>
        <v>0</v>
      </c>
      <c r="AR373" s="92">
        <f t="shared" si="321"/>
        <v>0</v>
      </c>
      <c r="AS373" s="93">
        <f t="shared" si="322"/>
        <v>1</v>
      </c>
      <c r="AT373" s="1">
        <f t="shared" si="323"/>
        <v>0</v>
      </c>
      <c r="AU373" s="1">
        <f t="shared" si="324"/>
        <v>0</v>
      </c>
      <c r="AV373" s="92">
        <f t="shared" si="325"/>
        <v>0</v>
      </c>
      <c r="AW373" s="1"/>
      <c r="AX373" s="93">
        <f t="shared" si="326"/>
        <v>0</v>
      </c>
      <c r="AY373" s="92">
        <f t="shared" si="327"/>
        <v>0</v>
      </c>
      <c r="AZ373" s="93">
        <f t="shared" si="328"/>
        <v>1</v>
      </c>
      <c r="BA373" s="1">
        <f t="shared" si="329"/>
        <v>0</v>
      </c>
      <c r="BB373" s="1">
        <f t="shared" si="330"/>
        <v>0</v>
      </c>
      <c r="BC373" s="92">
        <f t="shared" si="331"/>
        <v>0</v>
      </c>
      <c r="BD373" s="2"/>
      <c r="BE373" s="93">
        <f t="shared" si="332"/>
        <v>0</v>
      </c>
      <c r="BF373" s="92">
        <f t="shared" si="333"/>
        <v>0</v>
      </c>
      <c r="BG373" s="91">
        <f t="shared" si="334"/>
        <v>1</v>
      </c>
      <c r="BH373" s="2">
        <f t="shared" si="335"/>
        <v>0</v>
      </c>
      <c r="BI373" s="2">
        <f t="shared" si="336"/>
        <v>0</v>
      </c>
      <c r="BJ373" s="92">
        <f t="shared" si="337"/>
        <v>0</v>
      </c>
      <c r="BK373" s="2"/>
      <c r="BL373" s="93">
        <f t="shared" si="338"/>
        <v>0</v>
      </c>
      <c r="BM373" s="92">
        <f t="shared" si="339"/>
        <v>0</v>
      </c>
      <c r="BN373" s="91">
        <f t="shared" si="340"/>
        <v>1</v>
      </c>
      <c r="BO373" s="2">
        <f t="shared" si="341"/>
        <v>0</v>
      </c>
      <c r="BP373" s="2">
        <f t="shared" si="342"/>
        <v>0</v>
      </c>
      <c r="BQ373" s="92">
        <f t="shared" si="343"/>
        <v>0</v>
      </c>
    </row>
    <row r="374" spans="1:69" ht="13.8" x14ac:dyDescent="0.25">
      <c r="A374" s="79">
        <f t="shared" si="344"/>
        <v>3.7399999999999999E-7</v>
      </c>
      <c r="C374" s="122" t="s">
        <v>1020</v>
      </c>
      <c r="D374" s="28" t="s">
        <v>1255</v>
      </c>
      <c r="E374" s="28" t="s">
        <v>35</v>
      </c>
      <c r="F374" s="27" t="s">
        <v>1256</v>
      </c>
      <c r="G374" s="29" t="s">
        <v>278</v>
      </c>
      <c r="H374" s="30">
        <v>1</v>
      </c>
      <c r="I374" s="155"/>
      <c r="J374" s="155"/>
      <c r="K374" s="30">
        <f t="shared" si="294"/>
        <v>0</v>
      </c>
      <c r="L374" s="30">
        <f t="shared" si="295"/>
        <v>0</v>
      </c>
      <c r="M374" s="30">
        <f t="shared" si="296"/>
        <v>0</v>
      </c>
      <c r="N374" s="30">
        <f t="shared" si="297"/>
        <v>0</v>
      </c>
      <c r="O374" s="30">
        <f t="shared" si="298"/>
        <v>0</v>
      </c>
      <c r="P374" s="142">
        <f t="shared" si="299"/>
        <v>0</v>
      </c>
      <c r="Q374" s="5">
        <f>ROW()</f>
        <v>374</v>
      </c>
      <c r="R374" s="72" t="b">
        <f t="shared" si="300"/>
        <v>0</v>
      </c>
      <c r="S374" s="46" t="str">
        <f t="shared" si="301"/>
        <v>2.13.7</v>
      </c>
      <c r="T374" s="46" t="str">
        <f t="shared" si="302"/>
        <v>QUADRO ELÉTRICO DE AR CONDICIONADO PRÉDIO SEDE - QDG-AC</v>
      </c>
      <c r="U374" s="51">
        <f t="shared" si="303"/>
        <v>0</v>
      </c>
      <c r="V374" s="51">
        <f t="shared" si="304"/>
        <v>0</v>
      </c>
      <c r="W374" s="51">
        <f t="shared" si="305"/>
        <v>0</v>
      </c>
      <c r="X374" s="69" t="b">
        <f t="shared" si="306"/>
        <v>0</v>
      </c>
      <c r="Y374" s="58"/>
      <c r="Z374" s="58" t="s">
        <v>3</v>
      </c>
      <c r="AA374" s="60">
        <f t="shared" si="307"/>
        <v>2</v>
      </c>
      <c r="AB374" s="60"/>
      <c r="AC374" s="75">
        <f t="shared" si="308"/>
        <v>0</v>
      </c>
      <c r="AD374" s="77">
        <f t="shared" si="309"/>
        <v>0</v>
      </c>
      <c r="AE374" s="93">
        <f t="shared" si="310"/>
        <v>1</v>
      </c>
      <c r="AF374" s="1">
        <f t="shared" si="311"/>
        <v>0</v>
      </c>
      <c r="AG374" s="1">
        <f t="shared" si="312"/>
        <v>0</v>
      </c>
      <c r="AH374" s="92">
        <f t="shared" si="313"/>
        <v>0</v>
      </c>
      <c r="AI374" s="90"/>
      <c r="AJ374" s="116">
        <f t="shared" si="314"/>
        <v>0</v>
      </c>
      <c r="AK374" s="117">
        <f t="shared" si="315"/>
        <v>0</v>
      </c>
      <c r="AL374" s="118">
        <f t="shared" si="316"/>
        <v>1</v>
      </c>
      <c r="AM374" s="1">
        <f t="shared" si="317"/>
        <v>0</v>
      </c>
      <c r="AN374" s="1">
        <f t="shared" si="318"/>
        <v>0</v>
      </c>
      <c r="AO374" s="92">
        <f t="shared" si="319"/>
        <v>0</v>
      </c>
      <c r="AP374" s="1"/>
      <c r="AQ374" s="93">
        <f t="shared" si="320"/>
        <v>0</v>
      </c>
      <c r="AR374" s="92">
        <f t="shared" si="321"/>
        <v>0</v>
      </c>
      <c r="AS374" s="93">
        <f t="shared" si="322"/>
        <v>1</v>
      </c>
      <c r="AT374" s="1">
        <f t="shared" si="323"/>
        <v>0</v>
      </c>
      <c r="AU374" s="1">
        <f t="shared" si="324"/>
        <v>0</v>
      </c>
      <c r="AV374" s="92">
        <f t="shared" si="325"/>
        <v>0</v>
      </c>
      <c r="AW374" s="1"/>
      <c r="AX374" s="93">
        <f t="shared" si="326"/>
        <v>0</v>
      </c>
      <c r="AY374" s="92">
        <f t="shared" si="327"/>
        <v>0</v>
      </c>
      <c r="AZ374" s="93">
        <f t="shared" si="328"/>
        <v>1</v>
      </c>
      <c r="BA374" s="1">
        <f t="shared" si="329"/>
        <v>0</v>
      </c>
      <c r="BB374" s="1">
        <f t="shared" si="330"/>
        <v>0</v>
      </c>
      <c r="BC374" s="92">
        <f t="shared" si="331"/>
        <v>0</v>
      </c>
      <c r="BD374" s="2"/>
      <c r="BE374" s="93">
        <f t="shared" si="332"/>
        <v>0</v>
      </c>
      <c r="BF374" s="92">
        <f t="shared" si="333"/>
        <v>0</v>
      </c>
      <c r="BG374" s="91">
        <f t="shared" si="334"/>
        <v>1</v>
      </c>
      <c r="BH374" s="2">
        <f t="shared" si="335"/>
        <v>0</v>
      </c>
      <c r="BI374" s="2">
        <f t="shared" si="336"/>
        <v>0</v>
      </c>
      <c r="BJ374" s="92">
        <f t="shared" si="337"/>
        <v>0</v>
      </c>
      <c r="BK374" s="2"/>
      <c r="BL374" s="93">
        <f t="shared" si="338"/>
        <v>0</v>
      </c>
      <c r="BM374" s="92">
        <f t="shared" si="339"/>
        <v>0</v>
      </c>
      <c r="BN374" s="91">
        <f t="shared" si="340"/>
        <v>1</v>
      </c>
      <c r="BO374" s="2">
        <f t="shared" si="341"/>
        <v>0</v>
      </c>
      <c r="BP374" s="2">
        <f t="shared" si="342"/>
        <v>0</v>
      </c>
      <c r="BQ374" s="92">
        <f t="shared" si="343"/>
        <v>0</v>
      </c>
    </row>
    <row r="375" spans="1:69" ht="13.8" x14ac:dyDescent="0.25">
      <c r="A375" s="79">
        <f t="shared" si="344"/>
        <v>3.7500000000000001E-7</v>
      </c>
      <c r="C375" s="122" t="s">
        <v>1022</v>
      </c>
      <c r="D375" s="28" t="s">
        <v>1257</v>
      </c>
      <c r="E375" s="28" t="s">
        <v>35</v>
      </c>
      <c r="F375" s="27" t="s">
        <v>1258</v>
      </c>
      <c r="G375" s="29" t="s">
        <v>278</v>
      </c>
      <c r="H375" s="30">
        <v>1</v>
      </c>
      <c r="I375" s="155"/>
      <c r="J375" s="155"/>
      <c r="K375" s="30">
        <f t="shared" si="294"/>
        <v>0</v>
      </c>
      <c r="L375" s="30">
        <f t="shared" si="295"/>
        <v>0</v>
      </c>
      <c r="M375" s="30">
        <f t="shared" si="296"/>
        <v>0</v>
      </c>
      <c r="N375" s="30">
        <f t="shared" si="297"/>
        <v>0</v>
      </c>
      <c r="O375" s="30">
        <f t="shared" si="298"/>
        <v>0</v>
      </c>
      <c r="P375" s="142">
        <f t="shared" si="299"/>
        <v>0</v>
      </c>
      <c r="Q375" s="5">
        <f>ROW()</f>
        <v>375</v>
      </c>
      <c r="R375" s="72" t="b">
        <f t="shared" si="300"/>
        <v>0</v>
      </c>
      <c r="S375" s="46" t="str">
        <f t="shared" si="301"/>
        <v>2.13.8</v>
      </c>
      <c r="T375" s="46" t="str">
        <f t="shared" si="302"/>
        <v>QUADRO ELÉTRICO DE DISTRIBUIÇÃO PRÉDIO SEDE - QD-SUP</v>
      </c>
      <c r="U375" s="51">
        <f t="shared" si="303"/>
        <v>0</v>
      </c>
      <c r="V375" s="51">
        <f t="shared" si="304"/>
        <v>0</v>
      </c>
      <c r="W375" s="51">
        <f t="shared" si="305"/>
        <v>0</v>
      </c>
      <c r="X375" s="69" t="b">
        <f t="shared" si="306"/>
        <v>0</v>
      </c>
      <c r="Y375" s="58"/>
      <c r="Z375" s="58" t="s">
        <v>3</v>
      </c>
      <c r="AA375" s="60">
        <f t="shared" si="307"/>
        <v>2</v>
      </c>
      <c r="AB375" s="60"/>
      <c r="AC375" s="75">
        <f t="shared" si="308"/>
        <v>0</v>
      </c>
      <c r="AD375" s="77">
        <f t="shared" si="309"/>
        <v>0</v>
      </c>
      <c r="AE375" s="93">
        <f t="shared" si="310"/>
        <v>1</v>
      </c>
      <c r="AF375" s="1">
        <f t="shared" si="311"/>
        <v>0</v>
      </c>
      <c r="AG375" s="1">
        <f t="shared" si="312"/>
        <v>0</v>
      </c>
      <c r="AH375" s="92">
        <f t="shared" si="313"/>
        <v>0</v>
      </c>
      <c r="AI375" s="90"/>
      <c r="AJ375" s="116">
        <f t="shared" si="314"/>
        <v>0</v>
      </c>
      <c r="AK375" s="117">
        <f t="shared" si="315"/>
        <v>0</v>
      </c>
      <c r="AL375" s="118">
        <f t="shared" si="316"/>
        <v>1</v>
      </c>
      <c r="AM375" s="1">
        <f t="shared" si="317"/>
        <v>0</v>
      </c>
      <c r="AN375" s="1">
        <f t="shared" si="318"/>
        <v>0</v>
      </c>
      <c r="AO375" s="92">
        <f t="shared" si="319"/>
        <v>0</v>
      </c>
      <c r="AP375" s="1"/>
      <c r="AQ375" s="93">
        <f t="shared" si="320"/>
        <v>0</v>
      </c>
      <c r="AR375" s="92">
        <f t="shared" si="321"/>
        <v>0</v>
      </c>
      <c r="AS375" s="93">
        <f t="shared" si="322"/>
        <v>1</v>
      </c>
      <c r="AT375" s="1">
        <f t="shared" si="323"/>
        <v>0</v>
      </c>
      <c r="AU375" s="1">
        <f t="shared" si="324"/>
        <v>0</v>
      </c>
      <c r="AV375" s="92">
        <f t="shared" si="325"/>
        <v>0</v>
      </c>
      <c r="AW375" s="1"/>
      <c r="AX375" s="93">
        <f t="shared" si="326"/>
        <v>0</v>
      </c>
      <c r="AY375" s="92">
        <f t="shared" si="327"/>
        <v>0</v>
      </c>
      <c r="AZ375" s="93">
        <f t="shared" si="328"/>
        <v>1</v>
      </c>
      <c r="BA375" s="1">
        <f t="shared" si="329"/>
        <v>0</v>
      </c>
      <c r="BB375" s="1">
        <f t="shared" si="330"/>
        <v>0</v>
      </c>
      <c r="BC375" s="92">
        <f t="shared" si="331"/>
        <v>0</v>
      </c>
      <c r="BD375" s="2"/>
      <c r="BE375" s="93">
        <f t="shared" si="332"/>
        <v>0</v>
      </c>
      <c r="BF375" s="92">
        <f t="shared" si="333"/>
        <v>0</v>
      </c>
      <c r="BG375" s="91">
        <f t="shared" si="334"/>
        <v>1</v>
      </c>
      <c r="BH375" s="2">
        <f t="shared" si="335"/>
        <v>0</v>
      </c>
      <c r="BI375" s="2">
        <f t="shared" si="336"/>
        <v>0</v>
      </c>
      <c r="BJ375" s="92">
        <f t="shared" si="337"/>
        <v>0</v>
      </c>
      <c r="BK375" s="2"/>
      <c r="BL375" s="93">
        <f t="shared" si="338"/>
        <v>0</v>
      </c>
      <c r="BM375" s="92">
        <f t="shared" si="339"/>
        <v>0</v>
      </c>
      <c r="BN375" s="91">
        <f t="shared" si="340"/>
        <v>1</v>
      </c>
      <c r="BO375" s="2">
        <f t="shared" si="341"/>
        <v>0</v>
      </c>
      <c r="BP375" s="2">
        <f t="shared" si="342"/>
        <v>0</v>
      </c>
      <c r="BQ375" s="92">
        <f t="shared" si="343"/>
        <v>0</v>
      </c>
    </row>
    <row r="376" spans="1:69" ht="13.8" x14ac:dyDescent="0.25">
      <c r="A376" s="79">
        <f t="shared" si="344"/>
        <v>3.7599999999999998E-7</v>
      </c>
      <c r="C376" s="122" t="s">
        <v>1023</v>
      </c>
      <c r="D376" s="28" t="s">
        <v>1259</v>
      </c>
      <c r="E376" s="28" t="s">
        <v>35</v>
      </c>
      <c r="F376" s="27" t="s">
        <v>1260</v>
      </c>
      <c r="G376" s="29" t="s">
        <v>278</v>
      </c>
      <c r="H376" s="30">
        <v>1</v>
      </c>
      <c r="I376" s="155"/>
      <c r="J376" s="155"/>
      <c r="K376" s="30">
        <f t="shared" si="294"/>
        <v>0</v>
      </c>
      <c r="L376" s="30">
        <f t="shared" si="295"/>
        <v>0</v>
      </c>
      <c r="M376" s="30">
        <f t="shared" si="296"/>
        <v>0</v>
      </c>
      <c r="N376" s="30">
        <f t="shared" si="297"/>
        <v>0</v>
      </c>
      <c r="O376" s="30">
        <f t="shared" si="298"/>
        <v>0</v>
      </c>
      <c r="P376" s="142">
        <f t="shared" si="299"/>
        <v>0</v>
      </c>
      <c r="Q376" s="5">
        <f>ROW()</f>
        <v>376</v>
      </c>
      <c r="R376" s="72" t="b">
        <f t="shared" si="300"/>
        <v>0</v>
      </c>
      <c r="S376" s="46" t="str">
        <f t="shared" si="301"/>
        <v>2.13.9</v>
      </c>
      <c r="T376" s="46" t="str">
        <f t="shared" si="302"/>
        <v>QUADRO ELÉTRICO DE ILUMINAÇÃO PRÉDIO SEDE - QD-IL-SUP</v>
      </c>
      <c r="U376" s="51">
        <f t="shared" si="303"/>
        <v>0</v>
      </c>
      <c r="V376" s="51">
        <f t="shared" si="304"/>
        <v>0</v>
      </c>
      <c r="W376" s="51">
        <f t="shared" si="305"/>
        <v>0</v>
      </c>
      <c r="X376" s="69" t="b">
        <f t="shared" si="306"/>
        <v>0</v>
      </c>
      <c r="Y376" s="58"/>
      <c r="Z376" s="58" t="s">
        <v>3</v>
      </c>
      <c r="AA376" s="60">
        <f t="shared" si="307"/>
        <v>2</v>
      </c>
      <c r="AB376" s="60"/>
      <c r="AC376" s="75">
        <f t="shared" si="308"/>
        <v>0</v>
      </c>
      <c r="AD376" s="77">
        <f t="shared" si="309"/>
        <v>0</v>
      </c>
      <c r="AE376" s="93">
        <f t="shared" si="310"/>
        <v>1</v>
      </c>
      <c r="AF376" s="1">
        <f t="shared" si="311"/>
        <v>0</v>
      </c>
      <c r="AG376" s="1">
        <f t="shared" si="312"/>
        <v>0</v>
      </c>
      <c r="AH376" s="92">
        <f t="shared" si="313"/>
        <v>0</v>
      </c>
      <c r="AI376" s="90"/>
      <c r="AJ376" s="116">
        <f t="shared" si="314"/>
        <v>0</v>
      </c>
      <c r="AK376" s="117">
        <f t="shared" si="315"/>
        <v>0</v>
      </c>
      <c r="AL376" s="118">
        <f t="shared" si="316"/>
        <v>1</v>
      </c>
      <c r="AM376" s="1">
        <f t="shared" si="317"/>
        <v>0</v>
      </c>
      <c r="AN376" s="1">
        <f t="shared" si="318"/>
        <v>0</v>
      </c>
      <c r="AO376" s="92">
        <f t="shared" si="319"/>
        <v>0</v>
      </c>
      <c r="AP376" s="1"/>
      <c r="AQ376" s="93">
        <f t="shared" si="320"/>
        <v>0</v>
      </c>
      <c r="AR376" s="92">
        <f t="shared" si="321"/>
        <v>0</v>
      </c>
      <c r="AS376" s="93">
        <f t="shared" si="322"/>
        <v>1</v>
      </c>
      <c r="AT376" s="1">
        <f t="shared" si="323"/>
        <v>0</v>
      </c>
      <c r="AU376" s="1">
        <f t="shared" si="324"/>
        <v>0</v>
      </c>
      <c r="AV376" s="92">
        <f t="shared" si="325"/>
        <v>0</v>
      </c>
      <c r="AW376" s="1"/>
      <c r="AX376" s="93">
        <f t="shared" si="326"/>
        <v>0</v>
      </c>
      <c r="AY376" s="92">
        <f t="shared" si="327"/>
        <v>0</v>
      </c>
      <c r="AZ376" s="93">
        <f t="shared" si="328"/>
        <v>1</v>
      </c>
      <c r="BA376" s="1">
        <f t="shared" si="329"/>
        <v>0</v>
      </c>
      <c r="BB376" s="1">
        <f t="shared" si="330"/>
        <v>0</v>
      </c>
      <c r="BC376" s="92">
        <f t="shared" si="331"/>
        <v>0</v>
      </c>
      <c r="BD376" s="2"/>
      <c r="BE376" s="93">
        <f t="shared" si="332"/>
        <v>0</v>
      </c>
      <c r="BF376" s="92">
        <f t="shared" si="333"/>
        <v>0</v>
      </c>
      <c r="BG376" s="91">
        <f t="shared" si="334"/>
        <v>1</v>
      </c>
      <c r="BH376" s="2">
        <f t="shared" si="335"/>
        <v>0</v>
      </c>
      <c r="BI376" s="2">
        <f t="shared" si="336"/>
        <v>0</v>
      </c>
      <c r="BJ376" s="92">
        <f t="shared" si="337"/>
        <v>0</v>
      </c>
      <c r="BK376" s="2"/>
      <c r="BL376" s="93">
        <f t="shared" si="338"/>
        <v>0</v>
      </c>
      <c r="BM376" s="92">
        <f t="shared" si="339"/>
        <v>0</v>
      </c>
      <c r="BN376" s="91">
        <f t="shared" si="340"/>
        <v>1</v>
      </c>
      <c r="BO376" s="2">
        <f t="shared" si="341"/>
        <v>0</v>
      </c>
      <c r="BP376" s="2">
        <f t="shared" si="342"/>
        <v>0</v>
      </c>
      <c r="BQ376" s="92">
        <f t="shared" si="343"/>
        <v>0</v>
      </c>
    </row>
    <row r="377" spans="1:69" ht="27.6" x14ac:dyDescent="0.25">
      <c r="A377" s="79">
        <f t="shared" si="344"/>
        <v>3.77E-7</v>
      </c>
      <c r="C377" s="122" t="s">
        <v>1024</v>
      </c>
      <c r="D377" s="28" t="s">
        <v>1261</v>
      </c>
      <c r="E377" s="28" t="s">
        <v>35</v>
      </c>
      <c r="F377" s="27" t="s">
        <v>1262</v>
      </c>
      <c r="G377" s="29" t="s">
        <v>278</v>
      </c>
      <c r="H377" s="30">
        <v>1</v>
      </c>
      <c r="I377" s="155"/>
      <c r="J377" s="155"/>
      <c r="K377" s="30">
        <f t="shared" si="294"/>
        <v>0</v>
      </c>
      <c r="L377" s="30">
        <f t="shared" si="295"/>
        <v>0</v>
      </c>
      <c r="M377" s="30">
        <f t="shared" si="296"/>
        <v>0</v>
      </c>
      <c r="N377" s="30">
        <f t="shared" si="297"/>
        <v>0</v>
      </c>
      <c r="O377" s="30">
        <f t="shared" si="298"/>
        <v>0</v>
      </c>
      <c r="P377" s="142">
        <f t="shared" si="299"/>
        <v>0</v>
      </c>
      <c r="Q377" s="5">
        <f>ROW()</f>
        <v>377</v>
      </c>
      <c r="R377" s="72" t="b">
        <f t="shared" si="300"/>
        <v>0</v>
      </c>
      <c r="S377" s="46" t="str">
        <f t="shared" si="301"/>
        <v>2.13.10</v>
      </c>
      <c r="T377" s="46" t="str">
        <f t="shared" si="302"/>
        <v>REFORMA DE QUADRO ELÉTRICO DO AR CONDICIONADO PRÉDIO SEDE - QDG-EXISTENTE</v>
      </c>
      <c r="U377" s="51">
        <f t="shared" si="303"/>
        <v>0</v>
      </c>
      <c r="V377" s="51">
        <f t="shared" si="304"/>
        <v>0</v>
      </c>
      <c r="W377" s="51">
        <f t="shared" si="305"/>
        <v>0</v>
      </c>
      <c r="X377" s="69" t="b">
        <f t="shared" si="306"/>
        <v>0</v>
      </c>
      <c r="Y377" s="58"/>
      <c r="Z377" s="58" t="s">
        <v>3</v>
      </c>
      <c r="AA377" s="60">
        <f t="shared" si="307"/>
        <v>2</v>
      </c>
      <c r="AB377" s="60"/>
      <c r="AC377" s="75">
        <f t="shared" si="308"/>
        <v>0</v>
      </c>
      <c r="AD377" s="77">
        <f t="shared" si="309"/>
        <v>0</v>
      </c>
      <c r="AE377" s="93">
        <f t="shared" si="310"/>
        <v>1</v>
      </c>
      <c r="AF377" s="1">
        <f t="shared" si="311"/>
        <v>0</v>
      </c>
      <c r="AG377" s="1">
        <f t="shared" si="312"/>
        <v>0</v>
      </c>
      <c r="AH377" s="92">
        <f t="shared" si="313"/>
        <v>0</v>
      </c>
      <c r="AI377" s="90"/>
      <c r="AJ377" s="116">
        <f t="shared" si="314"/>
        <v>0</v>
      </c>
      <c r="AK377" s="117">
        <f t="shared" si="315"/>
        <v>0</v>
      </c>
      <c r="AL377" s="118">
        <f t="shared" si="316"/>
        <v>1</v>
      </c>
      <c r="AM377" s="1">
        <f t="shared" si="317"/>
        <v>0</v>
      </c>
      <c r="AN377" s="1">
        <f t="shared" si="318"/>
        <v>0</v>
      </c>
      <c r="AO377" s="92">
        <f t="shared" si="319"/>
        <v>0</v>
      </c>
      <c r="AP377" s="1"/>
      <c r="AQ377" s="93">
        <f t="shared" si="320"/>
        <v>0</v>
      </c>
      <c r="AR377" s="92">
        <f t="shared" si="321"/>
        <v>0</v>
      </c>
      <c r="AS377" s="93">
        <f t="shared" si="322"/>
        <v>1</v>
      </c>
      <c r="AT377" s="1">
        <f t="shared" si="323"/>
        <v>0</v>
      </c>
      <c r="AU377" s="1">
        <f t="shared" si="324"/>
        <v>0</v>
      </c>
      <c r="AV377" s="92">
        <f t="shared" si="325"/>
        <v>0</v>
      </c>
      <c r="AW377" s="1"/>
      <c r="AX377" s="93">
        <f t="shared" si="326"/>
        <v>0</v>
      </c>
      <c r="AY377" s="92">
        <f t="shared" si="327"/>
        <v>0</v>
      </c>
      <c r="AZ377" s="93">
        <f t="shared" si="328"/>
        <v>1</v>
      </c>
      <c r="BA377" s="1">
        <f t="shared" si="329"/>
        <v>0</v>
      </c>
      <c r="BB377" s="1">
        <f t="shared" si="330"/>
        <v>0</v>
      </c>
      <c r="BC377" s="92">
        <f t="shared" si="331"/>
        <v>0</v>
      </c>
      <c r="BD377" s="2"/>
      <c r="BE377" s="93">
        <f t="shared" si="332"/>
        <v>0</v>
      </c>
      <c r="BF377" s="92">
        <f t="shared" si="333"/>
        <v>0</v>
      </c>
      <c r="BG377" s="91">
        <f t="shared" si="334"/>
        <v>1</v>
      </c>
      <c r="BH377" s="2">
        <f t="shared" si="335"/>
        <v>0</v>
      </c>
      <c r="BI377" s="2">
        <f t="shared" si="336"/>
        <v>0</v>
      </c>
      <c r="BJ377" s="92">
        <f t="shared" si="337"/>
        <v>0</v>
      </c>
      <c r="BK377" s="2"/>
      <c r="BL377" s="93">
        <f t="shared" si="338"/>
        <v>0</v>
      </c>
      <c r="BM377" s="92">
        <f t="shared" si="339"/>
        <v>0</v>
      </c>
      <c r="BN377" s="91">
        <f t="shared" si="340"/>
        <v>1</v>
      </c>
      <c r="BO377" s="2">
        <f t="shared" si="341"/>
        <v>0</v>
      </c>
      <c r="BP377" s="2">
        <f t="shared" si="342"/>
        <v>0</v>
      </c>
      <c r="BQ377" s="92">
        <f t="shared" si="343"/>
        <v>0</v>
      </c>
    </row>
    <row r="378" spans="1:69" ht="27.6" x14ac:dyDescent="0.25">
      <c r="A378" s="79">
        <f t="shared" si="344"/>
        <v>3.7800000000000002E-7</v>
      </c>
      <c r="C378" s="122" t="s">
        <v>1025</v>
      </c>
      <c r="D378" s="28"/>
      <c r="E378" s="28"/>
      <c r="F378" s="27" t="s">
        <v>1026</v>
      </c>
      <c r="G378" s="29"/>
      <c r="H378" s="30"/>
      <c r="I378" s="30"/>
      <c r="J378" s="30"/>
      <c r="K378" s="30" t="str">
        <f t="shared" si="294"/>
        <v/>
      </c>
      <c r="L378" s="30">
        <f t="shared" si="295"/>
        <v>0</v>
      </c>
      <c r="M378" s="30">
        <f t="shared" si="296"/>
        <v>0</v>
      </c>
      <c r="N378" s="30">
        <f t="shared" si="297"/>
        <v>0</v>
      </c>
      <c r="O378" s="30">
        <f t="shared" si="298"/>
        <v>0</v>
      </c>
      <c r="P378" s="142">
        <f t="shared" si="299"/>
        <v>0</v>
      </c>
      <c r="Q378" s="5">
        <f>ROW()</f>
        <v>378</v>
      </c>
      <c r="R378" s="72" t="b">
        <f t="shared" si="300"/>
        <v>0</v>
      </c>
      <c r="S378" s="46" t="str">
        <f t="shared" si="301"/>
        <v>2.14</v>
      </c>
      <c r="T378" s="46" t="str">
        <f t="shared" si="302"/>
        <v>TOMADAS, INTERRUPTORES, ACABAMENTOS ELÉTRICOS NOVO PAVIMENTO SUPERIOR</v>
      </c>
      <c r="U378" s="51">
        <f t="shared" si="303"/>
        <v>0</v>
      </c>
      <c r="V378" s="51">
        <f t="shared" si="304"/>
        <v>0</v>
      </c>
      <c r="W378" s="51">
        <f t="shared" si="305"/>
        <v>0</v>
      </c>
      <c r="X378" s="69" t="b">
        <f t="shared" si="306"/>
        <v>1</v>
      </c>
      <c r="Y378" s="58"/>
      <c r="Z378" s="58" t="s">
        <v>3</v>
      </c>
      <c r="AA378" s="60">
        <f t="shared" si="307"/>
        <v>1</v>
      </c>
      <c r="AB378" s="60"/>
      <c r="AC378" s="75" t="str">
        <f t="shared" si="308"/>
        <v/>
      </c>
      <c r="AD378" s="77" t="str">
        <f t="shared" si="309"/>
        <v/>
      </c>
      <c r="AE378" s="93">
        <f t="shared" si="310"/>
        <v>1</v>
      </c>
      <c r="AF378" s="1">
        <f t="shared" si="311"/>
        <v>0</v>
      </c>
      <c r="AG378" s="1">
        <f t="shared" si="312"/>
        <v>0</v>
      </c>
      <c r="AH378" s="92">
        <f t="shared" si="313"/>
        <v>0</v>
      </c>
      <c r="AI378" s="90"/>
      <c r="AJ378" s="116">
        <f t="shared" si="314"/>
        <v>0</v>
      </c>
      <c r="AK378" s="117">
        <f t="shared" si="315"/>
        <v>0</v>
      </c>
      <c r="AL378" s="118">
        <f t="shared" si="316"/>
        <v>0</v>
      </c>
      <c r="AM378" s="1">
        <f t="shared" si="317"/>
        <v>0</v>
      </c>
      <c r="AN378" s="1">
        <f t="shared" si="318"/>
        <v>0</v>
      </c>
      <c r="AO378" s="92">
        <f t="shared" si="319"/>
        <v>0</v>
      </c>
      <c r="AP378" s="1"/>
      <c r="AQ378" s="93">
        <f t="shared" si="320"/>
        <v>0</v>
      </c>
      <c r="AR378" s="92">
        <f t="shared" si="321"/>
        <v>0</v>
      </c>
      <c r="AS378" s="93">
        <f t="shared" si="322"/>
        <v>2</v>
      </c>
      <c r="AT378" s="1">
        <f t="shared" si="323"/>
        <v>0</v>
      </c>
      <c r="AU378" s="1">
        <f t="shared" si="324"/>
        <v>0</v>
      </c>
      <c r="AV378" s="92">
        <f t="shared" si="325"/>
        <v>0</v>
      </c>
      <c r="AW378" s="1"/>
      <c r="AX378" s="93">
        <f t="shared" si="326"/>
        <v>0</v>
      </c>
      <c r="AY378" s="92">
        <f t="shared" si="327"/>
        <v>0</v>
      </c>
      <c r="AZ378" s="93">
        <f t="shared" si="328"/>
        <v>1</v>
      </c>
      <c r="BA378" s="1">
        <f t="shared" si="329"/>
        <v>0</v>
      </c>
      <c r="BB378" s="1">
        <f t="shared" si="330"/>
        <v>0</v>
      </c>
      <c r="BC378" s="92">
        <f t="shared" si="331"/>
        <v>0</v>
      </c>
      <c r="BD378" s="2"/>
      <c r="BE378" s="93">
        <f t="shared" si="332"/>
        <v>0</v>
      </c>
      <c r="BF378" s="92">
        <f t="shared" si="333"/>
        <v>0</v>
      </c>
      <c r="BG378" s="91">
        <f t="shared" si="334"/>
        <v>2</v>
      </c>
      <c r="BH378" s="2">
        <f t="shared" si="335"/>
        <v>0</v>
      </c>
      <c r="BI378" s="2">
        <f t="shared" si="336"/>
        <v>0</v>
      </c>
      <c r="BJ378" s="92">
        <f t="shared" si="337"/>
        <v>0</v>
      </c>
      <c r="BK378" s="2"/>
      <c r="BL378" s="93">
        <f t="shared" si="338"/>
        <v>0</v>
      </c>
      <c r="BM378" s="92">
        <f t="shared" si="339"/>
        <v>0</v>
      </c>
      <c r="BN378" s="91">
        <f t="shared" si="340"/>
        <v>2</v>
      </c>
      <c r="BO378" s="2">
        <f t="shared" si="341"/>
        <v>0</v>
      </c>
      <c r="BP378" s="2">
        <f t="shared" si="342"/>
        <v>0</v>
      </c>
      <c r="BQ378" s="92">
        <f t="shared" si="343"/>
        <v>0</v>
      </c>
    </row>
    <row r="379" spans="1:69" ht="41.4" x14ac:dyDescent="0.25">
      <c r="A379" s="79">
        <f t="shared" si="344"/>
        <v>3.7899999999999999E-7</v>
      </c>
      <c r="C379" s="122" t="s">
        <v>1027</v>
      </c>
      <c r="D379" s="28" t="s">
        <v>1028</v>
      </c>
      <c r="E379" s="28" t="s">
        <v>35</v>
      </c>
      <c r="F379" s="27" t="s">
        <v>1029</v>
      </c>
      <c r="G379" s="29" t="s">
        <v>278</v>
      </c>
      <c r="H379" s="30">
        <v>22</v>
      </c>
      <c r="I379" s="155"/>
      <c r="J379" s="155"/>
      <c r="K379" s="30">
        <f t="shared" si="294"/>
        <v>0</v>
      </c>
      <c r="L379" s="30">
        <f t="shared" si="295"/>
        <v>0</v>
      </c>
      <c r="M379" s="30">
        <f t="shared" si="296"/>
        <v>0</v>
      </c>
      <c r="N379" s="30">
        <f t="shared" si="297"/>
        <v>0</v>
      </c>
      <c r="O379" s="30">
        <f t="shared" si="298"/>
        <v>0</v>
      </c>
      <c r="P379" s="142">
        <f t="shared" si="299"/>
        <v>0</v>
      </c>
      <c r="Q379" s="5">
        <f>ROW()</f>
        <v>379</v>
      </c>
      <c r="R379" s="72" t="b">
        <f t="shared" si="300"/>
        <v>0</v>
      </c>
      <c r="S379" s="46" t="str">
        <f t="shared" si="301"/>
        <v>2.14.1</v>
      </c>
      <c r="T379" s="46" t="str">
        <f t="shared" si="302"/>
        <v>PONTO DE INTERRUPTOR SIMPLES (MÓDULO, SUPORTE, ESPELHO), INCLUINDO ELETRODUTO, CURVA, BOX E CAIXA DE PAREDE - FORNECIMENTO E INSTALAÇÃO</v>
      </c>
      <c r="U379" s="51">
        <f t="shared" si="303"/>
        <v>0</v>
      </c>
      <c r="V379" s="51">
        <f t="shared" si="304"/>
        <v>0</v>
      </c>
      <c r="W379" s="51">
        <f t="shared" si="305"/>
        <v>0</v>
      </c>
      <c r="X379" s="69" t="b">
        <f t="shared" si="306"/>
        <v>0</v>
      </c>
      <c r="Y379" s="58"/>
      <c r="Z379" s="58" t="s">
        <v>3</v>
      </c>
      <c r="AA379" s="60">
        <f t="shared" si="307"/>
        <v>2</v>
      </c>
      <c r="AB379" s="60"/>
      <c r="AC379" s="75">
        <f t="shared" si="308"/>
        <v>0</v>
      </c>
      <c r="AD379" s="77">
        <f t="shared" si="309"/>
        <v>0</v>
      </c>
      <c r="AE379" s="93">
        <f t="shared" si="310"/>
        <v>1</v>
      </c>
      <c r="AF379" s="1">
        <f t="shared" si="311"/>
        <v>0</v>
      </c>
      <c r="AG379" s="1">
        <f t="shared" si="312"/>
        <v>0</v>
      </c>
      <c r="AH379" s="92">
        <f t="shared" si="313"/>
        <v>0</v>
      </c>
      <c r="AI379" s="90"/>
      <c r="AJ379" s="116">
        <f t="shared" si="314"/>
        <v>0</v>
      </c>
      <c r="AK379" s="117">
        <f t="shared" si="315"/>
        <v>0</v>
      </c>
      <c r="AL379" s="118">
        <f t="shared" si="316"/>
        <v>1</v>
      </c>
      <c r="AM379" s="1">
        <f t="shared" si="317"/>
        <v>0</v>
      </c>
      <c r="AN379" s="1">
        <f t="shared" si="318"/>
        <v>0</v>
      </c>
      <c r="AO379" s="92">
        <f t="shared" si="319"/>
        <v>0</v>
      </c>
      <c r="AP379" s="1"/>
      <c r="AQ379" s="93">
        <f t="shared" si="320"/>
        <v>0</v>
      </c>
      <c r="AR379" s="92">
        <f t="shared" si="321"/>
        <v>0</v>
      </c>
      <c r="AS379" s="93">
        <f t="shared" si="322"/>
        <v>1</v>
      </c>
      <c r="AT379" s="1">
        <f t="shared" si="323"/>
        <v>0</v>
      </c>
      <c r="AU379" s="1">
        <f t="shared" si="324"/>
        <v>0</v>
      </c>
      <c r="AV379" s="92">
        <f t="shared" si="325"/>
        <v>0</v>
      </c>
      <c r="AW379" s="1"/>
      <c r="AX379" s="93">
        <f t="shared" si="326"/>
        <v>0</v>
      </c>
      <c r="AY379" s="92">
        <f t="shared" si="327"/>
        <v>0</v>
      </c>
      <c r="AZ379" s="93">
        <f t="shared" si="328"/>
        <v>1</v>
      </c>
      <c r="BA379" s="1">
        <f t="shared" si="329"/>
        <v>0</v>
      </c>
      <c r="BB379" s="1">
        <f t="shared" si="330"/>
        <v>0</v>
      </c>
      <c r="BC379" s="92">
        <f t="shared" si="331"/>
        <v>0</v>
      </c>
      <c r="BD379" s="2"/>
      <c r="BE379" s="93">
        <f t="shared" si="332"/>
        <v>0</v>
      </c>
      <c r="BF379" s="92">
        <f t="shared" si="333"/>
        <v>0</v>
      </c>
      <c r="BG379" s="91">
        <f t="shared" si="334"/>
        <v>1</v>
      </c>
      <c r="BH379" s="2">
        <f t="shared" si="335"/>
        <v>0</v>
      </c>
      <c r="BI379" s="2">
        <f t="shared" si="336"/>
        <v>0</v>
      </c>
      <c r="BJ379" s="92">
        <f t="shared" si="337"/>
        <v>0</v>
      </c>
      <c r="BK379" s="2"/>
      <c r="BL379" s="93">
        <f t="shared" si="338"/>
        <v>0</v>
      </c>
      <c r="BM379" s="92">
        <f t="shared" si="339"/>
        <v>0</v>
      </c>
      <c r="BN379" s="91">
        <f t="shared" si="340"/>
        <v>1</v>
      </c>
      <c r="BO379" s="2">
        <f t="shared" si="341"/>
        <v>0</v>
      </c>
      <c r="BP379" s="2">
        <f t="shared" si="342"/>
        <v>0</v>
      </c>
      <c r="BQ379" s="92">
        <f t="shared" si="343"/>
        <v>0</v>
      </c>
    </row>
    <row r="380" spans="1:69" ht="41.4" x14ac:dyDescent="0.25">
      <c r="A380" s="79">
        <f t="shared" si="344"/>
        <v>3.8000000000000001E-7</v>
      </c>
      <c r="C380" s="122" t="s">
        <v>1030</v>
      </c>
      <c r="D380" s="28" t="s">
        <v>1021</v>
      </c>
      <c r="E380" s="28" t="s">
        <v>35</v>
      </c>
      <c r="F380" s="27" t="s">
        <v>1179</v>
      </c>
      <c r="G380" s="29" t="s">
        <v>278</v>
      </c>
      <c r="H380" s="30">
        <v>16</v>
      </c>
      <c r="I380" s="155"/>
      <c r="J380" s="155"/>
      <c r="K380" s="30">
        <f t="shared" si="294"/>
        <v>0</v>
      </c>
      <c r="L380" s="30">
        <f t="shared" si="295"/>
        <v>0</v>
      </c>
      <c r="M380" s="30">
        <f t="shared" si="296"/>
        <v>0</v>
      </c>
      <c r="N380" s="30">
        <f t="shared" si="297"/>
        <v>0</v>
      </c>
      <c r="O380" s="30">
        <f t="shared" si="298"/>
        <v>0</v>
      </c>
      <c r="P380" s="142">
        <f t="shared" si="299"/>
        <v>0</v>
      </c>
      <c r="Q380" s="5">
        <f>ROW()</f>
        <v>380</v>
      </c>
      <c r="R380" s="72" t="b">
        <f t="shared" si="300"/>
        <v>0</v>
      </c>
      <c r="S380" s="46" t="str">
        <f t="shared" si="301"/>
        <v>2.14.2</v>
      </c>
      <c r="T380" s="46" t="str">
        <f t="shared" si="302"/>
        <v>PONTO DE 2 INTERRUPTORES PARALELOS (MÓDULO, SUPORTE, ESPELHO), INCLUINDO ELETRODUTO, CURVA, BOX E CAIXA DE PAREDE - FORNECIMENTO E INSTALAÇÃO</v>
      </c>
      <c r="U380" s="51">
        <f t="shared" si="303"/>
        <v>0</v>
      </c>
      <c r="V380" s="51">
        <f t="shared" si="304"/>
        <v>0</v>
      </c>
      <c r="W380" s="51">
        <f t="shared" si="305"/>
        <v>0</v>
      </c>
      <c r="X380" s="69" t="b">
        <f t="shared" si="306"/>
        <v>0</v>
      </c>
      <c r="Y380" s="58"/>
      <c r="Z380" s="58" t="s">
        <v>3</v>
      </c>
      <c r="AA380" s="60">
        <f t="shared" si="307"/>
        <v>2</v>
      </c>
      <c r="AB380" s="60"/>
      <c r="AC380" s="75">
        <f t="shared" si="308"/>
        <v>0</v>
      </c>
      <c r="AD380" s="77">
        <f t="shared" si="309"/>
        <v>0</v>
      </c>
      <c r="AE380" s="93">
        <f t="shared" si="310"/>
        <v>1</v>
      </c>
      <c r="AF380" s="1">
        <f t="shared" si="311"/>
        <v>0</v>
      </c>
      <c r="AG380" s="1">
        <f t="shared" si="312"/>
        <v>0</v>
      </c>
      <c r="AH380" s="92">
        <f t="shared" si="313"/>
        <v>0</v>
      </c>
      <c r="AI380" s="90"/>
      <c r="AJ380" s="116">
        <f t="shared" si="314"/>
        <v>0</v>
      </c>
      <c r="AK380" s="117">
        <f t="shared" si="315"/>
        <v>0</v>
      </c>
      <c r="AL380" s="118">
        <f t="shared" si="316"/>
        <v>1</v>
      </c>
      <c r="AM380" s="1">
        <f t="shared" si="317"/>
        <v>0</v>
      </c>
      <c r="AN380" s="1">
        <f t="shared" si="318"/>
        <v>0</v>
      </c>
      <c r="AO380" s="92">
        <f t="shared" si="319"/>
        <v>0</v>
      </c>
      <c r="AP380" s="1"/>
      <c r="AQ380" s="93">
        <f t="shared" si="320"/>
        <v>0</v>
      </c>
      <c r="AR380" s="92">
        <f t="shared" si="321"/>
        <v>0</v>
      </c>
      <c r="AS380" s="93">
        <f t="shared" si="322"/>
        <v>1</v>
      </c>
      <c r="AT380" s="1">
        <f t="shared" si="323"/>
        <v>0</v>
      </c>
      <c r="AU380" s="1">
        <f t="shared" si="324"/>
        <v>0</v>
      </c>
      <c r="AV380" s="92">
        <f t="shared" si="325"/>
        <v>0</v>
      </c>
      <c r="AW380" s="1"/>
      <c r="AX380" s="93">
        <f t="shared" si="326"/>
        <v>0</v>
      </c>
      <c r="AY380" s="92">
        <f t="shared" si="327"/>
        <v>0</v>
      </c>
      <c r="AZ380" s="93">
        <f t="shared" si="328"/>
        <v>1</v>
      </c>
      <c r="BA380" s="1">
        <f t="shared" si="329"/>
        <v>0</v>
      </c>
      <c r="BB380" s="1">
        <f t="shared" si="330"/>
        <v>0</v>
      </c>
      <c r="BC380" s="92">
        <f t="shared" si="331"/>
        <v>0</v>
      </c>
      <c r="BD380" s="2"/>
      <c r="BE380" s="93">
        <f t="shared" si="332"/>
        <v>0</v>
      </c>
      <c r="BF380" s="92">
        <f t="shared" si="333"/>
        <v>0</v>
      </c>
      <c r="BG380" s="91">
        <f t="shared" si="334"/>
        <v>1</v>
      </c>
      <c r="BH380" s="2">
        <f t="shared" si="335"/>
        <v>0</v>
      </c>
      <c r="BI380" s="2">
        <f t="shared" si="336"/>
        <v>0</v>
      </c>
      <c r="BJ380" s="92">
        <f t="shared" si="337"/>
        <v>0</v>
      </c>
      <c r="BK380" s="2"/>
      <c r="BL380" s="93">
        <f t="shared" si="338"/>
        <v>0</v>
      </c>
      <c r="BM380" s="92">
        <f t="shared" si="339"/>
        <v>0</v>
      </c>
      <c r="BN380" s="91">
        <f t="shared" si="340"/>
        <v>1</v>
      </c>
      <c r="BO380" s="2">
        <f t="shared" si="341"/>
        <v>0</v>
      </c>
      <c r="BP380" s="2">
        <f t="shared" si="342"/>
        <v>0</v>
      </c>
      <c r="BQ380" s="92">
        <f t="shared" si="343"/>
        <v>0</v>
      </c>
    </row>
    <row r="381" spans="1:69" ht="41.4" x14ac:dyDescent="0.25">
      <c r="A381" s="79">
        <f t="shared" si="344"/>
        <v>3.8099999999999998E-7</v>
      </c>
      <c r="C381" s="122" t="s">
        <v>1031</v>
      </c>
      <c r="D381" s="28" t="s">
        <v>1032</v>
      </c>
      <c r="E381" s="28" t="s">
        <v>35</v>
      </c>
      <c r="F381" s="27" t="s">
        <v>1033</v>
      </c>
      <c r="G381" s="29" t="s">
        <v>278</v>
      </c>
      <c r="H381" s="30">
        <v>14</v>
      </c>
      <c r="I381" s="155"/>
      <c r="J381" s="155"/>
      <c r="K381" s="30">
        <f t="shared" si="294"/>
        <v>0</v>
      </c>
      <c r="L381" s="30">
        <f t="shared" si="295"/>
        <v>0</v>
      </c>
      <c r="M381" s="30">
        <f t="shared" si="296"/>
        <v>0</v>
      </c>
      <c r="N381" s="30">
        <f t="shared" si="297"/>
        <v>0</v>
      </c>
      <c r="O381" s="30">
        <f t="shared" si="298"/>
        <v>0</v>
      </c>
      <c r="P381" s="142">
        <f t="shared" si="299"/>
        <v>0</v>
      </c>
      <c r="Q381" s="5">
        <f>ROW()</f>
        <v>381</v>
      </c>
      <c r="R381" s="72" t="b">
        <f t="shared" si="300"/>
        <v>0</v>
      </c>
      <c r="S381" s="46" t="str">
        <f t="shared" si="301"/>
        <v>2.14.3</v>
      </c>
      <c r="T381" s="46" t="str">
        <f t="shared" si="302"/>
        <v>PONTO DE 2 INTERRUPTORES SIMPLES (MÓDULO, SUPORTE, ESPELHO), INCLUINDO ELETRODUTO, CURVA, BOX E CAIXA DE PAREDE - FORNECIMENTO E INSTALAÇÃO</v>
      </c>
      <c r="U381" s="51">
        <f t="shared" si="303"/>
        <v>0</v>
      </c>
      <c r="V381" s="51">
        <f t="shared" si="304"/>
        <v>0</v>
      </c>
      <c r="W381" s="51">
        <f t="shared" si="305"/>
        <v>0</v>
      </c>
      <c r="X381" s="69" t="b">
        <f t="shared" si="306"/>
        <v>0</v>
      </c>
      <c r="Y381" s="58"/>
      <c r="Z381" s="58" t="s">
        <v>3</v>
      </c>
      <c r="AA381" s="60">
        <f t="shared" si="307"/>
        <v>2</v>
      </c>
      <c r="AB381" s="60"/>
      <c r="AC381" s="75">
        <f t="shared" si="308"/>
        <v>0</v>
      </c>
      <c r="AD381" s="77">
        <f t="shared" si="309"/>
        <v>0</v>
      </c>
      <c r="AE381" s="93">
        <f t="shared" si="310"/>
        <v>1</v>
      </c>
      <c r="AF381" s="1">
        <f t="shared" si="311"/>
        <v>0</v>
      </c>
      <c r="AG381" s="1">
        <f t="shared" si="312"/>
        <v>0</v>
      </c>
      <c r="AH381" s="92">
        <f t="shared" si="313"/>
        <v>0</v>
      </c>
      <c r="AI381" s="90"/>
      <c r="AJ381" s="116">
        <f t="shared" si="314"/>
        <v>0</v>
      </c>
      <c r="AK381" s="117">
        <f t="shared" si="315"/>
        <v>0</v>
      </c>
      <c r="AL381" s="118">
        <f t="shared" si="316"/>
        <v>1</v>
      </c>
      <c r="AM381" s="1">
        <f t="shared" si="317"/>
        <v>0</v>
      </c>
      <c r="AN381" s="1">
        <f t="shared" si="318"/>
        <v>0</v>
      </c>
      <c r="AO381" s="92">
        <f t="shared" si="319"/>
        <v>0</v>
      </c>
      <c r="AP381" s="1"/>
      <c r="AQ381" s="93">
        <f t="shared" si="320"/>
        <v>0</v>
      </c>
      <c r="AR381" s="92">
        <f t="shared" si="321"/>
        <v>0</v>
      </c>
      <c r="AS381" s="93">
        <f t="shared" si="322"/>
        <v>1</v>
      </c>
      <c r="AT381" s="1">
        <f t="shared" si="323"/>
        <v>0</v>
      </c>
      <c r="AU381" s="1">
        <f t="shared" si="324"/>
        <v>0</v>
      </c>
      <c r="AV381" s="92">
        <f t="shared" si="325"/>
        <v>0</v>
      </c>
      <c r="AW381" s="1"/>
      <c r="AX381" s="93">
        <f t="shared" si="326"/>
        <v>0</v>
      </c>
      <c r="AY381" s="92">
        <f t="shared" si="327"/>
        <v>0</v>
      </c>
      <c r="AZ381" s="93">
        <f t="shared" si="328"/>
        <v>1</v>
      </c>
      <c r="BA381" s="1">
        <f t="shared" si="329"/>
        <v>0</v>
      </c>
      <c r="BB381" s="1">
        <f t="shared" si="330"/>
        <v>0</v>
      </c>
      <c r="BC381" s="92">
        <f t="shared" si="331"/>
        <v>0</v>
      </c>
      <c r="BD381" s="2"/>
      <c r="BE381" s="93">
        <f t="shared" si="332"/>
        <v>0</v>
      </c>
      <c r="BF381" s="92">
        <f t="shared" si="333"/>
        <v>0</v>
      </c>
      <c r="BG381" s="91">
        <f t="shared" si="334"/>
        <v>1</v>
      </c>
      <c r="BH381" s="2">
        <f t="shared" si="335"/>
        <v>0</v>
      </c>
      <c r="BI381" s="2">
        <f t="shared" si="336"/>
        <v>0</v>
      </c>
      <c r="BJ381" s="92">
        <f t="shared" si="337"/>
        <v>0</v>
      </c>
      <c r="BK381" s="2"/>
      <c r="BL381" s="93">
        <f t="shared" si="338"/>
        <v>0</v>
      </c>
      <c r="BM381" s="92">
        <f t="shared" si="339"/>
        <v>0</v>
      </c>
      <c r="BN381" s="91">
        <f t="shared" si="340"/>
        <v>1</v>
      </c>
      <c r="BO381" s="2">
        <f t="shared" si="341"/>
        <v>0</v>
      </c>
      <c r="BP381" s="2">
        <f t="shared" si="342"/>
        <v>0</v>
      </c>
      <c r="BQ381" s="92">
        <f t="shared" si="343"/>
        <v>0</v>
      </c>
    </row>
    <row r="382" spans="1:69" ht="13.8" x14ac:dyDescent="0.25">
      <c r="A382" s="79">
        <f t="shared" si="344"/>
        <v>3.8200000000000001E-7</v>
      </c>
      <c r="C382" s="122" t="s">
        <v>1034</v>
      </c>
      <c r="D382" s="28"/>
      <c r="E382" s="28"/>
      <c r="F382" s="27" t="s">
        <v>1035</v>
      </c>
      <c r="G382" s="29"/>
      <c r="H382" s="30"/>
      <c r="I382" s="30"/>
      <c r="J382" s="30"/>
      <c r="K382" s="30" t="str">
        <f t="shared" si="294"/>
        <v/>
      </c>
      <c r="L382" s="30">
        <f t="shared" si="295"/>
        <v>0</v>
      </c>
      <c r="M382" s="30">
        <f t="shared" si="296"/>
        <v>0</v>
      </c>
      <c r="N382" s="30">
        <f t="shared" si="297"/>
        <v>0</v>
      </c>
      <c r="O382" s="30">
        <f t="shared" si="298"/>
        <v>0</v>
      </c>
      <c r="P382" s="142">
        <f t="shared" si="299"/>
        <v>0</v>
      </c>
      <c r="Q382" s="5">
        <f>ROW()</f>
        <v>382</v>
      </c>
      <c r="R382" s="72" t="b">
        <f t="shared" si="300"/>
        <v>0</v>
      </c>
      <c r="S382" s="46" t="str">
        <f t="shared" si="301"/>
        <v>2.15</v>
      </c>
      <c r="T382" s="46" t="str">
        <f t="shared" si="302"/>
        <v>LUMINÁRIAS NOVAS PAVIMENTO SUPERIOR</v>
      </c>
      <c r="U382" s="51">
        <f t="shared" si="303"/>
        <v>0</v>
      </c>
      <c r="V382" s="51">
        <f t="shared" si="304"/>
        <v>0</v>
      </c>
      <c r="W382" s="51">
        <f t="shared" si="305"/>
        <v>0</v>
      </c>
      <c r="X382" s="69" t="b">
        <f t="shared" si="306"/>
        <v>1</v>
      </c>
      <c r="Y382" s="58"/>
      <c r="Z382" s="58" t="s">
        <v>3</v>
      </c>
      <c r="AA382" s="60">
        <f t="shared" si="307"/>
        <v>1</v>
      </c>
      <c r="AB382" s="60"/>
      <c r="AC382" s="75" t="str">
        <f t="shared" si="308"/>
        <v/>
      </c>
      <c r="AD382" s="77" t="str">
        <f t="shared" si="309"/>
        <v/>
      </c>
      <c r="AE382" s="93">
        <f t="shared" si="310"/>
        <v>1</v>
      </c>
      <c r="AF382" s="1">
        <f t="shared" si="311"/>
        <v>0</v>
      </c>
      <c r="AG382" s="1">
        <f t="shared" si="312"/>
        <v>0</v>
      </c>
      <c r="AH382" s="92">
        <f t="shared" si="313"/>
        <v>0</v>
      </c>
      <c r="AI382" s="90"/>
      <c r="AJ382" s="116">
        <f t="shared" si="314"/>
        <v>0</v>
      </c>
      <c r="AK382" s="117">
        <f t="shared" si="315"/>
        <v>0</v>
      </c>
      <c r="AL382" s="118">
        <f t="shared" si="316"/>
        <v>0</v>
      </c>
      <c r="AM382" s="1">
        <f t="shared" si="317"/>
        <v>0</v>
      </c>
      <c r="AN382" s="1">
        <f t="shared" si="318"/>
        <v>0</v>
      </c>
      <c r="AO382" s="92">
        <f t="shared" si="319"/>
        <v>0</v>
      </c>
      <c r="AP382" s="1"/>
      <c r="AQ382" s="93">
        <f t="shared" si="320"/>
        <v>0</v>
      </c>
      <c r="AR382" s="92">
        <f t="shared" si="321"/>
        <v>0</v>
      </c>
      <c r="AS382" s="93">
        <f t="shared" si="322"/>
        <v>2</v>
      </c>
      <c r="AT382" s="1">
        <f t="shared" si="323"/>
        <v>0</v>
      </c>
      <c r="AU382" s="1">
        <f t="shared" si="324"/>
        <v>0</v>
      </c>
      <c r="AV382" s="92">
        <f t="shared" si="325"/>
        <v>0</v>
      </c>
      <c r="AW382" s="1"/>
      <c r="AX382" s="93">
        <f t="shared" si="326"/>
        <v>0</v>
      </c>
      <c r="AY382" s="92">
        <f t="shared" si="327"/>
        <v>0</v>
      </c>
      <c r="AZ382" s="93">
        <f t="shared" si="328"/>
        <v>1</v>
      </c>
      <c r="BA382" s="1">
        <f t="shared" si="329"/>
        <v>0</v>
      </c>
      <c r="BB382" s="1">
        <f t="shared" si="330"/>
        <v>0</v>
      </c>
      <c r="BC382" s="92">
        <f t="shared" si="331"/>
        <v>0</v>
      </c>
      <c r="BD382" s="2"/>
      <c r="BE382" s="93">
        <f t="shared" si="332"/>
        <v>0</v>
      </c>
      <c r="BF382" s="92">
        <f t="shared" si="333"/>
        <v>0</v>
      </c>
      <c r="BG382" s="91">
        <f t="shared" si="334"/>
        <v>2</v>
      </c>
      <c r="BH382" s="2">
        <f t="shared" si="335"/>
        <v>0</v>
      </c>
      <c r="BI382" s="2">
        <f t="shared" si="336"/>
        <v>0</v>
      </c>
      <c r="BJ382" s="92">
        <f t="shared" si="337"/>
        <v>0</v>
      </c>
      <c r="BK382" s="2"/>
      <c r="BL382" s="93">
        <f t="shared" si="338"/>
        <v>0</v>
      </c>
      <c r="BM382" s="92">
        <f t="shared" si="339"/>
        <v>0</v>
      </c>
      <c r="BN382" s="91">
        <f t="shared" si="340"/>
        <v>2</v>
      </c>
      <c r="BO382" s="2">
        <f t="shared" si="341"/>
        <v>0</v>
      </c>
      <c r="BP382" s="2">
        <f t="shared" si="342"/>
        <v>0</v>
      </c>
      <c r="BQ382" s="92">
        <f t="shared" si="343"/>
        <v>0</v>
      </c>
    </row>
    <row r="383" spans="1:69" ht="69" x14ac:dyDescent="0.25">
      <c r="A383" s="79">
        <f t="shared" si="344"/>
        <v>3.8299999999999998E-7</v>
      </c>
      <c r="C383" s="122" t="s">
        <v>1036</v>
      </c>
      <c r="D383" s="28" t="s">
        <v>1037</v>
      </c>
      <c r="E383" s="28" t="s">
        <v>35</v>
      </c>
      <c r="F383" s="27" t="s">
        <v>1038</v>
      </c>
      <c r="G383" s="29" t="s">
        <v>97</v>
      </c>
      <c r="H383" s="30">
        <v>157</v>
      </c>
      <c r="I383" s="155"/>
      <c r="J383" s="155"/>
      <c r="K383" s="30">
        <f t="shared" si="294"/>
        <v>0</v>
      </c>
      <c r="L383" s="30">
        <f t="shared" si="295"/>
        <v>0</v>
      </c>
      <c r="M383" s="30">
        <f t="shared" si="296"/>
        <v>0</v>
      </c>
      <c r="N383" s="30">
        <f t="shared" si="297"/>
        <v>0</v>
      </c>
      <c r="O383" s="30">
        <f t="shared" si="298"/>
        <v>0</v>
      </c>
      <c r="P383" s="142">
        <f t="shared" si="299"/>
        <v>0</v>
      </c>
      <c r="Q383" s="5">
        <f>ROW()</f>
        <v>383</v>
      </c>
      <c r="R383" s="72" t="b">
        <f t="shared" si="300"/>
        <v>0</v>
      </c>
      <c r="S383" s="46" t="str">
        <f t="shared" si="301"/>
        <v>2.15.1</v>
      </c>
      <c r="T383" s="46" t="str">
        <f t="shared" si="302"/>
        <v>FORNECIMENTO E INSTALAÇÃO DE LUMINÁRIA LED QUADRADA DE EMBUTIR (SPOT), ARO ANTIOFUSCANTE EM ALUMÍNIO, PINTURA ELETROSTÁTICA BRANCA, 9,5W ; 1020 lm ; 4000K; IRC&gt;80; COM REFLETOR DE ALUMÍNIO ANODIZADO, COM DRIVER BIVOLT FP 0,99; THD10%; IP20, INCLUSO CORTE NO FORRO E LÂMPADA</v>
      </c>
      <c r="U383" s="51">
        <f t="shared" si="303"/>
        <v>0</v>
      </c>
      <c r="V383" s="51">
        <f t="shared" si="304"/>
        <v>0</v>
      </c>
      <c r="W383" s="51">
        <f t="shared" si="305"/>
        <v>0</v>
      </c>
      <c r="X383" s="69" t="b">
        <f t="shared" si="306"/>
        <v>0</v>
      </c>
      <c r="Y383" s="58"/>
      <c r="Z383" s="58" t="s">
        <v>3</v>
      </c>
      <c r="AA383" s="60">
        <f t="shared" si="307"/>
        <v>2</v>
      </c>
      <c r="AB383" s="60"/>
      <c r="AC383" s="75">
        <f t="shared" si="308"/>
        <v>0</v>
      </c>
      <c r="AD383" s="77">
        <f t="shared" si="309"/>
        <v>0</v>
      </c>
      <c r="AE383" s="93">
        <f t="shared" si="310"/>
        <v>1</v>
      </c>
      <c r="AF383" s="1">
        <f t="shared" si="311"/>
        <v>0</v>
      </c>
      <c r="AG383" s="1">
        <f t="shared" si="312"/>
        <v>0</v>
      </c>
      <c r="AH383" s="92">
        <f t="shared" si="313"/>
        <v>0</v>
      </c>
      <c r="AI383" s="90"/>
      <c r="AJ383" s="116">
        <f t="shared" si="314"/>
        <v>0</v>
      </c>
      <c r="AK383" s="117">
        <f t="shared" si="315"/>
        <v>0</v>
      </c>
      <c r="AL383" s="118">
        <f t="shared" si="316"/>
        <v>1</v>
      </c>
      <c r="AM383" s="1">
        <f t="shared" si="317"/>
        <v>0</v>
      </c>
      <c r="AN383" s="1">
        <f t="shared" si="318"/>
        <v>0</v>
      </c>
      <c r="AO383" s="92">
        <f t="shared" si="319"/>
        <v>0</v>
      </c>
      <c r="AP383" s="1"/>
      <c r="AQ383" s="93">
        <f t="shared" si="320"/>
        <v>0</v>
      </c>
      <c r="AR383" s="92">
        <f t="shared" si="321"/>
        <v>0</v>
      </c>
      <c r="AS383" s="93">
        <f t="shared" si="322"/>
        <v>1</v>
      </c>
      <c r="AT383" s="1">
        <f t="shared" si="323"/>
        <v>0</v>
      </c>
      <c r="AU383" s="1">
        <f t="shared" si="324"/>
        <v>0</v>
      </c>
      <c r="AV383" s="92">
        <f t="shared" si="325"/>
        <v>0</v>
      </c>
      <c r="AW383" s="1"/>
      <c r="AX383" s="93">
        <f t="shared" si="326"/>
        <v>0</v>
      </c>
      <c r="AY383" s="92">
        <f t="shared" si="327"/>
        <v>0</v>
      </c>
      <c r="AZ383" s="93">
        <f t="shared" si="328"/>
        <v>1</v>
      </c>
      <c r="BA383" s="1">
        <f t="shared" si="329"/>
        <v>0</v>
      </c>
      <c r="BB383" s="1">
        <f t="shared" si="330"/>
        <v>0</v>
      </c>
      <c r="BC383" s="92">
        <f t="shared" si="331"/>
        <v>0</v>
      </c>
      <c r="BD383" s="2"/>
      <c r="BE383" s="93">
        <f t="shared" si="332"/>
        <v>0</v>
      </c>
      <c r="BF383" s="92">
        <f t="shared" si="333"/>
        <v>0</v>
      </c>
      <c r="BG383" s="91">
        <f t="shared" si="334"/>
        <v>1</v>
      </c>
      <c r="BH383" s="2">
        <f t="shared" si="335"/>
        <v>0</v>
      </c>
      <c r="BI383" s="2">
        <f t="shared" si="336"/>
        <v>0</v>
      </c>
      <c r="BJ383" s="92">
        <f t="shared" si="337"/>
        <v>0</v>
      </c>
      <c r="BK383" s="2"/>
      <c r="BL383" s="93">
        <f t="shared" si="338"/>
        <v>0</v>
      </c>
      <c r="BM383" s="92">
        <f t="shared" si="339"/>
        <v>0</v>
      </c>
      <c r="BN383" s="91">
        <f t="shared" si="340"/>
        <v>1</v>
      </c>
      <c r="BO383" s="2">
        <f t="shared" si="341"/>
        <v>0</v>
      </c>
      <c r="BP383" s="2">
        <f t="shared" si="342"/>
        <v>0</v>
      </c>
      <c r="BQ383" s="92">
        <f t="shared" si="343"/>
        <v>0</v>
      </c>
    </row>
    <row r="384" spans="1:69" ht="69" x14ac:dyDescent="0.25">
      <c r="A384" s="79">
        <f t="shared" si="344"/>
        <v>3.84E-7</v>
      </c>
      <c r="C384" s="122" t="s">
        <v>1039</v>
      </c>
      <c r="D384" s="28" t="s">
        <v>1040</v>
      </c>
      <c r="E384" s="28" t="s">
        <v>35</v>
      </c>
      <c r="F384" s="27" t="s">
        <v>1041</v>
      </c>
      <c r="G384" s="29" t="s">
        <v>97</v>
      </c>
      <c r="H384" s="30">
        <v>1</v>
      </c>
      <c r="I384" s="155"/>
      <c r="J384" s="155"/>
      <c r="K384" s="30">
        <f t="shared" si="294"/>
        <v>0</v>
      </c>
      <c r="L384" s="30">
        <f t="shared" si="295"/>
        <v>0</v>
      </c>
      <c r="M384" s="30">
        <f t="shared" si="296"/>
        <v>0</v>
      </c>
      <c r="N384" s="30">
        <f t="shared" si="297"/>
        <v>0</v>
      </c>
      <c r="O384" s="30">
        <f t="shared" si="298"/>
        <v>0</v>
      </c>
      <c r="P384" s="142">
        <f t="shared" si="299"/>
        <v>0</v>
      </c>
      <c r="Q384" s="5">
        <f>ROW()</f>
        <v>384</v>
      </c>
      <c r="R384" s="72" t="b">
        <f t="shared" si="300"/>
        <v>0</v>
      </c>
      <c r="S384" s="46" t="str">
        <f t="shared" si="301"/>
        <v>2.15.2</v>
      </c>
      <c r="T384" s="46" t="str">
        <f t="shared" si="302"/>
        <v>FORNECIMENTO E INSTALAÇÃO DE LUMINÁRIA LED TIPO PERFIL DE EMBUTIR, COM FITA LED 11mm, COMPRIMENTO DE 2m, EM ALUMÍNIO EXTRUDADO, 75W ; 4000K; IRC&gt;80; DIFUSOR POLICARBONATO LEITOSO COM TAMPA PLÁSTICA, COM DRIVER BIVOLT FP 0,99; THD10%; IP20, INCLUSO CORTE NO FORRO</v>
      </c>
      <c r="U384" s="51">
        <f t="shared" si="303"/>
        <v>0</v>
      </c>
      <c r="V384" s="51">
        <f t="shared" si="304"/>
        <v>0</v>
      </c>
      <c r="W384" s="51">
        <f t="shared" si="305"/>
        <v>0</v>
      </c>
      <c r="X384" s="69" t="b">
        <f t="shared" si="306"/>
        <v>0</v>
      </c>
      <c r="Y384" s="58"/>
      <c r="Z384" s="58" t="s">
        <v>3</v>
      </c>
      <c r="AA384" s="60">
        <f t="shared" si="307"/>
        <v>2</v>
      </c>
      <c r="AB384" s="60"/>
      <c r="AC384" s="75">
        <f t="shared" si="308"/>
        <v>0</v>
      </c>
      <c r="AD384" s="77">
        <f t="shared" si="309"/>
        <v>0</v>
      </c>
      <c r="AE384" s="93">
        <f t="shared" si="310"/>
        <v>1</v>
      </c>
      <c r="AF384" s="1">
        <f t="shared" si="311"/>
        <v>0</v>
      </c>
      <c r="AG384" s="1">
        <f t="shared" si="312"/>
        <v>0</v>
      </c>
      <c r="AH384" s="92">
        <f t="shared" si="313"/>
        <v>0</v>
      </c>
      <c r="AI384" s="90"/>
      <c r="AJ384" s="116">
        <f t="shared" si="314"/>
        <v>0</v>
      </c>
      <c r="AK384" s="117">
        <f t="shared" si="315"/>
        <v>0</v>
      </c>
      <c r="AL384" s="118">
        <f t="shared" si="316"/>
        <v>1</v>
      </c>
      <c r="AM384" s="1">
        <f t="shared" si="317"/>
        <v>0</v>
      </c>
      <c r="AN384" s="1">
        <f t="shared" si="318"/>
        <v>0</v>
      </c>
      <c r="AO384" s="92">
        <f t="shared" si="319"/>
        <v>0</v>
      </c>
      <c r="AP384" s="1"/>
      <c r="AQ384" s="93">
        <f t="shared" si="320"/>
        <v>0</v>
      </c>
      <c r="AR384" s="92">
        <f t="shared" si="321"/>
        <v>0</v>
      </c>
      <c r="AS384" s="93">
        <f t="shared" si="322"/>
        <v>1</v>
      </c>
      <c r="AT384" s="1">
        <f t="shared" si="323"/>
        <v>0</v>
      </c>
      <c r="AU384" s="1">
        <f t="shared" si="324"/>
        <v>0</v>
      </c>
      <c r="AV384" s="92">
        <f t="shared" si="325"/>
        <v>0</v>
      </c>
      <c r="AW384" s="1"/>
      <c r="AX384" s="93">
        <f t="shared" si="326"/>
        <v>0</v>
      </c>
      <c r="AY384" s="92">
        <f t="shared" si="327"/>
        <v>0</v>
      </c>
      <c r="AZ384" s="93">
        <f t="shared" si="328"/>
        <v>1</v>
      </c>
      <c r="BA384" s="1">
        <f t="shared" si="329"/>
        <v>0</v>
      </c>
      <c r="BB384" s="1">
        <f t="shared" si="330"/>
        <v>0</v>
      </c>
      <c r="BC384" s="92">
        <f t="shared" si="331"/>
        <v>0</v>
      </c>
      <c r="BD384" s="2"/>
      <c r="BE384" s="93">
        <f t="shared" si="332"/>
        <v>0</v>
      </c>
      <c r="BF384" s="92">
        <f t="shared" si="333"/>
        <v>0</v>
      </c>
      <c r="BG384" s="91">
        <f t="shared" si="334"/>
        <v>1</v>
      </c>
      <c r="BH384" s="2">
        <f t="shared" si="335"/>
        <v>0</v>
      </c>
      <c r="BI384" s="2">
        <f t="shared" si="336"/>
        <v>0</v>
      </c>
      <c r="BJ384" s="92">
        <f t="shared" si="337"/>
        <v>0</v>
      </c>
      <c r="BK384" s="2"/>
      <c r="BL384" s="93">
        <f t="shared" si="338"/>
        <v>0</v>
      </c>
      <c r="BM384" s="92">
        <f t="shared" si="339"/>
        <v>0</v>
      </c>
      <c r="BN384" s="91">
        <f t="shared" si="340"/>
        <v>1</v>
      </c>
      <c r="BO384" s="2">
        <f t="shared" si="341"/>
        <v>0</v>
      </c>
      <c r="BP384" s="2">
        <f t="shared" si="342"/>
        <v>0</v>
      </c>
      <c r="BQ384" s="92">
        <f t="shared" si="343"/>
        <v>0</v>
      </c>
    </row>
    <row r="385" spans="1:69" ht="69" x14ac:dyDescent="0.25">
      <c r="A385" s="79">
        <f t="shared" si="344"/>
        <v>3.8500000000000002E-7</v>
      </c>
      <c r="C385" s="122" t="s">
        <v>1042</v>
      </c>
      <c r="D385" s="28" t="s">
        <v>1043</v>
      </c>
      <c r="E385" s="28" t="s">
        <v>35</v>
      </c>
      <c r="F385" s="27" t="s">
        <v>1044</v>
      </c>
      <c r="G385" s="29" t="s">
        <v>97</v>
      </c>
      <c r="H385" s="30">
        <v>232</v>
      </c>
      <c r="I385" s="155"/>
      <c r="J385" s="155"/>
      <c r="K385" s="30">
        <f t="shared" si="294"/>
        <v>0</v>
      </c>
      <c r="L385" s="30">
        <f t="shared" si="295"/>
        <v>0</v>
      </c>
      <c r="M385" s="30">
        <f t="shared" si="296"/>
        <v>0</v>
      </c>
      <c r="N385" s="30">
        <f t="shared" si="297"/>
        <v>0</v>
      </c>
      <c r="O385" s="30">
        <f t="shared" si="298"/>
        <v>0</v>
      </c>
      <c r="P385" s="142">
        <f t="shared" si="299"/>
        <v>0</v>
      </c>
      <c r="Q385" s="5">
        <f>ROW()</f>
        <v>385</v>
      </c>
      <c r="R385" s="72" t="b">
        <f t="shared" si="300"/>
        <v>0</v>
      </c>
      <c r="S385" s="46" t="str">
        <f t="shared" si="301"/>
        <v>2.15.3</v>
      </c>
      <c r="T385" s="46" t="str">
        <f t="shared" si="302"/>
        <v>FORNECIMENTO E INSTALAÇÃO DE LUMINÁRIA LED QUADRADA DE EMBUTIR, EM CHAPA AÇO FOSFATIZADA, PINTURA ELETROSTÁTICA BRANCA, 4x10W TUBOLED; 5000K; IRC&gt;80; COM REFLETOR E ALETAS DE ALUMÍNIO ANODIZADO, COM DRIVER BIVOLT FP 0,99; THD10%; IP20, INCLUSO CORTE NO FORRO E 4 LÂMPADAS</v>
      </c>
      <c r="U385" s="51">
        <f t="shared" si="303"/>
        <v>0</v>
      </c>
      <c r="V385" s="51">
        <f t="shared" si="304"/>
        <v>0</v>
      </c>
      <c r="W385" s="51">
        <f t="shared" si="305"/>
        <v>0</v>
      </c>
      <c r="X385" s="69" t="b">
        <f t="shared" si="306"/>
        <v>0</v>
      </c>
      <c r="Y385" s="58"/>
      <c r="Z385" s="58" t="s">
        <v>3</v>
      </c>
      <c r="AA385" s="60">
        <f t="shared" si="307"/>
        <v>2</v>
      </c>
      <c r="AB385" s="60"/>
      <c r="AC385" s="75">
        <f t="shared" si="308"/>
        <v>0</v>
      </c>
      <c r="AD385" s="77">
        <f t="shared" si="309"/>
        <v>0</v>
      </c>
      <c r="AE385" s="93">
        <f t="shared" si="310"/>
        <v>1</v>
      </c>
      <c r="AF385" s="1">
        <f t="shared" si="311"/>
        <v>0</v>
      </c>
      <c r="AG385" s="1">
        <f t="shared" si="312"/>
        <v>0</v>
      </c>
      <c r="AH385" s="92">
        <f t="shared" si="313"/>
        <v>0</v>
      </c>
      <c r="AI385" s="90"/>
      <c r="AJ385" s="116">
        <f t="shared" si="314"/>
        <v>0</v>
      </c>
      <c r="AK385" s="117">
        <f t="shared" si="315"/>
        <v>0</v>
      </c>
      <c r="AL385" s="118">
        <f t="shared" si="316"/>
        <v>1</v>
      </c>
      <c r="AM385" s="1">
        <f t="shared" si="317"/>
        <v>0</v>
      </c>
      <c r="AN385" s="1">
        <f t="shared" si="318"/>
        <v>0</v>
      </c>
      <c r="AO385" s="92">
        <f t="shared" si="319"/>
        <v>0</v>
      </c>
      <c r="AP385" s="1"/>
      <c r="AQ385" s="93">
        <f t="shared" si="320"/>
        <v>0</v>
      </c>
      <c r="AR385" s="92">
        <f t="shared" si="321"/>
        <v>0</v>
      </c>
      <c r="AS385" s="93">
        <f t="shared" si="322"/>
        <v>1</v>
      </c>
      <c r="AT385" s="1">
        <f t="shared" si="323"/>
        <v>0</v>
      </c>
      <c r="AU385" s="1">
        <f t="shared" si="324"/>
        <v>0</v>
      </c>
      <c r="AV385" s="92">
        <f t="shared" si="325"/>
        <v>0</v>
      </c>
      <c r="AW385" s="1"/>
      <c r="AX385" s="93">
        <f t="shared" si="326"/>
        <v>0</v>
      </c>
      <c r="AY385" s="92">
        <f t="shared" si="327"/>
        <v>0</v>
      </c>
      <c r="AZ385" s="93">
        <f t="shared" si="328"/>
        <v>1</v>
      </c>
      <c r="BA385" s="1">
        <f t="shared" si="329"/>
        <v>0</v>
      </c>
      <c r="BB385" s="1">
        <f t="shared" si="330"/>
        <v>0</v>
      </c>
      <c r="BC385" s="92">
        <f t="shared" si="331"/>
        <v>0</v>
      </c>
      <c r="BD385" s="2"/>
      <c r="BE385" s="93">
        <f t="shared" si="332"/>
        <v>0</v>
      </c>
      <c r="BF385" s="92">
        <f t="shared" si="333"/>
        <v>0</v>
      </c>
      <c r="BG385" s="91">
        <f t="shared" si="334"/>
        <v>1</v>
      </c>
      <c r="BH385" s="2">
        <f t="shared" si="335"/>
        <v>0</v>
      </c>
      <c r="BI385" s="2">
        <f t="shared" si="336"/>
        <v>0</v>
      </c>
      <c r="BJ385" s="92">
        <f t="shared" si="337"/>
        <v>0</v>
      </c>
      <c r="BK385" s="2"/>
      <c r="BL385" s="93">
        <f t="shared" si="338"/>
        <v>0</v>
      </c>
      <c r="BM385" s="92">
        <f t="shared" si="339"/>
        <v>0</v>
      </c>
      <c r="BN385" s="91">
        <f t="shared" si="340"/>
        <v>1</v>
      </c>
      <c r="BO385" s="2">
        <f t="shared" si="341"/>
        <v>0</v>
      </c>
      <c r="BP385" s="2">
        <f t="shared" si="342"/>
        <v>0</v>
      </c>
      <c r="BQ385" s="92">
        <f t="shared" si="343"/>
        <v>0</v>
      </c>
    </row>
    <row r="386" spans="1:69" ht="27.6" x14ac:dyDescent="0.25">
      <c r="A386" s="79">
        <f t="shared" si="344"/>
        <v>3.8599999999999999E-7</v>
      </c>
      <c r="C386" s="122" t="s">
        <v>1045</v>
      </c>
      <c r="D386" s="28" t="s">
        <v>484</v>
      </c>
      <c r="E386" s="28" t="s">
        <v>35</v>
      </c>
      <c r="F386" s="27" t="s">
        <v>1046</v>
      </c>
      <c r="G386" s="29" t="s">
        <v>278</v>
      </c>
      <c r="H386" s="30">
        <v>158</v>
      </c>
      <c r="I386" s="155"/>
      <c r="J386" s="155"/>
      <c r="K386" s="30">
        <f t="shared" si="294"/>
        <v>0</v>
      </c>
      <c r="L386" s="30">
        <f t="shared" si="295"/>
        <v>0</v>
      </c>
      <c r="M386" s="30">
        <f t="shared" si="296"/>
        <v>0</v>
      </c>
      <c r="N386" s="30">
        <f t="shared" si="297"/>
        <v>0</v>
      </c>
      <c r="O386" s="30">
        <f t="shared" si="298"/>
        <v>0</v>
      </c>
      <c r="P386" s="142">
        <f t="shared" si="299"/>
        <v>0</v>
      </c>
      <c r="Q386" s="5">
        <f>ROW()</f>
        <v>386</v>
      </c>
      <c r="R386" s="72" t="b">
        <f t="shared" si="300"/>
        <v>0</v>
      </c>
      <c r="S386" s="46" t="str">
        <f t="shared" si="301"/>
        <v>2.15.4</v>
      </c>
      <c r="T386" s="46" t="str">
        <f t="shared" si="302"/>
        <v>RABICHO DE LUMINÁRIA SPOT 3,5m COM CABO 3x2,5mm² HEPR 1kV ATOX, INCLUSIVE PLUG MACHO E FÊMEA + 3 CONECTORES WAGO</v>
      </c>
      <c r="U386" s="51">
        <f t="shared" si="303"/>
        <v>0</v>
      </c>
      <c r="V386" s="51">
        <f t="shared" si="304"/>
        <v>0</v>
      </c>
      <c r="W386" s="51">
        <f t="shared" si="305"/>
        <v>0</v>
      </c>
      <c r="X386" s="69" t="b">
        <f t="shared" si="306"/>
        <v>0</v>
      </c>
      <c r="Y386" s="58"/>
      <c r="Z386" s="58" t="s">
        <v>3</v>
      </c>
      <c r="AA386" s="60">
        <f t="shared" si="307"/>
        <v>2</v>
      </c>
      <c r="AB386" s="60"/>
      <c r="AC386" s="75">
        <f t="shared" si="308"/>
        <v>0</v>
      </c>
      <c r="AD386" s="77">
        <f t="shared" si="309"/>
        <v>0</v>
      </c>
      <c r="AE386" s="93">
        <f t="shared" si="310"/>
        <v>1</v>
      </c>
      <c r="AF386" s="1">
        <f t="shared" si="311"/>
        <v>0</v>
      </c>
      <c r="AG386" s="1">
        <f t="shared" si="312"/>
        <v>0</v>
      </c>
      <c r="AH386" s="92">
        <f t="shared" si="313"/>
        <v>0</v>
      </c>
      <c r="AI386" s="90"/>
      <c r="AJ386" s="116">
        <f t="shared" si="314"/>
        <v>0</v>
      </c>
      <c r="AK386" s="117">
        <f t="shared" si="315"/>
        <v>0</v>
      </c>
      <c r="AL386" s="118">
        <f t="shared" si="316"/>
        <v>1</v>
      </c>
      <c r="AM386" s="1">
        <f t="shared" si="317"/>
        <v>0</v>
      </c>
      <c r="AN386" s="1">
        <f t="shared" si="318"/>
        <v>0</v>
      </c>
      <c r="AO386" s="92">
        <f t="shared" si="319"/>
        <v>0</v>
      </c>
      <c r="AP386" s="1"/>
      <c r="AQ386" s="93">
        <f t="shared" si="320"/>
        <v>0</v>
      </c>
      <c r="AR386" s="92">
        <f t="shared" si="321"/>
        <v>0</v>
      </c>
      <c r="AS386" s="93">
        <f t="shared" si="322"/>
        <v>1</v>
      </c>
      <c r="AT386" s="1">
        <f t="shared" si="323"/>
        <v>0</v>
      </c>
      <c r="AU386" s="1">
        <f t="shared" si="324"/>
        <v>0</v>
      </c>
      <c r="AV386" s="92">
        <f t="shared" si="325"/>
        <v>0</v>
      </c>
      <c r="AW386" s="1"/>
      <c r="AX386" s="93">
        <f t="shared" si="326"/>
        <v>0</v>
      </c>
      <c r="AY386" s="92">
        <f t="shared" si="327"/>
        <v>0</v>
      </c>
      <c r="AZ386" s="93">
        <f t="shared" si="328"/>
        <v>1</v>
      </c>
      <c r="BA386" s="1">
        <f t="shared" si="329"/>
        <v>0</v>
      </c>
      <c r="BB386" s="1">
        <f t="shared" si="330"/>
        <v>0</v>
      </c>
      <c r="BC386" s="92">
        <f t="shared" si="331"/>
        <v>0</v>
      </c>
      <c r="BD386" s="2"/>
      <c r="BE386" s="93">
        <f t="shared" si="332"/>
        <v>0</v>
      </c>
      <c r="BF386" s="92">
        <f t="shared" si="333"/>
        <v>0</v>
      </c>
      <c r="BG386" s="91">
        <f t="shared" si="334"/>
        <v>1</v>
      </c>
      <c r="BH386" s="2">
        <f t="shared" si="335"/>
        <v>0</v>
      </c>
      <c r="BI386" s="2">
        <f t="shared" si="336"/>
        <v>0</v>
      </c>
      <c r="BJ386" s="92">
        <f t="shared" si="337"/>
        <v>0</v>
      </c>
      <c r="BK386" s="2"/>
      <c r="BL386" s="93">
        <f t="shared" si="338"/>
        <v>0</v>
      </c>
      <c r="BM386" s="92">
        <f t="shared" si="339"/>
        <v>0</v>
      </c>
      <c r="BN386" s="91">
        <f t="shared" si="340"/>
        <v>1</v>
      </c>
      <c r="BO386" s="2">
        <f t="shared" si="341"/>
        <v>0</v>
      </c>
      <c r="BP386" s="2">
        <f t="shared" si="342"/>
        <v>0</v>
      </c>
      <c r="BQ386" s="92">
        <f t="shared" si="343"/>
        <v>0</v>
      </c>
    </row>
    <row r="387" spans="1:69" ht="41.4" x14ac:dyDescent="0.25">
      <c r="A387" s="79">
        <f t="shared" si="344"/>
        <v>3.8700000000000001E-7</v>
      </c>
      <c r="C387" s="122" t="s">
        <v>1047</v>
      </c>
      <c r="D387" s="28" t="s">
        <v>1048</v>
      </c>
      <c r="E387" s="28" t="s">
        <v>35</v>
      </c>
      <c r="F387" s="27" t="s">
        <v>1049</v>
      </c>
      <c r="G387" s="29" t="s">
        <v>278</v>
      </c>
      <c r="H387" s="30">
        <v>232</v>
      </c>
      <c r="I387" s="155"/>
      <c r="J387" s="155"/>
      <c r="K387" s="30">
        <f t="shared" si="294"/>
        <v>0</v>
      </c>
      <c r="L387" s="30">
        <f t="shared" si="295"/>
        <v>0</v>
      </c>
      <c r="M387" s="30">
        <f t="shared" si="296"/>
        <v>0</v>
      </c>
      <c r="N387" s="30">
        <f t="shared" si="297"/>
        <v>0</v>
      </c>
      <c r="O387" s="30">
        <f t="shared" si="298"/>
        <v>0</v>
      </c>
      <c r="P387" s="142">
        <f t="shared" si="299"/>
        <v>0</v>
      </c>
      <c r="Q387" s="5">
        <f>ROW()</f>
        <v>387</v>
      </c>
      <c r="R387" s="72" t="b">
        <f t="shared" si="300"/>
        <v>0</v>
      </c>
      <c r="S387" s="46" t="str">
        <f t="shared" si="301"/>
        <v>2.15.5</v>
      </c>
      <c r="T387" s="46" t="str">
        <f t="shared" si="302"/>
        <v>RABICHO DE LUMINÁRIA QUADRADA 2,5m COM CABO 3x2,5mm² HEPR 1kV ATOX, INCLUSIVE PLUG MACHO + CAIXA COM TOMADA EM CALHA E 3 CONECTORES WAGO</v>
      </c>
      <c r="U387" s="51">
        <f t="shared" si="303"/>
        <v>0</v>
      </c>
      <c r="V387" s="51">
        <f t="shared" si="304"/>
        <v>0</v>
      </c>
      <c r="W387" s="51">
        <f t="shared" si="305"/>
        <v>0</v>
      </c>
      <c r="X387" s="69" t="b">
        <f t="shared" si="306"/>
        <v>0</v>
      </c>
      <c r="Y387" s="58"/>
      <c r="Z387" s="58" t="s">
        <v>3</v>
      </c>
      <c r="AA387" s="60">
        <f t="shared" si="307"/>
        <v>2</v>
      </c>
      <c r="AB387" s="60"/>
      <c r="AC387" s="75">
        <f t="shared" si="308"/>
        <v>0</v>
      </c>
      <c r="AD387" s="77">
        <f t="shared" si="309"/>
        <v>0</v>
      </c>
      <c r="AE387" s="93">
        <f t="shared" si="310"/>
        <v>1</v>
      </c>
      <c r="AF387" s="1">
        <f t="shared" si="311"/>
        <v>0</v>
      </c>
      <c r="AG387" s="1">
        <f t="shared" si="312"/>
        <v>0</v>
      </c>
      <c r="AH387" s="92">
        <f t="shared" si="313"/>
        <v>0</v>
      </c>
      <c r="AI387" s="90"/>
      <c r="AJ387" s="116">
        <f t="shared" si="314"/>
        <v>0</v>
      </c>
      <c r="AK387" s="117">
        <f t="shared" si="315"/>
        <v>0</v>
      </c>
      <c r="AL387" s="118">
        <f t="shared" si="316"/>
        <v>1</v>
      </c>
      <c r="AM387" s="1">
        <f t="shared" si="317"/>
        <v>0</v>
      </c>
      <c r="AN387" s="1">
        <f t="shared" si="318"/>
        <v>0</v>
      </c>
      <c r="AO387" s="92">
        <f t="shared" si="319"/>
        <v>0</v>
      </c>
      <c r="AP387" s="1"/>
      <c r="AQ387" s="93">
        <f t="shared" si="320"/>
        <v>0</v>
      </c>
      <c r="AR387" s="92">
        <f t="shared" si="321"/>
        <v>0</v>
      </c>
      <c r="AS387" s="93">
        <f t="shared" si="322"/>
        <v>1</v>
      </c>
      <c r="AT387" s="1">
        <f t="shared" si="323"/>
        <v>0</v>
      </c>
      <c r="AU387" s="1">
        <f t="shared" si="324"/>
        <v>0</v>
      </c>
      <c r="AV387" s="92">
        <f t="shared" si="325"/>
        <v>0</v>
      </c>
      <c r="AW387" s="1"/>
      <c r="AX387" s="93">
        <f t="shared" si="326"/>
        <v>0</v>
      </c>
      <c r="AY387" s="92">
        <f t="shared" si="327"/>
        <v>0</v>
      </c>
      <c r="AZ387" s="93">
        <f t="shared" si="328"/>
        <v>1</v>
      </c>
      <c r="BA387" s="1">
        <f t="shared" si="329"/>
        <v>0</v>
      </c>
      <c r="BB387" s="1">
        <f t="shared" si="330"/>
        <v>0</v>
      </c>
      <c r="BC387" s="92">
        <f t="shared" si="331"/>
        <v>0</v>
      </c>
      <c r="BD387" s="2"/>
      <c r="BE387" s="93">
        <f t="shared" si="332"/>
        <v>0</v>
      </c>
      <c r="BF387" s="92">
        <f t="shared" si="333"/>
        <v>0</v>
      </c>
      <c r="BG387" s="91">
        <f t="shared" si="334"/>
        <v>1</v>
      </c>
      <c r="BH387" s="2">
        <f t="shared" si="335"/>
        <v>0</v>
      </c>
      <c r="BI387" s="2">
        <f t="shared" si="336"/>
        <v>0</v>
      </c>
      <c r="BJ387" s="92">
        <f t="shared" si="337"/>
        <v>0</v>
      </c>
      <c r="BK387" s="2"/>
      <c r="BL387" s="93">
        <f t="shared" si="338"/>
        <v>0</v>
      </c>
      <c r="BM387" s="92">
        <f t="shared" si="339"/>
        <v>0</v>
      </c>
      <c r="BN387" s="91">
        <f t="shared" si="340"/>
        <v>1</v>
      </c>
      <c r="BO387" s="2">
        <f t="shared" si="341"/>
        <v>0</v>
      </c>
      <c r="BP387" s="2">
        <f t="shared" si="342"/>
        <v>0</v>
      </c>
      <c r="BQ387" s="92">
        <f t="shared" si="343"/>
        <v>0</v>
      </c>
    </row>
    <row r="388" spans="1:69" ht="13.8" x14ac:dyDescent="0.25">
      <c r="A388" s="79">
        <f t="shared" si="344"/>
        <v>3.8799999999999998E-7</v>
      </c>
      <c r="C388" s="122" t="s">
        <v>1050</v>
      </c>
      <c r="D388" s="28"/>
      <c r="E388" s="28"/>
      <c r="F388" s="27" t="s">
        <v>1051</v>
      </c>
      <c r="G388" s="29"/>
      <c r="H388" s="30"/>
      <c r="I388" s="30"/>
      <c r="J388" s="30"/>
      <c r="K388" s="30" t="str">
        <f t="shared" si="294"/>
        <v/>
      </c>
      <c r="L388" s="30">
        <f t="shared" si="295"/>
        <v>0</v>
      </c>
      <c r="M388" s="30">
        <f t="shared" si="296"/>
        <v>0</v>
      </c>
      <c r="N388" s="30">
        <f t="shared" si="297"/>
        <v>0</v>
      </c>
      <c r="O388" s="30">
        <f t="shared" si="298"/>
        <v>0</v>
      </c>
      <c r="P388" s="142">
        <f t="shared" si="299"/>
        <v>0</v>
      </c>
      <c r="Q388" s="5">
        <f>ROW()</f>
        <v>388</v>
      </c>
      <c r="R388" s="72" t="b">
        <f t="shared" si="300"/>
        <v>0</v>
      </c>
      <c r="S388" s="46" t="str">
        <f t="shared" si="301"/>
        <v>2.16</v>
      </c>
      <c r="T388" s="46" t="str">
        <f t="shared" si="302"/>
        <v>FORRO, TRAMA, PERFIL NOVO PAVIMENTO SUPERIOR</v>
      </c>
      <c r="U388" s="51">
        <f t="shared" si="303"/>
        <v>0</v>
      </c>
      <c r="V388" s="51">
        <f t="shared" si="304"/>
        <v>0</v>
      </c>
      <c r="W388" s="51">
        <f t="shared" si="305"/>
        <v>0</v>
      </c>
      <c r="X388" s="69" t="b">
        <f t="shared" si="306"/>
        <v>1</v>
      </c>
      <c r="Y388" s="58"/>
      <c r="Z388" s="58" t="s">
        <v>3</v>
      </c>
      <c r="AA388" s="60">
        <f t="shared" si="307"/>
        <v>1</v>
      </c>
      <c r="AB388" s="60"/>
      <c r="AC388" s="75" t="str">
        <f t="shared" si="308"/>
        <v/>
      </c>
      <c r="AD388" s="77" t="str">
        <f t="shared" si="309"/>
        <v/>
      </c>
      <c r="AE388" s="93">
        <f t="shared" si="310"/>
        <v>1</v>
      </c>
      <c r="AF388" s="1">
        <f t="shared" si="311"/>
        <v>0</v>
      </c>
      <c r="AG388" s="1">
        <f t="shared" si="312"/>
        <v>0</v>
      </c>
      <c r="AH388" s="92">
        <f t="shared" si="313"/>
        <v>0</v>
      </c>
      <c r="AI388" s="90"/>
      <c r="AJ388" s="116">
        <f t="shared" si="314"/>
        <v>0</v>
      </c>
      <c r="AK388" s="117">
        <f t="shared" si="315"/>
        <v>0</v>
      </c>
      <c r="AL388" s="118">
        <f t="shared" si="316"/>
        <v>0</v>
      </c>
      <c r="AM388" s="1">
        <f t="shared" si="317"/>
        <v>0</v>
      </c>
      <c r="AN388" s="1">
        <f t="shared" si="318"/>
        <v>0</v>
      </c>
      <c r="AO388" s="92">
        <f t="shared" si="319"/>
        <v>0</v>
      </c>
      <c r="AP388" s="1"/>
      <c r="AQ388" s="93">
        <f t="shared" si="320"/>
        <v>0</v>
      </c>
      <c r="AR388" s="92">
        <f t="shared" si="321"/>
        <v>0</v>
      </c>
      <c r="AS388" s="93">
        <f t="shared" si="322"/>
        <v>2</v>
      </c>
      <c r="AT388" s="1">
        <f t="shared" si="323"/>
        <v>0</v>
      </c>
      <c r="AU388" s="1">
        <f t="shared" si="324"/>
        <v>0</v>
      </c>
      <c r="AV388" s="92">
        <f t="shared" si="325"/>
        <v>0</v>
      </c>
      <c r="AW388" s="1"/>
      <c r="AX388" s="93">
        <f t="shared" si="326"/>
        <v>0</v>
      </c>
      <c r="AY388" s="92">
        <f t="shared" si="327"/>
        <v>0</v>
      </c>
      <c r="AZ388" s="93">
        <f t="shared" si="328"/>
        <v>1</v>
      </c>
      <c r="BA388" s="1">
        <f t="shared" si="329"/>
        <v>0</v>
      </c>
      <c r="BB388" s="1">
        <f t="shared" si="330"/>
        <v>0</v>
      </c>
      <c r="BC388" s="92">
        <f t="shared" si="331"/>
        <v>0</v>
      </c>
      <c r="BD388" s="2"/>
      <c r="BE388" s="93">
        <f t="shared" si="332"/>
        <v>0</v>
      </c>
      <c r="BF388" s="92">
        <f t="shared" si="333"/>
        <v>0</v>
      </c>
      <c r="BG388" s="91">
        <f t="shared" si="334"/>
        <v>2</v>
      </c>
      <c r="BH388" s="2">
        <f t="shared" si="335"/>
        <v>0</v>
      </c>
      <c r="BI388" s="2">
        <f t="shared" si="336"/>
        <v>0</v>
      </c>
      <c r="BJ388" s="92">
        <f t="shared" si="337"/>
        <v>0</v>
      </c>
      <c r="BK388" s="2"/>
      <c r="BL388" s="93">
        <f t="shared" si="338"/>
        <v>0</v>
      </c>
      <c r="BM388" s="92">
        <f t="shared" si="339"/>
        <v>0</v>
      </c>
      <c r="BN388" s="91">
        <f t="shared" si="340"/>
        <v>2</v>
      </c>
      <c r="BO388" s="2">
        <f t="shared" si="341"/>
        <v>0</v>
      </c>
      <c r="BP388" s="2">
        <f t="shared" si="342"/>
        <v>0</v>
      </c>
      <c r="BQ388" s="92">
        <f t="shared" si="343"/>
        <v>0</v>
      </c>
    </row>
    <row r="389" spans="1:69" ht="41.4" x14ac:dyDescent="0.25">
      <c r="A389" s="79">
        <f t="shared" si="344"/>
        <v>3.89E-7</v>
      </c>
      <c r="C389" s="122" t="s">
        <v>1180</v>
      </c>
      <c r="D389" s="28" t="s">
        <v>1181</v>
      </c>
      <c r="E389" s="28" t="s">
        <v>35</v>
      </c>
      <c r="F389" s="27" t="s">
        <v>1182</v>
      </c>
      <c r="G389" s="29" t="s">
        <v>39</v>
      </c>
      <c r="H389" s="30">
        <v>1800</v>
      </c>
      <c r="I389" s="155"/>
      <c r="J389" s="155"/>
      <c r="K389" s="30">
        <f t="shared" si="294"/>
        <v>0</v>
      </c>
      <c r="L389" s="30">
        <f t="shared" si="295"/>
        <v>0</v>
      </c>
      <c r="M389" s="30">
        <f t="shared" si="296"/>
        <v>0</v>
      </c>
      <c r="N389" s="30">
        <f t="shared" si="297"/>
        <v>0</v>
      </c>
      <c r="O389" s="30">
        <f t="shared" si="298"/>
        <v>0</v>
      </c>
      <c r="P389" s="142">
        <f t="shared" si="299"/>
        <v>0</v>
      </c>
      <c r="Q389" s="5">
        <f>ROW()</f>
        <v>389</v>
      </c>
      <c r="R389" s="72" t="b">
        <f t="shared" si="300"/>
        <v>0</v>
      </c>
      <c r="S389" s="46" t="str">
        <f t="shared" si="301"/>
        <v>2.16.1</v>
      </c>
      <c r="T389" s="46" t="str">
        <f t="shared" si="302"/>
        <v>FORRO MINERAL REMOVÍVEL 625 X 625mm - LAY IN, FORNECIMENTO E INSTALAÇÃO, INCLUSIVE TRAMA, LONGARINAS, TRAVESSAS, CANTONEIRAS E ARAME</v>
      </c>
      <c r="U389" s="51">
        <f t="shared" si="303"/>
        <v>0</v>
      </c>
      <c r="V389" s="51">
        <f t="shared" si="304"/>
        <v>0</v>
      </c>
      <c r="W389" s="51">
        <f t="shared" si="305"/>
        <v>0</v>
      </c>
      <c r="X389" s="69" t="b">
        <f t="shared" si="306"/>
        <v>0</v>
      </c>
      <c r="Y389" s="58"/>
      <c r="Z389" s="58" t="s">
        <v>3</v>
      </c>
      <c r="AA389" s="60">
        <f t="shared" si="307"/>
        <v>2</v>
      </c>
      <c r="AB389" s="60"/>
      <c r="AC389" s="75">
        <f t="shared" si="308"/>
        <v>0</v>
      </c>
      <c r="AD389" s="77">
        <f t="shared" si="309"/>
        <v>0</v>
      </c>
      <c r="AE389" s="93">
        <f t="shared" si="310"/>
        <v>1</v>
      </c>
      <c r="AF389" s="1">
        <f t="shared" si="311"/>
        <v>0</v>
      </c>
      <c r="AG389" s="1">
        <f t="shared" si="312"/>
        <v>0</v>
      </c>
      <c r="AH389" s="92">
        <f t="shared" si="313"/>
        <v>0</v>
      </c>
      <c r="AI389" s="90"/>
      <c r="AJ389" s="116">
        <f t="shared" si="314"/>
        <v>0</v>
      </c>
      <c r="AK389" s="117">
        <f t="shared" si="315"/>
        <v>0</v>
      </c>
      <c r="AL389" s="118">
        <f t="shared" si="316"/>
        <v>1</v>
      </c>
      <c r="AM389" s="1">
        <f t="shared" si="317"/>
        <v>0</v>
      </c>
      <c r="AN389" s="1">
        <f t="shared" si="318"/>
        <v>0</v>
      </c>
      <c r="AO389" s="92">
        <f t="shared" si="319"/>
        <v>0</v>
      </c>
      <c r="AP389" s="1"/>
      <c r="AQ389" s="93">
        <f t="shared" si="320"/>
        <v>0</v>
      </c>
      <c r="AR389" s="92">
        <f t="shared" si="321"/>
        <v>0</v>
      </c>
      <c r="AS389" s="93">
        <f t="shared" si="322"/>
        <v>1</v>
      </c>
      <c r="AT389" s="1">
        <f t="shared" si="323"/>
        <v>0</v>
      </c>
      <c r="AU389" s="1">
        <f t="shared" si="324"/>
        <v>0</v>
      </c>
      <c r="AV389" s="92">
        <f t="shared" si="325"/>
        <v>0</v>
      </c>
      <c r="AW389" s="1"/>
      <c r="AX389" s="93">
        <f t="shared" si="326"/>
        <v>0</v>
      </c>
      <c r="AY389" s="92">
        <f t="shared" si="327"/>
        <v>0</v>
      </c>
      <c r="AZ389" s="93">
        <f t="shared" si="328"/>
        <v>1</v>
      </c>
      <c r="BA389" s="1">
        <f t="shared" si="329"/>
        <v>0</v>
      </c>
      <c r="BB389" s="1">
        <f t="shared" si="330"/>
        <v>0</v>
      </c>
      <c r="BC389" s="92">
        <f t="shared" si="331"/>
        <v>0</v>
      </c>
      <c r="BD389" s="2"/>
      <c r="BE389" s="93">
        <f t="shared" si="332"/>
        <v>0</v>
      </c>
      <c r="BF389" s="92">
        <f t="shared" si="333"/>
        <v>0</v>
      </c>
      <c r="BG389" s="91">
        <f t="shared" si="334"/>
        <v>1</v>
      </c>
      <c r="BH389" s="2">
        <f t="shared" si="335"/>
        <v>0</v>
      </c>
      <c r="BI389" s="2">
        <f t="shared" si="336"/>
        <v>0</v>
      </c>
      <c r="BJ389" s="92">
        <f t="shared" si="337"/>
        <v>0</v>
      </c>
      <c r="BK389" s="2"/>
      <c r="BL389" s="93">
        <f t="shared" si="338"/>
        <v>0</v>
      </c>
      <c r="BM389" s="92">
        <f t="shared" si="339"/>
        <v>0</v>
      </c>
      <c r="BN389" s="91">
        <f t="shared" si="340"/>
        <v>1</v>
      </c>
      <c r="BO389" s="2">
        <f t="shared" si="341"/>
        <v>0</v>
      </c>
      <c r="BP389" s="2">
        <f t="shared" si="342"/>
        <v>0</v>
      </c>
      <c r="BQ389" s="92">
        <f t="shared" si="343"/>
        <v>0</v>
      </c>
    </row>
    <row r="390" spans="1:69" ht="13.8" x14ac:dyDescent="0.25">
      <c r="A390" s="79">
        <f t="shared" si="344"/>
        <v>3.9000000000000002E-7</v>
      </c>
      <c r="C390" s="122" t="s">
        <v>1052</v>
      </c>
      <c r="D390" s="28"/>
      <c r="E390" s="28"/>
      <c r="F390" s="27" t="s">
        <v>1053</v>
      </c>
      <c r="G390" s="29"/>
      <c r="H390" s="30"/>
      <c r="I390" s="30"/>
      <c r="J390" s="30"/>
      <c r="K390" s="30" t="str">
        <f t="shared" si="294"/>
        <v/>
      </c>
      <c r="L390" s="30">
        <f t="shared" si="295"/>
        <v>0</v>
      </c>
      <c r="M390" s="30">
        <f t="shared" si="296"/>
        <v>0</v>
      </c>
      <c r="N390" s="30">
        <f t="shared" si="297"/>
        <v>0</v>
      </c>
      <c r="O390" s="30">
        <f t="shared" si="298"/>
        <v>0</v>
      </c>
      <c r="P390" s="142">
        <f t="shared" si="299"/>
        <v>0</v>
      </c>
      <c r="Q390" s="5">
        <f>ROW()</f>
        <v>390</v>
      </c>
      <c r="R390" s="72" t="b">
        <f t="shared" si="300"/>
        <v>0</v>
      </c>
      <c r="S390" s="46" t="str">
        <f t="shared" si="301"/>
        <v>2.17</v>
      </c>
      <c r="T390" s="46" t="str">
        <f t="shared" si="302"/>
        <v>DAMPERS DE REGULAGEM</v>
      </c>
      <c r="U390" s="51">
        <f t="shared" si="303"/>
        <v>0</v>
      </c>
      <c r="V390" s="51">
        <f t="shared" si="304"/>
        <v>0</v>
      </c>
      <c r="W390" s="51">
        <f t="shared" si="305"/>
        <v>0</v>
      </c>
      <c r="X390" s="69" t="b">
        <f t="shared" si="306"/>
        <v>1</v>
      </c>
      <c r="Y390" s="58"/>
      <c r="Z390" s="58" t="s">
        <v>3</v>
      </c>
      <c r="AA390" s="60">
        <f t="shared" si="307"/>
        <v>1</v>
      </c>
      <c r="AB390" s="60"/>
      <c r="AC390" s="75" t="str">
        <f t="shared" si="308"/>
        <v/>
      </c>
      <c r="AD390" s="77" t="str">
        <f t="shared" si="309"/>
        <v/>
      </c>
      <c r="AE390" s="93">
        <f t="shared" si="310"/>
        <v>1</v>
      </c>
      <c r="AF390" s="1">
        <f t="shared" si="311"/>
        <v>0</v>
      </c>
      <c r="AG390" s="1">
        <f t="shared" si="312"/>
        <v>0</v>
      </c>
      <c r="AH390" s="92">
        <f t="shared" si="313"/>
        <v>0</v>
      </c>
      <c r="AI390" s="90"/>
      <c r="AJ390" s="116">
        <f t="shared" si="314"/>
        <v>0</v>
      </c>
      <c r="AK390" s="117">
        <f t="shared" si="315"/>
        <v>0</v>
      </c>
      <c r="AL390" s="118">
        <f t="shared" si="316"/>
        <v>0</v>
      </c>
      <c r="AM390" s="1">
        <f t="shared" si="317"/>
        <v>0</v>
      </c>
      <c r="AN390" s="1">
        <f t="shared" si="318"/>
        <v>0</v>
      </c>
      <c r="AO390" s="92">
        <f t="shared" si="319"/>
        <v>0</v>
      </c>
      <c r="AP390" s="1"/>
      <c r="AQ390" s="93">
        <f t="shared" si="320"/>
        <v>0</v>
      </c>
      <c r="AR390" s="92">
        <f t="shared" si="321"/>
        <v>0</v>
      </c>
      <c r="AS390" s="93">
        <f t="shared" si="322"/>
        <v>2</v>
      </c>
      <c r="AT390" s="1">
        <f t="shared" si="323"/>
        <v>0</v>
      </c>
      <c r="AU390" s="1">
        <f t="shared" si="324"/>
        <v>0</v>
      </c>
      <c r="AV390" s="92">
        <f t="shared" si="325"/>
        <v>0</v>
      </c>
      <c r="AW390" s="1"/>
      <c r="AX390" s="93">
        <f t="shared" si="326"/>
        <v>0</v>
      </c>
      <c r="AY390" s="92">
        <f t="shared" si="327"/>
        <v>0</v>
      </c>
      <c r="AZ390" s="93">
        <f t="shared" si="328"/>
        <v>1</v>
      </c>
      <c r="BA390" s="1">
        <f t="shared" si="329"/>
        <v>0</v>
      </c>
      <c r="BB390" s="1">
        <f t="shared" si="330"/>
        <v>0</v>
      </c>
      <c r="BC390" s="92">
        <f t="shared" si="331"/>
        <v>0</v>
      </c>
      <c r="BD390" s="2"/>
      <c r="BE390" s="93">
        <f t="shared" si="332"/>
        <v>0</v>
      </c>
      <c r="BF390" s="92">
        <f t="shared" si="333"/>
        <v>0</v>
      </c>
      <c r="BG390" s="91">
        <f t="shared" si="334"/>
        <v>2</v>
      </c>
      <c r="BH390" s="2">
        <f t="shared" si="335"/>
        <v>0</v>
      </c>
      <c r="BI390" s="2">
        <f t="shared" si="336"/>
        <v>0</v>
      </c>
      <c r="BJ390" s="92">
        <f t="shared" si="337"/>
        <v>0</v>
      </c>
      <c r="BK390" s="2"/>
      <c r="BL390" s="93">
        <f t="shared" si="338"/>
        <v>0</v>
      </c>
      <c r="BM390" s="92">
        <f t="shared" si="339"/>
        <v>0</v>
      </c>
      <c r="BN390" s="91">
        <f t="shared" si="340"/>
        <v>2</v>
      </c>
      <c r="BO390" s="2">
        <f t="shared" si="341"/>
        <v>0</v>
      </c>
      <c r="BP390" s="2">
        <f t="shared" si="342"/>
        <v>0</v>
      </c>
      <c r="BQ390" s="92">
        <f t="shared" si="343"/>
        <v>0</v>
      </c>
    </row>
    <row r="391" spans="1:69" ht="27.6" x14ac:dyDescent="0.25">
      <c r="A391" s="79">
        <f t="shared" si="344"/>
        <v>3.9099999999999999E-7</v>
      </c>
      <c r="C391" s="122" t="s">
        <v>1054</v>
      </c>
      <c r="D391" s="28" t="s">
        <v>1055</v>
      </c>
      <c r="E391" s="28" t="s">
        <v>35</v>
      </c>
      <c r="F391" s="27" t="s">
        <v>1056</v>
      </c>
      <c r="G391" s="29" t="s">
        <v>22</v>
      </c>
      <c r="H391" s="30">
        <v>3</v>
      </c>
      <c r="I391" s="155"/>
      <c r="J391" s="155"/>
      <c r="K391" s="30">
        <f t="shared" si="294"/>
        <v>0</v>
      </c>
      <c r="L391" s="30">
        <f t="shared" si="295"/>
        <v>0</v>
      </c>
      <c r="M391" s="30">
        <f t="shared" si="296"/>
        <v>0</v>
      </c>
      <c r="N391" s="30">
        <f t="shared" si="297"/>
        <v>0</v>
      </c>
      <c r="O391" s="30">
        <f t="shared" si="298"/>
        <v>0</v>
      </c>
      <c r="P391" s="142">
        <f t="shared" si="299"/>
        <v>0</v>
      </c>
      <c r="Q391" s="5">
        <f>ROW()</f>
        <v>391</v>
      </c>
      <c r="R391" s="72" t="b">
        <f t="shared" si="300"/>
        <v>0</v>
      </c>
      <c r="S391" s="46" t="str">
        <f t="shared" si="301"/>
        <v>2.17.1</v>
      </c>
      <c r="T391" s="46" t="str">
        <f t="shared" si="302"/>
        <v>FORNECIMENTO E INSTALAÇÃO DE DAMPER DE REGULAGEM LEVE DRV-OL (100)-200 X 200</v>
      </c>
      <c r="U391" s="51">
        <f t="shared" si="303"/>
        <v>0</v>
      </c>
      <c r="V391" s="51">
        <f t="shared" si="304"/>
        <v>0</v>
      </c>
      <c r="W391" s="51">
        <f t="shared" si="305"/>
        <v>0</v>
      </c>
      <c r="X391" s="69" t="b">
        <f t="shared" si="306"/>
        <v>0</v>
      </c>
      <c r="Y391" s="58"/>
      <c r="Z391" s="58" t="s">
        <v>3</v>
      </c>
      <c r="AA391" s="60">
        <f t="shared" si="307"/>
        <v>2</v>
      </c>
      <c r="AB391" s="60"/>
      <c r="AC391" s="75">
        <f t="shared" si="308"/>
        <v>0</v>
      </c>
      <c r="AD391" s="77">
        <f t="shared" si="309"/>
        <v>0</v>
      </c>
      <c r="AE391" s="93">
        <f t="shared" si="310"/>
        <v>1</v>
      </c>
      <c r="AF391" s="1">
        <f t="shared" si="311"/>
        <v>0</v>
      </c>
      <c r="AG391" s="1">
        <f t="shared" si="312"/>
        <v>0</v>
      </c>
      <c r="AH391" s="92">
        <f t="shared" si="313"/>
        <v>0</v>
      </c>
      <c r="AI391" s="90"/>
      <c r="AJ391" s="116">
        <f t="shared" si="314"/>
        <v>0</v>
      </c>
      <c r="AK391" s="117">
        <f t="shared" si="315"/>
        <v>0</v>
      </c>
      <c r="AL391" s="118">
        <f t="shared" si="316"/>
        <v>1</v>
      </c>
      <c r="AM391" s="1">
        <f t="shared" si="317"/>
        <v>0</v>
      </c>
      <c r="AN391" s="1">
        <f t="shared" si="318"/>
        <v>0</v>
      </c>
      <c r="AO391" s="92">
        <f t="shared" si="319"/>
        <v>0</v>
      </c>
      <c r="AP391" s="1"/>
      <c r="AQ391" s="93">
        <f t="shared" si="320"/>
        <v>0</v>
      </c>
      <c r="AR391" s="92">
        <f t="shared" si="321"/>
        <v>0</v>
      </c>
      <c r="AS391" s="93">
        <f t="shared" si="322"/>
        <v>1</v>
      </c>
      <c r="AT391" s="1">
        <f t="shared" si="323"/>
        <v>0</v>
      </c>
      <c r="AU391" s="1">
        <f t="shared" si="324"/>
        <v>0</v>
      </c>
      <c r="AV391" s="92">
        <f t="shared" si="325"/>
        <v>0</v>
      </c>
      <c r="AW391" s="1"/>
      <c r="AX391" s="93">
        <f t="shared" si="326"/>
        <v>0</v>
      </c>
      <c r="AY391" s="92">
        <f t="shared" si="327"/>
        <v>0</v>
      </c>
      <c r="AZ391" s="93">
        <f t="shared" si="328"/>
        <v>1</v>
      </c>
      <c r="BA391" s="1">
        <f t="shared" si="329"/>
        <v>0</v>
      </c>
      <c r="BB391" s="1">
        <f t="shared" si="330"/>
        <v>0</v>
      </c>
      <c r="BC391" s="92">
        <f t="shared" si="331"/>
        <v>0</v>
      </c>
      <c r="BD391" s="2"/>
      <c r="BE391" s="93">
        <f t="shared" si="332"/>
        <v>0</v>
      </c>
      <c r="BF391" s="92">
        <f t="shared" si="333"/>
        <v>0</v>
      </c>
      <c r="BG391" s="91">
        <f t="shared" si="334"/>
        <v>1</v>
      </c>
      <c r="BH391" s="2">
        <f t="shared" si="335"/>
        <v>0</v>
      </c>
      <c r="BI391" s="2">
        <f t="shared" si="336"/>
        <v>0</v>
      </c>
      <c r="BJ391" s="92">
        <f t="shared" si="337"/>
        <v>0</v>
      </c>
      <c r="BK391" s="2"/>
      <c r="BL391" s="93">
        <f t="shared" si="338"/>
        <v>0</v>
      </c>
      <c r="BM391" s="92">
        <f t="shared" si="339"/>
        <v>0</v>
      </c>
      <c r="BN391" s="91">
        <f t="shared" si="340"/>
        <v>1</v>
      </c>
      <c r="BO391" s="2">
        <f t="shared" si="341"/>
        <v>0</v>
      </c>
      <c r="BP391" s="2">
        <f t="shared" si="342"/>
        <v>0</v>
      </c>
      <c r="BQ391" s="92">
        <f t="shared" si="343"/>
        <v>0</v>
      </c>
    </row>
    <row r="392" spans="1:69" ht="27.6" x14ac:dyDescent="0.25">
      <c r="A392" s="79">
        <f t="shared" si="344"/>
        <v>3.9200000000000002E-7</v>
      </c>
      <c r="C392" s="122" t="s">
        <v>1057</v>
      </c>
      <c r="D392" s="28" t="s">
        <v>1058</v>
      </c>
      <c r="E392" s="28" t="s">
        <v>35</v>
      </c>
      <c r="F392" s="27" t="s">
        <v>1059</v>
      </c>
      <c r="G392" s="29" t="s">
        <v>22</v>
      </c>
      <c r="H392" s="30">
        <v>1</v>
      </c>
      <c r="I392" s="155"/>
      <c r="J392" s="155"/>
      <c r="K392" s="30">
        <f t="shared" si="294"/>
        <v>0</v>
      </c>
      <c r="L392" s="30">
        <f t="shared" si="295"/>
        <v>0</v>
      </c>
      <c r="M392" s="30">
        <f t="shared" si="296"/>
        <v>0</v>
      </c>
      <c r="N392" s="30">
        <f t="shared" si="297"/>
        <v>0</v>
      </c>
      <c r="O392" s="30">
        <f t="shared" si="298"/>
        <v>0</v>
      </c>
      <c r="P392" s="142">
        <f t="shared" si="299"/>
        <v>0</v>
      </c>
      <c r="Q392" s="5">
        <f>ROW()</f>
        <v>392</v>
      </c>
      <c r="R392" s="72" t="b">
        <f t="shared" si="300"/>
        <v>0</v>
      </c>
      <c r="S392" s="46" t="str">
        <f t="shared" si="301"/>
        <v>2.17.2</v>
      </c>
      <c r="T392" s="46" t="str">
        <f t="shared" si="302"/>
        <v>FORNECIMENTO E INSTALAÇÃO DE DAMPER DE REGULAGEM LEVE DRV-OL (100)-250 X 200</v>
      </c>
      <c r="U392" s="51">
        <f t="shared" si="303"/>
        <v>0</v>
      </c>
      <c r="V392" s="51">
        <f t="shared" si="304"/>
        <v>0</v>
      </c>
      <c r="W392" s="51">
        <f t="shared" si="305"/>
        <v>0</v>
      </c>
      <c r="X392" s="69" t="b">
        <f t="shared" si="306"/>
        <v>0</v>
      </c>
      <c r="Y392" s="58"/>
      <c r="Z392" s="58" t="s">
        <v>3</v>
      </c>
      <c r="AA392" s="60">
        <f t="shared" si="307"/>
        <v>2</v>
      </c>
      <c r="AB392" s="60"/>
      <c r="AC392" s="75">
        <f t="shared" si="308"/>
        <v>0</v>
      </c>
      <c r="AD392" s="77">
        <f t="shared" si="309"/>
        <v>0</v>
      </c>
      <c r="AE392" s="93">
        <f t="shared" si="310"/>
        <v>1</v>
      </c>
      <c r="AF392" s="1">
        <f t="shared" si="311"/>
        <v>0</v>
      </c>
      <c r="AG392" s="1">
        <f t="shared" si="312"/>
        <v>0</v>
      </c>
      <c r="AH392" s="92">
        <f t="shared" si="313"/>
        <v>0</v>
      </c>
      <c r="AI392" s="90"/>
      <c r="AJ392" s="116">
        <f t="shared" si="314"/>
        <v>0</v>
      </c>
      <c r="AK392" s="117">
        <f t="shared" si="315"/>
        <v>0</v>
      </c>
      <c r="AL392" s="118">
        <f t="shared" si="316"/>
        <v>1</v>
      </c>
      <c r="AM392" s="1">
        <f t="shared" si="317"/>
        <v>0</v>
      </c>
      <c r="AN392" s="1">
        <f t="shared" si="318"/>
        <v>0</v>
      </c>
      <c r="AO392" s="92">
        <f t="shared" si="319"/>
        <v>0</v>
      </c>
      <c r="AP392" s="1"/>
      <c r="AQ392" s="93">
        <f t="shared" si="320"/>
        <v>0</v>
      </c>
      <c r="AR392" s="92">
        <f t="shared" si="321"/>
        <v>0</v>
      </c>
      <c r="AS392" s="93">
        <f t="shared" si="322"/>
        <v>1</v>
      </c>
      <c r="AT392" s="1">
        <f t="shared" si="323"/>
        <v>0</v>
      </c>
      <c r="AU392" s="1">
        <f t="shared" si="324"/>
        <v>0</v>
      </c>
      <c r="AV392" s="92">
        <f t="shared" si="325"/>
        <v>0</v>
      </c>
      <c r="AW392" s="1"/>
      <c r="AX392" s="93">
        <f t="shared" si="326"/>
        <v>0</v>
      </c>
      <c r="AY392" s="92">
        <f t="shared" si="327"/>
        <v>0</v>
      </c>
      <c r="AZ392" s="93">
        <f t="shared" si="328"/>
        <v>1</v>
      </c>
      <c r="BA392" s="1">
        <f t="shared" si="329"/>
        <v>0</v>
      </c>
      <c r="BB392" s="1">
        <f t="shared" si="330"/>
        <v>0</v>
      </c>
      <c r="BC392" s="92">
        <f t="shared" si="331"/>
        <v>0</v>
      </c>
      <c r="BD392" s="2"/>
      <c r="BE392" s="93">
        <f t="shared" si="332"/>
        <v>0</v>
      </c>
      <c r="BF392" s="92">
        <f t="shared" si="333"/>
        <v>0</v>
      </c>
      <c r="BG392" s="91">
        <f t="shared" si="334"/>
        <v>1</v>
      </c>
      <c r="BH392" s="2">
        <f t="shared" si="335"/>
        <v>0</v>
      </c>
      <c r="BI392" s="2">
        <f t="shared" si="336"/>
        <v>0</v>
      </c>
      <c r="BJ392" s="92">
        <f t="shared" si="337"/>
        <v>0</v>
      </c>
      <c r="BK392" s="2"/>
      <c r="BL392" s="93">
        <f t="shared" si="338"/>
        <v>0</v>
      </c>
      <c r="BM392" s="92">
        <f t="shared" si="339"/>
        <v>0</v>
      </c>
      <c r="BN392" s="91">
        <f t="shared" si="340"/>
        <v>1</v>
      </c>
      <c r="BO392" s="2">
        <f t="shared" si="341"/>
        <v>0</v>
      </c>
      <c r="BP392" s="2">
        <f t="shared" si="342"/>
        <v>0</v>
      </c>
      <c r="BQ392" s="92">
        <f t="shared" si="343"/>
        <v>0</v>
      </c>
    </row>
    <row r="393" spans="1:69" ht="27.6" x14ac:dyDescent="0.25">
      <c r="A393" s="79">
        <f t="shared" si="344"/>
        <v>3.9299999999999999E-7</v>
      </c>
      <c r="C393" s="122" t="s">
        <v>1060</v>
      </c>
      <c r="D393" s="28" t="s">
        <v>1061</v>
      </c>
      <c r="E393" s="28" t="s">
        <v>35</v>
      </c>
      <c r="F393" s="27" t="s">
        <v>1062</v>
      </c>
      <c r="G393" s="29" t="s">
        <v>22</v>
      </c>
      <c r="H393" s="30">
        <v>1</v>
      </c>
      <c r="I393" s="155"/>
      <c r="J393" s="155"/>
      <c r="K393" s="30">
        <f t="shared" si="294"/>
        <v>0</v>
      </c>
      <c r="L393" s="30">
        <f t="shared" si="295"/>
        <v>0</v>
      </c>
      <c r="M393" s="30">
        <f t="shared" si="296"/>
        <v>0</v>
      </c>
      <c r="N393" s="30">
        <f t="shared" si="297"/>
        <v>0</v>
      </c>
      <c r="O393" s="30">
        <f t="shared" si="298"/>
        <v>0</v>
      </c>
      <c r="P393" s="142">
        <f t="shared" si="299"/>
        <v>0</v>
      </c>
      <c r="Q393" s="5">
        <f>ROW()</f>
        <v>393</v>
      </c>
      <c r="R393" s="72" t="b">
        <f t="shared" si="300"/>
        <v>0</v>
      </c>
      <c r="S393" s="46" t="str">
        <f t="shared" si="301"/>
        <v>2.17.3</v>
      </c>
      <c r="T393" s="46" t="str">
        <f t="shared" si="302"/>
        <v>FORNECIMENTO E INSTALAÇÃO DE DAMPER DE REGULAGEM LEVE DRV-OL (100)-300 X 200</v>
      </c>
      <c r="U393" s="51">
        <f t="shared" si="303"/>
        <v>0</v>
      </c>
      <c r="V393" s="51">
        <f t="shared" si="304"/>
        <v>0</v>
      </c>
      <c r="W393" s="51">
        <f t="shared" si="305"/>
        <v>0</v>
      </c>
      <c r="X393" s="69" t="b">
        <f t="shared" si="306"/>
        <v>0</v>
      </c>
      <c r="Y393" s="58"/>
      <c r="Z393" s="58" t="s">
        <v>3</v>
      </c>
      <c r="AA393" s="60">
        <f t="shared" si="307"/>
        <v>2</v>
      </c>
      <c r="AB393" s="60"/>
      <c r="AC393" s="75">
        <f t="shared" si="308"/>
        <v>0</v>
      </c>
      <c r="AD393" s="77">
        <f t="shared" si="309"/>
        <v>0</v>
      </c>
      <c r="AE393" s="93">
        <f t="shared" si="310"/>
        <v>1</v>
      </c>
      <c r="AF393" s="1">
        <f t="shared" si="311"/>
        <v>0</v>
      </c>
      <c r="AG393" s="1">
        <f t="shared" si="312"/>
        <v>0</v>
      </c>
      <c r="AH393" s="92">
        <f t="shared" si="313"/>
        <v>0</v>
      </c>
      <c r="AI393" s="90"/>
      <c r="AJ393" s="116">
        <f t="shared" si="314"/>
        <v>0</v>
      </c>
      <c r="AK393" s="117">
        <f t="shared" si="315"/>
        <v>0</v>
      </c>
      <c r="AL393" s="118">
        <f t="shared" si="316"/>
        <v>1</v>
      </c>
      <c r="AM393" s="1">
        <f t="shared" si="317"/>
        <v>0</v>
      </c>
      <c r="AN393" s="1">
        <f t="shared" si="318"/>
        <v>0</v>
      </c>
      <c r="AO393" s="92">
        <f t="shared" si="319"/>
        <v>0</v>
      </c>
      <c r="AP393" s="1"/>
      <c r="AQ393" s="93">
        <f t="shared" si="320"/>
        <v>0</v>
      </c>
      <c r="AR393" s="92">
        <f t="shared" si="321"/>
        <v>0</v>
      </c>
      <c r="AS393" s="93">
        <f t="shared" si="322"/>
        <v>1</v>
      </c>
      <c r="AT393" s="1">
        <f t="shared" si="323"/>
        <v>0</v>
      </c>
      <c r="AU393" s="1">
        <f t="shared" si="324"/>
        <v>0</v>
      </c>
      <c r="AV393" s="92">
        <f t="shared" si="325"/>
        <v>0</v>
      </c>
      <c r="AW393" s="1"/>
      <c r="AX393" s="93">
        <f t="shared" si="326"/>
        <v>0</v>
      </c>
      <c r="AY393" s="92">
        <f t="shared" si="327"/>
        <v>0</v>
      </c>
      <c r="AZ393" s="93">
        <f t="shared" si="328"/>
        <v>1</v>
      </c>
      <c r="BA393" s="1">
        <f t="shared" si="329"/>
        <v>0</v>
      </c>
      <c r="BB393" s="1">
        <f t="shared" si="330"/>
        <v>0</v>
      </c>
      <c r="BC393" s="92">
        <f t="shared" si="331"/>
        <v>0</v>
      </c>
      <c r="BD393" s="2"/>
      <c r="BE393" s="93">
        <f t="shared" si="332"/>
        <v>0</v>
      </c>
      <c r="BF393" s="92">
        <f t="shared" si="333"/>
        <v>0</v>
      </c>
      <c r="BG393" s="91">
        <f t="shared" si="334"/>
        <v>1</v>
      </c>
      <c r="BH393" s="2">
        <f t="shared" si="335"/>
        <v>0</v>
      </c>
      <c r="BI393" s="2">
        <f t="shared" si="336"/>
        <v>0</v>
      </c>
      <c r="BJ393" s="92">
        <f t="shared" si="337"/>
        <v>0</v>
      </c>
      <c r="BK393" s="2"/>
      <c r="BL393" s="93">
        <f t="shared" si="338"/>
        <v>0</v>
      </c>
      <c r="BM393" s="92">
        <f t="shared" si="339"/>
        <v>0</v>
      </c>
      <c r="BN393" s="91">
        <f t="shared" si="340"/>
        <v>1</v>
      </c>
      <c r="BO393" s="2">
        <f t="shared" si="341"/>
        <v>0</v>
      </c>
      <c r="BP393" s="2">
        <f t="shared" si="342"/>
        <v>0</v>
      </c>
      <c r="BQ393" s="92">
        <f t="shared" si="343"/>
        <v>0</v>
      </c>
    </row>
    <row r="394" spans="1:69" ht="27.6" x14ac:dyDescent="0.25">
      <c r="A394" s="79">
        <f t="shared" si="344"/>
        <v>3.9400000000000001E-7</v>
      </c>
      <c r="C394" s="122" t="s">
        <v>1063</v>
      </c>
      <c r="D394" s="28" t="s">
        <v>1064</v>
      </c>
      <c r="E394" s="28" t="s">
        <v>35</v>
      </c>
      <c r="F394" s="27" t="s">
        <v>1065</v>
      </c>
      <c r="G394" s="29" t="s">
        <v>22</v>
      </c>
      <c r="H394" s="30">
        <v>1</v>
      </c>
      <c r="I394" s="155"/>
      <c r="J394" s="155"/>
      <c r="K394" s="30">
        <f t="shared" ref="K394:K457" si="345">IF(D394="","",J394+I394)</f>
        <v>0</v>
      </c>
      <c r="L394" s="30">
        <f t="shared" ref="L394:L457" si="346">IF(AE394=0,AC394,IF(AND(D394="",AL394=0),AM395,IF(AS394=0,AT395,IF(AZ394=0,BA395,IF(BG394=0,BH395,IF(BN394=0,BO395,H394*I394))))))</f>
        <v>0</v>
      </c>
      <c r="M394" s="30">
        <f t="shared" ref="M394:M457" si="347">IF(AE394=0,AD394,IF(AND(D394="",AL394=0),AN395,IF(AS394=0,AU395,IF(AZ394=0,BB395,IF(BG394=0,BI395,IF(BN394=0,BP395,H394*J394))))))</f>
        <v>0</v>
      </c>
      <c r="N394" s="30">
        <f t="shared" ref="N394:N457" si="348">IFERROR(L394+M394,"")</f>
        <v>0</v>
      </c>
      <c r="O394" s="30">
        <f t="shared" ref="O394:O457" si="349">IFERROR(N394*$J$6,"")</f>
        <v>0</v>
      </c>
      <c r="P394" s="142">
        <f t="shared" ref="P394:P457" si="350">IFERROR(N394+O394,"")</f>
        <v>0</v>
      </c>
      <c r="Q394" s="5">
        <f>ROW()</f>
        <v>394</v>
      </c>
      <c r="R394" s="72" t="b">
        <f t="shared" ref="R394:R457" si="351">F394=""</f>
        <v>0</v>
      </c>
      <c r="S394" s="46" t="str">
        <f t="shared" ref="S394:S457" si="352">TRIM(C394)</f>
        <v>2.17.4</v>
      </c>
      <c r="T394" s="46" t="str">
        <f t="shared" ref="T394:T457" si="353">F394</f>
        <v>FORNECIMENTO E INSTALAÇÃO DE DAMPER DE REGULAGEM LEVE DRV-OL (100)-350 X 200</v>
      </c>
      <c r="U394" s="51">
        <f t="shared" ref="U394:U457" si="354">L394*(1+$J$6)</f>
        <v>0</v>
      </c>
      <c r="V394" s="51">
        <f t="shared" ref="V394:V457" si="355">M394*(1+$J$6)</f>
        <v>0</v>
      </c>
      <c r="W394" s="51">
        <f t="shared" ref="W394:W457" si="356">P394</f>
        <v>0</v>
      </c>
      <c r="X394" s="69" t="b">
        <f t="shared" ref="X394:X457" si="357">ISBLANK(D394)</f>
        <v>0</v>
      </c>
      <c r="Y394" s="58"/>
      <c r="Z394" s="58" t="s">
        <v>3</v>
      </c>
      <c r="AA394" s="60">
        <f t="shared" ref="AA394:AA457" si="358">LEN(C394)-LEN(SUBSTITUTE(C394,".",""))</f>
        <v>2</v>
      </c>
      <c r="AB394" s="60"/>
      <c r="AC394" s="75">
        <f t="shared" ref="AC394:AC457" si="359">IF(AE394=0,AF395,IF(D394="","",H394*I394))</f>
        <v>0</v>
      </c>
      <c r="AD394" s="77">
        <f t="shared" ref="AD394:AD457" si="360">IF(AE394=0,AG395,IF(D394="","",H394*J394))</f>
        <v>0</v>
      </c>
      <c r="AE394" s="93">
        <f t="shared" ref="AE394:AE457" si="361">IF(AND(D394="",AA394=0),0,1)</f>
        <v>1</v>
      </c>
      <c r="AF394" s="1">
        <f t="shared" ref="AF394:AF457" si="362">IFERROR(IF($AE394=1,AC394+AF395,0),AF395)</f>
        <v>0</v>
      </c>
      <c r="AG394" s="1">
        <f t="shared" ref="AG394:AG457" si="363">IFERROR(IF($AE394=1,AD394+AG395,0),AG395)</f>
        <v>0</v>
      </c>
      <c r="AH394" s="92">
        <f t="shared" ref="AH394:AH457" si="364">AF394+AG394</f>
        <v>0</v>
      </c>
      <c r="AI394" s="90"/>
      <c r="AJ394" s="116">
        <f t="shared" ref="AJ394:AJ457" si="365">IF(AL394=0,AM395,IF(D394="",0,H394*I394))</f>
        <v>0</v>
      </c>
      <c r="AK394" s="117">
        <f t="shared" ref="AK394:AK457" si="366">IF(AL394=0,AN395,IF(D394="",0,H394*J394))</f>
        <v>0</v>
      </c>
      <c r="AL394" s="118">
        <f t="shared" ref="AL394:AL457" si="367">IF(AND(AA394=1,D394=""),0,IF(AA394=0,2,1))</f>
        <v>1</v>
      </c>
      <c r="AM394" s="1">
        <f t="shared" ref="AM394:AM457" si="368">IFERROR(IF(AL394=1,AJ394+AM395,IF(AA394=0,AJ394,0)),0)</f>
        <v>0</v>
      </c>
      <c r="AN394" s="1">
        <f t="shared" ref="AN394:AN457" si="369">IFERROR(IF(AL394=1,AK394+AN395,IF(AA394=0,AK394,0)),0)</f>
        <v>0</v>
      </c>
      <c r="AO394" s="92">
        <f t="shared" ref="AO394:AO457" si="370">AM394+AN394</f>
        <v>0</v>
      </c>
      <c r="AP394" s="1"/>
      <c r="AQ394" s="93">
        <f t="shared" ref="AQ394:AQ457" si="371">IF(AS394=0,AT395,IF(D394="",0,H394*I394))</f>
        <v>0</v>
      </c>
      <c r="AR394" s="92">
        <f t="shared" ref="AR394:AR457" si="372">IF(AS394=0,AU395,IF(D394="",0,H394*J394))</f>
        <v>0</v>
      </c>
      <c r="AS394" s="93">
        <f t="shared" ref="AS394:AS457" si="373">IF(AND(AA394=2,D394=""),0,IF(AA394=0,2,IF(AA394=1,2,1)))</f>
        <v>1</v>
      </c>
      <c r="AT394" s="1">
        <f t="shared" ref="AT394:AT457" si="374">IFERROR(IF(AS394=1,AQ394+AT395,IF(AA394=0,AQ394,0)),0)</f>
        <v>0</v>
      </c>
      <c r="AU394" s="1">
        <f t="shared" ref="AU394:AU457" si="375">IFERROR(IF(AS394=1,AR394+AU395,IF(AA394=0,AR394,0)),0)</f>
        <v>0</v>
      </c>
      <c r="AV394" s="92">
        <f t="shared" ref="AV394:AV457" si="376">AT394+AU394</f>
        <v>0</v>
      </c>
      <c r="AW394" s="1"/>
      <c r="AX394" s="93">
        <f t="shared" ref="AX394:AX457" si="377">IF(AZ394=0,BA395,IF(D394="",0,H394*I394))</f>
        <v>0</v>
      </c>
      <c r="AY394" s="92">
        <f t="shared" ref="AY394:AY457" si="378">IF(AZ394=0,BB395,IF(D394="",0,H394*J394))</f>
        <v>0</v>
      </c>
      <c r="AZ394" s="93">
        <f t="shared" ref="AZ394:AZ457" si="379">IF(AND(AA394=3,D394=""),0,IF(AA394=0,2,1))</f>
        <v>1</v>
      </c>
      <c r="BA394" s="1">
        <f t="shared" ref="BA394:BA457" si="380">IFERROR(IF(AZ394=1,AX394+BA395,IF(AA394=0,AX394,0)),0)</f>
        <v>0</v>
      </c>
      <c r="BB394" s="1">
        <f t="shared" ref="BB394:BB457" si="381">IFERROR(IF(AZ394=1,AY394+BB395,IF(AA394=0,AY394,0)),0)</f>
        <v>0</v>
      </c>
      <c r="BC394" s="92">
        <f t="shared" ref="BC394:BC457" si="382">BA394+BB394</f>
        <v>0</v>
      </c>
      <c r="BD394" s="2"/>
      <c r="BE394" s="93">
        <f t="shared" ref="BE394:BE457" si="383">IF(BG394=0,BH395,IF(D394="",0,H394*I394))</f>
        <v>0</v>
      </c>
      <c r="BF394" s="92">
        <f t="shared" ref="BF394:BF457" si="384">IF(BG394=0,BI395,IF(D394="",0,H394*J394))</f>
        <v>0</v>
      </c>
      <c r="BG394" s="91">
        <f t="shared" ref="BG394:BG457" si="385">IF(AND(AA394=4,D394=""),0,IF(D394&lt;&gt;"",1,2))</f>
        <v>1</v>
      </c>
      <c r="BH394" s="2">
        <f t="shared" ref="BH394:BH457" si="386">IFERROR(IF(BG394=1,BE394+BH395,IF(AA394=0,BE394,0)),0)</f>
        <v>0</v>
      </c>
      <c r="BI394" s="2">
        <f t="shared" ref="BI394:BI457" si="387">IFERROR(IF(BG394=1,BF394+BI395,IF(AA394=0,BF394,0)),0)</f>
        <v>0</v>
      </c>
      <c r="BJ394" s="92">
        <f t="shared" ref="BJ394:BJ457" si="388">BH394+BI394</f>
        <v>0</v>
      </c>
      <c r="BK394" s="2"/>
      <c r="BL394" s="93">
        <f t="shared" ref="BL394:BL457" si="389">IF(BN394=0,BO395,IF(D394="",0,H394*I394))</f>
        <v>0</v>
      </c>
      <c r="BM394" s="92">
        <f t="shared" ref="BM394:BM457" si="390">IF(BO394=0,BP395,IF(D394="",0,H394*J394))</f>
        <v>0</v>
      </c>
      <c r="BN394" s="91">
        <f t="shared" ref="BN394:BN457" si="391">IF(AND(AA394=4,D394=""),0,IF(D394&lt;&gt;"",1,2))</f>
        <v>1</v>
      </c>
      <c r="BO394" s="2">
        <f t="shared" ref="BO394:BO457" si="392">IFERROR(IF(BN394=1,BL394+BO395,IF(AA394=0,BE394,0)),0)</f>
        <v>0</v>
      </c>
      <c r="BP394" s="2">
        <f t="shared" ref="BP394:BP457" si="393">IFERROR(IF(BN394=1,BM394+BP395,IF(AA394=0,BM394,0)),0)</f>
        <v>0</v>
      </c>
      <c r="BQ394" s="92">
        <f t="shared" ref="BQ394:BQ457" si="394">BH394+BI394</f>
        <v>0</v>
      </c>
    </row>
    <row r="395" spans="1:69" ht="27.6" x14ac:dyDescent="0.25">
      <c r="A395" s="79">
        <f t="shared" si="344"/>
        <v>3.9499999999999998E-7</v>
      </c>
      <c r="C395" s="122" t="s">
        <v>1066</v>
      </c>
      <c r="D395" s="28" t="s">
        <v>1067</v>
      </c>
      <c r="E395" s="28" t="s">
        <v>35</v>
      </c>
      <c r="F395" s="27" t="s">
        <v>1068</v>
      </c>
      <c r="G395" s="29" t="s">
        <v>22</v>
      </c>
      <c r="H395" s="30">
        <v>3</v>
      </c>
      <c r="I395" s="155"/>
      <c r="J395" s="155"/>
      <c r="K395" s="30">
        <f t="shared" si="345"/>
        <v>0</v>
      </c>
      <c r="L395" s="30">
        <f t="shared" si="346"/>
        <v>0</v>
      </c>
      <c r="M395" s="30">
        <f t="shared" si="347"/>
        <v>0</v>
      </c>
      <c r="N395" s="30">
        <f t="shared" si="348"/>
        <v>0</v>
      </c>
      <c r="O395" s="30">
        <f t="shared" si="349"/>
        <v>0</v>
      </c>
      <c r="P395" s="142">
        <f t="shared" si="350"/>
        <v>0</v>
      </c>
      <c r="Q395" s="5">
        <f>ROW()</f>
        <v>395</v>
      </c>
      <c r="R395" s="72" t="b">
        <f t="shared" si="351"/>
        <v>0</v>
      </c>
      <c r="S395" s="46" t="str">
        <f t="shared" si="352"/>
        <v>2.17.5</v>
      </c>
      <c r="T395" s="46" t="str">
        <f t="shared" si="353"/>
        <v>FORNECIMENTO E INSTALAÇÃO DE DAMPER DE REGULAGEM LEVE DRV-OL (100)-400 X 200</v>
      </c>
      <c r="U395" s="51">
        <f t="shared" si="354"/>
        <v>0</v>
      </c>
      <c r="V395" s="51">
        <f t="shared" si="355"/>
        <v>0</v>
      </c>
      <c r="W395" s="51">
        <f t="shared" si="356"/>
        <v>0</v>
      </c>
      <c r="X395" s="69" t="b">
        <f t="shared" si="357"/>
        <v>0</v>
      </c>
      <c r="Y395" s="58"/>
      <c r="Z395" s="58" t="s">
        <v>3</v>
      </c>
      <c r="AA395" s="60">
        <f t="shared" si="358"/>
        <v>2</v>
      </c>
      <c r="AB395" s="60"/>
      <c r="AC395" s="75">
        <f t="shared" si="359"/>
        <v>0</v>
      </c>
      <c r="AD395" s="77">
        <f t="shared" si="360"/>
        <v>0</v>
      </c>
      <c r="AE395" s="93">
        <f t="shared" si="361"/>
        <v>1</v>
      </c>
      <c r="AF395" s="1">
        <f t="shared" si="362"/>
        <v>0</v>
      </c>
      <c r="AG395" s="1">
        <f t="shared" si="363"/>
        <v>0</v>
      </c>
      <c r="AH395" s="92">
        <f t="shared" si="364"/>
        <v>0</v>
      </c>
      <c r="AI395" s="90"/>
      <c r="AJ395" s="116">
        <f t="shared" si="365"/>
        <v>0</v>
      </c>
      <c r="AK395" s="117">
        <f t="shared" si="366"/>
        <v>0</v>
      </c>
      <c r="AL395" s="118">
        <f t="shared" si="367"/>
        <v>1</v>
      </c>
      <c r="AM395" s="1">
        <f t="shared" si="368"/>
        <v>0</v>
      </c>
      <c r="AN395" s="1">
        <f t="shared" si="369"/>
        <v>0</v>
      </c>
      <c r="AO395" s="92">
        <f t="shared" si="370"/>
        <v>0</v>
      </c>
      <c r="AP395" s="1"/>
      <c r="AQ395" s="93">
        <f t="shared" si="371"/>
        <v>0</v>
      </c>
      <c r="AR395" s="92">
        <f t="shared" si="372"/>
        <v>0</v>
      </c>
      <c r="AS395" s="93">
        <f t="shared" si="373"/>
        <v>1</v>
      </c>
      <c r="AT395" s="1">
        <f t="shared" si="374"/>
        <v>0</v>
      </c>
      <c r="AU395" s="1">
        <f t="shared" si="375"/>
        <v>0</v>
      </c>
      <c r="AV395" s="92">
        <f t="shared" si="376"/>
        <v>0</v>
      </c>
      <c r="AW395" s="1"/>
      <c r="AX395" s="93">
        <f t="shared" si="377"/>
        <v>0</v>
      </c>
      <c r="AY395" s="92">
        <f t="shared" si="378"/>
        <v>0</v>
      </c>
      <c r="AZ395" s="93">
        <f t="shared" si="379"/>
        <v>1</v>
      </c>
      <c r="BA395" s="1">
        <f t="shared" si="380"/>
        <v>0</v>
      </c>
      <c r="BB395" s="1">
        <f t="shared" si="381"/>
        <v>0</v>
      </c>
      <c r="BC395" s="92">
        <f t="shared" si="382"/>
        <v>0</v>
      </c>
      <c r="BD395" s="2"/>
      <c r="BE395" s="93">
        <f t="shared" si="383"/>
        <v>0</v>
      </c>
      <c r="BF395" s="92">
        <f t="shared" si="384"/>
        <v>0</v>
      </c>
      <c r="BG395" s="91">
        <f t="shared" si="385"/>
        <v>1</v>
      </c>
      <c r="BH395" s="2">
        <f t="shared" si="386"/>
        <v>0</v>
      </c>
      <c r="BI395" s="2">
        <f t="shared" si="387"/>
        <v>0</v>
      </c>
      <c r="BJ395" s="92">
        <f t="shared" si="388"/>
        <v>0</v>
      </c>
      <c r="BK395" s="2"/>
      <c r="BL395" s="93">
        <f t="shared" si="389"/>
        <v>0</v>
      </c>
      <c r="BM395" s="92">
        <f t="shared" si="390"/>
        <v>0</v>
      </c>
      <c r="BN395" s="91">
        <f t="shared" si="391"/>
        <v>1</v>
      </c>
      <c r="BO395" s="2">
        <f t="shared" si="392"/>
        <v>0</v>
      </c>
      <c r="BP395" s="2">
        <f t="shared" si="393"/>
        <v>0</v>
      </c>
      <c r="BQ395" s="92">
        <f t="shared" si="394"/>
        <v>0</v>
      </c>
    </row>
    <row r="396" spans="1:69" ht="27.6" x14ac:dyDescent="0.25">
      <c r="A396" s="79">
        <f t="shared" si="344"/>
        <v>3.96E-7</v>
      </c>
      <c r="C396" s="122" t="s">
        <v>1069</v>
      </c>
      <c r="D396" s="28" t="s">
        <v>1070</v>
      </c>
      <c r="E396" s="28" t="s">
        <v>35</v>
      </c>
      <c r="F396" s="27" t="s">
        <v>1071</v>
      </c>
      <c r="G396" s="29" t="s">
        <v>22</v>
      </c>
      <c r="H396" s="30">
        <v>1</v>
      </c>
      <c r="I396" s="155"/>
      <c r="J396" s="155"/>
      <c r="K396" s="30">
        <f t="shared" si="345"/>
        <v>0</v>
      </c>
      <c r="L396" s="30">
        <f t="shared" si="346"/>
        <v>0</v>
      </c>
      <c r="M396" s="30">
        <f t="shared" si="347"/>
        <v>0</v>
      </c>
      <c r="N396" s="30">
        <f t="shared" si="348"/>
        <v>0</v>
      </c>
      <c r="O396" s="30">
        <f t="shared" si="349"/>
        <v>0</v>
      </c>
      <c r="P396" s="142">
        <f t="shared" si="350"/>
        <v>0</v>
      </c>
      <c r="Q396" s="5">
        <f>ROW()</f>
        <v>396</v>
      </c>
      <c r="R396" s="72" t="b">
        <f t="shared" si="351"/>
        <v>0</v>
      </c>
      <c r="S396" s="46" t="str">
        <f t="shared" si="352"/>
        <v>2.17.6</v>
      </c>
      <c r="T396" s="46" t="str">
        <f t="shared" si="353"/>
        <v>FORNECIMENTO E INSTALAÇÃO DE DAMPER DE REGULAGEM LEVE DRV-OL (100)-500 X 200</v>
      </c>
      <c r="U396" s="51">
        <f t="shared" si="354"/>
        <v>0</v>
      </c>
      <c r="V396" s="51">
        <f t="shared" si="355"/>
        <v>0</v>
      </c>
      <c r="W396" s="51">
        <f t="shared" si="356"/>
        <v>0</v>
      </c>
      <c r="X396" s="69" t="b">
        <f t="shared" si="357"/>
        <v>0</v>
      </c>
      <c r="Y396" s="58"/>
      <c r="Z396" s="58" t="s">
        <v>3</v>
      </c>
      <c r="AA396" s="60">
        <f t="shared" si="358"/>
        <v>2</v>
      </c>
      <c r="AB396" s="60"/>
      <c r="AC396" s="75">
        <f t="shared" si="359"/>
        <v>0</v>
      </c>
      <c r="AD396" s="77">
        <f t="shared" si="360"/>
        <v>0</v>
      </c>
      <c r="AE396" s="93">
        <f t="shared" si="361"/>
        <v>1</v>
      </c>
      <c r="AF396" s="1">
        <f t="shared" si="362"/>
        <v>0</v>
      </c>
      <c r="AG396" s="1">
        <f t="shared" si="363"/>
        <v>0</v>
      </c>
      <c r="AH396" s="92">
        <f t="shared" si="364"/>
        <v>0</v>
      </c>
      <c r="AI396" s="90"/>
      <c r="AJ396" s="116">
        <f t="shared" si="365"/>
        <v>0</v>
      </c>
      <c r="AK396" s="117">
        <f t="shared" si="366"/>
        <v>0</v>
      </c>
      <c r="AL396" s="118">
        <f t="shared" si="367"/>
        <v>1</v>
      </c>
      <c r="AM396" s="1">
        <f t="shared" si="368"/>
        <v>0</v>
      </c>
      <c r="AN396" s="1">
        <f t="shared" si="369"/>
        <v>0</v>
      </c>
      <c r="AO396" s="92">
        <f t="shared" si="370"/>
        <v>0</v>
      </c>
      <c r="AP396" s="1"/>
      <c r="AQ396" s="93">
        <f t="shared" si="371"/>
        <v>0</v>
      </c>
      <c r="AR396" s="92">
        <f t="shared" si="372"/>
        <v>0</v>
      </c>
      <c r="AS396" s="93">
        <f t="shared" si="373"/>
        <v>1</v>
      </c>
      <c r="AT396" s="1">
        <f t="shared" si="374"/>
        <v>0</v>
      </c>
      <c r="AU396" s="1">
        <f t="shared" si="375"/>
        <v>0</v>
      </c>
      <c r="AV396" s="92">
        <f t="shared" si="376"/>
        <v>0</v>
      </c>
      <c r="AW396" s="1"/>
      <c r="AX396" s="93">
        <f t="shared" si="377"/>
        <v>0</v>
      </c>
      <c r="AY396" s="92">
        <f t="shared" si="378"/>
        <v>0</v>
      </c>
      <c r="AZ396" s="93">
        <f t="shared" si="379"/>
        <v>1</v>
      </c>
      <c r="BA396" s="1">
        <f t="shared" si="380"/>
        <v>0</v>
      </c>
      <c r="BB396" s="1">
        <f t="shared" si="381"/>
        <v>0</v>
      </c>
      <c r="BC396" s="92">
        <f t="shared" si="382"/>
        <v>0</v>
      </c>
      <c r="BD396" s="2"/>
      <c r="BE396" s="93">
        <f t="shared" si="383"/>
        <v>0</v>
      </c>
      <c r="BF396" s="92">
        <f t="shared" si="384"/>
        <v>0</v>
      </c>
      <c r="BG396" s="91">
        <f t="shared" si="385"/>
        <v>1</v>
      </c>
      <c r="BH396" s="2">
        <f t="shared" si="386"/>
        <v>0</v>
      </c>
      <c r="BI396" s="2">
        <f t="shared" si="387"/>
        <v>0</v>
      </c>
      <c r="BJ396" s="92">
        <f t="shared" si="388"/>
        <v>0</v>
      </c>
      <c r="BK396" s="2"/>
      <c r="BL396" s="93">
        <f t="shared" si="389"/>
        <v>0</v>
      </c>
      <c r="BM396" s="92">
        <f t="shared" si="390"/>
        <v>0</v>
      </c>
      <c r="BN396" s="91">
        <f t="shared" si="391"/>
        <v>1</v>
      </c>
      <c r="BO396" s="2">
        <f t="shared" si="392"/>
        <v>0</v>
      </c>
      <c r="BP396" s="2">
        <f t="shared" si="393"/>
        <v>0</v>
      </c>
      <c r="BQ396" s="92">
        <f t="shared" si="394"/>
        <v>0</v>
      </c>
    </row>
    <row r="397" spans="1:69" ht="27.6" x14ac:dyDescent="0.25">
      <c r="A397" s="79">
        <f t="shared" si="344"/>
        <v>3.9700000000000002E-7</v>
      </c>
      <c r="C397" s="122" t="s">
        <v>1072</v>
      </c>
      <c r="D397" s="28" t="s">
        <v>1073</v>
      </c>
      <c r="E397" s="28" t="s">
        <v>35</v>
      </c>
      <c r="F397" s="27" t="s">
        <v>1074</v>
      </c>
      <c r="G397" s="29" t="s">
        <v>22</v>
      </c>
      <c r="H397" s="30">
        <v>1</v>
      </c>
      <c r="I397" s="155"/>
      <c r="J397" s="155"/>
      <c r="K397" s="30">
        <f t="shared" si="345"/>
        <v>0</v>
      </c>
      <c r="L397" s="30">
        <f t="shared" si="346"/>
        <v>0</v>
      </c>
      <c r="M397" s="30">
        <f t="shared" si="347"/>
        <v>0</v>
      </c>
      <c r="N397" s="30">
        <f t="shared" si="348"/>
        <v>0</v>
      </c>
      <c r="O397" s="30">
        <f t="shared" si="349"/>
        <v>0</v>
      </c>
      <c r="P397" s="142">
        <f t="shared" si="350"/>
        <v>0</v>
      </c>
      <c r="Q397" s="5">
        <f>ROW()</f>
        <v>397</v>
      </c>
      <c r="R397" s="72" t="b">
        <f t="shared" si="351"/>
        <v>0</v>
      </c>
      <c r="S397" s="46" t="str">
        <f t="shared" si="352"/>
        <v>2.17.7</v>
      </c>
      <c r="T397" s="46" t="str">
        <f t="shared" si="353"/>
        <v>FORNECIMENTO E INSTALAÇÃO DE DAMPER DE REGULAGEM LEVE DRV-OL (100)-600 X 200</v>
      </c>
      <c r="U397" s="51">
        <f t="shared" si="354"/>
        <v>0</v>
      </c>
      <c r="V397" s="51">
        <f t="shared" si="355"/>
        <v>0</v>
      </c>
      <c r="W397" s="51">
        <f t="shared" si="356"/>
        <v>0</v>
      </c>
      <c r="X397" s="69" t="b">
        <f t="shared" si="357"/>
        <v>0</v>
      </c>
      <c r="Y397" s="58"/>
      <c r="Z397" s="58" t="s">
        <v>3</v>
      </c>
      <c r="AA397" s="60">
        <f t="shared" si="358"/>
        <v>2</v>
      </c>
      <c r="AB397" s="60"/>
      <c r="AC397" s="75">
        <f t="shared" si="359"/>
        <v>0</v>
      </c>
      <c r="AD397" s="77">
        <f t="shared" si="360"/>
        <v>0</v>
      </c>
      <c r="AE397" s="93">
        <f t="shared" si="361"/>
        <v>1</v>
      </c>
      <c r="AF397" s="1">
        <f t="shared" si="362"/>
        <v>0</v>
      </c>
      <c r="AG397" s="1">
        <f t="shared" si="363"/>
        <v>0</v>
      </c>
      <c r="AH397" s="92">
        <f t="shared" si="364"/>
        <v>0</v>
      </c>
      <c r="AI397" s="90"/>
      <c r="AJ397" s="116">
        <f t="shared" si="365"/>
        <v>0</v>
      </c>
      <c r="AK397" s="117">
        <f t="shared" si="366"/>
        <v>0</v>
      </c>
      <c r="AL397" s="118">
        <f t="shared" si="367"/>
        <v>1</v>
      </c>
      <c r="AM397" s="1">
        <f t="shared" si="368"/>
        <v>0</v>
      </c>
      <c r="AN397" s="1">
        <f t="shared" si="369"/>
        <v>0</v>
      </c>
      <c r="AO397" s="92">
        <f t="shared" si="370"/>
        <v>0</v>
      </c>
      <c r="AP397" s="1"/>
      <c r="AQ397" s="93">
        <f t="shared" si="371"/>
        <v>0</v>
      </c>
      <c r="AR397" s="92">
        <f t="shared" si="372"/>
        <v>0</v>
      </c>
      <c r="AS397" s="93">
        <f t="shared" si="373"/>
        <v>1</v>
      </c>
      <c r="AT397" s="1">
        <f t="shared" si="374"/>
        <v>0</v>
      </c>
      <c r="AU397" s="1">
        <f t="shared" si="375"/>
        <v>0</v>
      </c>
      <c r="AV397" s="92">
        <f t="shared" si="376"/>
        <v>0</v>
      </c>
      <c r="AW397" s="1"/>
      <c r="AX397" s="93">
        <f t="shared" si="377"/>
        <v>0</v>
      </c>
      <c r="AY397" s="92">
        <f t="shared" si="378"/>
        <v>0</v>
      </c>
      <c r="AZ397" s="93">
        <f t="shared" si="379"/>
        <v>1</v>
      </c>
      <c r="BA397" s="1">
        <f t="shared" si="380"/>
        <v>0</v>
      </c>
      <c r="BB397" s="1">
        <f t="shared" si="381"/>
        <v>0</v>
      </c>
      <c r="BC397" s="92">
        <f t="shared" si="382"/>
        <v>0</v>
      </c>
      <c r="BD397" s="2"/>
      <c r="BE397" s="93">
        <f t="shared" si="383"/>
        <v>0</v>
      </c>
      <c r="BF397" s="92">
        <f t="shared" si="384"/>
        <v>0</v>
      </c>
      <c r="BG397" s="91">
        <f t="shared" si="385"/>
        <v>1</v>
      </c>
      <c r="BH397" s="2">
        <f t="shared" si="386"/>
        <v>0</v>
      </c>
      <c r="BI397" s="2">
        <f t="shared" si="387"/>
        <v>0</v>
      </c>
      <c r="BJ397" s="92">
        <f t="shared" si="388"/>
        <v>0</v>
      </c>
      <c r="BK397" s="2"/>
      <c r="BL397" s="93">
        <f t="shared" si="389"/>
        <v>0</v>
      </c>
      <c r="BM397" s="92">
        <f t="shared" si="390"/>
        <v>0</v>
      </c>
      <c r="BN397" s="91">
        <f t="shared" si="391"/>
        <v>1</v>
      </c>
      <c r="BO397" s="2">
        <f t="shared" si="392"/>
        <v>0</v>
      </c>
      <c r="BP397" s="2">
        <f t="shared" si="393"/>
        <v>0</v>
      </c>
      <c r="BQ397" s="92">
        <f t="shared" si="394"/>
        <v>0</v>
      </c>
    </row>
    <row r="398" spans="1:69" ht="27.6" x14ac:dyDescent="0.25">
      <c r="A398" s="79">
        <f t="shared" ref="A398:A461" si="395">P398+(ROW(A398)/1000000000)</f>
        <v>3.9799999999999999E-7</v>
      </c>
      <c r="C398" s="122" t="s">
        <v>1075</v>
      </c>
      <c r="D398" s="28" t="s">
        <v>1076</v>
      </c>
      <c r="E398" s="28" t="s">
        <v>35</v>
      </c>
      <c r="F398" s="27" t="s">
        <v>1077</v>
      </c>
      <c r="G398" s="29" t="s">
        <v>22</v>
      </c>
      <c r="H398" s="30">
        <v>3</v>
      </c>
      <c r="I398" s="155"/>
      <c r="J398" s="155"/>
      <c r="K398" s="30">
        <f t="shared" si="345"/>
        <v>0</v>
      </c>
      <c r="L398" s="30">
        <f t="shared" si="346"/>
        <v>0</v>
      </c>
      <c r="M398" s="30">
        <f t="shared" si="347"/>
        <v>0</v>
      </c>
      <c r="N398" s="30">
        <f t="shared" si="348"/>
        <v>0</v>
      </c>
      <c r="O398" s="30">
        <f t="shared" si="349"/>
        <v>0</v>
      </c>
      <c r="P398" s="142">
        <f t="shared" si="350"/>
        <v>0</v>
      </c>
      <c r="Q398" s="5">
        <f>ROW()</f>
        <v>398</v>
      </c>
      <c r="R398" s="72" t="b">
        <f t="shared" si="351"/>
        <v>0</v>
      </c>
      <c r="S398" s="46" t="str">
        <f t="shared" si="352"/>
        <v>2.17.8</v>
      </c>
      <c r="T398" s="46" t="str">
        <f t="shared" si="353"/>
        <v>FORNECIMENTO E INSTALAÇÃO DE DAMPER DE REGULAGEM LEVE DRV-OL (100)-800 X 200</v>
      </c>
      <c r="U398" s="51">
        <f t="shared" si="354"/>
        <v>0</v>
      </c>
      <c r="V398" s="51">
        <f t="shared" si="355"/>
        <v>0</v>
      </c>
      <c r="W398" s="51">
        <f t="shared" si="356"/>
        <v>0</v>
      </c>
      <c r="X398" s="69" t="b">
        <f t="shared" si="357"/>
        <v>0</v>
      </c>
      <c r="Y398" s="58"/>
      <c r="Z398" s="58" t="s">
        <v>3</v>
      </c>
      <c r="AA398" s="60">
        <f t="shared" si="358"/>
        <v>2</v>
      </c>
      <c r="AB398" s="60"/>
      <c r="AC398" s="75">
        <f t="shared" si="359"/>
        <v>0</v>
      </c>
      <c r="AD398" s="77">
        <f t="shared" si="360"/>
        <v>0</v>
      </c>
      <c r="AE398" s="93">
        <f t="shared" si="361"/>
        <v>1</v>
      </c>
      <c r="AF398" s="1">
        <f t="shared" si="362"/>
        <v>0</v>
      </c>
      <c r="AG398" s="1">
        <f t="shared" si="363"/>
        <v>0</v>
      </c>
      <c r="AH398" s="92">
        <f t="shared" si="364"/>
        <v>0</v>
      </c>
      <c r="AI398" s="90"/>
      <c r="AJ398" s="116">
        <f t="shared" si="365"/>
        <v>0</v>
      </c>
      <c r="AK398" s="117">
        <f t="shared" si="366"/>
        <v>0</v>
      </c>
      <c r="AL398" s="118">
        <f t="shared" si="367"/>
        <v>1</v>
      </c>
      <c r="AM398" s="1">
        <f t="shared" si="368"/>
        <v>0</v>
      </c>
      <c r="AN398" s="1">
        <f t="shared" si="369"/>
        <v>0</v>
      </c>
      <c r="AO398" s="92">
        <f t="shared" si="370"/>
        <v>0</v>
      </c>
      <c r="AP398" s="1"/>
      <c r="AQ398" s="93">
        <f t="shared" si="371"/>
        <v>0</v>
      </c>
      <c r="AR398" s="92">
        <f t="shared" si="372"/>
        <v>0</v>
      </c>
      <c r="AS398" s="93">
        <f t="shared" si="373"/>
        <v>1</v>
      </c>
      <c r="AT398" s="1">
        <f t="shared" si="374"/>
        <v>0</v>
      </c>
      <c r="AU398" s="1">
        <f t="shared" si="375"/>
        <v>0</v>
      </c>
      <c r="AV398" s="92">
        <f t="shared" si="376"/>
        <v>0</v>
      </c>
      <c r="AW398" s="1"/>
      <c r="AX398" s="93">
        <f t="shared" si="377"/>
        <v>0</v>
      </c>
      <c r="AY398" s="92">
        <f t="shared" si="378"/>
        <v>0</v>
      </c>
      <c r="AZ398" s="93">
        <f t="shared" si="379"/>
        <v>1</v>
      </c>
      <c r="BA398" s="1">
        <f t="shared" si="380"/>
        <v>0</v>
      </c>
      <c r="BB398" s="1">
        <f t="shared" si="381"/>
        <v>0</v>
      </c>
      <c r="BC398" s="92">
        <f t="shared" si="382"/>
        <v>0</v>
      </c>
      <c r="BD398" s="2"/>
      <c r="BE398" s="93">
        <f t="shared" si="383"/>
        <v>0</v>
      </c>
      <c r="BF398" s="92">
        <f t="shared" si="384"/>
        <v>0</v>
      </c>
      <c r="BG398" s="91">
        <f t="shared" si="385"/>
        <v>1</v>
      </c>
      <c r="BH398" s="2">
        <f t="shared" si="386"/>
        <v>0</v>
      </c>
      <c r="BI398" s="2">
        <f t="shared" si="387"/>
        <v>0</v>
      </c>
      <c r="BJ398" s="92">
        <f t="shared" si="388"/>
        <v>0</v>
      </c>
      <c r="BK398" s="2"/>
      <c r="BL398" s="93">
        <f t="shared" si="389"/>
        <v>0</v>
      </c>
      <c r="BM398" s="92">
        <f t="shared" si="390"/>
        <v>0</v>
      </c>
      <c r="BN398" s="91">
        <f t="shared" si="391"/>
        <v>1</v>
      </c>
      <c r="BO398" s="2">
        <f t="shared" si="392"/>
        <v>0</v>
      </c>
      <c r="BP398" s="2">
        <f t="shared" si="393"/>
        <v>0</v>
      </c>
      <c r="BQ398" s="92">
        <f t="shared" si="394"/>
        <v>0</v>
      </c>
    </row>
    <row r="399" spans="1:69" ht="13.8" x14ac:dyDescent="0.25">
      <c r="A399" s="79">
        <f t="shared" si="395"/>
        <v>3.9900000000000001E-7</v>
      </c>
      <c r="C399" s="122" t="s">
        <v>1078</v>
      </c>
      <c r="D399" s="28"/>
      <c r="E399" s="28"/>
      <c r="F399" s="27" t="s">
        <v>1079</v>
      </c>
      <c r="G399" s="29"/>
      <c r="H399" s="30"/>
      <c r="I399" s="30"/>
      <c r="J399" s="30"/>
      <c r="K399" s="30" t="str">
        <f t="shared" si="345"/>
        <v/>
      </c>
      <c r="L399" s="30">
        <f t="shared" si="346"/>
        <v>0</v>
      </c>
      <c r="M399" s="30">
        <f t="shared" si="347"/>
        <v>0</v>
      </c>
      <c r="N399" s="30">
        <f t="shared" si="348"/>
        <v>0</v>
      </c>
      <c r="O399" s="30">
        <f t="shared" si="349"/>
        <v>0</v>
      </c>
      <c r="P399" s="142">
        <f t="shared" si="350"/>
        <v>0</v>
      </c>
      <c r="Q399" s="5">
        <f>ROW()</f>
        <v>399</v>
      </c>
      <c r="R399" s="72" t="b">
        <f t="shared" si="351"/>
        <v>0</v>
      </c>
      <c r="S399" s="46" t="str">
        <f t="shared" si="352"/>
        <v>2.18</v>
      </c>
      <c r="T399" s="46" t="str">
        <f t="shared" si="353"/>
        <v>INFRAESTRUTURA DE COMANDO DO AR</v>
      </c>
      <c r="U399" s="51">
        <f t="shared" si="354"/>
        <v>0</v>
      </c>
      <c r="V399" s="51">
        <f t="shared" si="355"/>
        <v>0</v>
      </c>
      <c r="W399" s="51">
        <f t="shared" si="356"/>
        <v>0</v>
      </c>
      <c r="X399" s="69" t="b">
        <f t="shared" si="357"/>
        <v>1</v>
      </c>
      <c r="Y399" s="58"/>
      <c r="Z399" s="58" t="s">
        <v>3</v>
      </c>
      <c r="AA399" s="60">
        <f t="shared" si="358"/>
        <v>1</v>
      </c>
      <c r="AB399" s="60"/>
      <c r="AC399" s="75" t="str">
        <f t="shared" si="359"/>
        <v/>
      </c>
      <c r="AD399" s="77" t="str">
        <f t="shared" si="360"/>
        <v/>
      </c>
      <c r="AE399" s="93">
        <f t="shared" si="361"/>
        <v>1</v>
      </c>
      <c r="AF399" s="1">
        <f t="shared" si="362"/>
        <v>0</v>
      </c>
      <c r="AG399" s="1">
        <f t="shared" si="363"/>
        <v>0</v>
      </c>
      <c r="AH399" s="92">
        <f t="shared" si="364"/>
        <v>0</v>
      </c>
      <c r="AI399" s="90"/>
      <c r="AJ399" s="116">
        <f t="shared" si="365"/>
        <v>0</v>
      </c>
      <c r="AK399" s="117">
        <f t="shared" si="366"/>
        <v>0</v>
      </c>
      <c r="AL399" s="118">
        <f t="shared" si="367"/>
        <v>0</v>
      </c>
      <c r="AM399" s="1">
        <f t="shared" si="368"/>
        <v>0</v>
      </c>
      <c r="AN399" s="1">
        <f t="shared" si="369"/>
        <v>0</v>
      </c>
      <c r="AO399" s="92">
        <f t="shared" si="370"/>
        <v>0</v>
      </c>
      <c r="AP399" s="1"/>
      <c r="AQ399" s="93">
        <f t="shared" si="371"/>
        <v>0</v>
      </c>
      <c r="AR399" s="92">
        <f t="shared" si="372"/>
        <v>0</v>
      </c>
      <c r="AS399" s="93">
        <f t="shared" si="373"/>
        <v>2</v>
      </c>
      <c r="AT399" s="1">
        <f t="shared" si="374"/>
        <v>0</v>
      </c>
      <c r="AU399" s="1">
        <f t="shared" si="375"/>
        <v>0</v>
      </c>
      <c r="AV399" s="92">
        <f t="shared" si="376"/>
        <v>0</v>
      </c>
      <c r="AW399" s="1"/>
      <c r="AX399" s="93">
        <f t="shared" si="377"/>
        <v>0</v>
      </c>
      <c r="AY399" s="92">
        <f t="shared" si="378"/>
        <v>0</v>
      </c>
      <c r="AZ399" s="93">
        <f t="shared" si="379"/>
        <v>1</v>
      </c>
      <c r="BA399" s="1">
        <f t="shared" si="380"/>
        <v>0</v>
      </c>
      <c r="BB399" s="1">
        <f t="shared" si="381"/>
        <v>0</v>
      </c>
      <c r="BC399" s="92">
        <f t="shared" si="382"/>
        <v>0</v>
      </c>
      <c r="BD399" s="2"/>
      <c r="BE399" s="93">
        <f t="shared" si="383"/>
        <v>0</v>
      </c>
      <c r="BF399" s="92">
        <f t="shared" si="384"/>
        <v>0</v>
      </c>
      <c r="BG399" s="91">
        <f t="shared" si="385"/>
        <v>2</v>
      </c>
      <c r="BH399" s="2">
        <f t="shared" si="386"/>
        <v>0</v>
      </c>
      <c r="BI399" s="2">
        <f t="shared" si="387"/>
        <v>0</v>
      </c>
      <c r="BJ399" s="92">
        <f t="shared" si="388"/>
        <v>0</v>
      </c>
      <c r="BK399" s="2"/>
      <c r="BL399" s="93">
        <f t="shared" si="389"/>
        <v>0</v>
      </c>
      <c r="BM399" s="92">
        <f t="shared" si="390"/>
        <v>0</v>
      </c>
      <c r="BN399" s="91">
        <f t="shared" si="391"/>
        <v>2</v>
      </c>
      <c r="BO399" s="2">
        <f t="shared" si="392"/>
        <v>0</v>
      </c>
      <c r="BP399" s="2">
        <f t="shared" si="393"/>
        <v>0</v>
      </c>
      <c r="BQ399" s="92">
        <f t="shared" si="394"/>
        <v>0</v>
      </c>
    </row>
    <row r="400" spans="1:69" ht="41.4" x14ac:dyDescent="0.25">
      <c r="A400" s="79">
        <f t="shared" si="395"/>
        <v>3.9999999999999998E-7</v>
      </c>
      <c r="C400" s="122" t="s">
        <v>1080</v>
      </c>
      <c r="D400" s="28" t="s">
        <v>776</v>
      </c>
      <c r="E400" s="28" t="s">
        <v>35</v>
      </c>
      <c r="F400" s="27" t="s">
        <v>777</v>
      </c>
      <c r="G400" s="29" t="s">
        <v>96</v>
      </c>
      <c r="H400" s="30">
        <v>1760</v>
      </c>
      <c r="I400" s="155"/>
      <c r="J400" s="155"/>
      <c r="K400" s="30">
        <f t="shared" si="345"/>
        <v>0</v>
      </c>
      <c r="L400" s="30">
        <f t="shared" si="346"/>
        <v>0</v>
      </c>
      <c r="M400" s="30">
        <f t="shared" si="347"/>
        <v>0</v>
      </c>
      <c r="N400" s="30">
        <f t="shared" si="348"/>
        <v>0</v>
      </c>
      <c r="O400" s="30">
        <f t="shared" si="349"/>
        <v>0</v>
      </c>
      <c r="P400" s="142">
        <f t="shared" si="350"/>
        <v>0</v>
      </c>
      <c r="Q400" s="5">
        <f>ROW()</f>
        <v>400</v>
      </c>
      <c r="R400" s="72" t="b">
        <f t="shared" si="351"/>
        <v>0</v>
      </c>
      <c r="S400" s="46" t="str">
        <f t="shared" si="352"/>
        <v>2.18.1</v>
      </c>
      <c r="T400" s="46" t="str">
        <f t="shared" si="353"/>
        <v>ELETRODUTO GALVANIZADO (SEMI PESADO 1,2mm) NBR 5598 25mm 1"", INCLUSIVE LUVA E ACESSÓRIOS PARA FIXAÇÃO, FORNECIMENTO E INSTALAÇÃO</v>
      </c>
      <c r="U400" s="51">
        <f t="shared" si="354"/>
        <v>0</v>
      </c>
      <c r="V400" s="51">
        <f t="shared" si="355"/>
        <v>0</v>
      </c>
      <c r="W400" s="51">
        <f t="shared" si="356"/>
        <v>0</v>
      </c>
      <c r="X400" s="69" t="b">
        <f t="shared" si="357"/>
        <v>0</v>
      </c>
      <c r="Y400" s="58"/>
      <c r="Z400" s="58" t="s">
        <v>3</v>
      </c>
      <c r="AA400" s="60">
        <f t="shared" si="358"/>
        <v>2</v>
      </c>
      <c r="AB400" s="60"/>
      <c r="AC400" s="75">
        <f t="shared" si="359"/>
        <v>0</v>
      </c>
      <c r="AD400" s="77">
        <f t="shared" si="360"/>
        <v>0</v>
      </c>
      <c r="AE400" s="93">
        <f t="shared" si="361"/>
        <v>1</v>
      </c>
      <c r="AF400" s="1">
        <f t="shared" si="362"/>
        <v>0</v>
      </c>
      <c r="AG400" s="1">
        <f t="shared" si="363"/>
        <v>0</v>
      </c>
      <c r="AH400" s="92">
        <f t="shared" si="364"/>
        <v>0</v>
      </c>
      <c r="AI400" s="90"/>
      <c r="AJ400" s="116">
        <f t="shared" si="365"/>
        <v>0</v>
      </c>
      <c r="AK400" s="117">
        <f t="shared" si="366"/>
        <v>0</v>
      </c>
      <c r="AL400" s="118">
        <f t="shared" si="367"/>
        <v>1</v>
      </c>
      <c r="AM400" s="1">
        <f t="shared" si="368"/>
        <v>0</v>
      </c>
      <c r="AN400" s="1">
        <f t="shared" si="369"/>
        <v>0</v>
      </c>
      <c r="AO400" s="92">
        <f t="shared" si="370"/>
        <v>0</v>
      </c>
      <c r="AP400" s="1"/>
      <c r="AQ400" s="93">
        <f t="shared" si="371"/>
        <v>0</v>
      </c>
      <c r="AR400" s="92">
        <f t="shared" si="372"/>
        <v>0</v>
      </c>
      <c r="AS400" s="93">
        <f t="shared" si="373"/>
        <v>1</v>
      </c>
      <c r="AT400" s="1">
        <f t="shared" si="374"/>
        <v>0</v>
      </c>
      <c r="AU400" s="1">
        <f t="shared" si="375"/>
        <v>0</v>
      </c>
      <c r="AV400" s="92">
        <f t="shared" si="376"/>
        <v>0</v>
      </c>
      <c r="AW400" s="1"/>
      <c r="AX400" s="93">
        <f t="shared" si="377"/>
        <v>0</v>
      </c>
      <c r="AY400" s="92">
        <f t="shared" si="378"/>
        <v>0</v>
      </c>
      <c r="AZ400" s="93">
        <f t="shared" si="379"/>
        <v>1</v>
      </c>
      <c r="BA400" s="1">
        <f t="shared" si="380"/>
        <v>0</v>
      </c>
      <c r="BB400" s="1">
        <f t="shared" si="381"/>
        <v>0</v>
      </c>
      <c r="BC400" s="92">
        <f t="shared" si="382"/>
        <v>0</v>
      </c>
      <c r="BD400" s="2"/>
      <c r="BE400" s="93">
        <f t="shared" si="383"/>
        <v>0</v>
      </c>
      <c r="BF400" s="92">
        <f t="shared" si="384"/>
        <v>0</v>
      </c>
      <c r="BG400" s="91">
        <f t="shared" si="385"/>
        <v>1</v>
      </c>
      <c r="BH400" s="2">
        <f t="shared" si="386"/>
        <v>0</v>
      </c>
      <c r="BI400" s="2">
        <f t="shared" si="387"/>
        <v>0</v>
      </c>
      <c r="BJ400" s="92">
        <f t="shared" si="388"/>
        <v>0</v>
      </c>
      <c r="BK400" s="2"/>
      <c r="BL400" s="93">
        <f t="shared" si="389"/>
        <v>0</v>
      </c>
      <c r="BM400" s="92">
        <f t="shared" si="390"/>
        <v>0</v>
      </c>
      <c r="BN400" s="91">
        <f t="shared" si="391"/>
        <v>1</v>
      </c>
      <c r="BO400" s="2">
        <f t="shared" si="392"/>
        <v>0</v>
      </c>
      <c r="BP400" s="2">
        <f t="shared" si="393"/>
        <v>0</v>
      </c>
      <c r="BQ400" s="92">
        <f t="shared" si="394"/>
        <v>0</v>
      </c>
    </row>
    <row r="401" spans="1:69" ht="27.6" x14ac:dyDescent="0.25">
      <c r="A401" s="79">
        <f t="shared" si="395"/>
        <v>4.01E-7</v>
      </c>
      <c r="C401" s="122" t="s">
        <v>1081</v>
      </c>
      <c r="D401" s="28" t="s">
        <v>789</v>
      </c>
      <c r="E401" s="28" t="s">
        <v>35</v>
      </c>
      <c r="F401" s="27" t="s">
        <v>790</v>
      </c>
      <c r="G401" s="29" t="s">
        <v>96</v>
      </c>
      <c r="H401" s="30">
        <v>300</v>
      </c>
      <c r="I401" s="155"/>
      <c r="J401" s="155"/>
      <c r="K401" s="30">
        <f t="shared" si="345"/>
        <v>0</v>
      </c>
      <c r="L401" s="30">
        <f t="shared" si="346"/>
        <v>0</v>
      </c>
      <c r="M401" s="30">
        <f t="shared" si="347"/>
        <v>0</v>
      </c>
      <c r="N401" s="30">
        <f t="shared" si="348"/>
        <v>0</v>
      </c>
      <c r="O401" s="30">
        <f t="shared" si="349"/>
        <v>0</v>
      </c>
      <c r="P401" s="142">
        <f t="shared" si="350"/>
        <v>0</v>
      </c>
      <c r="Q401" s="5">
        <f>ROW()</f>
        <v>401</v>
      </c>
      <c r="R401" s="72" t="b">
        <f t="shared" si="351"/>
        <v>0</v>
      </c>
      <c r="S401" s="46" t="str">
        <f t="shared" si="352"/>
        <v>2.18.2</v>
      </c>
      <c r="T401" s="46" t="str">
        <f t="shared" si="353"/>
        <v>ELETRODUTO FLEXIVEL SEALTUBE 1"", INCLUSIVE SUPORTES, FIXAÇÃO E BOX</v>
      </c>
      <c r="U401" s="51">
        <f t="shared" si="354"/>
        <v>0</v>
      </c>
      <c r="V401" s="51">
        <f t="shared" si="355"/>
        <v>0</v>
      </c>
      <c r="W401" s="51">
        <f t="shared" si="356"/>
        <v>0</v>
      </c>
      <c r="X401" s="69" t="b">
        <f t="shared" si="357"/>
        <v>0</v>
      </c>
      <c r="Y401" s="58"/>
      <c r="Z401" s="58" t="s">
        <v>3</v>
      </c>
      <c r="AA401" s="60">
        <f t="shared" si="358"/>
        <v>2</v>
      </c>
      <c r="AB401" s="60"/>
      <c r="AC401" s="75">
        <f t="shared" si="359"/>
        <v>0</v>
      </c>
      <c r="AD401" s="77">
        <f t="shared" si="360"/>
        <v>0</v>
      </c>
      <c r="AE401" s="93">
        <f t="shared" si="361"/>
        <v>1</v>
      </c>
      <c r="AF401" s="1">
        <f t="shared" si="362"/>
        <v>0</v>
      </c>
      <c r="AG401" s="1">
        <f t="shared" si="363"/>
        <v>0</v>
      </c>
      <c r="AH401" s="92">
        <f t="shared" si="364"/>
        <v>0</v>
      </c>
      <c r="AI401" s="90"/>
      <c r="AJ401" s="116">
        <f t="shared" si="365"/>
        <v>0</v>
      </c>
      <c r="AK401" s="117">
        <f t="shared" si="366"/>
        <v>0</v>
      </c>
      <c r="AL401" s="118">
        <f t="shared" si="367"/>
        <v>1</v>
      </c>
      <c r="AM401" s="1">
        <f t="shared" si="368"/>
        <v>0</v>
      </c>
      <c r="AN401" s="1">
        <f t="shared" si="369"/>
        <v>0</v>
      </c>
      <c r="AO401" s="92">
        <f t="shared" si="370"/>
        <v>0</v>
      </c>
      <c r="AP401" s="1"/>
      <c r="AQ401" s="93">
        <f t="shared" si="371"/>
        <v>0</v>
      </c>
      <c r="AR401" s="92">
        <f t="shared" si="372"/>
        <v>0</v>
      </c>
      <c r="AS401" s="93">
        <f t="shared" si="373"/>
        <v>1</v>
      </c>
      <c r="AT401" s="1">
        <f t="shared" si="374"/>
        <v>0</v>
      </c>
      <c r="AU401" s="1">
        <f t="shared" si="375"/>
        <v>0</v>
      </c>
      <c r="AV401" s="92">
        <f t="shared" si="376"/>
        <v>0</v>
      </c>
      <c r="AW401" s="1"/>
      <c r="AX401" s="93">
        <f t="shared" si="377"/>
        <v>0</v>
      </c>
      <c r="AY401" s="92">
        <f t="shared" si="378"/>
        <v>0</v>
      </c>
      <c r="AZ401" s="93">
        <f t="shared" si="379"/>
        <v>1</v>
      </c>
      <c r="BA401" s="1">
        <f t="shared" si="380"/>
        <v>0</v>
      </c>
      <c r="BB401" s="1">
        <f t="shared" si="381"/>
        <v>0</v>
      </c>
      <c r="BC401" s="92">
        <f t="shared" si="382"/>
        <v>0</v>
      </c>
      <c r="BD401" s="2"/>
      <c r="BE401" s="93">
        <f t="shared" si="383"/>
        <v>0</v>
      </c>
      <c r="BF401" s="92">
        <f t="shared" si="384"/>
        <v>0</v>
      </c>
      <c r="BG401" s="91">
        <f t="shared" si="385"/>
        <v>1</v>
      </c>
      <c r="BH401" s="2">
        <f t="shared" si="386"/>
        <v>0</v>
      </c>
      <c r="BI401" s="2">
        <f t="shared" si="387"/>
        <v>0</v>
      </c>
      <c r="BJ401" s="92">
        <f t="shared" si="388"/>
        <v>0</v>
      </c>
      <c r="BK401" s="2"/>
      <c r="BL401" s="93">
        <f t="shared" si="389"/>
        <v>0</v>
      </c>
      <c r="BM401" s="92">
        <f t="shared" si="390"/>
        <v>0</v>
      </c>
      <c r="BN401" s="91">
        <f t="shared" si="391"/>
        <v>1</v>
      </c>
      <c r="BO401" s="2">
        <f t="shared" si="392"/>
        <v>0</v>
      </c>
      <c r="BP401" s="2">
        <f t="shared" si="393"/>
        <v>0</v>
      </c>
      <c r="BQ401" s="92">
        <f t="shared" si="394"/>
        <v>0</v>
      </c>
    </row>
    <row r="402" spans="1:69" ht="55.2" x14ac:dyDescent="0.25">
      <c r="A402" s="79">
        <f t="shared" si="395"/>
        <v>4.0200000000000003E-7</v>
      </c>
      <c r="C402" s="122" t="s">
        <v>1082</v>
      </c>
      <c r="D402" s="28" t="s">
        <v>780</v>
      </c>
      <c r="E402" s="28" t="s">
        <v>35</v>
      </c>
      <c r="F402" s="27" t="s">
        <v>781</v>
      </c>
      <c r="G402" s="29" t="s">
        <v>22</v>
      </c>
      <c r="H402" s="30">
        <v>900</v>
      </c>
      <c r="I402" s="155"/>
      <c r="J402" s="155"/>
      <c r="K402" s="30">
        <f t="shared" si="345"/>
        <v>0</v>
      </c>
      <c r="L402" s="30">
        <f t="shared" si="346"/>
        <v>0</v>
      </c>
      <c r="M402" s="30">
        <f t="shared" si="347"/>
        <v>0</v>
      </c>
      <c r="N402" s="30">
        <f t="shared" si="348"/>
        <v>0</v>
      </c>
      <c r="O402" s="30">
        <f t="shared" si="349"/>
        <v>0</v>
      </c>
      <c r="P402" s="142">
        <f t="shared" si="350"/>
        <v>0</v>
      </c>
      <c r="Q402" s="5">
        <f>ROW()</f>
        <v>402</v>
      </c>
      <c r="R402" s="72" t="b">
        <f t="shared" si="351"/>
        <v>0</v>
      </c>
      <c r="S402" s="46" t="str">
        <f t="shared" si="352"/>
        <v>2.18.3</v>
      </c>
      <c r="T402" s="46" t="str">
        <f t="shared" si="353"/>
        <v>FORNECIMENTO E INSTALAÇÃO DE CONDULETE DE ALUMÍNIO, ENCAIXE COM 5 ENTRADAS (MULTIPLO, UNIVERSAL) PARA ELETRODUTO 1", COM TAMPA, JUNTA DE VEDAÇÃO IP54, BOX, BUCHA E ARRUELA ALUMINIZADA</v>
      </c>
      <c r="U402" s="51">
        <f t="shared" si="354"/>
        <v>0</v>
      </c>
      <c r="V402" s="51">
        <f t="shared" si="355"/>
        <v>0</v>
      </c>
      <c r="W402" s="51">
        <f t="shared" si="356"/>
        <v>0</v>
      </c>
      <c r="X402" s="69" t="b">
        <f t="shared" si="357"/>
        <v>0</v>
      </c>
      <c r="Y402" s="58"/>
      <c r="Z402" s="58" t="s">
        <v>3</v>
      </c>
      <c r="AA402" s="60">
        <f t="shared" si="358"/>
        <v>2</v>
      </c>
      <c r="AB402" s="60"/>
      <c r="AC402" s="75">
        <f t="shared" si="359"/>
        <v>0</v>
      </c>
      <c r="AD402" s="77">
        <f t="shared" si="360"/>
        <v>0</v>
      </c>
      <c r="AE402" s="93">
        <f t="shared" si="361"/>
        <v>1</v>
      </c>
      <c r="AF402" s="1">
        <f t="shared" si="362"/>
        <v>0</v>
      </c>
      <c r="AG402" s="1">
        <f t="shared" si="363"/>
        <v>0</v>
      </c>
      <c r="AH402" s="92">
        <f t="shared" si="364"/>
        <v>0</v>
      </c>
      <c r="AI402" s="90"/>
      <c r="AJ402" s="116">
        <f t="shared" si="365"/>
        <v>0</v>
      </c>
      <c r="AK402" s="117">
        <f t="shared" si="366"/>
        <v>0</v>
      </c>
      <c r="AL402" s="118">
        <f t="shared" si="367"/>
        <v>1</v>
      </c>
      <c r="AM402" s="1">
        <f t="shared" si="368"/>
        <v>0</v>
      </c>
      <c r="AN402" s="1">
        <f t="shared" si="369"/>
        <v>0</v>
      </c>
      <c r="AO402" s="92">
        <f t="shared" si="370"/>
        <v>0</v>
      </c>
      <c r="AP402" s="1"/>
      <c r="AQ402" s="93">
        <f t="shared" si="371"/>
        <v>0</v>
      </c>
      <c r="AR402" s="92">
        <f t="shared" si="372"/>
        <v>0</v>
      </c>
      <c r="AS402" s="93">
        <f t="shared" si="373"/>
        <v>1</v>
      </c>
      <c r="AT402" s="1">
        <f t="shared" si="374"/>
        <v>0</v>
      </c>
      <c r="AU402" s="1">
        <f t="shared" si="375"/>
        <v>0</v>
      </c>
      <c r="AV402" s="92">
        <f t="shared" si="376"/>
        <v>0</v>
      </c>
      <c r="AW402" s="1"/>
      <c r="AX402" s="93">
        <f t="shared" si="377"/>
        <v>0</v>
      </c>
      <c r="AY402" s="92">
        <f t="shared" si="378"/>
        <v>0</v>
      </c>
      <c r="AZ402" s="93">
        <f t="shared" si="379"/>
        <v>1</v>
      </c>
      <c r="BA402" s="1">
        <f t="shared" si="380"/>
        <v>0</v>
      </c>
      <c r="BB402" s="1">
        <f t="shared" si="381"/>
        <v>0</v>
      </c>
      <c r="BC402" s="92">
        <f t="shared" si="382"/>
        <v>0</v>
      </c>
      <c r="BD402" s="2"/>
      <c r="BE402" s="93">
        <f t="shared" si="383"/>
        <v>0</v>
      </c>
      <c r="BF402" s="92">
        <f t="shared" si="384"/>
        <v>0</v>
      </c>
      <c r="BG402" s="91">
        <f t="shared" si="385"/>
        <v>1</v>
      </c>
      <c r="BH402" s="2">
        <f t="shared" si="386"/>
        <v>0</v>
      </c>
      <c r="BI402" s="2">
        <f t="shared" si="387"/>
        <v>0</v>
      </c>
      <c r="BJ402" s="92">
        <f t="shared" si="388"/>
        <v>0</v>
      </c>
      <c r="BK402" s="2"/>
      <c r="BL402" s="93">
        <f t="shared" si="389"/>
        <v>0</v>
      </c>
      <c r="BM402" s="92">
        <f t="shared" si="390"/>
        <v>0</v>
      </c>
      <c r="BN402" s="91">
        <f t="shared" si="391"/>
        <v>1</v>
      </c>
      <c r="BO402" s="2">
        <f t="shared" si="392"/>
        <v>0</v>
      </c>
      <c r="BP402" s="2">
        <f t="shared" si="393"/>
        <v>0</v>
      </c>
      <c r="BQ402" s="92">
        <f t="shared" si="394"/>
        <v>0</v>
      </c>
    </row>
    <row r="403" spans="1:69" ht="13.8" x14ac:dyDescent="0.25">
      <c r="A403" s="79">
        <f t="shared" si="395"/>
        <v>4.03E-7</v>
      </c>
      <c r="C403" s="122" t="s">
        <v>1083</v>
      </c>
      <c r="D403" s="28"/>
      <c r="E403" s="28"/>
      <c r="F403" s="27" t="s">
        <v>1084</v>
      </c>
      <c r="G403" s="29"/>
      <c r="H403" s="30"/>
      <c r="I403" s="30"/>
      <c r="J403" s="30"/>
      <c r="K403" s="30" t="str">
        <f t="shared" si="345"/>
        <v/>
      </c>
      <c r="L403" s="30">
        <f t="shared" si="346"/>
        <v>0</v>
      </c>
      <c r="M403" s="30">
        <f t="shared" si="347"/>
        <v>0</v>
      </c>
      <c r="N403" s="30">
        <f t="shared" si="348"/>
        <v>0</v>
      </c>
      <c r="O403" s="30">
        <f t="shared" si="349"/>
        <v>0</v>
      </c>
      <c r="P403" s="142">
        <f t="shared" si="350"/>
        <v>0</v>
      </c>
      <c r="Q403" s="5">
        <f>ROW()</f>
        <v>403</v>
      </c>
      <c r="R403" s="72" t="b">
        <f t="shared" si="351"/>
        <v>0</v>
      </c>
      <c r="S403" s="46" t="str">
        <f t="shared" si="352"/>
        <v>2.19</v>
      </c>
      <c r="T403" s="46" t="str">
        <f t="shared" si="353"/>
        <v>FLUIDOS REFRIGERANTES PARA AR CONDICIONADO</v>
      </c>
      <c r="U403" s="51">
        <f t="shared" si="354"/>
        <v>0</v>
      </c>
      <c r="V403" s="51">
        <f t="shared" si="355"/>
        <v>0</v>
      </c>
      <c r="W403" s="51">
        <f t="shared" si="356"/>
        <v>0</v>
      </c>
      <c r="X403" s="69" t="b">
        <f t="shared" si="357"/>
        <v>1</v>
      </c>
      <c r="Y403" s="58"/>
      <c r="Z403" s="58" t="s">
        <v>3</v>
      </c>
      <c r="AA403" s="60">
        <f t="shared" si="358"/>
        <v>1</v>
      </c>
      <c r="AB403" s="60"/>
      <c r="AC403" s="75" t="str">
        <f t="shared" si="359"/>
        <v/>
      </c>
      <c r="AD403" s="77" t="str">
        <f t="shared" si="360"/>
        <v/>
      </c>
      <c r="AE403" s="93">
        <f t="shared" si="361"/>
        <v>1</v>
      </c>
      <c r="AF403" s="1">
        <f t="shared" si="362"/>
        <v>0</v>
      </c>
      <c r="AG403" s="1">
        <f t="shared" si="363"/>
        <v>0</v>
      </c>
      <c r="AH403" s="92">
        <f t="shared" si="364"/>
        <v>0</v>
      </c>
      <c r="AI403" s="90"/>
      <c r="AJ403" s="116">
        <f t="shared" si="365"/>
        <v>0</v>
      </c>
      <c r="AK403" s="117">
        <f t="shared" si="366"/>
        <v>0</v>
      </c>
      <c r="AL403" s="118">
        <f t="shared" si="367"/>
        <v>0</v>
      </c>
      <c r="AM403" s="1">
        <f t="shared" si="368"/>
        <v>0</v>
      </c>
      <c r="AN403" s="1">
        <f t="shared" si="369"/>
        <v>0</v>
      </c>
      <c r="AO403" s="92">
        <f t="shared" si="370"/>
        <v>0</v>
      </c>
      <c r="AP403" s="1"/>
      <c r="AQ403" s="93">
        <f t="shared" si="371"/>
        <v>0</v>
      </c>
      <c r="AR403" s="92">
        <f t="shared" si="372"/>
        <v>0</v>
      </c>
      <c r="AS403" s="93">
        <f t="shared" si="373"/>
        <v>2</v>
      </c>
      <c r="AT403" s="1">
        <f t="shared" si="374"/>
        <v>0</v>
      </c>
      <c r="AU403" s="1">
        <f t="shared" si="375"/>
        <v>0</v>
      </c>
      <c r="AV403" s="92">
        <f t="shared" si="376"/>
        <v>0</v>
      </c>
      <c r="AW403" s="1"/>
      <c r="AX403" s="93">
        <f t="shared" si="377"/>
        <v>0</v>
      </c>
      <c r="AY403" s="92">
        <f t="shared" si="378"/>
        <v>0</v>
      </c>
      <c r="AZ403" s="93">
        <f t="shared" si="379"/>
        <v>1</v>
      </c>
      <c r="BA403" s="1">
        <f t="shared" si="380"/>
        <v>0</v>
      </c>
      <c r="BB403" s="1">
        <f t="shared" si="381"/>
        <v>0</v>
      </c>
      <c r="BC403" s="92">
        <f t="shared" si="382"/>
        <v>0</v>
      </c>
      <c r="BD403" s="2"/>
      <c r="BE403" s="93">
        <f t="shared" si="383"/>
        <v>0</v>
      </c>
      <c r="BF403" s="92">
        <f t="shared" si="384"/>
        <v>0</v>
      </c>
      <c r="BG403" s="91">
        <f t="shared" si="385"/>
        <v>2</v>
      </c>
      <c r="BH403" s="2">
        <f t="shared" si="386"/>
        <v>0</v>
      </c>
      <c r="BI403" s="2">
        <f t="shared" si="387"/>
        <v>0</v>
      </c>
      <c r="BJ403" s="92">
        <f t="shared" si="388"/>
        <v>0</v>
      </c>
      <c r="BK403" s="2"/>
      <c r="BL403" s="93">
        <f t="shared" si="389"/>
        <v>0</v>
      </c>
      <c r="BM403" s="92">
        <f t="shared" si="390"/>
        <v>0</v>
      </c>
      <c r="BN403" s="91">
        <f t="shared" si="391"/>
        <v>2</v>
      </c>
      <c r="BO403" s="2">
        <f t="shared" si="392"/>
        <v>0</v>
      </c>
      <c r="BP403" s="2">
        <f t="shared" si="393"/>
        <v>0</v>
      </c>
      <c r="BQ403" s="92">
        <f t="shared" si="394"/>
        <v>0</v>
      </c>
    </row>
    <row r="404" spans="1:69" ht="27.6" x14ac:dyDescent="0.25">
      <c r="A404" s="79">
        <f t="shared" si="395"/>
        <v>4.0400000000000002E-7</v>
      </c>
      <c r="C404" s="122" t="s">
        <v>1085</v>
      </c>
      <c r="D404" s="28" t="s">
        <v>1086</v>
      </c>
      <c r="E404" s="28" t="s">
        <v>35</v>
      </c>
      <c r="F404" s="27" t="s">
        <v>1087</v>
      </c>
      <c r="G404" s="29" t="s">
        <v>388</v>
      </c>
      <c r="H404" s="30">
        <v>340</v>
      </c>
      <c r="I404" s="155"/>
      <c r="J404" s="155"/>
      <c r="K404" s="30">
        <f t="shared" si="345"/>
        <v>0</v>
      </c>
      <c r="L404" s="30">
        <f t="shared" si="346"/>
        <v>0</v>
      </c>
      <c r="M404" s="30">
        <f t="shared" si="347"/>
        <v>0</v>
      </c>
      <c r="N404" s="30">
        <f t="shared" si="348"/>
        <v>0</v>
      </c>
      <c r="O404" s="30">
        <f t="shared" si="349"/>
        <v>0</v>
      </c>
      <c r="P404" s="142">
        <f t="shared" si="350"/>
        <v>0</v>
      </c>
      <c r="Q404" s="5">
        <f>ROW()</f>
        <v>404</v>
      </c>
      <c r="R404" s="72" t="b">
        <f t="shared" si="351"/>
        <v>0</v>
      </c>
      <c r="S404" s="46" t="str">
        <f t="shared" si="352"/>
        <v>2.19.1</v>
      </c>
      <c r="T404" s="46" t="str">
        <f t="shared" si="353"/>
        <v>FLUIDO/GÁS REFRIGERANTE R410A , FORNECIMENTO E INSTALAÇÃO</v>
      </c>
      <c r="U404" s="51">
        <f t="shared" si="354"/>
        <v>0</v>
      </c>
      <c r="V404" s="51">
        <f t="shared" si="355"/>
        <v>0</v>
      </c>
      <c r="W404" s="51">
        <f t="shared" si="356"/>
        <v>0</v>
      </c>
      <c r="X404" s="69" t="b">
        <f t="shared" si="357"/>
        <v>0</v>
      </c>
      <c r="Y404" s="58"/>
      <c r="Z404" s="58" t="s">
        <v>3</v>
      </c>
      <c r="AA404" s="60">
        <f t="shared" si="358"/>
        <v>2</v>
      </c>
      <c r="AB404" s="60"/>
      <c r="AC404" s="75">
        <f t="shared" si="359"/>
        <v>0</v>
      </c>
      <c r="AD404" s="77">
        <f t="shared" si="360"/>
        <v>0</v>
      </c>
      <c r="AE404" s="93">
        <f t="shared" si="361"/>
        <v>1</v>
      </c>
      <c r="AF404" s="1">
        <f t="shared" si="362"/>
        <v>0</v>
      </c>
      <c r="AG404" s="1">
        <f t="shared" si="363"/>
        <v>0</v>
      </c>
      <c r="AH404" s="92">
        <f t="shared" si="364"/>
        <v>0</v>
      </c>
      <c r="AI404" s="90"/>
      <c r="AJ404" s="116">
        <f t="shared" si="365"/>
        <v>0</v>
      </c>
      <c r="AK404" s="117">
        <f t="shared" si="366"/>
        <v>0</v>
      </c>
      <c r="AL404" s="118">
        <f t="shared" si="367"/>
        <v>1</v>
      </c>
      <c r="AM404" s="1">
        <f t="shared" si="368"/>
        <v>0</v>
      </c>
      <c r="AN404" s="1">
        <f t="shared" si="369"/>
        <v>0</v>
      </c>
      <c r="AO404" s="92">
        <f t="shared" si="370"/>
        <v>0</v>
      </c>
      <c r="AP404" s="1"/>
      <c r="AQ404" s="93">
        <f t="shared" si="371"/>
        <v>0</v>
      </c>
      <c r="AR404" s="92">
        <f t="shared" si="372"/>
        <v>0</v>
      </c>
      <c r="AS404" s="93">
        <f t="shared" si="373"/>
        <v>1</v>
      </c>
      <c r="AT404" s="1">
        <f t="shared" si="374"/>
        <v>0</v>
      </c>
      <c r="AU404" s="1">
        <f t="shared" si="375"/>
        <v>0</v>
      </c>
      <c r="AV404" s="92">
        <f t="shared" si="376"/>
        <v>0</v>
      </c>
      <c r="AW404" s="1"/>
      <c r="AX404" s="93">
        <f t="shared" si="377"/>
        <v>0</v>
      </c>
      <c r="AY404" s="92">
        <f t="shared" si="378"/>
        <v>0</v>
      </c>
      <c r="AZ404" s="93">
        <f t="shared" si="379"/>
        <v>1</v>
      </c>
      <c r="BA404" s="1">
        <f t="shared" si="380"/>
        <v>0</v>
      </c>
      <c r="BB404" s="1">
        <f t="shared" si="381"/>
        <v>0</v>
      </c>
      <c r="BC404" s="92">
        <f t="shared" si="382"/>
        <v>0</v>
      </c>
      <c r="BD404" s="2"/>
      <c r="BE404" s="93">
        <f t="shared" si="383"/>
        <v>0</v>
      </c>
      <c r="BF404" s="92">
        <f t="shared" si="384"/>
        <v>0</v>
      </c>
      <c r="BG404" s="91">
        <f t="shared" si="385"/>
        <v>1</v>
      </c>
      <c r="BH404" s="2">
        <f t="shared" si="386"/>
        <v>0</v>
      </c>
      <c r="BI404" s="2">
        <f t="shared" si="387"/>
        <v>0</v>
      </c>
      <c r="BJ404" s="92">
        <f t="shared" si="388"/>
        <v>0</v>
      </c>
      <c r="BK404" s="2"/>
      <c r="BL404" s="93">
        <f t="shared" si="389"/>
        <v>0</v>
      </c>
      <c r="BM404" s="92">
        <f t="shared" si="390"/>
        <v>0</v>
      </c>
      <c r="BN404" s="91">
        <f t="shared" si="391"/>
        <v>1</v>
      </c>
      <c r="BO404" s="2">
        <f t="shared" si="392"/>
        <v>0</v>
      </c>
      <c r="BP404" s="2">
        <f t="shared" si="393"/>
        <v>0</v>
      </c>
      <c r="BQ404" s="92">
        <f t="shared" si="394"/>
        <v>0</v>
      </c>
    </row>
    <row r="405" spans="1:69" ht="27.6" x14ac:dyDescent="0.25">
      <c r="A405" s="79">
        <f t="shared" si="395"/>
        <v>4.0499999999999999E-7</v>
      </c>
      <c r="C405" s="122" t="s">
        <v>1088</v>
      </c>
      <c r="D405" s="28" t="s">
        <v>1089</v>
      </c>
      <c r="E405" s="28" t="s">
        <v>35</v>
      </c>
      <c r="F405" s="27" t="s">
        <v>1090</v>
      </c>
      <c r="G405" s="29" t="s">
        <v>388</v>
      </c>
      <c r="H405" s="30">
        <v>340</v>
      </c>
      <c r="I405" s="155"/>
      <c r="J405" s="155"/>
      <c r="K405" s="30">
        <f t="shared" si="345"/>
        <v>0</v>
      </c>
      <c r="L405" s="30">
        <f t="shared" si="346"/>
        <v>0</v>
      </c>
      <c r="M405" s="30">
        <f t="shared" si="347"/>
        <v>0</v>
      </c>
      <c r="N405" s="30">
        <f t="shared" si="348"/>
        <v>0</v>
      </c>
      <c r="O405" s="30">
        <f t="shared" si="349"/>
        <v>0</v>
      </c>
      <c r="P405" s="142">
        <f t="shared" si="350"/>
        <v>0</v>
      </c>
      <c r="Q405" s="5">
        <f>ROW()</f>
        <v>405</v>
      </c>
      <c r="R405" s="72" t="b">
        <f t="shared" si="351"/>
        <v>0</v>
      </c>
      <c r="S405" s="46" t="str">
        <f t="shared" si="352"/>
        <v>2.19.2</v>
      </c>
      <c r="T405" s="46" t="str">
        <f t="shared" si="353"/>
        <v>FLUIDO/GÁS REFRIGERANTE R141B , FORNECIMENTO E INSTALAÇÃO</v>
      </c>
      <c r="U405" s="51">
        <f t="shared" si="354"/>
        <v>0</v>
      </c>
      <c r="V405" s="51">
        <f t="shared" si="355"/>
        <v>0</v>
      </c>
      <c r="W405" s="51">
        <f t="shared" si="356"/>
        <v>0</v>
      </c>
      <c r="X405" s="69" t="b">
        <f t="shared" si="357"/>
        <v>0</v>
      </c>
      <c r="Y405" s="58"/>
      <c r="Z405" s="58" t="s">
        <v>3</v>
      </c>
      <c r="AA405" s="60">
        <f t="shared" si="358"/>
        <v>2</v>
      </c>
      <c r="AB405" s="60"/>
      <c r="AC405" s="75">
        <f t="shared" si="359"/>
        <v>0</v>
      </c>
      <c r="AD405" s="77">
        <f t="shared" si="360"/>
        <v>0</v>
      </c>
      <c r="AE405" s="93">
        <f t="shared" si="361"/>
        <v>1</v>
      </c>
      <c r="AF405" s="1">
        <f t="shared" si="362"/>
        <v>0</v>
      </c>
      <c r="AG405" s="1">
        <f t="shared" si="363"/>
        <v>0</v>
      </c>
      <c r="AH405" s="92">
        <f t="shared" si="364"/>
        <v>0</v>
      </c>
      <c r="AI405" s="90"/>
      <c r="AJ405" s="116">
        <f t="shared" si="365"/>
        <v>0</v>
      </c>
      <c r="AK405" s="117">
        <f t="shared" si="366"/>
        <v>0</v>
      </c>
      <c r="AL405" s="118">
        <f t="shared" si="367"/>
        <v>1</v>
      </c>
      <c r="AM405" s="1">
        <f t="shared" si="368"/>
        <v>0</v>
      </c>
      <c r="AN405" s="1">
        <f t="shared" si="369"/>
        <v>0</v>
      </c>
      <c r="AO405" s="92">
        <f t="shared" si="370"/>
        <v>0</v>
      </c>
      <c r="AP405" s="1"/>
      <c r="AQ405" s="93">
        <f t="shared" si="371"/>
        <v>0</v>
      </c>
      <c r="AR405" s="92">
        <f t="shared" si="372"/>
        <v>0</v>
      </c>
      <c r="AS405" s="93">
        <f t="shared" si="373"/>
        <v>1</v>
      </c>
      <c r="AT405" s="1">
        <f t="shared" si="374"/>
        <v>0</v>
      </c>
      <c r="AU405" s="1">
        <f t="shared" si="375"/>
        <v>0</v>
      </c>
      <c r="AV405" s="92">
        <f t="shared" si="376"/>
        <v>0</v>
      </c>
      <c r="AW405" s="1"/>
      <c r="AX405" s="93">
        <f t="shared" si="377"/>
        <v>0</v>
      </c>
      <c r="AY405" s="92">
        <f t="shared" si="378"/>
        <v>0</v>
      </c>
      <c r="AZ405" s="93">
        <f t="shared" si="379"/>
        <v>1</v>
      </c>
      <c r="BA405" s="1">
        <f t="shared" si="380"/>
        <v>0</v>
      </c>
      <c r="BB405" s="1">
        <f t="shared" si="381"/>
        <v>0</v>
      </c>
      <c r="BC405" s="92">
        <f t="shared" si="382"/>
        <v>0</v>
      </c>
      <c r="BD405" s="2"/>
      <c r="BE405" s="93">
        <f t="shared" si="383"/>
        <v>0</v>
      </c>
      <c r="BF405" s="92">
        <f t="shared" si="384"/>
        <v>0</v>
      </c>
      <c r="BG405" s="91">
        <f t="shared" si="385"/>
        <v>1</v>
      </c>
      <c r="BH405" s="2">
        <f t="shared" si="386"/>
        <v>0</v>
      </c>
      <c r="BI405" s="2">
        <f t="shared" si="387"/>
        <v>0</v>
      </c>
      <c r="BJ405" s="92">
        <f t="shared" si="388"/>
        <v>0</v>
      </c>
      <c r="BK405" s="2"/>
      <c r="BL405" s="93">
        <f t="shared" si="389"/>
        <v>0</v>
      </c>
      <c r="BM405" s="92">
        <f t="shared" si="390"/>
        <v>0</v>
      </c>
      <c r="BN405" s="91">
        <f t="shared" si="391"/>
        <v>1</v>
      </c>
      <c r="BO405" s="2">
        <f t="shared" si="392"/>
        <v>0</v>
      </c>
      <c r="BP405" s="2">
        <f t="shared" si="393"/>
        <v>0</v>
      </c>
      <c r="BQ405" s="92">
        <f t="shared" si="394"/>
        <v>0</v>
      </c>
    </row>
    <row r="406" spans="1:69" ht="41.4" x14ac:dyDescent="0.25">
      <c r="A406" s="79">
        <f t="shared" si="395"/>
        <v>4.0600000000000001E-7</v>
      </c>
      <c r="C406" s="122" t="s">
        <v>1091</v>
      </c>
      <c r="D406" s="28" t="s">
        <v>1092</v>
      </c>
      <c r="E406" s="28" t="s">
        <v>35</v>
      </c>
      <c r="F406" s="27" t="s">
        <v>1093</v>
      </c>
      <c r="G406" s="29" t="s">
        <v>132</v>
      </c>
      <c r="H406" s="30">
        <v>520</v>
      </c>
      <c r="I406" s="155"/>
      <c r="J406" s="155"/>
      <c r="K406" s="30">
        <f t="shared" si="345"/>
        <v>0</v>
      </c>
      <c r="L406" s="30">
        <f t="shared" si="346"/>
        <v>0</v>
      </c>
      <c r="M406" s="30">
        <f t="shared" si="347"/>
        <v>0</v>
      </c>
      <c r="N406" s="30">
        <f t="shared" si="348"/>
        <v>0</v>
      </c>
      <c r="O406" s="30">
        <f t="shared" si="349"/>
        <v>0</v>
      </c>
      <c r="P406" s="142">
        <f t="shared" si="350"/>
        <v>0</v>
      </c>
      <c r="Q406" s="5">
        <f>ROW()</f>
        <v>406</v>
      </c>
      <c r="R406" s="72" t="b">
        <f t="shared" si="351"/>
        <v>0</v>
      </c>
      <c r="S406" s="46" t="str">
        <f t="shared" si="352"/>
        <v>2.19.3</v>
      </c>
      <c r="T406" s="46" t="str">
        <f t="shared" si="353"/>
        <v>LAVAGEM E/OU PRESSURIZAÇÃO DE LINHAS COM GÁS NITROGÊNIO (N2) PARA SISTEMAS DE CLIMATIZAÇÃO - FORNECIMENTO E INSTALAÇÃO</v>
      </c>
      <c r="U406" s="51">
        <f t="shared" si="354"/>
        <v>0</v>
      </c>
      <c r="V406" s="51">
        <f t="shared" si="355"/>
        <v>0</v>
      </c>
      <c r="W406" s="51">
        <f t="shared" si="356"/>
        <v>0</v>
      </c>
      <c r="X406" s="69" t="b">
        <f t="shared" si="357"/>
        <v>0</v>
      </c>
      <c r="Y406" s="58"/>
      <c r="Z406" s="58" t="s">
        <v>3</v>
      </c>
      <c r="AA406" s="60">
        <f t="shared" si="358"/>
        <v>2</v>
      </c>
      <c r="AB406" s="60"/>
      <c r="AC406" s="75">
        <f t="shared" si="359"/>
        <v>0</v>
      </c>
      <c r="AD406" s="77">
        <f t="shared" si="360"/>
        <v>0</v>
      </c>
      <c r="AE406" s="93">
        <f t="shared" si="361"/>
        <v>1</v>
      </c>
      <c r="AF406" s="1">
        <f t="shared" si="362"/>
        <v>0</v>
      </c>
      <c r="AG406" s="1">
        <f t="shared" si="363"/>
        <v>0</v>
      </c>
      <c r="AH406" s="92">
        <f t="shared" si="364"/>
        <v>0</v>
      </c>
      <c r="AI406" s="90"/>
      <c r="AJ406" s="116">
        <f t="shared" si="365"/>
        <v>0</v>
      </c>
      <c r="AK406" s="117">
        <f t="shared" si="366"/>
        <v>0</v>
      </c>
      <c r="AL406" s="118">
        <f t="shared" si="367"/>
        <v>1</v>
      </c>
      <c r="AM406" s="1">
        <f t="shared" si="368"/>
        <v>0</v>
      </c>
      <c r="AN406" s="1">
        <f t="shared" si="369"/>
        <v>0</v>
      </c>
      <c r="AO406" s="92">
        <f t="shared" si="370"/>
        <v>0</v>
      </c>
      <c r="AP406" s="1"/>
      <c r="AQ406" s="93">
        <f t="shared" si="371"/>
        <v>0</v>
      </c>
      <c r="AR406" s="92">
        <f t="shared" si="372"/>
        <v>0</v>
      </c>
      <c r="AS406" s="93">
        <f t="shared" si="373"/>
        <v>1</v>
      </c>
      <c r="AT406" s="1">
        <f t="shared" si="374"/>
        <v>0</v>
      </c>
      <c r="AU406" s="1">
        <f t="shared" si="375"/>
        <v>0</v>
      </c>
      <c r="AV406" s="92">
        <f t="shared" si="376"/>
        <v>0</v>
      </c>
      <c r="AW406" s="1"/>
      <c r="AX406" s="93">
        <f t="shared" si="377"/>
        <v>0</v>
      </c>
      <c r="AY406" s="92">
        <f t="shared" si="378"/>
        <v>0</v>
      </c>
      <c r="AZ406" s="93">
        <f t="shared" si="379"/>
        <v>1</v>
      </c>
      <c r="BA406" s="1">
        <f t="shared" si="380"/>
        <v>0</v>
      </c>
      <c r="BB406" s="1">
        <f t="shared" si="381"/>
        <v>0</v>
      </c>
      <c r="BC406" s="92">
        <f t="shared" si="382"/>
        <v>0</v>
      </c>
      <c r="BD406" s="2"/>
      <c r="BE406" s="93">
        <f t="shared" si="383"/>
        <v>0</v>
      </c>
      <c r="BF406" s="92">
        <f t="shared" si="384"/>
        <v>0</v>
      </c>
      <c r="BG406" s="91">
        <f t="shared" si="385"/>
        <v>1</v>
      </c>
      <c r="BH406" s="2">
        <f t="shared" si="386"/>
        <v>0</v>
      </c>
      <c r="BI406" s="2">
        <f t="shared" si="387"/>
        <v>0</v>
      </c>
      <c r="BJ406" s="92">
        <f t="shared" si="388"/>
        <v>0</v>
      </c>
      <c r="BK406" s="2"/>
      <c r="BL406" s="93">
        <f t="shared" si="389"/>
        <v>0</v>
      </c>
      <c r="BM406" s="92">
        <f t="shared" si="390"/>
        <v>0</v>
      </c>
      <c r="BN406" s="91">
        <f t="shared" si="391"/>
        <v>1</v>
      </c>
      <c r="BO406" s="2">
        <f t="shared" si="392"/>
        <v>0</v>
      </c>
      <c r="BP406" s="2">
        <f t="shared" si="393"/>
        <v>0</v>
      </c>
      <c r="BQ406" s="92">
        <f t="shared" si="394"/>
        <v>0</v>
      </c>
    </row>
    <row r="407" spans="1:69" ht="27.6" x14ac:dyDescent="0.25">
      <c r="A407" s="79">
        <f t="shared" si="395"/>
        <v>4.0699999999999998E-7</v>
      </c>
      <c r="C407" s="122" t="s">
        <v>1094</v>
      </c>
      <c r="D407" s="28" t="s">
        <v>1095</v>
      </c>
      <c r="E407" s="28" t="s">
        <v>35</v>
      </c>
      <c r="F407" s="27" t="s">
        <v>1096</v>
      </c>
      <c r="G407" s="29" t="s">
        <v>132</v>
      </c>
      <c r="H407" s="30">
        <v>350</v>
      </c>
      <c r="I407" s="155"/>
      <c r="J407" s="155"/>
      <c r="K407" s="30">
        <f t="shared" si="345"/>
        <v>0</v>
      </c>
      <c r="L407" s="30">
        <f t="shared" si="346"/>
        <v>0</v>
      </c>
      <c r="M407" s="30">
        <f t="shared" si="347"/>
        <v>0</v>
      </c>
      <c r="N407" s="30">
        <f t="shared" si="348"/>
        <v>0</v>
      </c>
      <c r="O407" s="30">
        <f t="shared" si="349"/>
        <v>0</v>
      </c>
      <c r="P407" s="142">
        <f t="shared" si="350"/>
        <v>0</v>
      </c>
      <c r="Q407" s="5">
        <f>ROW()</f>
        <v>407</v>
      </c>
      <c r="R407" s="72" t="b">
        <f t="shared" si="351"/>
        <v>0</v>
      </c>
      <c r="S407" s="46" t="str">
        <f t="shared" si="352"/>
        <v>2.19.4</v>
      </c>
      <c r="T407" s="46" t="str">
        <f t="shared" si="353"/>
        <v>LAVAGEM E/OU PRESSURIZAÇÃO DE LINHAS COM GÁS OXIGÊNIO (O2) PARA SISTEMAS DE CLIMATIZAÇÃO - FORNECIMENTO E INSTALAÇÃO</v>
      </c>
      <c r="U407" s="51">
        <f t="shared" si="354"/>
        <v>0</v>
      </c>
      <c r="V407" s="51">
        <f t="shared" si="355"/>
        <v>0</v>
      </c>
      <c r="W407" s="51">
        <f t="shared" si="356"/>
        <v>0</v>
      </c>
      <c r="X407" s="69" t="b">
        <f t="shared" si="357"/>
        <v>0</v>
      </c>
      <c r="Y407" s="58"/>
      <c r="Z407" s="58" t="s">
        <v>3</v>
      </c>
      <c r="AA407" s="60">
        <f t="shared" si="358"/>
        <v>2</v>
      </c>
      <c r="AB407" s="60"/>
      <c r="AC407" s="75">
        <f t="shared" si="359"/>
        <v>0</v>
      </c>
      <c r="AD407" s="77">
        <f t="shared" si="360"/>
        <v>0</v>
      </c>
      <c r="AE407" s="93">
        <f t="shared" si="361"/>
        <v>1</v>
      </c>
      <c r="AF407" s="1">
        <f t="shared" si="362"/>
        <v>0</v>
      </c>
      <c r="AG407" s="1">
        <f t="shared" si="363"/>
        <v>0</v>
      </c>
      <c r="AH407" s="92">
        <f t="shared" si="364"/>
        <v>0</v>
      </c>
      <c r="AI407" s="90"/>
      <c r="AJ407" s="116">
        <f t="shared" si="365"/>
        <v>0</v>
      </c>
      <c r="AK407" s="117">
        <f t="shared" si="366"/>
        <v>0</v>
      </c>
      <c r="AL407" s="118">
        <f t="shared" si="367"/>
        <v>1</v>
      </c>
      <c r="AM407" s="1">
        <f t="shared" si="368"/>
        <v>0</v>
      </c>
      <c r="AN407" s="1">
        <f t="shared" si="369"/>
        <v>0</v>
      </c>
      <c r="AO407" s="92">
        <f t="shared" si="370"/>
        <v>0</v>
      </c>
      <c r="AP407" s="1"/>
      <c r="AQ407" s="93">
        <f t="shared" si="371"/>
        <v>0</v>
      </c>
      <c r="AR407" s="92">
        <f t="shared" si="372"/>
        <v>0</v>
      </c>
      <c r="AS407" s="93">
        <f t="shared" si="373"/>
        <v>1</v>
      </c>
      <c r="AT407" s="1">
        <f t="shared" si="374"/>
        <v>0</v>
      </c>
      <c r="AU407" s="1">
        <f t="shared" si="375"/>
        <v>0</v>
      </c>
      <c r="AV407" s="92">
        <f t="shared" si="376"/>
        <v>0</v>
      </c>
      <c r="AW407" s="1"/>
      <c r="AX407" s="93">
        <f t="shared" si="377"/>
        <v>0</v>
      </c>
      <c r="AY407" s="92">
        <f t="shared" si="378"/>
        <v>0</v>
      </c>
      <c r="AZ407" s="93">
        <f t="shared" si="379"/>
        <v>1</v>
      </c>
      <c r="BA407" s="1">
        <f t="shared" si="380"/>
        <v>0</v>
      </c>
      <c r="BB407" s="1">
        <f t="shared" si="381"/>
        <v>0</v>
      </c>
      <c r="BC407" s="92">
        <f t="shared" si="382"/>
        <v>0</v>
      </c>
      <c r="BD407" s="2"/>
      <c r="BE407" s="93">
        <f t="shared" si="383"/>
        <v>0</v>
      </c>
      <c r="BF407" s="92">
        <f t="shared" si="384"/>
        <v>0</v>
      </c>
      <c r="BG407" s="91">
        <f t="shared" si="385"/>
        <v>1</v>
      </c>
      <c r="BH407" s="2">
        <f t="shared" si="386"/>
        <v>0</v>
      </c>
      <c r="BI407" s="2">
        <f t="shared" si="387"/>
        <v>0</v>
      </c>
      <c r="BJ407" s="92">
        <f t="shared" si="388"/>
        <v>0</v>
      </c>
      <c r="BK407" s="2"/>
      <c r="BL407" s="93">
        <f t="shared" si="389"/>
        <v>0</v>
      </c>
      <c r="BM407" s="92">
        <f t="shared" si="390"/>
        <v>0</v>
      </c>
      <c r="BN407" s="91">
        <f t="shared" si="391"/>
        <v>1</v>
      </c>
      <c r="BO407" s="2">
        <f t="shared" si="392"/>
        <v>0</v>
      </c>
      <c r="BP407" s="2">
        <f t="shared" si="393"/>
        <v>0</v>
      </c>
      <c r="BQ407" s="92">
        <f t="shared" si="394"/>
        <v>0</v>
      </c>
    </row>
    <row r="408" spans="1:69" ht="41.4" x14ac:dyDescent="0.25">
      <c r="A408" s="79">
        <f t="shared" si="395"/>
        <v>4.08E-7</v>
      </c>
      <c r="C408" s="122" t="s">
        <v>1097</v>
      </c>
      <c r="D408" s="28" t="s">
        <v>1098</v>
      </c>
      <c r="E408" s="28" t="s">
        <v>35</v>
      </c>
      <c r="F408" s="27" t="s">
        <v>1099</v>
      </c>
      <c r="G408" s="29" t="s">
        <v>132</v>
      </c>
      <c r="H408" s="30">
        <v>80</v>
      </c>
      <c r="I408" s="155"/>
      <c r="J408" s="155"/>
      <c r="K408" s="30">
        <f t="shared" si="345"/>
        <v>0</v>
      </c>
      <c r="L408" s="30">
        <f t="shared" si="346"/>
        <v>0</v>
      </c>
      <c r="M408" s="30">
        <f t="shared" si="347"/>
        <v>0</v>
      </c>
      <c r="N408" s="30">
        <f t="shared" si="348"/>
        <v>0</v>
      </c>
      <c r="O408" s="30">
        <f t="shared" si="349"/>
        <v>0</v>
      </c>
      <c r="P408" s="142">
        <f t="shared" si="350"/>
        <v>0</v>
      </c>
      <c r="Q408" s="5">
        <f>ROW()</f>
        <v>408</v>
      </c>
      <c r="R408" s="72" t="b">
        <f t="shared" si="351"/>
        <v>0</v>
      </c>
      <c r="S408" s="46" t="str">
        <f t="shared" si="352"/>
        <v>2.19.5</v>
      </c>
      <c r="T408" s="46" t="str">
        <f t="shared" si="353"/>
        <v>LAVAGEM E/OU PRESSURIZAÇÃO DE LINHAS COM GÁS ACETILENO (ETINO, C2H2) PARA SISTEMAS DE CLIMATIZAÇÃO - FORNECIMENTO E INSTALAÇÃO</v>
      </c>
      <c r="U408" s="51">
        <f t="shared" si="354"/>
        <v>0</v>
      </c>
      <c r="V408" s="51">
        <f t="shared" si="355"/>
        <v>0</v>
      </c>
      <c r="W408" s="51">
        <f t="shared" si="356"/>
        <v>0</v>
      </c>
      <c r="X408" s="69" t="b">
        <f t="shared" si="357"/>
        <v>0</v>
      </c>
      <c r="Y408" s="58"/>
      <c r="Z408" s="58" t="s">
        <v>3</v>
      </c>
      <c r="AA408" s="60">
        <f t="shared" si="358"/>
        <v>2</v>
      </c>
      <c r="AB408" s="60"/>
      <c r="AC408" s="75">
        <f t="shared" si="359"/>
        <v>0</v>
      </c>
      <c r="AD408" s="77">
        <f t="shared" si="360"/>
        <v>0</v>
      </c>
      <c r="AE408" s="93">
        <f t="shared" si="361"/>
        <v>1</v>
      </c>
      <c r="AF408" s="1">
        <f t="shared" si="362"/>
        <v>0</v>
      </c>
      <c r="AG408" s="1">
        <f t="shared" si="363"/>
        <v>0</v>
      </c>
      <c r="AH408" s="92">
        <f t="shared" si="364"/>
        <v>0</v>
      </c>
      <c r="AI408" s="90"/>
      <c r="AJ408" s="116">
        <f t="shared" si="365"/>
        <v>0</v>
      </c>
      <c r="AK408" s="117">
        <f t="shared" si="366"/>
        <v>0</v>
      </c>
      <c r="AL408" s="118">
        <f t="shared" si="367"/>
        <v>1</v>
      </c>
      <c r="AM408" s="1">
        <f t="shared" si="368"/>
        <v>0</v>
      </c>
      <c r="AN408" s="1">
        <f t="shared" si="369"/>
        <v>0</v>
      </c>
      <c r="AO408" s="92">
        <f t="shared" si="370"/>
        <v>0</v>
      </c>
      <c r="AP408" s="1"/>
      <c r="AQ408" s="93">
        <f t="shared" si="371"/>
        <v>0</v>
      </c>
      <c r="AR408" s="92">
        <f t="shared" si="372"/>
        <v>0</v>
      </c>
      <c r="AS408" s="93">
        <f t="shared" si="373"/>
        <v>1</v>
      </c>
      <c r="AT408" s="1">
        <f t="shared" si="374"/>
        <v>0</v>
      </c>
      <c r="AU408" s="1">
        <f t="shared" si="375"/>
        <v>0</v>
      </c>
      <c r="AV408" s="92">
        <f t="shared" si="376"/>
        <v>0</v>
      </c>
      <c r="AW408" s="1"/>
      <c r="AX408" s="93">
        <f t="shared" si="377"/>
        <v>0</v>
      </c>
      <c r="AY408" s="92">
        <f t="shared" si="378"/>
        <v>0</v>
      </c>
      <c r="AZ408" s="93">
        <f t="shared" si="379"/>
        <v>1</v>
      </c>
      <c r="BA408" s="1">
        <f t="shared" si="380"/>
        <v>0</v>
      </c>
      <c r="BB408" s="1">
        <f t="shared" si="381"/>
        <v>0</v>
      </c>
      <c r="BC408" s="92">
        <f t="shared" si="382"/>
        <v>0</v>
      </c>
      <c r="BD408" s="2"/>
      <c r="BE408" s="93">
        <f t="shared" si="383"/>
        <v>0</v>
      </c>
      <c r="BF408" s="92">
        <f t="shared" si="384"/>
        <v>0</v>
      </c>
      <c r="BG408" s="91">
        <f t="shared" si="385"/>
        <v>1</v>
      </c>
      <c r="BH408" s="2">
        <f t="shared" si="386"/>
        <v>0</v>
      </c>
      <c r="BI408" s="2">
        <f t="shared" si="387"/>
        <v>0</v>
      </c>
      <c r="BJ408" s="92">
        <f t="shared" si="388"/>
        <v>0</v>
      </c>
      <c r="BK408" s="2"/>
      <c r="BL408" s="93">
        <f t="shared" si="389"/>
        <v>0</v>
      </c>
      <c r="BM408" s="92">
        <f t="shared" si="390"/>
        <v>0</v>
      </c>
      <c r="BN408" s="91">
        <f t="shared" si="391"/>
        <v>1</v>
      </c>
      <c r="BO408" s="2">
        <f t="shared" si="392"/>
        <v>0</v>
      </c>
      <c r="BP408" s="2">
        <f t="shared" si="393"/>
        <v>0</v>
      </c>
      <c r="BQ408" s="92">
        <f t="shared" si="394"/>
        <v>0</v>
      </c>
    </row>
    <row r="409" spans="1:69" ht="27.6" x14ac:dyDescent="0.25">
      <c r="A409" s="79">
        <f t="shared" si="395"/>
        <v>4.0900000000000002E-7</v>
      </c>
      <c r="C409" s="122" t="s">
        <v>1100</v>
      </c>
      <c r="D409" s="28"/>
      <c r="E409" s="28"/>
      <c r="F409" s="27" t="s">
        <v>1263</v>
      </c>
      <c r="G409" s="29"/>
      <c r="H409" s="30"/>
      <c r="I409" s="30"/>
      <c r="J409" s="30"/>
      <c r="K409" s="30" t="str">
        <f t="shared" si="345"/>
        <v/>
      </c>
      <c r="L409" s="30">
        <f t="shared" si="346"/>
        <v>0</v>
      </c>
      <c r="M409" s="30">
        <f t="shared" si="347"/>
        <v>0</v>
      </c>
      <c r="N409" s="30">
        <f t="shared" si="348"/>
        <v>0</v>
      </c>
      <c r="O409" s="30">
        <f t="shared" si="349"/>
        <v>0</v>
      </c>
      <c r="P409" s="142">
        <f t="shared" si="350"/>
        <v>0</v>
      </c>
      <c r="Q409" s="5">
        <f>ROW()</f>
        <v>409</v>
      </c>
      <c r="R409" s="72" t="b">
        <f t="shared" si="351"/>
        <v>0</v>
      </c>
      <c r="S409" s="46" t="str">
        <f t="shared" si="352"/>
        <v>2.20</v>
      </c>
      <c r="T409" s="46" t="str">
        <f t="shared" si="353"/>
        <v>EQUIPAMENTOS DE CLIMATIZAÇÃO PROVISÓRIOS PARA PAV. SUPERIOR</v>
      </c>
      <c r="U409" s="51">
        <f t="shared" si="354"/>
        <v>0</v>
      </c>
      <c r="V409" s="51">
        <f t="shared" si="355"/>
        <v>0</v>
      </c>
      <c r="W409" s="51">
        <f t="shared" si="356"/>
        <v>0</v>
      </c>
      <c r="X409" s="69" t="b">
        <f t="shared" si="357"/>
        <v>1</v>
      </c>
      <c r="Y409" s="58"/>
      <c r="Z409" s="58" t="s">
        <v>3</v>
      </c>
      <c r="AA409" s="60">
        <f t="shared" si="358"/>
        <v>1</v>
      </c>
      <c r="AB409" s="60"/>
      <c r="AC409" s="75" t="str">
        <f t="shared" si="359"/>
        <v/>
      </c>
      <c r="AD409" s="77" t="str">
        <f t="shared" si="360"/>
        <v/>
      </c>
      <c r="AE409" s="93">
        <f t="shared" si="361"/>
        <v>1</v>
      </c>
      <c r="AF409" s="1">
        <f t="shared" si="362"/>
        <v>0</v>
      </c>
      <c r="AG409" s="1">
        <f t="shared" si="363"/>
        <v>0</v>
      </c>
      <c r="AH409" s="92">
        <f t="shared" si="364"/>
        <v>0</v>
      </c>
      <c r="AI409" s="90"/>
      <c r="AJ409" s="116">
        <f t="shared" si="365"/>
        <v>0</v>
      </c>
      <c r="AK409" s="117">
        <f t="shared" si="366"/>
        <v>0</v>
      </c>
      <c r="AL409" s="118">
        <f t="shared" si="367"/>
        <v>0</v>
      </c>
      <c r="AM409" s="1">
        <f t="shared" si="368"/>
        <v>0</v>
      </c>
      <c r="AN409" s="1">
        <f t="shared" si="369"/>
        <v>0</v>
      </c>
      <c r="AO409" s="92">
        <f t="shared" si="370"/>
        <v>0</v>
      </c>
      <c r="AP409" s="1"/>
      <c r="AQ409" s="93">
        <f t="shared" si="371"/>
        <v>0</v>
      </c>
      <c r="AR409" s="92">
        <f t="shared" si="372"/>
        <v>0</v>
      </c>
      <c r="AS409" s="93">
        <f t="shared" si="373"/>
        <v>2</v>
      </c>
      <c r="AT409" s="1">
        <f t="shared" si="374"/>
        <v>0</v>
      </c>
      <c r="AU409" s="1">
        <f t="shared" si="375"/>
        <v>0</v>
      </c>
      <c r="AV409" s="92">
        <f t="shared" si="376"/>
        <v>0</v>
      </c>
      <c r="AW409" s="1"/>
      <c r="AX409" s="93">
        <f t="shared" si="377"/>
        <v>0</v>
      </c>
      <c r="AY409" s="92">
        <f t="shared" si="378"/>
        <v>0</v>
      </c>
      <c r="AZ409" s="93">
        <f t="shared" si="379"/>
        <v>1</v>
      </c>
      <c r="BA409" s="1">
        <f t="shared" si="380"/>
        <v>0</v>
      </c>
      <c r="BB409" s="1">
        <f t="shared" si="381"/>
        <v>0</v>
      </c>
      <c r="BC409" s="92">
        <f t="shared" si="382"/>
        <v>0</v>
      </c>
      <c r="BD409" s="2"/>
      <c r="BE409" s="93">
        <f t="shared" si="383"/>
        <v>0</v>
      </c>
      <c r="BF409" s="92">
        <f t="shared" si="384"/>
        <v>0</v>
      </c>
      <c r="BG409" s="91">
        <f t="shared" si="385"/>
        <v>2</v>
      </c>
      <c r="BH409" s="2">
        <f t="shared" si="386"/>
        <v>0</v>
      </c>
      <c r="BI409" s="2">
        <f t="shared" si="387"/>
        <v>0</v>
      </c>
      <c r="BJ409" s="92">
        <f t="shared" si="388"/>
        <v>0</v>
      </c>
      <c r="BK409" s="2"/>
      <c r="BL409" s="93">
        <f t="shared" si="389"/>
        <v>0</v>
      </c>
      <c r="BM409" s="92">
        <f t="shared" si="390"/>
        <v>0</v>
      </c>
      <c r="BN409" s="91">
        <f t="shared" si="391"/>
        <v>2</v>
      </c>
      <c r="BO409" s="2">
        <f t="shared" si="392"/>
        <v>0</v>
      </c>
      <c r="BP409" s="2">
        <f t="shared" si="393"/>
        <v>0</v>
      </c>
      <c r="BQ409" s="92">
        <f t="shared" si="394"/>
        <v>0</v>
      </c>
    </row>
    <row r="410" spans="1:69" ht="41.4" x14ac:dyDescent="0.25">
      <c r="A410" s="79">
        <f t="shared" si="395"/>
        <v>4.0999999999999999E-7</v>
      </c>
      <c r="C410" s="122" t="s">
        <v>1101</v>
      </c>
      <c r="D410" s="28" t="s">
        <v>1264</v>
      </c>
      <c r="E410" s="28" t="s">
        <v>35</v>
      </c>
      <c r="F410" s="27" t="s">
        <v>1265</v>
      </c>
      <c r="G410" s="29" t="s">
        <v>22</v>
      </c>
      <c r="H410" s="30">
        <v>21</v>
      </c>
      <c r="I410" s="155"/>
      <c r="J410" s="155"/>
      <c r="K410" s="30">
        <f t="shared" si="345"/>
        <v>0</v>
      </c>
      <c r="L410" s="30">
        <f t="shared" si="346"/>
        <v>0</v>
      </c>
      <c r="M410" s="30">
        <f t="shared" si="347"/>
        <v>0</v>
      </c>
      <c r="N410" s="30">
        <f t="shared" si="348"/>
        <v>0</v>
      </c>
      <c r="O410" s="30">
        <f t="shared" si="349"/>
        <v>0</v>
      </c>
      <c r="P410" s="142">
        <f t="shared" si="350"/>
        <v>0</v>
      </c>
      <c r="Q410" s="5">
        <f>ROW()</f>
        <v>410</v>
      </c>
      <c r="R410" s="72" t="b">
        <f t="shared" si="351"/>
        <v>0</v>
      </c>
      <c r="S410" s="46" t="str">
        <f t="shared" si="352"/>
        <v>2.20.1</v>
      </c>
      <c r="T410" s="46" t="str">
        <f t="shared" si="353"/>
        <v>FORNECIMENTO E INSTALAÇÃO DE AR CONDICIONADO PORTÁTIL MONOFÁSICO 110V, QUENTE E FRIO, 12.000 a 18.000BTU, COM CONTROLE REMOTO - INCLUSIVE TRANSPORTE</v>
      </c>
      <c r="U410" s="51">
        <f t="shared" si="354"/>
        <v>0</v>
      </c>
      <c r="V410" s="51">
        <f t="shared" si="355"/>
        <v>0</v>
      </c>
      <c r="W410" s="51">
        <f t="shared" si="356"/>
        <v>0</v>
      </c>
      <c r="X410" s="69" t="b">
        <f t="shared" si="357"/>
        <v>0</v>
      </c>
      <c r="Y410" s="58"/>
      <c r="Z410" s="58" t="s">
        <v>3</v>
      </c>
      <c r="AA410" s="60">
        <f t="shared" si="358"/>
        <v>2</v>
      </c>
      <c r="AB410" s="60"/>
      <c r="AC410" s="75">
        <f t="shared" si="359"/>
        <v>0</v>
      </c>
      <c r="AD410" s="77">
        <f t="shared" si="360"/>
        <v>0</v>
      </c>
      <c r="AE410" s="93">
        <f t="shared" si="361"/>
        <v>1</v>
      </c>
      <c r="AF410" s="1">
        <f t="shared" si="362"/>
        <v>0</v>
      </c>
      <c r="AG410" s="1">
        <f t="shared" si="363"/>
        <v>0</v>
      </c>
      <c r="AH410" s="92">
        <f t="shared" si="364"/>
        <v>0</v>
      </c>
      <c r="AI410" s="90"/>
      <c r="AJ410" s="116">
        <f t="shared" si="365"/>
        <v>0</v>
      </c>
      <c r="AK410" s="117">
        <f t="shared" si="366"/>
        <v>0</v>
      </c>
      <c r="AL410" s="118">
        <f t="shared" si="367"/>
        <v>1</v>
      </c>
      <c r="AM410" s="1">
        <f t="shared" si="368"/>
        <v>0</v>
      </c>
      <c r="AN410" s="1">
        <f t="shared" si="369"/>
        <v>0</v>
      </c>
      <c r="AO410" s="92">
        <f t="shared" si="370"/>
        <v>0</v>
      </c>
      <c r="AP410" s="1"/>
      <c r="AQ410" s="93">
        <f t="shared" si="371"/>
        <v>0</v>
      </c>
      <c r="AR410" s="92">
        <f t="shared" si="372"/>
        <v>0</v>
      </c>
      <c r="AS410" s="93">
        <f t="shared" si="373"/>
        <v>1</v>
      </c>
      <c r="AT410" s="1">
        <f t="shared" si="374"/>
        <v>0</v>
      </c>
      <c r="AU410" s="1">
        <f t="shared" si="375"/>
        <v>0</v>
      </c>
      <c r="AV410" s="92">
        <f t="shared" si="376"/>
        <v>0</v>
      </c>
      <c r="AW410" s="1"/>
      <c r="AX410" s="93">
        <f t="shared" si="377"/>
        <v>0</v>
      </c>
      <c r="AY410" s="92">
        <f t="shared" si="378"/>
        <v>0</v>
      </c>
      <c r="AZ410" s="93">
        <f t="shared" si="379"/>
        <v>1</v>
      </c>
      <c r="BA410" s="1">
        <f t="shared" si="380"/>
        <v>0</v>
      </c>
      <c r="BB410" s="1">
        <f t="shared" si="381"/>
        <v>0</v>
      </c>
      <c r="BC410" s="92">
        <f t="shared" si="382"/>
        <v>0</v>
      </c>
      <c r="BD410" s="2"/>
      <c r="BE410" s="93">
        <f t="shared" si="383"/>
        <v>0</v>
      </c>
      <c r="BF410" s="92">
        <f t="shared" si="384"/>
        <v>0</v>
      </c>
      <c r="BG410" s="91">
        <f t="shared" si="385"/>
        <v>1</v>
      </c>
      <c r="BH410" s="2">
        <f t="shared" si="386"/>
        <v>0</v>
      </c>
      <c r="BI410" s="2">
        <f t="shared" si="387"/>
        <v>0</v>
      </c>
      <c r="BJ410" s="92">
        <f t="shared" si="388"/>
        <v>0</v>
      </c>
      <c r="BK410" s="2"/>
      <c r="BL410" s="93">
        <f t="shared" si="389"/>
        <v>0</v>
      </c>
      <c r="BM410" s="92">
        <f t="shared" si="390"/>
        <v>0</v>
      </c>
      <c r="BN410" s="91">
        <f t="shared" si="391"/>
        <v>1</v>
      </c>
      <c r="BO410" s="2">
        <f t="shared" si="392"/>
        <v>0</v>
      </c>
      <c r="BP410" s="2">
        <f t="shared" si="393"/>
        <v>0</v>
      </c>
      <c r="BQ410" s="92">
        <f t="shared" si="394"/>
        <v>0</v>
      </c>
    </row>
    <row r="411" spans="1:69" ht="13.8" x14ac:dyDescent="0.25">
      <c r="A411" s="79">
        <f t="shared" si="395"/>
        <v>4.1100000000000001E-7</v>
      </c>
      <c r="C411" s="122" t="s">
        <v>1102</v>
      </c>
      <c r="D411" s="28"/>
      <c r="E411" s="28"/>
      <c r="F411" s="27" t="s">
        <v>1103</v>
      </c>
      <c r="G411" s="29"/>
      <c r="H411" s="30"/>
      <c r="I411" s="30"/>
      <c r="J411" s="30"/>
      <c r="K411" s="30" t="str">
        <f t="shared" si="345"/>
        <v/>
      </c>
      <c r="L411" s="30">
        <f t="shared" si="346"/>
        <v>0</v>
      </c>
      <c r="M411" s="30">
        <f t="shared" si="347"/>
        <v>0</v>
      </c>
      <c r="N411" s="30">
        <f t="shared" si="348"/>
        <v>0</v>
      </c>
      <c r="O411" s="30">
        <f t="shared" si="349"/>
        <v>0</v>
      </c>
      <c r="P411" s="142">
        <f t="shared" si="350"/>
        <v>0</v>
      </c>
      <c r="Q411" s="5">
        <f>ROW()</f>
        <v>411</v>
      </c>
      <c r="R411" s="72" t="b">
        <f t="shared" si="351"/>
        <v>0</v>
      </c>
      <c r="S411" s="46" t="str">
        <f t="shared" si="352"/>
        <v>2.21</v>
      </c>
      <c r="T411" s="46" t="str">
        <f t="shared" si="353"/>
        <v>CABEAMENTO PAVIMENTO SUPERIOR</v>
      </c>
      <c r="U411" s="51">
        <f t="shared" si="354"/>
        <v>0</v>
      </c>
      <c r="V411" s="51">
        <f t="shared" si="355"/>
        <v>0</v>
      </c>
      <c r="W411" s="51">
        <f t="shared" si="356"/>
        <v>0</v>
      </c>
      <c r="X411" s="69" t="b">
        <f t="shared" si="357"/>
        <v>1</v>
      </c>
      <c r="Y411" s="58"/>
      <c r="Z411" s="58" t="s">
        <v>3</v>
      </c>
      <c r="AA411" s="60">
        <f t="shared" si="358"/>
        <v>1</v>
      </c>
      <c r="AB411" s="60"/>
      <c r="AC411" s="75" t="str">
        <f t="shared" si="359"/>
        <v/>
      </c>
      <c r="AD411" s="77" t="str">
        <f t="shared" si="360"/>
        <v/>
      </c>
      <c r="AE411" s="93">
        <f t="shared" si="361"/>
        <v>1</v>
      </c>
      <c r="AF411" s="1">
        <f t="shared" si="362"/>
        <v>0</v>
      </c>
      <c r="AG411" s="1">
        <f t="shared" si="363"/>
        <v>0</v>
      </c>
      <c r="AH411" s="92">
        <f t="shared" si="364"/>
        <v>0</v>
      </c>
      <c r="AI411" s="90"/>
      <c r="AJ411" s="116">
        <f t="shared" si="365"/>
        <v>0</v>
      </c>
      <c r="AK411" s="117">
        <f t="shared" si="366"/>
        <v>0</v>
      </c>
      <c r="AL411" s="118">
        <f t="shared" si="367"/>
        <v>0</v>
      </c>
      <c r="AM411" s="1">
        <f t="shared" si="368"/>
        <v>0</v>
      </c>
      <c r="AN411" s="1">
        <f t="shared" si="369"/>
        <v>0</v>
      </c>
      <c r="AO411" s="92">
        <f t="shared" si="370"/>
        <v>0</v>
      </c>
      <c r="AP411" s="1"/>
      <c r="AQ411" s="93">
        <f t="shared" si="371"/>
        <v>0</v>
      </c>
      <c r="AR411" s="92">
        <f t="shared" si="372"/>
        <v>0</v>
      </c>
      <c r="AS411" s="93">
        <f t="shared" si="373"/>
        <v>2</v>
      </c>
      <c r="AT411" s="1">
        <f t="shared" si="374"/>
        <v>0</v>
      </c>
      <c r="AU411" s="1">
        <f t="shared" si="375"/>
        <v>0</v>
      </c>
      <c r="AV411" s="92">
        <f t="shared" si="376"/>
        <v>0</v>
      </c>
      <c r="AW411" s="1"/>
      <c r="AX411" s="93">
        <f t="shared" si="377"/>
        <v>0</v>
      </c>
      <c r="AY411" s="92">
        <f t="shared" si="378"/>
        <v>0</v>
      </c>
      <c r="AZ411" s="93">
        <f t="shared" si="379"/>
        <v>1</v>
      </c>
      <c r="BA411" s="1">
        <f t="shared" si="380"/>
        <v>0</v>
      </c>
      <c r="BB411" s="1">
        <f t="shared" si="381"/>
        <v>0</v>
      </c>
      <c r="BC411" s="92">
        <f t="shared" si="382"/>
        <v>0</v>
      </c>
      <c r="BD411" s="2"/>
      <c r="BE411" s="93">
        <f t="shared" si="383"/>
        <v>0</v>
      </c>
      <c r="BF411" s="92">
        <f t="shared" si="384"/>
        <v>0</v>
      </c>
      <c r="BG411" s="91">
        <f t="shared" si="385"/>
        <v>2</v>
      </c>
      <c r="BH411" s="2">
        <f t="shared" si="386"/>
        <v>0</v>
      </c>
      <c r="BI411" s="2">
        <f t="shared" si="387"/>
        <v>0</v>
      </c>
      <c r="BJ411" s="92">
        <f t="shared" si="388"/>
        <v>0</v>
      </c>
      <c r="BK411" s="2"/>
      <c r="BL411" s="93">
        <f t="shared" si="389"/>
        <v>0</v>
      </c>
      <c r="BM411" s="92">
        <f t="shared" si="390"/>
        <v>0</v>
      </c>
      <c r="BN411" s="91">
        <f t="shared" si="391"/>
        <v>2</v>
      </c>
      <c r="BO411" s="2">
        <f t="shared" si="392"/>
        <v>0</v>
      </c>
      <c r="BP411" s="2">
        <f t="shared" si="393"/>
        <v>0</v>
      </c>
      <c r="BQ411" s="92">
        <f t="shared" si="394"/>
        <v>0</v>
      </c>
    </row>
    <row r="412" spans="1:69" ht="41.4" x14ac:dyDescent="0.25">
      <c r="A412" s="79">
        <f t="shared" si="395"/>
        <v>4.1199999999999998E-7</v>
      </c>
      <c r="C412" s="122" t="s">
        <v>1104</v>
      </c>
      <c r="D412" s="28" t="s">
        <v>879</v>
      </c>
      <c r="E412" s="28" t="s">
        <v>35</v>
      </c>
      <c r="F412" s="27" t="s">
        <v>880</v>
      </c>
      <c r="G412" s="29" t="s">
        <v>96</v>
      </c>
      <c r="H412" s="30">
        <v>300</v>
      </c>
      <c r="I412" s="155"/>
      <c r="J412" s="155"/>
      <c r="K412" s="30">
        <f t="shared" si="345"/>
        <v>0</v>
      </c>
      <c r="L412" s="30">
        <f t="shared" si="346"/>
        <v>0</v>
      </c>
      <c r="M412" s="30">
        <f t="shared" si="347"/>
        <v>0</v>
      </c>
      <c r="N412" s="30">
        <f t="shared" si="348"/>
        <v>0</v>
      </c>
      <c r="O412" s="30">
        <f t="shared" si="349"/>
        <v>0</v>
      </c>
      <c r="P412" s="142">
        <f t="shared" si="350"/>
        <v>0</v>
      </c>
      <c r="Q412" s="5">
        <f>ROW()</f>
        <v>412</v>
      </c>
      <c r="R412" s="72" t="b">
        <f t="shared" si="351"/>
        <v>0</v>
      </c>
      <c r="S412" s="46" t="str">
        <f t="shared" si="352"/>
        <v>2.21.1</v>
      </c>
      <c r="T412" s="46" t="str">
        <f t="shared" si="353"/>
        <v>CABO DE COBRE FLEXÍVEL ISOLADO, 2,5 mm², ANTI-CHAMA 450/750 V, POLIOLEFINA, PARA CIRCUITOS TERMINAIS - FORNECIMENTO E INSTALAÇÃO. COR VERMELHO</v>
      </c>
      <c r="U412" s="51">
        <f t="shared" si="354"/>
        <v>0</v>
      </c>
      <c r="V412" s="51">
        <f t="shared" si="355"/>
        <v>0</v>
      </c>
      <c r="W412" s="51">
        <f t="shared" si="356"/>
        <v>0</v>
      </c>
      <c r="X412" s="69" t="b">
        <f t="shared" si="357"/>
        <v>0</v>
      </c>
      <c r="Y412" s="58"/>
      <c r="Z412" s="58" t="s">
        <v>3</v>
      </c>
      <c r="AA412" s="60">
        <f t="shared" si="358"/>
        <v>2</v>
      </c>
      <c r="AB412" s="60"/>
      <c r="AC412" s="75">
        <f t="shared" si="359"/>
        <v>0</v>
      </c>
      <c r="AD412" s="77">
        <f t="shared" si="360"/>
        <v>0</v>
      </c>
      <c r="AE412" s="93">
        <f t="shared" si="361"/>
        <v>1</v>
      </c>
      <c r="AF412" s="1">
        <f t="shared" si="362"/>
        <v>0</v>
      </c>
      <c r="AG412" s="1">
        <f t="shared" si="363"/>
        <v>0</v>
      </c>
      <c r="AH412" s="92">
        <f t="shared" si="364"/>
        <v>0</v>
      </c>
      <c r="AI412" s="90"/>
      <c r="AJ412" s="116">
        <f t="shared" si="365"/>
        <v>0</v>
      </c>
      <c r="AK412" s="117">
        <f t="shared" si="366"/>
        <v>0</v>
      </c>
      <c r="AL412" s="118">
        <f t="shared" si="367"/>
        <v>1</v>
      </c>
      <c r="AM412" s="1">
        <f t="shared" si="368"/>
        <v>0</v>
      </c>
      <c r="AN412" s="1">
        <f t="shared" si="369"/>
        <v>0</v>
      </c>
      <c r="AO412" s="92">
        <f t="shared" si="370"/>
        <v>0</v>
      </c>
      <c r="AP412" s="1"/>
      <c r="AQ412" s="93">
        <f t="shared" si="371"/>
        <v>0</v>
      </c>
      <c r="AR412" s="92">
        <f t="shared" si="372"/>
        <v>0</v>
      </c>
      <c r="AS412" s="93">
        <f t="shared" si="373"/>
        <v>1</v>
      </c>
      <c r="AT412" s="1">
        <f t="shared" si="374"/>
        <v>0</v>
      </c>
      <c r="AU412" s="1">
        <f t="shared" si="375"/>
        <v>0</v>
      </c>
      <c r="AV412" s="92">
        <f t="shared" si="376"/>
        <v>0</v>
      </c>
      <c r="AW412" s="1"/>
      <c r="AX412" s="93">
        <f t="shared" si="377"/>
        <v>0</v>
      </c>
      <c r="AY412" s="92">
        <f t="shared" si="378"/>
        <v>0</v>
      </c>
      <c r="AZ412" s="93">
        <f t="shared" si="379"/>
        <v>1</v>
      </c>
      <c r="BA412" s="1">
        <f t="shared" si="380"/>
        <v>0</v>
      </c>
      <c r="BB412" s="1">
        <f t="shared" si="381"/>
        <v>0</v>
      </c>
      <c r="BC412" s="92">
        <f t="shared" si="382"/>
        <v>0</v>
      </c>
      <c r="BD412" s="2"/>
      <c r="BE412" s="93">
        <f t="shared" si="383"/>
        <v>0</v>
      </c>
      <c r="BF412" s="92">
        <f t="shared" si="384"/>
        <v>0</v>
      </c>
      <c r="BG412" s="91">
        <f t="shared" si="385"/>
        <v>1</v>
      </c>
      <c r="BH412" s="2">
        <f t="shared" si="386"/>
        <v>0</v>
      </c>
      <c r="BI412" s="2">
        <f t="shared" si="387"/>
        <v>0</v>
      </c>
      <c r="BJ412" s="92">
        <f t="shared" si="388"/>
        <v>0</v>
      </c>
      <c r="BK412" s="2"/>
      <c r="BL412" s="93">
        <f t="shared" si="389"/>
        <v>0</v>
      </c>
      <c r="BM412" s="92">
        <f t="shared" si="390"/>
        <v>0</v>
      </c>
      <c r="BN412" s="91">
        <f t="shared" si="391"/>
        <v>1</v>
      </c>
      <c r="BO412" s="2">
        <f t="shared" si="392"/>
        <v>0</v>
      </c>
      <c r="BP412" s="2">
        <f t="shared" si="393"/>
        <v>0</v>
      </c>
      <c r="BQ412" s="92">
        <f t="shared" si="394"/>
        <v>0</v>
      </c>
    </row>
    <row r="413" spans="1:69" ht="41.4" x14ac:dyDescent="0.25">
      <c r="A413" s="79">
        <f t="shared" si="395"/>
        <v>4.1300000000000001E-7</v>
      </c>
      <c r="C413" s="122" t="s">
        <v>1105</v>
      </c>
      <c r="D413" s="28" t="s">
        <v>882</v>
      </c>
      <c r="E413" s="28" t="s">
        <v>35</v>
      </c>
      <c r="F413" s="27" t="s">
        <v>883</v>
      </c>
      <c r="G413" s="29" t="s">
        <v>96</v>
      </c>
      <c r="H413" s="30">
        <v>400</v>
      </c>
      <c r="I413" s="155"/>
      <c r="J413" s="155"/>
      <c r="K413" s="30">
        <f t="shared" si="345"/>
        <v>0</v>
      </c>
      <c r="L413" s="30">
        <f t="shared" si="346"/>
        <v>0</v>
      </c>
      <c r="M413" s="30">
        <f t="shared" si="347"/>
        <v>0</v>
      </c>
      <c r="N413" s="30">
        <f t="shared" si="348"/>
        <v>0</v>
      </c>
      <c r="O413" s="30">
        <f t="shared" si="349"/>
        <v>0</v>
      </c>
      <c r="P413" s="142">
        <f t="shared" si="350"/>
        <v>0</v>
      </c>
      <c r="Q413" s="5">
        <f>ROW()</f>
        <v>413</v>
      </c>
      <c r="R413" s="72" t="b">
        <f t="shared" si="351"/>
        <v>0</v>
      </c>
      <c r="S413" s="46" t="str">
        <f t="shared" si="352"/>
        <v>2.21.2</v>
      </c>
      <c r="T413" s="46" t="str">
        <f t="shared" si="353"/>
        <v>CABO DE COBRE FLEXÍVEL ISOLADO, 2,5 mm², ANTI-CHAMA 450/750 V, POLIOLEFINA, PARA CIRCUITOS TERMINAIS - FORNECIMENTO E INSTALAÇÃO. COR BRANCO</v>
      </c>
      <c r="U413" s="51">
        <f t="shared" si="354"/>
        <v>0</v>
      </c>
      <c r="V413" s="51">
        <f t="shared" si="355"/>
        <v>0</v>
      </c>
      <c r="W413" s="51">
        <f t="shared" si="356"/>
        <v>0</v>
      </c>
      <c r="X413" s="69" t="b">
        <f t="shared" si="357"/>
        <v>0</v>
      </c>
      <c r="Y413" s="58"/>
      <c r="Z413" s="58" t="s">
        <v>3</v>
      </c>
      <c r="AA413" s="60">
        <f t="shared" si="358"/>
        <v>2</v>
      </c>
      <c r="AB413" s="60"/>
      <c r="AC413" s="75">
        <f t="shared" si="359"/>
        <v>0</v>
      </c>
      <c r="AD413" s="77">
        <f t="shared" si="360"/>
        <v>0</v>
      </c>
      <c r="AE413" s="93">
        <f t="shared" si="361"/>
        <v>1</v>
      </c>
      <c r="AF413" s="1">
        <f t="shared" si="362"/>
        <v>0</v>
      </c>
      <c r="AG413" s="1">
        <f t="shared" si="363"/>
        <v>0</v>
      </c>
      <c r="AH413" s="92">
        <f t="shared" si="364"/>
        <v>0</v>
      </c>
      <c r="AI413" s="90"/>
      <c r="AJ413" s="116">
        <f t="shared" si="365"/>
        <v>0</v>
      </c>
      <c r="AK413" s="117">
        <f t="shared" si="366"/>
        <v>0</v>
      </c>
      <c r="AL413" s="118">
        <f t="shared" si="367"/>
        <v>1</v>
      </c>
      <c r="AM413" s="1">
        <f t="shared" si="368"/>
        <v>0</v>
      </c>
      <c r="AN413" s="1">
        <f t="shared" si="369"/>
        <v>0</v>
      </c>
      <c r="AO413" s="92">
        <f t="shared" si="370"/>
        <v>0</v>
      </c>
      <c r="AP413" s="1"/>
      <c r="AQ413" s="93">
        <f t="shared" si="371"/>
        <v>0</v>
      </c>
      <c r="AR413" s="92">
        <f t="shared" si="372"/>
        <v>0</v>
      </c>
      <c r="AS413" s="93">
        <f t="shared" si="373"/>
        <v>1</v>
      </c>
      <c r="AT413" s="1">
        <f t="shared" si="374"/>
        <v>0</v>
      </c>
      <c r="AU413" s="1">
        <f t="shared" si="375"/>
        <v>0</v>
      </c>
      <c r="AV413" s="92">
        <f t="shared" si="376"/>
        <v>0</v>
      </c>
      <c r="AW413" s="1"/>
      <c r="AX413" s="93">
        <f t="shared" si="377"/>
        <v>0</v>
      </c>
      <c r="AY413" s="92">
        <f t="shared" si="378"/>
        <v>0</v>
      </c>
      <c r="AZ413" s="93">
        <f t="shared" si="379"/>
        <v>1</v>
      </c>
      <c r="BA413" s="1">
        <f t="shared" si="380"/>
        <v>0</v>
      </c>
      <c r="BB413" s="1">
        <f t="shared" si="381"/>
        <v>0</v>
      </c>
      <c r="BC413" s="92">
        <f t="shared" si="382"/>
        <v>0</v>
      </c>
      <c r="BD413" s="2"/>
      <c r="BE413" s="93">
        <f t="shared" si="383"/>
        <v>0</v>
      </c>
      <c r="BF413" s="92">
        <f t="shared" si="384"/>
        <v>0</v>
      </c>
      <c r="BG413" s="91">
        <f t="shared" si="385"/>
        <v>1</v>
      </c>
      <c r="BH413" s="2">
        <f t="shared" si="386"/>
        <v>0</v>
      </c>
      <c r="BI413" s="2">
        <f t="shared" si="387"/>
        <v>0</v>
      </c>
      <c r="BJ413" s="92">
        <f t="shared" si="388"/>
        <v>0</v>
      </c>
      <c r="BK413" s="2"/>
      <c r="BL413" s="93">
        <f t="shared" si="389"/>
        <v>0</v>
      </c>
      <c r="BM413" s="92">
        <f t="shared" si="390"/>
        <v>0</v>
      </c>
      <c r="BN413" s="91">
        <f t="shared" si="391"/>
        <v>1</v>
      </c>
      <c r="BO413" s="2">
        <f t="shared" si="392"/>
        <v>0</v>
      </c>
      <c r="BP413" s="2">
        <f t="shared" si="393"/>
        <v>0</v>
      </c>
      <c r="BQ413" s="92">
        <f t="shared" si="394"/>
        <v>0</v>
      </c>
    </row>
    <row r="414" spans="1:69" ht="41.4" x14ac:dyDescent="0.25">
      <c r="A414" s="79">
        <f t="shared" si="395"/>
        <v>4.1399999999999997E-7</v>
      </c>
      <c r="C414" s="122" t="s">
        <v>1106</v>
      </c>
      <c r="D414" s="28" t="s">
        <v>885</v>
      </c>
      <c r="E414" s="28" t="s">
        <v>35</v>
      </c>
      <c r="F414" s="27" t="s">
        <v>886</v>
      </c>
      <c r="G414" s="29" t="s">
        <v>96</v>
      </c>
      <c r="H414" s="30">
        <v>600</v>
      </c>
      <c r="I414" s="155"/>
      <c r="J414" s="155"/>
      <c r="K414" s="30">
        <f t="shared" si="345"/>
        <v>0</v>
      </c>
      <c r="L414" s="30">
        <f t="shared" si="346"/>
        <v>0</v>
      </c>
      <c r="M414" s="30">
        <f t="shared" si="347"/>
        <v>0</v>
      </c>
      <c r="N414" s="30">
        <f t="shared" si="348"/>
        <v>0</v>
      </c>
      <c r="O414" s="30">
        <f t="shared" si="349"/>
        <v>0</v>
      </c>
      <c r="P414" s="142">
        <f t="shared" si="350"/>
        <v>0</v>
      </c>
      <c r="Q414" s="5">
        <f>ROW()</f>
        <v>414</v>
      </c>
      <c r="R414" s="72" t="b">
        <f t="shared" si="351"/>
        <v>0</v>
      </c>
      <c r="S414" s="46" t="str">
        <f t="shared" si="352"/>
        <v>2.21.3</v>
      </c>
      <c r="T414" s="46" t="str">
        <f t="shared" si="353"/>
        <v>CABO DE COBRE FLEXÍVEL ISOLADO, 2,5 mm², ANTI-CHAMA 450/750 V, POLIOLEFINA, PARA CIRCUITOS TERMINAIS - FORNECIMENTO E INSTALAÇÃO. COR PRETO</v>
      </c>
      <c r="U414" s="51">
        <f t="shared" si="354"/>
        <v>0</v>
      </c>
      <c r="V414" s="51">
        <f t="shared" si="355"/>
        <v>0</v>
      </c>
      <c r="W414" s="51">
        <f t="shared" si="356"/>
        <v>0</v>
      </c>
      <c r="X414" s="69" t="b">
        <f t="shared" si="357"/>
        <v>0</v>
      </c>
      <c r="Y414" s="58"/>
      <c r="Z414" s="58" t="s">
        <v>3</v>
      </c>
      <c r="AA414" s="60">
        <f t="shared" si="358"/>
        <v>2</v>
      </c>
      <c r="AB414" s="60"/>
      <c r="AC414" s="75">
        <f t="shared" si="359"/>
        <v>0</v>
      </c>
      <c r="AD414" s="77">
        <f t="shared" si="360"/>
        <v>0</v>
      </c>
      <c r="AE414" s="93">
        <f t="shared" si="361"/>
        <v>1</v>
      </c>
      <c r="AF414" s="1">
        <f t="shared" si="362"/>
        <v>0</v>
      </c>
      <c r="AG414" s="1">
        <f t="shared" si="363"/>
        <v>0</v>
      </c>
      <c r="AH414" s="92">
        <f t="shared" si="364"/>
        <v>0</v>
      </c>
      <c r="AI414" s="90"/>
      <c r="AJ414" s="116">
        <f t="shared" si="365"/>
        <v>0</v>
      </c>
      <c r="AK414" s="117">
        <f t="shared" si="366"/>
        <v>0</v>
      </c>
      <c r="AL414" s="118">
        <f t="shared" si="367"/>
        <v>1</v>
      </c>
      <c r="AM414" s="1">
        <f t="shared" si="368"/>
        <v>0</v>
      </c>
      <c r="AN414" s="1">
        <f t="shared" si="369"/>
        <v>0</v>
      </c>
      <c r="AO414" s="92">
        <f t="shared" si="370"/>
        <v>0</v>
      </c>
      <c r="AP414" s="1"/>
      <c r="AQ414" s="93">
        <f t="shared" si="371"/>
        <v>0</v>
      </c>
      <c r="AR414" s="92">
        <f t="shared" si="372"/>
        <v>0</v>
      </c>
      <c r="AS414" s="93">
        <f t="shared" si="373"/>
        <v>1</v>
      </c>
      <c r="AT414" s="1">
        <f t="shared" si="374"/>
        <v>0</v>
      </c>
      <c r="AU414" s="1">
        <f t="shared" si="375"/>
        <v>0</v>
      </c>
      <c r="AV414" s="92">
        <f t="shared" si="376"/>
        <v>0</v>
      </c>
      <c r="AW414" s="1"/>
      <c r="AX414" s="93">
        <f t="shared" si="377"/>
        <v>0</v>
      </c>
      <c r="AY414" s="92">
        <f t="shared" si="378"/>
        <v>0</v>
      </c>
      <c r="AZ414" s="93">
        <f t="shared" si="379"/>
        <v>1</v>
      </c>
      <c r="BA414" s="1">
        <f t="shared" si="380"/>
        <v>0</v>
      </c>
      <c r="BB414" s="1">
        <f t="shared" si="381"/>
        <v>0</v>
      </c>
      <c r="BC414" s="92">
        <f t="shared" si="382"/>
        <v>0</v>
      </c>
      <c r="BD414" s="2"/>
      <c r="BE414" s="93">
        <f t="shared" si="383"/>
        <v>0</v>
      </c>
      <c r="BF414" s="92">
        <f t="shared" si="384"/>
        <v>0</v>
      </c>
      <c r="BG414" s="91">
        <f t="shared" si="385"/>
        <v>1</v>
      </c>
      <c r="BH414" s="2">
        <f t="shared" si="386"/>
        <v>0</v>
      </c>
      <c r="BI414" s="2">
        <f t="shared" si="387"/>
        <v>0</v>
      </c>
      <c r="BJ414" s="92">
        <f t="shared" si="388"/>
        <v>0</v>
      </c>
      <c r="BK414" s="2"/>
      <c r="BL414" s="93">
        <f t="shared" si="389"/>
        <v>0</v>
      </c>
      <c r="BM414" s="92">
        <f t="shared" si="390"/>
        <v>0</v>
      </c>
      <c r="BN414" s="91">
        <f t="shared" si="391"/>
        <v>1</v>
      </c>
      <c r="BO414" s="2">
        <f t="shared" si="392"/>
        <v>0</v>
      </c>
      <c r="BP414" s="2">
        <f t="shared" si="393"/>
        <v>0</v>
      </c>
      <c r="BQ414" s="92">
        <f t="shared" si="394"/>
        <v>0</v>
      </c>
    </row>
    <row r="415" spans="1:69" ht="41.4" x14ac:dyDescent="0.25">
      <c r="A415" s="79">
        <f t="shared" si="395"/>
        <v>4.15E-7</v>
      </c>
      <c r="C415" s="122" t="s">
        <v>1107</v>
      </c>
      <c r="D415" s="28" t="s">
        <v>1108</v>
      </c>
      <c r="E415" s="28" t="s">
        <v>35</v>
      </c>
      <c r="F415" s="27" t="s">
        <v>1109</v>
      </c>
      <c r="G415" s="29" t="s">
        <v>96</v>
      </c>
      <c r="H415" s="30">
        <v>1200</v>
      </c>
      <c r="I415" s="155"/>
      <c r="J415" s="155"/>
      <c r="K415" s="30">
        <f t="shared" si="345"/>
        <v>0</v>
      </c>
      <c r="L415" s="30">
        <f t="shared" si="346"/>
        <v>0</v>
      </c>
      <c r="M415" s="30">
        <f t="shared" si="347"/>
        <v>0</v>
      </c>
      <c r="N415" s="30">
        <f t="shared" si="348"/>
        <v>0</v>
      </c>
      <c r="O415" s="30">
        <f t="shared" si="349"/>
        <v>0</v>
      </c>
      <c r="P415" s="142">
        <f t="shared" si="350"/>
        <v>0</v>
      </c>
      <c r="Q415" s="5">
        <f>ROW()</f>
        <v>415</v>
      </c>
      <c r="R415" s="72" t="b">
        <f t="shared" si="351"/>
        <v>0</v>
      </c>
      <c r="S415" s="46" t="str">
        <f t="shared" si="352"/>
        <v>2.21.4</v>
      </c>
      <c r="T415" s="46" t="str">
        <f t="shared" si="353"/>
        <v>CABO DE COBRE FLEXÍVEL ISOLADO, 2,5 mm², ANTI-CHAMA 450/750 V, POLIOLEFINA, PARA CIRCUITOS TERMINAIS - FORNECIMENTO E INSTALAÇÃO. COR AZUL</v>
      </c>
      <c r="U415" s="51">
        <f t="shared" si="354"/>
        <v>0</v>
      </c>
      <c r="V415" s="51">
        <f t="shared" si="355"/>
        <v>0</v>
      </c>
      <c r="W415" s="51">
        <f t="shared" si="356"/>
        <v>0</v>
      </c>
      <c r="X415" s="69" t="b">
        <f t="shared" si="357"/>
        <v>0</v>
      </c>
      <c r="Y415" s="58"/>
      <c r="Z415" s="58" t="s">
        <v>3</v>
      </c>
      <c r="AA415" s="60">
        <f t="shared" si="358"/>
        <v>2</v>
      </c>
      <c r="AB415" s="60"/>
      <c r="AC415" s="75">
        <f t="shared" si="359"/>
        <v>0</v>
      </c>
      <c r="AD415" s="77">
        <f t="shared" si="360"/>
        <v>0</v>
      </c>
      <c r="AE415" s="93">
        <f t="shared" si="361"/>
        <v>1</v>
      </c>
      <c r="AF415" s="1">
        <f t="shared" si="362"/>
        <v>0</v>
      </c>
      <c r="AG415" s="1">
        <f t="shared" si="363"/>
        <v>0</v>
      </c>
      <c r="AH415" s="92">
        <f t="shared" si="364"/>
        <v>0</v>
      </c>
      <c r="AI415" s="90"/>
      <c r="AJ415" s="116">
        <f t="shared" si="365"/>
        <v>0</v>
      </c>
      <c r="AK415" s="117">
        <f t="shared" si="366"/>
        <v>0</v>
      </c>
      <c r="AL415" s="118">
        <f t="shared" si="367"/>
        <v>1</v>
      </c>
      <c r="AM415" s="1">
        <f t="shared" si="368"/>
        <v>0</v>
      </c>
      <c r="AN415" s="1">
        <f t="shared" si="369"/>
        <v>0</v>
      </c>
      <c r="AO415" s="92">
        <f t="shared" si="370"/>
        <v>0</v>
      </c>
      <c r="AP415" s="1"/>
      <c r="AQ415" s="93">
        <f t="shared" si="371"/>
        <v>0</v>
      </c>
      <c r="AR415" s="92">
        <f t="shared" si="372"/>
        <v>0</v>
      </c>
      <c r="AS415" s="93">
        <f t="shared" si="373"/>
        <v>1</v>
      </c>
      <c r="AT415" s="1">
        <f t="shared" si="374"/>
        <v>0</v>
      </c>
      <c r="AU415" s="1">
        <f t="shared" si="375"/>
        <v>0</v>
      </c>
      <c r="AV415" s="92">
        <f t="shared" si="376"/>
        <v>0</v>
      </c>
      <c r="AW415" s="1"/>
      <c r="AX415" s="93">
        <f t="shared" si="377"/>
        <v>0</v>
      </c>
      <c r="AY415" s="92">
        <f t="shared" si="378"/>
        <v>0</v>
      </c>
      <c r="AZ415" s="93">
        <f t="shared" si="379"/>
        <v>1</v>
      </c>
      <c r="BA415" s="1">
        <f t="shared" si="380"/>
        <v>0</v>
      </c>
      <c r="BB415" s="1">
        <f t="shared" si="381"/>
        <v>0</v>
      </c>
      <c r="BC415" s="92">
        <f t="shared" si="382"/>
        <v>0</v>
      </c>
      <c r="BD415" s="2"/>
      <c r="BE415" s="93">
        <f t="shared" si="383"/>
        <v>0</v>
      </c>
      <c r="BF415" s="92">
        <f t="shared" si="384"/>
        <v>0</v>
      </c>
      <c r="BG415" s="91">
        <f t="shared" si="385"/>
        <v>1</v>
      </c>
      <c r="BH415" s="2">
        <f t="shared" si="386"/>
        <v>0</v>
      </c>
      <c r="BI415" s="2">
        <f t="shared" si="387"/>
        <v>0</v>
      </c>
      <c r="BJ415" s="92">
        <f t="shared" si="388"/>
        <v>0</v>
      </c>
      <c r="BK415" s="2"/>
      <c r="BL415" s="93">
        <f t="shared" si="389"/>
        <v>0</v>
      </c>
      <c r="BM415" s="92">
        <f t="shared" si="390"/>
        <v>0</v>
      </c>
      <c r="BN415" s="91">
        <f t="shared" si="391"/>
        <v>1</v>
      </c>
      <c r="BO415" s="2">
        <f t="shared" si="392"/>
        <v>0</v>
      </c>
      <c r="BP415" s="2">
        <f t="shared" si="393"/>
        <v>0</v>
      </c>
      <c r="BQ415" s="92">
        <f t="shared" si="394"/>
        <v>0</v>
      </c>
    </row>
    <row r="416" spans="1:69" ht="41.4" x14ac:dyDescent="0.25">
      <c r="A416" s="79">
        <f t="shared" si="395"/>
        <v>4.1600000000000002E-7</v>
      </c>
      <c r="C416" s="122" t="s">
        <v>1110</v>
      </c>
      <c r="D416" s="28" t="s">
        <v>888</v>
      </c>
      <c r="E416" s="28" t="s">
        <v>35</v>
      </c>
      <c r="F416" s="27" t="s">
        <v>889</v>
      </c>
      <c r="G416" s="29" t="s">
        <v>96</v>
      </c>
      <c r="H416" s="30">
        <v>1200</v>
      </c>
      <c r="I416" s="155"/>
      <c r="J416" s="155"/>
      <c r="K416" s="30">
        <f t="shared" si="345"/>
        <v>0</v>
      </c>
      <c r="L416" s="30">
        <f t="shared" si="346"/>
        <v>0</v>
      </c>
      <c r="M416" s="30">
        <f t="shared" si="347"/>
        <v>0</v>
      </c>
      <c r="N416" s="30">
        <f t="shared" si="348"/>
        <v>0</v>
      </c>
      <c r="O416" s="30">
        <f t="shared" si="349"/>
        <v>0</v>
      </c>
      <c r="P416" s="142">
        <f t="shared" si="350"/>
        <v>0</v>
      </c>
      <c r="Q416" s="5">
        <f>ROW()</f>
        <v>416</v>
      </c>
      <c r="R416" s="72" t="b">
        <f t="shared" si="351"/>
        <v>0</v>
      </c>
      <c r="S416" s="46" t="str">
        <f t="shared" si="352"/>
        <v>2.21.5</v>
      </c>
      <c r="T416" s="46" t="str">
        <f t="shared" si="353"/>
        <v>CABO DE COBRE FLEXÍVEL ISOLADO, 2,5 mm², ANTI-CHAMA 450/750 V, POLIOLEFINA, PARA CIRCUITOS TERMINAIS - FORNECIMENTO E INSTALAÇÃO. COR VERDE</v>
      </c>
      <c r="U416" s="51">
        <f t="shared" si="354"/>
        <v>0</v>
      </c>
      <c r="V416" s="51">
        <f t="shared" si="355"/>
        <v>0</v>
      </c>
      <c r="W416" s="51">
        <f t="shared" si="356"/>
        <v>0</v>
      </c>
      <c r="X416" s="69" t="b">
        <f t="shared" si="357"/>
        <v>0</v>
      </c>
      <c r="Y416" s="58"/>
      <c r="Z416" s="58" t="s">
        <v>3</v>
      </c>
      <c r="AA416" s="60">
        <f t="shared" si="358"/>
        <v>2</v>
      </c>
      <c r="AB416" s="60"/>
      <c r="AC416" s="75">
        <f t="shared" si="359"/>
        <v>0</v>
      </c>
      <c r="AD416" s="77">
        <f t="shared" si="360"/>
        <v>0</v>
      </c>
      <c r="AE416" s="93">
        <f t="shared" si="361"/>
        <v>1</v>
      </c>
      <c r="AF416" s="1">
        <f t="shared" si="362"/>
        <v>0</v>
      </c>
      <c r="AG416" s="1">
        <f t="shared" si="363"/>
        <v>0</v>
      </c>
      <c r="AH416" s="92">
        <f t="shared" si="364"/>
        <v>0</v>
      </c>
      <c r="AI416" s="90"/>
      <c r="AJ416" s="116">
        <f t="shared" si="365"/>
        <v>0</v>
      </c>
      <c r="AK416" s="117">
        <f t="shared" si="366"/>
        <v>0</v>
      </c>
      <c r="AL416" s="118">
        <f t="shared" si="367"/>
        <v>1</v>
      </c>
      <c r="AM416" s="1">
        <f t="shared" si="368"/>
        <v>0</v>
      </c>
      <c r="AN416" s="1">
        <f t="shared" si="369"/>
        <v>0</v>
      </c>
      <c r="AO416" s="92">
        <f t="shared" si="370"/>
        <v>0</v>
      </c>
      <c r="AP416" s="1"/>
      <c r="AQ416" s="93">
        <f t="shared" si="371"/>
        <v>0</v>
      </c>
      <c r="AR416" s="92">
        <f t="shared" si="372"/>
        <v>0</v>
      </c>
      <c r="AS416" s="93">
        <f t="shared" si="373"/>
        <v>1</v>
      </c>
      <c r="AT416" s="1">
        <f t="shared" si="374"/>
        <v>0</v>
      </c>
      <c r="AU416" s="1">
        <f t="shared" si="375"/>
        <v>0</v>
      </c>
      <c r="AV416" s="92">
        <f t="shared" si="376"/>
        <v>0</v>
      </c>
      <c r="AW416" s="1"/>
      <c r="AX416" s="93">
        <f t="shared" si="377"/>
        <v>0</v>
      </c>
      <c r="AY416" s="92">
        <f t="shared" si="378"/>
        <v>0</v>
      </c>
      <c r="AZ416" s="93">
        <f t="shared" si="379"/>
        <v>1</v>
      </c>
      <c r="BA416" s="1">
        <f t="shared" si="380"/>
        <v>0</v>
      </c>
      <c r="BB416" s="1">
        <f t="shared" si="381"/>
        <v>0</v>
      </c>
      <c r="BC416" s="92">
        <f t="shared" si="382"/>
        <v>0</v>
      </c>
      <c r="BD416" s="2"/>
      <c r="BE416" s="93">
        <f t="shared" si="383"/>
        <v>0</v>
      </c>
      <c r="BF416" s="92">
        <f t="shared" si="384"/>
        <v>0</v>
      </c>
      <c r="BG416" s="91">
        <f t="shared" si="385"/>
        <v>1</v>
      </c>
      <c r="BH416" s="2">
        <f t="shared" si="386"/>
        <v>0</v>
      </c>
      <c r="BI416" s="2">
        <f t="shared" si="387"/>
        <v>0</v>
      </c>
      <c r="BJ416" s="92">
        <f t="shared" si="388"/>
        <v>0</v>
      </c>
      <c r="BK416" s="2"/>
      <c r="BL416" s="93">
        <f t="shared" si="389"/>
        <v>0</v>
      </c>
      <c r="BM416" s="92">
        <f t="shared" si="390"/>
        <v>0</v>
      </c>
      <c r="BN416" s="91">
        <f t="shared" si="391"/>
        <v>1</v>
      </c>
      <c r="BO416" s="2">
        <f t="shared" si="392"/>
        <v>0</v>
      </c>
      <c r="BP416" s="2">
        <f t="shared" si="393"/>
        <v>0</v>
      </c>
      <c r="BQ416" s="92">
        <f t="shared" si="394"/>
        <v>0</v>
      </c>
    </row>
    <row r="417" spans="1:69" ht="41.4" x14ac:dyDescent="0.25">
      <c r="A417" s="79">
        <f t="shared" si="395"/>
        <v>4.1699999999999999E-7</v>
      </c>
      <c r="C417" s="122" t="s">
        <v>1111</v>
      </c>
      <c r="D417" s="28" t="s">
        <v>1112</v>
      </c>
      <c r="E417" s="28" t="s">
        <v>35</v>
      </c>
      <c r="F417" s="27" t="s">
        <v>1113</v>
      </c>
      <c r="G417" s="29" t="s">
        <v>96</v>
      </c>
      <c r="H417" s="30">
        <v>900</v>
      </c>
      <c r="I417" s="155"/>
      <c r="J417" s="155"/>
      <c r="K417" s="30">
        <f t="shared" si="345"/>
        <v>0</v>
      </c>
      <c r="L417" s="30">
        <f t="shared" si="346"/>
        <v>0</v>
      </c>
      <c r="M417" s="30">
        <f t="shared" si="347"/>
        <v>0</v>
      </c>
      <c r="N417" s="30">
        <f t="shared" si="348"/>
        <v>0</v>
      </c>
      <c r="O417" s="30">
        <f t="shared" si="349"/>
        <v>0</v>
      </c>
      <c r="P417" s="142">
        <f t="shared" si="350"/>
        <v>0</v>
      </c>
      <c r="Q417" s="5">
        <f>ROW()</f>
        <v>417</v>
      </c>
      <c r="R417" s="72" t="b">
        <f t="shared" si="351"/>
        <v>0</v>
      </c>
      <c r="S417" s="46" t="str">
        <f t="shared" si="352"/>
        <v>2.21.6</v>
      </c>
      <c r="T417" s="46" t="str">
        <f t="shared" si="353"/>
        <v>CABO DE COBRE FLEXÍVEL ISOLADO, 2,5 mm², ANTI-CHAMA 450/750 V, POLIOLEFINA, PARA CIRCUITOS TERMINAIS - FORNECIMENTO E INSTALAÇÃO. COR AMARELO</v>
      </c>
      <c r="U417" s="51">
        <f t="shared" si="354"/>
        <v>0</v>
      </c>
      <c r="V417" s="51">
        <f t="shared" si="355"/>
        <v>0</v>
      </c>
      <c r="W417" s="51">
        <f t="shared" si="356"/>
        <v>0</v>
      </c>
      <c r="X417" s="69" t="b">
        <f t="shared" si="357"/>
        <v>0</v>
      </c>
      <c r="Y417" s="58"/>
      <c r="Z417" s="58" t="s">
        <v>3</v>
      </c>
      <c r="AA417" s="60">
        <f t="shared" si="358"/>
        <v>2</v>
      </c>
      <c r="AB417" s="60"/>
      <c r="AC417" s="75">
        <f t="shared" si="359"/>
        <v>0</v>
      </c>
      <c r="AD417" s="77">
        <f t="shared" si="360"/>
        <v>0</v>
      </c>
      <c r="AE417" s="93">
        <f t="shared" si="361"/>
        <v>1</v>
      </c>
      <c r="AF417" s="1">
        <f t="shared" si="362"/>
        <v>0</v>
      </c>
      <c r="AG417" s="1">
        <f t="shared" si="363"/>
        <v>0</v>
      </c>
      <c r="AH417" s="92">
        <f t="shared" si="364"/>
        <v>0</v>
      </c>
      <c r="AI417" s="90"/>
      <c r="AJ417" s="116">
        <f t="shared" si="365"/>
        <v>0</v>
      </c>
      <c r="AK417" s="117">
        <f t="shared" si="366"/>
        <v>0</v>
      </c>
      <c r="AL417" s="118">
        <f t="shared" si="367"/>
        <v>1</v>
      </c>
      <c r="AM417" s="1">
        <f t="shared" si="368"/>
        <v>0</v>
      </c>
      <c r="AN417" s="1">
        <f t="shared" si="369"/>
        <v>0</v>
      </c>
      <c r="AO417" s="92">
        <f t="shared" si="370"/>
        <v>0</v>
      </c>
      <c r="AP417" s="1"/>
      <c r="AQ417" s="93">
        <f t="shared" si="371"/>
        <v>0</v>
      </c>
      <c r="AR417" s="92">
        <f t="shared" si="372"/>
        <v>0</v>
      </c>
      <c r="AS417" s="93">
        <f t="shared" si="373"/>
        <v>1</v>
      </c>
      <c r="AT417" s="1">
        <f t="shared" si="374"/>
        <v>0</v>
      </c>
      <c r="AU417" s="1">
        <f t="shared" si="375"/>
        <v>0</v>
      </c>
      <c r="AV417" s="92">
        <f t="shared" si="376"/>
        <v>0</v>
      </c>
      <c r="AW417" s="1"/>
      <c r="AX417" s="93">
        <f t="shared" si="377"/>
        <v>0</v>
      </c>
      <c r="AY417" s="92">
        <f t="shared" si="378"/>
        <v>0</v>
      </c>
      <c r="AZ417" s="93">
        <f t="shared" si="379"/>
        <v>1</v>
      </c>
      <c r="BA417" s="1">
        <f t="shared" si="380"/>
        <v>0</v>
      </c>
      <c r="BB417" s="1">
        <f t="shared" si="381"/>
        <v>0</v>
      </c>
      <c r="BC417" s="92">
        <f t="shared" si="382"/>
        <v>0</v>
      </c>
      <c r="BD417" s="2"/>
      <c r="BE417" s="93">
        <f t="shared" si="383"/>
        <v>0</v>
      </c>
      <c r="BF417" s="92">
        <f t="shared" si="384"/>
        <v>0</v>
      </c>
      <c r="BG417" s="91">
        <f t="shared" si="385"/>
        <v>1</v>
      </c>
      <c r="BH417" s="2">
        <f t="shared" si="386"/>
        <v>0</v>
      </c>
      <c r="BI417" s="2">
        <f t="shared" si="387"/>
        <v>0</v>
      </c>
      <c r="BJ417" s="92">
        <f t="shared" si="388"/>
        <v>0</v>
      </c>
      <c r="BK417" s="2"/>
      <c r="BL417" s="93">
        <f t="shared" si="389"/>
        <v>0</v>
      </c>
      <c r="BM417" s="92">
        <f t="shared" si="390"/>
        <v>0</v>
      </c>
      <c r="BN417" s="91">
        <f t="shared" si="391"/>
        <v>1</v>
      </c>
      <c r="BO417" s="2">
        <f t="shared" si="392"/>
        <v>0</v>
      </c>
      <c r="BP417" s="2">
        <f t="shared" si="393"/>
        <v>0</v>
      </c>
      <c r="BQ417" s="92">
        <f t="shared" si="394"/>
        <v>0</v>
      </c>
    </row>
    <row r="418" spans="1:69" ht="41.4" x14ac:dyDescent="0.25">
      <c r="A418" s="79">
        <f t="shared" si="395"/>
        <v>4.1800000000000001E-7</v>
      </c>
      <c r="C418" s="122" t="s">
        <v>1114</v>
      </c>
      <c r="D418" s="28" t="s">
        <v>903</v>
      </c>
      <c r="E418" s="28" t="s">
        <v>35</v>
      </c>
      <c r="F418" s="27" t="s">
        <v>904</v>
      </c>
      <c r="G418" s="29" t="s">
        <v>96</v>
      </c>
      <c r="H418" s="30">
        <v>400</v>
      </c>
      <c r="I418" s="155"/>
      <c r="J418" s="155"/>
      <c r="K418" s="30">
        <f t="shared" si="345"/>
        <v>0</v>
      </c>
      <c r="L418" s="30">
        <f t="shared" si="346"/>
        <v>0</v>
      </c>
      <c r="M418" s="30">
        <f t="shared" si="347"/>
        <v>0</v>
      </c>
      <c r="N418" s="30">
        <f t="shared" si="348"/>
        <v>0</v>
      </c>
      <c r="O418" s="30">
        <f t="shared" si="349"/>
        <v>0</v>
      </c>
      <c r="P418" s="142">
        <f t="shared" si="350"/>
        <v>0</v>
      </c>
      <c r="Q418" s="5">
        <f>ROW()</f>
        <v>418</v>
      </c>
      <c r="R418" s="72" t="b">
        <f t="shared" si="351"/>
        <v>0</v>
      </c>
      <c r="S418" s="46" t="str">
        <f t="shared" si="352"/>
        <v>2.21.7</v>
      </c>
      <c r="T418" s="46" t="str">
        <f t="shared" si="353"/>
        <v>CABO DE COBRE FLEXÍVEL ISOLADO, 4 mm², ANTI-CHAMA 450/750 V, POLIOLEFINA, PARA CIRCUITOS TERMINAIS - FORNECIMENTO E INSTALAÇÃO. COR VERMELHO</v>
      </c>
      <c r="U418" s="51">
        <f t="shared" si="354"/>
        <v>0</v>
      </c>
      <c r="V418" s="51">
        <f t="shared" si="355"/>
        <v>0</v>
      </c>
      <c r="W418" s="51">
        <f t="shared" si="356"/>
        <v>0</v>
      </c>
      <c r="X418" s="69" t="b">
        <f t="shared" si="357"/>
        <v>0</v>
      </c>
      <c r="Y418" s="58"/>
      <c r="Z418" s="58" t="s">
        <v>3</v>
      </c>
      <c r="AA418" s="60">
        <f t="shared" si="358"/>
        <v>2</v>
      </c>
      <c r="AB418" s="60"/>
      <c r="AC418" s="75">
        <f t="shared" si="359"/>
        <v>0</v>
      </c>
      <c r="AD418" s="77">
        <f t="shared" si="360"/>
        <v>0</v>
      </c>
      <c r="AE418" s="93">
        <f t="shared" si="361"/>
        <v>1</v>
      </c>
      <c r="AF418" s="1">
        <f t="shared" si="362"/>
        <v>0</v>
      </c>
      <c r="AG418" s="1">
        <f t="shared" si="363"/>
        <v>0</v>
      </c>
      <c r="AH418" s="92">
        <f t="shared" si="364"/>
        <v>0</v>
      </c>
      <c r="AI418" s="90"/>
      <c r="AJ418" s="116">
        <f t="shared" si="365"/>
        <v>0</v>
      </c>
      <c r="AK418" s="117">
        <f t="shared" si="366"/>
        <v>0</v>
      </c>
      <c r="AL418" s="118">
        <f t="shared" si="367"/>
        <v>1</v>
      </c>
      <c r="AM418" s="1">
        <f t="shared" si="368"/>
        <v>0</v>
      </c>
      <c r="AN418" s="1">
        <f t="shared" si="369"/>
        <v>0</v>
      </c>
      <c r="AO418" s="92">
        <f t="shared" si="370"/>
        <v>0</v>
      </c>
      <c r="AP418" s="1"/>
      <c r="AQ418" s="93">
        <f t="shared" si="371"/>
        <v>0</v>
      </c>
      <c r="AR418" s="92">
        <f t="shared" si="372"/>
        <v>0</v>
      </c>
      <c r="AS418" s="93">
        <f t="shared" si="373"/>
        <v>1</v>
      </c>
      <c r="AT418" s="1">
        <f t="shared" si="374"/>
        <v>0</v>
      </c>
      <c r="AU418" s="1">
        <f t="shared" si="375"/>
        <v>0</v>
      </c>
      <c r="AV418" s="92">
        <f t="shared" si="376"/>
        <v>0</v>
      </c>
      <c r="AW418" s="1"/>
      <c r="AX418" s="93">
        <f t="shared" si="377"/>
        <v>0</v>
      </c>
      <c r="AY418" s="92">
        <f t="shared" si="378"/>
        <v>0</v>
      </c>
      <c r="AZ418" s="93">
        <f t="shared" si="379"/>
        <v>1</v>
      </c>
      <c r="BA418" s="1">
        <f t="shared" si="380"/>
        <v>0</v>
      </c>
      <c r="BB418" s="1">
        <f t="shared" si="381"/>
        <v>0</v>
      </c>
      <c r="BC418" s="92">
        <f t="shared" si="382"/>
        <v>0</v>
      </c>
      <c r="BD418" s="2"/>
      <c r="BE418" s="93">
        <f t="shared" si="383"/>
        <v>0</v>
      </c>
      <c r="BF418" s="92">
        <f t="shared" si="384"/>
        <v>0</v>
      </c>
      <c r="BG418" s="91">
        <f t="shared" si="385"/>
        <v>1</v>
      </c>
      <c r="BH418" s="2">
        <f t="shared" si="386"/>
        <v>0</v>
      </c>
      <c r="BI418" s="2">
        <f t="shared" si="387"/>
        <v>0</v>
      </c>
      <c r="BJ418" s="92">
        <f t="shared" si="388"/>
        <v>0</v>
      </c>
      <c r="BK418" s="2"/>
      <c r="BL418" s="93">
        <f t="shared" si="389"/>
        <v>0</v>
      </c>
      <c r="BM418" s="92">
        <f t="shared" si="390"/>
        <v>0</v>
      </c>
      <c r="BN418" s="91">
        <f t="shared" si="391"/>
        <v>1</v>
      </c>
      <c r="BO418" s="2">
        <f t="shared" si="392"/>
        <v>0</v>
      </c>
      <c r="BP418" s="2">
        <f t="shared" si="393"/>
        <v>0</v>
      </c>
      <c r="BQ418" s="92">
        <f t="shared" si="394"/>
        <v>0</v>
      </c>
    </row>
    <row r="419" spans="1:69" ht="41.4" x14ac:dyDescent="0.25">
      <c r="A419" s="79">
        <f t="shared" si="395"/>
        <v>4.1899999999999998E-7</v>
      </c>
      <c r="C419" s="122" t="s">
        <v>1115</v>
      </c>
      <c r="D419" s="28" t="s">
        <v>906</v>
      </c>
      <c r="E419" s="28" t="s">
        <v>35</v>
      </c>
      <c r="F419" s="27" t="s">
        <v>907</v>
      </c>
      <c r="G419" s="29" t="s">
        <v>96</v>
      </c>
      <c r="H419" s="30">
        <v>700</v>
      </c>
      <c r="I419" s="155"/>
      <c r="J419" s="155"/>
      <c r="K419" s="30">
        <f t="shared" si="345"/>
        <v>0</v>
      </c>
      <c r="L419" s="30">
        <f t="shared" si="346"/>
        <v>0</v>
      </c>
      <c r="M419" s="30">
        <f t="shared" si="347"/>
        <v>0</v>
      </c>
      <c r="N419" s="30">
        <f t="shared" si="348"/>
        <v>0</v>
      </c>
      <c r="O419" s="30">
        <f t="shared" si="349"/>
        <v>0</v>
      </c>
      <c r="P419" s="142">
        <f t="shared" si="350"/>
        <v>0</v>
      </c>
      <c r="Q419" s="5">
        <f>ROW()</f>
        <v>419</v>
      </c>
      <c r="R419" s="72" t="b">
        <f t="shared" si="351"/>
        <v>0</v>
      </c>
      <c r="S419" s="46" t="str">
        <f t="shared" si="352"/>
        <v>2.21.8</v>
      </c>
      <c r="T419" s="46" t="str">
        <f t="shared" si="353"/>
        <v>CABO DE COBRE FLEXÍVEL ISOLADO, 4 mm², ANTI-CHAMA 450/750 V, POLIOLEFINA, PARA CIRCUITOS TERMINAIS - FORNECIMENTO E INSTALAÇÃO. COR BRANCO</v>
      </c>
      <c r="U419" s="51">
        <f t="shared" si="354"/>
        <v>0</v>
      </c>
      <c r="V419" s="51">
        <f t="shared" si="355"/>
        <v>0</v>
      </c>
      <c r="W419" s="51">
        <f t="shared" si="356"/>
        <v>0</v>
      </c>
      <c r="X419" s="69" t="b">
        <f t="shared" si="357"/>
        <v>0</v>
      </c>
      <c r="Y419" s="58"/>
      <c r="Z419" s="58" t="s">
        <v>3</v>
      </c>
      <c r="AA419" s="60">
        <f t="shared" si="358"/>
        <v>2</v>
      </c>
      <c r="AB419" s="60"/>
      <c r="AC419" s="75">
        <f t="shared" si="359"/>
        <v>0</v>
      </c>
      <c r="AD419" s="77">
        <f t="shared" si="360"/>
        <v>0</v>
      </c>
      <c r="AE419" s="93">
        <f t="shared" si="361"/>
        <v>1</v>
      </c>
      <c r="AF419" s="1">
        <f t="shared" si="362"/>
        <v>0</v>
      </c>
      <c r="AG419" s="1">
        <f t="shared" si="363"/>
        <v>0</v>
      </c>
      <c r="AH419" s="92">
        <f t="shared" si="364"/>
        <v>0</v>
      </c>
      <c r="AI419" s="90"/>
      <c r="AJ419" s="116">
        <f t="shared" si="365"/>
        <v>0</v>
      </c>
      <c r="AK419" s="117">
        <f t="shared" si="366"/>
        <v>0</v>
      </c>
      <c r="AL419" s="118">
        <f t="shared" si="367"/>
        <v>1</v>
      </c>
      <c r="AM419" s="1">
        <f t="shared" si="368"/>
        <v>0</v>
      </c>
      <c r="AN419" s="1">
        <f t="shared" si="369"/>
        <v>0</v>
      </c>
      <c r="AO419" s="92">
        <f t="shared" si="370"/>
        <v>0</v>
      </c>
      <c r="AP419" s="1"/>
      <c r="AQ419" s="93">
        <f t="shared" si="371"/>
        <v>0</v>
      </c>
      <c r="AR419" s="92">
        <f t="shared" si="372"/>
        <v>0</v>
      </c>
      <c r="AS419" s="93">
        <f t="shared" si="373"/>
        <v>1</v>
      </c>
      <c r="AT419" s="1">
        <f t="shared" si="374"/>
        <v>0</v>
      </c>
      <c r="AU419" s="1">
        <f t="shared" si="375"/>
        <v>0</v>
      </c>
      <c r="AV419" s="92">
        <f t="shared" si="376"/>
        <v>0</v>
      </c>
      <c r="AW419" s="1"/>
      <c r="AX419" s="93">
        <f t="shared" si="377"/>
        <v>0</v>
      </c>
      <c r="AY419" s="92">
        <f t="shared" si="378"/>
        <v>0</v>
      </c>
      <c r="AZ419" s="93">
        <f t="shared" si="379"/>
        <v>1</v>
      </c>
      <c r="BA419" s="1">
        <f t="shared" si="380"/>
        <v>0</v>
      </c>
      <c r="BB419" s="1">
        <f t="shared" si="381"/>
        <v>0</v>
      </c>
      <c r="BC419" s="92">
        <f t="shared" si="382"/>
        <v>0</v>
      </c>
      <c r="BD419" s="2"/>
      <c r="BE419" s="93">
        <f t="shared" si="383"/>
        <v>0</v>
      </c>
      <c r="BF419" s="92">
        <f t="shared" si="384"/>
        <v>0</v>
      </c>
      <c r="BG419" s="91">
        <f t="shared" si="385"/>
        <v>1</v>
      </c>
      <c r="BH419" s="2">
        <f t="shared" si="386"/>
        <v>0</v>
      </c>
      <c r="BI419" s="2">
        <f t="shared" si="387"/>
        <v>0</v>
      </c>
      <c r="BJ419" s="92">
        <f t="shared" si="388"/>
        <v>0</v>
      </c>
      <c r="BK419" s="2"/>
      <c r="BL419" s="93">
        <f t="shared" si="389"/>
        <v>0</v>
      </c>
      <c r="BM419" s="92">
        <f t="shared" si="390"/>
        <v>0</v>
      </c>
      <c r="BN419" s="91">
        <f t="shared" si="391"/>
        <v>1</v>
      </c>
      <c r="BO419" s="2">
        <f t="shared" si="392"/>
        <v>0</v>
      </c>
      <c r="BP419" s="2">
        <f t="shared" si="393"/>
        <v>0</v>
      </c>
      <c r="BQ419" s="92">
        <f t="shared" si="394"/>
        <v>0</v>
      </c>
    </row>
    <row r="420" spans="1:69" ht="41.4" x14ac:dyDescent="0.25">
      <c r="A420" s="79">
        <f t="shared" si="395"/>
        <v>4.2E-7</v>
      </c>
      <c r="C420" s="122" t="s">
        <v>1116</v>
      </c>
      <c r="D420" s="28" t="s">
        <v>1117</v>
      </c>
      <c r="E420" s="28" t="s">
        <v>35</v>
      </c>
      <c r="F420" s="27" t="s">
        <v>1118</v>
      </c>
      <c r="G420" s="29" t="s">
        <v>96</v>
      </c>
      <c r="H420" s="30">
        <v>800</v>
      </c>
      <c r="I420" s="155"/>
      <c r="J420" s="155"/>
      <c r="K420" s="30">
        <f t="shared" si="345"/>
        <v>0</v>
      </c>
      <c r="L420" s="30">
        <f t="shared" si="346"/>
        <v>0</v>
      </c>
      <c r="M420" s="30">
        <f t="shared" si="347"/>
        <v>0</v>
      </c>
      <c r="N420" s="30">
        <f t="shared" si="348"/>
        <v>0</v>
      </c>
      <c r="O420" s="30">
        <f t="shared" si="349"/>
        <v>0</v>
      </c>
      <c r="P420" s="142">
        <f t="shared" si="350"/>
        <v>0</v>
      </c>
      <c r="Q420" s="5">
        <f>ROW()</f>
        <v>420</v>
      </c>
      <c r="R420" s="72" t="b">
        <f t="shared" si="351"/>
        <v>0</v>
      </c>
      <c r="S420" s="46" t="str">
        <f t="shared" si="352"/>
        <v>2.21.9</v>
      </c>
      <c r="T420" s="46" t="str">
        <f t="shared" si="353"/>
        <v>CABO DE COBRE FLEXÍVEL ISOLADO, 4 mm², ANTI-CHAMA 450/750 V, POLIOLEFINA, PARA CIRCUITOS TERMINAIS - FORNECIMENTO E INSTALAÇÃO. COR PRETO</v>
      </c>
      <c r="U420" s="51">
        <f t="shared" si="354"/>
        <v>0</v>
      </c>
      <c r="V420" s="51">
        <f t="shared" si="355"/>
        <v>0</v>
      </c>
      <c r="W420" s="51">
        <f t="shared" si="356"/>
        <v>0</v>
      </c>
      <c r="X420" s="69" t="b">
        <f t="shared" si="357"/>
        <v>0</v>
      </c>
      <c r="Y420" s="58"/>
      <c r="Z420" s="58" t="s">
        <v>3</v>
      </c>
      <c r="AA420" s="60">
        <f t="shared" si="358"/>
        <v>2</v>
      </c>
      <c r="AB420" s="60"/>
      <c r="AC420" s="75">
        <f t="shared" si="359"/>
        <v>0</v>
      </c>
      <c r="AD420" s="77">
        <f t="shared" si="360"/>
        <v>0</v>
      </c>
      <c r="AE420" s="93">
        <f t="shared" si="361"/>
        <v>1</v>
      </c>
      <c r="AF420" s="1">
        <f t="shared" si="362"/>
        <v>0</v>
      </c>
      <c r="AG420" s="1">
        <f t="shared" si="363"/>
        <v>0</v>
      </c>
      <c r="AH420" s="92">
        <f t="shared" si="364"/>
        <v>0</v>
      </c>
      <c r="AI420" s="90"/>
      <c r="AJ420" s="116">
        <f t="shared" si="365"/>
        <v>0</v>
      </c>
      <c r="AK420" s="117">
        <f t="shared" si="366"/>
        <v>0</v>
      </c>
      <c r="AL420" s="118">
        <f t="shared" si="367"/>
        <v>1</v>
      </c>
      <c r="AM420" s="1">
        <f t="shared" si="368"/>
        <v>0</v>
      </c>
      <c r="AN420" s="1">
        <f t="shared" si="369"/>
        <v>0</v>
      </c>
      <c r="AO420" s="92">
        <f t="shared" si="370"/>
        <v>0</v>
      </c>
      <c r="AP420" s="1"/>
      <c r="AQ420" s="93">
        <f t="shared" si="371"/>
        <v>0</v>
      </c>
      <c r="AR420" s="92">
        <f t="shared" si="372"/>
        <v>0</v>
      </c>
      <c r="AS420" s="93">
        <f t="shared" si="373"/>
        <v>1</v>
      </c>
      <c r="AT420" s="1">
        <f t="shared" si="374"/>
        <v>0</v>
      </c>
      <c r="AU420" s="1">
        <f t="shared" si="375"/>
        <v>0</v>
      </c>
      <c r="AV420" s="92">
        <f t="shared" si="376"/>
        <v>0</v>
      </c>
      <c r="AW420" s="1"/>
      <c r="AX420" s="93">
        <f t="shared" si="377"/>
        <v>0</v>
      </c>
      <c r="AY420" s="92">
        <f t="shared" si="378"/>
        <v>0</v>
      </c>
      <c r="AZ420" s="93">
        <f t="shared" si="379"/>
        <v>1</v>
      </c>
      <c r="BA420" s="1">
        <f t="shared" si="380"/>
        <v>0</v>
      </c>
      <c r="BB420" s="1">
        <f t="shared" si="381"/>
        <v>0</v>
      </c>
      <c r="BC420" s="92">
        <f t="shared" si="382"/>
        <v>0</v>
      </c>
      <c r="BD420" s="2"/>
      <c r="BE420" s="93">
        <f t="shared" si="383"/>
        <v>0</v>
      </c>
      <c r="BF420" s="92">
        <f t="shared" si="384"/>
        <v>0</v>
      </c>
      <c r="BG420" s="91">
        <f t="shared" si="385"/>
        <v>1</v>
      </c>
      <c r="BH420" s="2">
        <f t="shared" si="386"/>
        <v>0</v>
      </c>
      <c r="BI420" s="2">
        <f t="shared" si="387"/>
        <v>0</v>
      </c>
      <c r="BJ420" s="92">
        <f t="shared" si="388"/>
        <v>0</v>
      </c>
      <c r="BK420" s="2"/>
      <c r="BL420" s="93">
        <f t="shared" si="389"/>
        <v>0</v>
      </c>
      <c r="BM420" s="92">
        <f t="shared" si="390"/>
        <v>0</v>
      </c>
      <c r="BN420" s="91">
        <f t="shared" si="391"/>
        <v>1</v>
      </c>
      <c r="BO420" s="2">
        <f t="shared" si="392"/>
        <v>0</v>
      </c>
      <c r="BP420" s="2">
        <f t="shared" si="393"/>
        <v>0</v>
      </c>
      <c r="BQ420" s="92">
        <f t="shared" si="394"/>
        <v>0</v>
      </c>
    </row>
    <row r="421" spans="1:69" ht="41.4" x14ac:dyDescent="0.25">
      <c r="A421" s="79">
        <f t="shared" si="395"/>
        <v>4.2100000000000002E-7</v>
      </c>
      <c r="C421" s="122" t="s">
        <v>1119</v>
      </c>
      <c r="D421" s="28" t="s">
        <v>1120</v>
      </c>
      <c r="E421" s="28" t="s">
        <v>35</v>
      </c>
      <c r="F421" s="27" t="s">
        <v>1121</v>
      </c>
      <c r="G421" s="29" t="s">
        <v>96</v>
      </c>
      <c r="H421" s="30">
        <v>1100</v>
      </c>
      <c r="I421" s="155"/>
      <c r="J421" s="155"/>
      <c r="K421" s="30">
        <f t="shared" si="345"/>
        <v>0</v>
      </c>
      <c r="L421" s="30">
        <f t="shared" si="346"/>
        <v>0</v>
      </c>
      <c r="M421" s="30">
        <f t="shared" si="347"/>
        <v>0</v>
      </c>
      <c r="N421" s="30">
        <f t="shared" si="348"/>
        <v>0</v>
      </c>
      <c r="O421" s="30">
        <f t="shared" si="349"/>
        <v>0</v>
      </c>
      <c r="P421" s="142">
        <f t="shared" si="350"/>
        <v>0</v>
      </c>
      <c r="Q421" s="5">
        <f>ROW()</f>
        <v>421</v>
      </c>
      <c r="R421" s="72" t="b">
        <f t="shared" si="351"/>
        <v>0</v>
      </c>
      <c r="S421" s="46" t="str">
        <f t="shared" si="352"/>
        <v>2.21.10</v>
      </c>
      <c r="T421" s="46" t="str">
        <f t="shared" si="353"/>
        <v>CABO DE COBRE FLEXÍVEL ISOLADO, 4 mm², ANTI-CHAMA 450/750 V, POLIOLFINA, PARA CIRCUITOS TERMINAIS - FORNECIMENTO E INSTALAÇÃO. COR AZUL</v>
      </c>
      <c r="U421" s="51">
        <f t="shared" si="354"/>
        <v>0</v>
      </c>
      <c r="V421" s="51">
        <f t="shared" si="355"/>
        <v>0</v>
      </c>
      <c r="W421" s="51">
        <f t="shared" si="356"/>
        <v>0</v>
      </c>
      <c r="X421" s="69" t="b">
        <f t="shared" si="357"/>
        <v>0</v>
      </c>
      <c r="Y421" s="58"/>
      <c r="Z421" s="58" t="s">
        <v>3</v>
      </c>
      <c r="AA421" s="60">
        <f t="shared" si="358"/>
        <v>2</v>
      </c>
      <c r="AB421" s="60"/>
      <c r="AC421" s="75">
        <f t="shared" si="359"/>
        <v>0</v>
      </c>
      <c r="AD421" s="77">
        <f t="shared" si="360"/>
        <v>0</v>
      </c>
      <c r="AE421" s="93">
        <f t="shared" si="361"/>
        <v>1</v>
      </c>
      <c r="AF421" s="1">
        <f t="shared" si="362"/>
        <v>0</v>
      </c>
      <c r="AG421" s="1">
        <f t="shared" si="363"/>
        <v>0</v>
      </c>
      <c r="AH421" s="92">
        <f t="shared" si="364"/>
        <v>0</v>
      </c>
      <c r="AI421" s="90"/>
      <c r="AJ421" s="116">
        <f t="shared" si="365"/>
        <v>0</v>
      </c>
      <c r="AK421" s="117">
        <f t="shared" si="366"/>
        <v>0</v>
      </c>
      <c r="AL421" s="118">
        <f t="shared" si="367"/>
        <v>1</v>
      </c>
      <c r="AM421" s="1">
        <f t="shared" si="368"/>
        <v>0</v>
      </c>
      <c r="AN421" s="1">
        <f t="shared" si="369"/>
        <v>0</v>
      </c>
      <c r="AO421" s="92">
        <f t="shared" si="370"/>
        <v>0</v>
      </c>
      <c r="AP421" s="1"/>
      <c r="AQ421" s="93">
        <f t="shared" si="371"/>
        <v>0</v>
      </c>
      <c r="AR421" s="92">
        <f t="shared" si="372"/>
        <v>0</v>
      </c>
      <c r="AS421" s="93">
        <f t="shared" si="373"/>
        <v>1</v>
      </c>
      <c r="AT421" s="1">
        <f t="shared" si="374"/>
        <v>0</v>
      </c>
      <c r="AU421" s="1">
        <f t="shared" si="375"/>
        <v>0</v>
      </c>
      <c r="AV421" s="92">
        <f t="shared" si="376"/>
        <v>0</v>
      </c>
      <c r="AW421" s="1"/>
      <c r="AX421" s="93">
        <f t="shared" si="377"/>
        <v>0</v>
      </c>
      <c r="AY421" s="92">
        <f t="shared" si="378"/>
        <v>0</v>
      </c>
      <c r="AZ421" s="93">
        <f t="shared" si="379"/>
        <v>1</v>
      </c>
      <c r="BA421" s="1">
        <f t="shared" si="380"/>
        <v>0</v>
      </c>
      <c r="BB421" s="1">
        <f t="shared" si="381"/>
        <v>0</v>
      </c>
      <c r="BC421" s="92">
        <f t="shared" si="382"/>
        <v>0</v>
      </c>
      <c r="BD421" s="2"/>
      <c r="BE421" s="93">
        <f t="shared" si="383"/>
        <v>0</v>
      </c>
      <c r="BF421" s="92">
        <f t="shared" si="384"/>
        <v>0</v>
      </c>
      <c r="BG421" s="91">
        <f t="shared" si="385"/>
        <v>1</v>
      </c>
      <c r="BH421" s="2">
        <f t="shared" si="386"/>
        <v>0</v>
      </c>
      <c r="BI421" s="2">
        <f t="shared" si="387"/>
        <v>0</v>
      </c>
      <c r="BJ421" s="92">
        <f t="shared" si="388"/>
        <v>0</v>
      </c>
      <c r="BK421" s="2"/>
      <c r="BL421" s="93">
        <f t="shared" si="389"/>
        <v>0</v>
      </c>
      <c r="BM421" s="92">
        <f t="shared" si="390"/>
        <v>0</v>
      </c>
      <c r="BN421" s="91">
        <f t="shared" si="391"/>
        <v>1</v>
      </c>
      <c r="BO421" s="2">
        <f t="shared" si="392"/>
        <v>0</v>
      </c>
      <c r="BP421" s="2">
        <f t="shared" si="393"/>
        <v>0</v>
      </c>
      <c r="BQ421" s="92">
        <f t="shared" si="394"/>
        <v>0</v>
      </c>
    </row>
    <row r="422" spans="1:69" ht="41.4" x14ac:dyDescent="0.25">
      <c r="A422" s="79">
        <f t="shared" si="395"/>
        <v>4.2199999999999999E-7</v>
      </c>
      <c r="C422" s="122" t="s">
        <v>1122</v>
      </c>
      <c r="D422" s="28" t="s">
        <v>909</v>
      </c>
      <c r="E422" s="28" t="s">
        <v>35</v>
      </c>
      <c r="F422" s="27" t="s">
        <v>910</v>
      </c>
      <c r="G422" s="29" t="s">
        <v>96</v>
      </c>
      <c r="H422" s="30">
        <v>1400</v>
      </c>
      <c r="I422" s="155"/>
      <c r="J422" s="155"/>
      <c r="K422" s="30">
        <f t="shared" si="345"/>
        <v>0</v>
      </c>
      <c r="L422" s="30">
        <f t="shared" si="346"/>
        <v>0</v>
      </c>
      <c r="M422" s="30">
        <f t="shared" si="347"/>
        <v>0</v>
      </c>
      <c r="N422" s="30">
        <f t="shared" si="348"/>
        <v>0</v>
      </c>
      <c r="O422" s="30">
        <f t="shared" si="349"/>
        <v>0</v>
      </c>
      <c r="P422" s="142">
        <f t="shared" si="350"/>
        <v>0</v>
      </c>
      <c r="Q422" s="5">
        <f>ROW()</f>
        <v>422</v>
      </c>
      <c r="R422" s="72" t="b">
        <f t="shared" si="351"/>
        <v>0</v>
      </c>
      <c r="S422" s="46" t="str">
        <f t="shared" si="352"/>
        <v>2.21.11</v>
      </c>
      <c r="T422" s="46" t="str">
        <f t="shared" si="353"/>
        <v>CABO DE COBRE FLEXÍVEL ISOLADO, 4 mm², ANTI-CHAMA 450/750 V, POLIOLEFINA, PARA CIRCUITOS TERMINAIS - FORNECIMENTO E INSTALAÇÃO. COR VERDE</v>
      </c>
      <c r="U422" s="51">
        <f t="shared" si="354"/>
        <v>0</v>
      </c>
      <c r="V422" s="51">
        <f t="shared" si="355"/>
        <v>0</v>
      </c>
      <c r="W422" s="51">
        <f t="shared" si="356"/>
        <v>0</v>
      </c>
      <c r="X422" s="69" t="b">
        <f t="shared" si="357"/>
        <v>0</v>
      </c>
      <c r="Y422" s="58"/>
      <c r="Z422" s="58" t="s">
        <v>3</v>
      </c>
      <c r="AA422" s="60">
        <f t="shared" si="358"/>
        <v>2</v>
      </c>
      <c r="AB422" s="60"/>
      <c r="AC422" s="75">
        <f t="shared" si="359"/>
        <v>0</v>
      </c>
      <c r="AD422" s="77">
        <f t="shared" si="360"/>
        <v>0</v>
      </c>
      <c r="AE422" s="93">
        <f t="shared" si="361"/>
        <v>1</v>
      </c>
      <c r="AF422" s="1">
        <f t="shared" si="362"/>
        <v>0</v>
      </c>
      <c r="AG422" s="1">
        <f t="shared" si="363"/>
        <v>0</v>
      </c>
      <c r="AH422" s="92">
        <f t="shared" si="364"/>
        <v>0</v>
      </c>
      <c r="AI422" s="90"/>
      <c r="AJ422" s="116">
        <f t="shared" si="365"/>
        <v>0</v>
      </c>
      <c r="AK422" s="117">
        <f t="shared" si="366"/>
        <v>0</v>
      </c>
      <c r="AL422" s="118">
        <f t="shared" si="367"/>
        <v>1</v>
      </c>
      <c r="AM422" s="1">
        <f t="shared" si="368"/>
        <v>0</v>
      </c>
      <c r="AN422" s="1">
        <f t="shared" si="369"/>
        <v>0</v>
      </c>
      <c r="AO422" s="92">
        <f t="shared" si="370"/>
        <v>0</v>
      </c>
      <c r="AP422" s="1"/>
      <c r="AQ422" s="93">
        <f t="shared" si="371"/>
        <v>0</v>
      </c>
      <c r="AR422" s="92">
        <f t="shared" si="372"/>
        <v>0</v>
      </c>
      <c r="AS422" s="93">
        <f t="shared" si="373"/>
        <v>1</v>
      </c>
      <c r="AT422" s="1">
        <f t="shared" si="374"/>
        <v>0</v>
      </c>
      <c r="AU422" s="1">
        <f t="shared" si="375"/>
        <v>0</v>
      </c>
      <c r="AV422" s="92">
        <f t="shared" si="376"/>
        <v>0</v>
      </c>
      <c r="AW422" s="1"/>
      <c r="AX422" s="93">
        <f t="shared" si="377"/>
        <v>0</v>
      </c>
      <c r="AY422" s="92">
        <f t="shared" si="378"/>
        <v>0</v>
      </c>
      <c r="AZ422" s="93">
        <f t="shared" si="379"/>
        <v>1</v>
      </c>
      <c r="BA422" s="1">
        <f t="shared" si="380"/>
        <v>0</v>
      </c>
      <c r="BB422" s="1">
        <f t="shared" si="381"/>
        <v>0</v>
      </c>
      <c r="BC422" s="92">
        <f t="shared" si="382"/>
        <v>0</v>
      </c>
      <c r="BD422" s="2"/>
      <c r="BE422" s="93">
        <f t="shared" si="383"/>
        <v>0</v>
      </c>
      <c r="BF422" s="92">
        <f t="shared" si="384"/>
        <v>0</v>
      </c>
      <c r="BG422" s="91">
        <f t="shared" si="385"/>
        <v>1</v>
      </c>
      <c r="BH422" s="2">
        <f t="shared" si="386"/>
        <v>0</v>
      </c>
      <c r="BI422" s="2">
        <f t="shared" si="387"/>
        <v>0</v>
      </c>
      <c r="BJ422" s="92">
        <f t="shared" si="388"/>
        <v>0</v>
      </c>
      <c r="BK422" s="2"/>
      <c r="BL422" s="93">
        <f t="shared" si="389"/>
        <v>0</v>
      </c>
      <c r="BM422" s="92">
        <f t="shared" si="390"/>
        <v>0</v>
      </c>
      <c r="BN422" s="91">
        <f t="shared" si="391"/>
        <v>1</v>
      </c>
      <c r="BO422" s="2">
        <f t="shared" si="392"/>
        <v>0</v>
      </c>
      <c r="BP422" s="2">
        <f t="shared" si="393"/>
        <v>0</v>
      </c>
      <c r="BQ422" s="92">
        <f t="shared" si="394"/>
        <v>0</v>
      </c>
    </row>
    <row r="423" spans="1:69" ht="41.4" x14ac:dyDescent="0.25">
      <c r="A423" s="79">
        <f t="shared" si="395"/>
        <v>4.2300000000000002E-7</v>
      </c>
      <c r="C423" s="122" t="s">
        <v>1123</v>
      </c>
      <c r="D423" s="28" t="s">
        <v>1124</v>
      </c>
      <c r="E423" s="28" t="s">
        <v>35</v>
      </c>
      <c r="F423" s="27" t="s">
        <v>1125</v>
      </c>
      <c r="G423" s="29" t="s">
        <v>96</v>
      </c>
      <c r="H423" s="30">
        <v>600</v>
      </c>
      <c r="I423" s="155"/>
      <c r="J423" s="155"/>
      <c r="K423" s="30">
        <f t="shared" si="345"/>
        <v>0</v>
      </c>
      <c r="L423" s="30">
        <f t="shared" si="346"/>
        <v>0</v>
      </c>
      <c r="M423" s="30">
        <f t="shared" si="347"/>
        <v>0</v>
      </c>
      <c r="N423" s="30">
        <f t="shared" si="348"/>
        <v>0</v>
      </c>
      <c r="O423" s="30">
        <f t="shared" si="349"/>
        <v>0</v>
      </c>
      <c r="P423" s="142">
        <f t="shared" si="350"/>
        <v>0</v>
      </c>
      <c r="Q423" s="5">
        <f>ROW()</f>
        <v>423</v>
      </c>
      <c r="R423" s="72" t="b">
        <f t="shared" si="351"/>
        <v>0</v>
      </c>
      <c r="S423" s="46" t="str">
        <f t="shared" si="352"/>
        <v>2.21.12</v>
      </c>
      <c r="T423" s="46" t="str">
        <f t="shared" si="353"/>
        <v>CABO DE COBRE FLEXÍVEL ISOLADO, 6 mm², ANTI-CHAMA 450/750 V, POLIOLEFINA, PARA CIRCUITOS TERMINAIS - FORNECIMENTO E INSTALAÇÃO. COR VERMELHA</v>
      </c>
      <c r="U423" s="51">
        <f t="shared" si="354"/>
        <v>0</v>
      </c>
      <c r="V423" s="51">
        <f t="shared" si="355"/>
        <v>0</v>
      </c>
      <c r="W423" s="51">
        <f t="shared" si="356"/>
        <v>0</v>
      </c>
      <c r="X423" s="69" t="b">
        <f t="shared" si="357"/>
        <v>0</v>
      </c>
      <c r="Y423" s="58"/>
      <c r="Z423" s="58" t="s">
        <v>3</v>
      </c>
      <c r="AA423" s="60">
        <f t="shared" si="358"/>
        <v>2</v>
      </c>
      <c r="AB423" s="60"/>
      <c r="AC423" s="75">
        <f t="shared" si="359"/>
        <v>0</v>
      </c>
      <c r="AD423" s="77">
        <f t="shared" si="360"/>
        <v>0</v>
      </c>
      <c r="AE423" s="93">
        <f t="shared" si="361"/>
        <v>1</v>
      </c>
      <c r="AF423" s="1">
        <f t="shared" si="362"/>
        <v>0</v>
      </c>
      <c r="AG423" s="1">
        <f t="shared" si="363"/>
        <v>0</v>
      </c>
      <c r="AH423" s="92">
        <f t="shared" si="364"/>
        <v>0</v>
      </c>
      <c r="AI423" s="90"/>
      <c r="AJ423" s="116">
        <f t="shared" si="365"/>
        <v>0</v>
      </c>
      <c r="AK423" s="117">
        <f t="shared" si="366"/>
        <v>0</v>
      </c>
      <c r="AL423" s="118">
        <f t="shared" si="367"/>
        <v>1</v>
      </c>
      <c r="AM423" s="1">
        <f t="shared" si="368"/>
        <v>0</v>
      </c>
      <c r="AN423" s="1">
        <f t="shared" si="369"/>
        <v>0</v>
      </c>
      <c r="AO423" s="92">
        <f t="shared" si="370"/>
        <v>0</v>
      </c>
      <c r="AP423" s="1"/>
      <c r="AQ423" s="93">
        <f t="shared" si="371"/>
        <v>0</v>
      </c>
      <c r="AR423" s="92">
        <f t="shared" si="372"/>
        <v>0</v>
      </c>
      <c r="AS423" s="93">
        <f t="shared" si="373"/>
        <v>1</v>
      </c>
      <c r="AT423" s="1">
        <f t="shared" si="374"/>
        <v>0</v>
      </c>
      <c r="AU423" s="1">
        <f t="shared" si="375"/>
        <v>0</v>
      </c>
      <c r="AV423" s="92">
        <f t="shared" si="376"/>
        <v>0</v>
      </c>
      <c r="AW423" s="1"/>
      <c r="AX423" s="93">
        <f t="shared" si="377"/>
        <v>0</v>
      </c>
      <c r="AY423" s="92">
        <f t="shared" si="378"/>
        <v>0</v>
      </c>
      <c r="AZ423" s="93">
        <f t="shared" si="379"/>
        <v>1</v>
      </c>
      <c r="BA423" s="1">
        <f t="shared" si="380"/>
        <v>0</v>
      </c>
      <c r="BB423" s="1">
        <f t="shared" si="381"/>
        <v>0</v>
      </c>
      <c r="BC423" s="92">
        <f t="shared" si="382"/>
        <v>0</v>
      </c>
      <c r="BD423" s="2"/>
      <c r="BE423" s="93">
        <f t="shared" si="383"/>
        <v>0</v>
      </c>
      <c r="BF423" s="92">
        <f t="shared" si="384"/>
        <v>0</v>
      </c>
      <c r="BG423" s="91">
        <f t="shared" si="385"/>
        <v>1</v>
      </c>
      <c r="BH423" s="2">
        <f t="shared" si="386"/>
        <v>0</v>
      </c>
      <c r="BI423" s="2">
        <f t="shared" si="387"/>
        <v>0</v>
      </c>
      <c r="BJ423" s="92">
        <f t="shared" si="388"/>
        <v>0</v>
      </c>
      <c r="BK423" s="2"/>
      <c r="BL423" s="93">
        <f t="shared" si="389"/>
        <v>0</v>
      </c>
      <c r="BM423" s="92">
        <f t="shared" si="390"/>
        <v>0</v>
      </c>
      <c r="BN423" s="91">
        <f t="shared" si="391"/>
        <v>1</v>
      </c>
      <c r="BO423" s="2">
        <f t="shared" si="392"/>
        <v>0</v>
      </c>
      <c r="BP423" s="2">
        <f t="shared" si="393"/>
        <v>0</v>
      </c>
      <c r="BQ423" s="92">
        <f t="shared" si="394"/>
        <v>0</v>
      </c>
    </row>
    <row r="424" spans="1:69" ht="41.4" x14ac:dyDescent="0.25">
      <c r="A424" s="79">
        <f t="shared" si="395"/>
        <v>4.2399999999999999E-7</v>
      </c>
      <c r="C424" s="122" t="s">
        <v>1126</v>
      </c>
      <c r="D424" s="28" t="s">
        <v>1127</v>
      </c>
      <c r="E424" s="28" t="s">
        <v>35</v>
      </c>
      <c r="F424" s="27" t="s">
        <v>1128</v>
      </c>
      <c r="G424" s="29" t="s">
        <v>96</v>
      </c>
      <c r="H424" s="30">
        <v>300</v>
      </c>
      <c r="I424" s="155"/>
      <c r="J424" s="155"/>
      <c r="K424" s="30">
        <f t="shared" si="345"/>
        <v>0</v>
      </c>
      <c r="L424" s="30">
        <f t="shared" si="346"/>
        <v>0</v>
      </c>
      <c r="M424" s="30">
        <f t="shared" si="347"/>
        <v>0</v>
      </c>
      <c r="N424" s="30">
        <f t="shared" si="348"/>
        <v>0</v>
      </c>
      <c r="O424" s="30">
        <f t="shared" si="349"/>
        <v>0</v>
      </c>
      <c r="P424" s="142">
        <f t="shared" si="350"/>
        <v>0</v>
      </c>
      <c r="Q424" s="5">
        <f>ROW()</f>
        <v>424</v>
      </c>
      <c r="R424" s="72" t="b">
        <f t="shared" si="351"/>
        <v>0</v>
      </c>
      <c r="S424" s="46" t="str">
        <f t="shared" si="352"/>
        <v>2.21.13</v>
      </c>
      <c r="T424" s="46" t="str">
        <f t="shared" si="353"/>
        <v>CABO DE COBRE FLEXÍVEL ISOLADO, 6 mm², ANTI-CHAMA 450/750 V, POLIOLEFINA, PARA CIRCUITOS TERMINAIS - FORNECIMENTO E INSTALAÇÃO. COR BRANCA</v>
      </c>
      <c r="U424" s="51">
        <f t="shared" si="354"/>
        <v>0</v>
      </c>
      <c r="V424" s="51">
        <f t="shared" si="355"/>
        <v>0</v>
      </c>
      <c r="W424" s="51">
        <f t="shared" si="356"/>
        <v>0</v>
      </c>
      <c r="X424" s="69" t="b">
        <f t="shared" si="357"/>
        <v>0</v>
      </c>
      <c r="Y424" s="58"/>
      <c r="Z424" s="58" t="s">
        <v>3</v>
      </c>
      <c r="AA424" s="60">
        <f t="shared" si="358"/>
        <v>2</v>
      </c>
      <c r="AB424" s="60"/>
      <c r="AC424" s="75">
        <f t="shared" si="359"/>
        <v>0</v>
      </c>
      <c r="AD424" s="77">
        <f t="shared" si="360"/>
        <v>0</v>
      </c>
      <c r="AE424" s="93">
        <f t="shared" si="361"/>
        <v>1</v>
      </c>
      <c r="AF424" s="1">
        <f t="shared" si="362"/>
        <v>0</v>
      </c>
      <c r="AG424" s="1">
        <f t="shared" si="363"/>
        <v>0</v>
      </c>
      <c r="AH424" s="92">
        <f t="shared" si="364"/>
        <v>0</v>
      </c>
      <c r="AI424" s="90"/>
      <c r="AJ424" s="116">
        <f t="shared" si="365"/>
        <v>0</v>
      </c>
      <c r="AK424" s="117">
        <f t="shared" si="366"/>
        <v>0</v>
      </c>
      <c r="AL424" s="118">
        <f t="shared" si="367"/>
        <v>1</v>
      </c>
      <c r="AM424" s="1">
        <f t="shared" si="368"/>
        <v>0</v>
      </c>
      <c r="AN424" s="1">
        <f t="shared" si="369"/>
        <v>0</v>
      </c>
      <c r="AO424" s="92">
        <f t="shared" si="370"/>
        <v>0</v>
      </c>
      <c r="AP424" s="1"/>
      <c r="AQ424" s="93">
        <f t="shared" si="371"/>
        <v>0</v>
      </c>
      <c r="AR424" s="92">
        <f t="shared" si="372"/>
        <v>0</v>
      </c>
      <c r="AS424" s="93">
        <f t="shared" si="373"/>
        <v>1</v>
      </c>
      <c r="AT424" s="1">
        <f t="shared" si="374"/>
        <v>0</v>
      </c>
      <c r="AU424" s="1">
        <f t="shared" si="375"/>
        <v>0</v>
      </c>
      <c r="AV424" s="92">
        <f t="shared" si="376"/>
        <v>0</v>
      </c>
      <c r="AW424" s="1"/>
      <c r="AX424" s="93">
        <f t="shared" si="377"/>
        <v>0</v>
      </c>
      <c r="AY424" s="92">
        <f t="shared" si="378"/>
        <v>0</v>
      </c>
      <c r="AZ424" s="93">
        <f t="shared" si="379"/>
        <v>1</v>
      </c>
      <c r="BA424" s="1">
        <f t="shared" si="380"/>
        <v>0</v>
      </c>
      <c r="BB424" s="1">
        <f t="shared" si="381"/>
        <v>0</v>
      </c>
      <c r="BC424" s="92">
        <f t="shared" si="382"/>
        <v>0</v>
      </c>
      <c r="BD424" s="2"/>
      <c r="BE424" s="93">
        <f t="shared" si="383"/>
        <v>0</v>
      </c>
      <c r="BF424" s="92">
        <f t="shared" si="384"/>
        <v>0</v>
      </c>
      <c r="BG424" s="91">
        <f t="shared" si="385"/>
        <v>1</v>
      </c>
      <c r="BH424" s="2">
        <f t="shared" si="386"/>
        <v>0</v>
      </c>
      <c r="BI424" s="2">
        <f t="shared" si="387"/>
        <v>0</v>
      </c>
      <c r="BJ424" s="92">
        <f t="shared" si="388"/>
        <v>0</v>
      </c>
      <c r="BK424" s="2"/>
      <c r="BL424" s="93">
        <f t="shared" si="389"/>
        <v>0</v>
      </c>
      <c r="BM424" s="92">
        <f t="shared" si="390"/>
        <v>0</v>
      </c>
      <c r="BN424" s="91">
        <f t="shared" si="391"/>
        <v>1</v>
      </c>
      <c r="BO424" s="2">
        <f t="shared" si="392"/>
        <v>0</v>
      </c>
      <c r="BP424" s="2">
        <f t="shared" si="393"/>
        <v>0</v>
      </c>
      <c r="BQ424" s="92">
        <f t="shared" si="394"/>
        <v>0</v>
      </c>
    </row>
    <row r="425" spans="1:69" ht="41.4" x14ac:dyDescent="0.25">
      <c r="A425" s="79">
        <f t="shared" si="395"/>
        <v>4.2500000000000001E-7</v>
      </c>
      <c r="C425" s="122" t="s">
        <v>1129</v>
      </c>
      <c r="D425" s="28" t="s">
        <v>1130</v>
      </c>
      <c r="E425" s="28" t="s">
        <v>35</v>
      </c>
      <c r="F425" s="27" t="s">
        <v>1131</v>
      </c>
      <c r="G425" s="29" t="s">
        <v>96</v>
      </c>
      <c r="H425" s="30">
        <v>300</v>
      </c>
      <c r="I425" s="155"/>
      <c r="J425" s="155"/>
      <c r="K425" s="30">
        <f t="shared" si="345"/>
        <v>0</v>
      </c>
      <c r="L425" s="30">
        <f t="shared" si="346"/>
        <v>0</v>
      </c>
      <c r="M425" s="30">
        <f t="shared" si="347"/>
        <v>0</v>
      </c>
      <c r="N425" s="30">
        <f t="shared" si="348"/>
        <v>0</v>
      </c>
      <c r="O425" s="30">
        <f t="shared" si="349"/>
        <v>0</v>
      </c>
      <c r="P425" s="142">
        <f t="shared" si="350"/>
        <v>0</v>
      </c>
      <c r="Q425" s="5">
        <f>ROW()</f>
        <v>425</v>
      </c>
      <c r="R425" s="72" t="b">
        <f t="shared" si="351"/>
        <v>0</v>
      </c>
      <c r="S425" s="46" t="str">
        <f t="shared" si="352"/>
        <v>2.21.14</v>
      </c>
      <c r="T425" s="46" t="str">
        <f t="shared" si="353"/>
        <v>CABO DE COBRE FLEXÍVEL ISOLADO, 6 mm², ANTI-CHAMA 450/750 V, POLIOLEFINA, PARA CIRCUITOS TERMINAIS - FORNECIMENTO E INSTALAÇÃO. COR PRETA</v>
      </c>
      <c r="U425" s="51">
        <f t="shared" si="354"/>
        <v>0</v>
      </c>
      <c r="V425" s="51">
        <f t="shared" si="355"/>
        <v>0</v>
      </c>
      <c r="W425" s="51">
        <f t="shared" si="356"/>
        <v>0</v>
      </c>
      <c r="X425" s="69" t="b">
        <f t="shared" si="357"/>
        <v>0</v>
      </c>
      <c r="Y425" s="58"/>
      <c r="Z425" s="58" t="s">
        <v>3</v>
      </c>
      <c r="AA425" s="60">
        <f t="shared" si="358"/>
        <v>2</v>
      </c>
      <c r="AB425" s="60"/>
      <c r="AC425" s="75">
        <f t="shared" si="359"/>
        <v>0</v>
      </c>
      <c r="AD425" s="77">
        <f t="shared" si="360"/>
        <v>0</v>
      </c>
      <c r="AE425" s="93">
        <f t="shared" si="361"/>
        <v>1</v>
      </c>
      <c r="AF425" s="1">
        <f t="shared" si="362"/>
        <v>0</v>
      </c>
      <c r="AG425" s="1">
        <f t="shared" si="363"/>
        <v>0</v>
      </c>
      <c r="AH425" s="92">
        <f t="shared" si="364"/>
        <v>0</v>
      </c>
      <c r="AI425" s="90"/>
      <c r="AJ425" s="116">
        <f t="shared" si="365"/>
        <v>0</v>
      </c>
      <c r="AK425" s="117">
        <f t="shared" si="366"/>
        <v>0</v>
      </c>
      <c r="AL425" s="118">
        <f t="shared" si="367"/>
        <v>1</v>
      </c>
      <c r="AM425" s="1">
        <f t="shared" si="368"/>
        <v>0</v>
      </c>
      <c r="AN425" s="1">
        <f t="shared" si="369"/>
        <v>0</v>
      </c>
      <c r="AO425" s="92">
        <f t="shared" si="370"/>
        <v>0</v>
      </c>
      <c r="AP425" s="1"/>
      <c r="AQ425" s="93">
        <f t="shared" si="371"/>
        <v>0</v>
      </c>
      <c r="AR425" s="92">
        <f t="shared" si="372"/>
        <v>0</v>
      </c>
      <c r="AS425" s="93">
        <f t="shared" si="373"/>
        <v>1</v>
      </c>
      <c r="AT425" s="1">
        <f t="shared" si="374"/>
        <v>0</v>
      </c>
      <c r="AU425" s="1">
        <f t="shared" si="375"/>
        <v>0</v>
      </c>
      <c r="AV425" s="92">
        <f t="shared" si="376"/>
        <v>0</v>
      </c>
      <c r="AW425" s="1"/>
      <c r="AX425" s="93">
        <f t="shared" si="377"/>
        <v>0</v>
      </c>
      <c r="AY425" s="92">
        <f t="shared" si="378"/>
        <v>0</v>
      </c>
      <c r="AZ425" s="93">
        <f t="shared" si="379"/>
        <v>1</v>
      </c>
      <c r="BA425" s="1">
        <f t="shared" si="380"/>
        <v>0</v>
      </c>
      <c r="BB425" s="1">
        <f t="shared" si="381"/>
        <v>0</v>
      </c>
      <c r="BC425" s="92">
        <f t="shared" si="382"/>
        <v>0</v>
      </c>
      <c r="BD425" s="2"/>
      <c r="BE425" s="93">
        <f t="shared" si="383"/>
        <v>0</v>
      </c>
      <c r="BF425" s="92">
        <f t="shared" si="384"/>
        <v>0</v>
      </c>
      <c r="BG425" s="91">
        <f t="shared" si="385"/>
        <v>1</v>
      </c>
      <c r="BH425" s="2">
        <f t="shared" si="386"/>
        <v>0</v>
      </c>
      <c r="BI425" s="2">
        <f t="shared" si="387"/>
        <v>0</v>
      </c>
      <c r="BJ425" s="92">
        <f t="shared" si="388"/>
        <v>0</v>
      </c>
      <c r="BK425" s="2"/>
      <c r="BL425" s="93">
        <f t="shared" si="389"/>
        <v>0</v>
      </c>
      <c r="BM425" s="92">
        <f t="shared" si="390"/>
        <v>0</v>
      </c>
      <c r="BN425" s="91">
        <f t="shared" si="391"/>
        <v>1</v>
      </c>
      <c r="BO425" s="2">
        <f t="shared" si="392"/>
        <v>0</v>
      </c>
      <c r="BP425" s="2">
        <f t="shared" si="393"/>
        <v>0</v>
      </c>
      <c r="BQ425" s="92">
        <f t="shared" si="394"/>
        <v>0</v>
      </c>
    </row>
    <row r="426" spans="1:69" ht="41.4" x14ac:dyDescent="0.25">
      <c r="A426" s="79">
        <f t="shared" si="395"/>
        <v>4.2599999999999998E-7</v>
      </c>
      <c r="C426" s="122" t="s">
        <v>1132</v>
      </c>
      <c r="D426" s="28" t="s">
        <v>1133</v>
      </c>
      <c r="E426" s="28" t="s">
        <v>35</v>
      </c>
      <c r="F426" s="27" t="s">
        <v>1134</v>
      </c>
      <c r="G426" s="29" t="s">
        <v>96</v>
      </c>
      <c r="H426" s="30">
        <v>1100</v>
      </c>
      <c r="I426" s="155"/>
      <c r="J426" s="155"/>
      <c r="K426" s="30">
        <f t="shared" si="345"/>
        <v>0</v>
      </c>
      <c r="L426" s="30">
        <f t="shared" si="346"/>
        <v>0</v>
      </c>
      <c r="M426" s="30">
        <f t="shared" si="347"/>
        <v>0</v>
      </c>
      <c r="N426" s="30">
        <f t="shared" si="348"/>
        <v>0</v>
      </c>
      <c r="O426" s="30">
        <f t="shared" si="349"/>
        <v>0</v>
      </c>
      <c r="P426" s="142">
        <f t="shared" si="350"/>
        <v>0</v>
      </c>
      <c r="Q426" s="5">
        <f>ROW()</f>
        <v>426</v>
      </c>
      <c r="R426" s="72" t="b">
        <f t="shared" si="351"/>
        <v>0</v>
      </c>
      <c r="S426" s="46" t="str">
        <f t="shared" si="352"/>
        <v>2.21.15</v>
      </c>
      <c r="T426" s="46" t="str">
        <f t="shared" si="353"/>
        <v>CABO DE COBRE FLEXÍVEL ISOLADO, 6 mm², ANTI-CHAMA 450/750 V, POLIOLEFINA, PARA CIRCUITOS TERMINAIS - FORNECIMENTO E INSTALAÇÃO. COR AZUL</v>
      </c>
      <c r="U426" s="51">
        <f t="shared" si="354"/>
        <v>0</v>
      </c>
      <c r="V426" s="51">
        <f t="shared" si="355"/>
        <v>0</v>
      </c>
      <c r="W426" s="51">
        <f t="shared" si="356"/>
        <v>0</v>
      </c>
      <c r="X426" s="69" t="b">
        <f t="shared" si="357"/>
        <v>0</v>
      </c>
      <c r="Y426" s="58"/>
      <c r="Z426" s="58" t="s">
        <v>3</v>
      </c>
      <c r="AA426" s="60">
        <f t="shared" si="358"/>
        <v>2</v>
      </c>
      <c r="AB426" s="60"/>
      <c r="AC426" s="75">
        <f t="shared" si="359"/>
        <v>0</v>
      </c>
      <c r="AD426" s="77">
        <f t="shared" si="360"/>
        <v>0</v>
      </c>
      <c r="AE426" s="93">
        <f t="shared" si="361"/>
        <v>1</v>
      </c>
      <c r="AF426" s="1">
        <f t="shared" si="362"/>
        <v>0</v>
      </c>
      <c r="AG426" s="1">
        <f t="shared" si="363"/>
        <v>0</v>
      </c>
      <c r="AH426" s="92">
        <f t="shared" si="364"/>
        <v>0</v>
      </c>
      <c r="AI426" s="90"/>
      <c r="AJ426" s="116">
        <f t="shared" si="365"/>
        <v>0</v>
      </c>
      <c r="AK426" s="117">
        <f t="shared" si="366"/>
        <v>0</v>
      </c>
      <c r="AL426" s="118">
        <f t="shared" si="367"/>
        <v>1</v>
      </c>
      <c r="AM426" s="1">
        <f t="shared" si="368"/>
        <v>0</v>
      </c>
      <c r="AN426" s="1">
        <f t="shared" si="369"/>
        <v>0</v>
      </c>
      <c r="AO426" s="92">
        <f t="shared" si="370"/>
        <v>0</v>
      </c>
      <c r="AP426" s="1"/>
      <c r="AQ426" s="93">
        <f t="shared" si="371"/>
        <v>0</v>
      </c>
      <c r="AR426" s="92">
        <f t="shared" si="372"/>
        <v>0</v>
      </c>
      <c r="AS426" s="93">
        <f t="shared" si="373"/>
        <v>1</v>
      </c>
      <c r="AT426" s="1">
        <f t="shared" si="374"/>
        <v>0</v>
      </c>
      <c r="AU426" s="1">
        <f t="shared" si="375"/>
        <v>0</v>
      </c>
      <c r="AV426" s="92">
        <f t="shared" si="376"/>
        <v>0</v>
      </c>
      <c r="AW426" s="1"/>
      <c r="AX426" s="93">
        <f t="shared" si="377"/>
        <v>0</v>
      </c>
      <c r="AY426" s="92">
        <f t="shared" si="378"/>
        <v>0</v>
      </c>
      <c r="AZ426" s="93">
        <f t="shared" si="379"/>
        <v>1</v>
      </c>
      <c r="BA426" s="1">
        <f t="shared" si="380"/>
        <v>0</v>
      </c>
      <c r="BB426" s="1">
        <f t="shared" si="381"/>
        <v>0</v>
      </c>
      <c r="BC426" s="92">
        <f t="shared" si="382"/>
        <v>0</v>
      </c>
      <c r="BD426" s="2"/>
      <c r="BE426" s="93">
        <f t="shared" si="383"/>
        <v>0</v>
      </c>
      <c r="BF426" s="92">
        <f t="shared" si="384"/>
        <v>0</v>
      </c>
      <c r="BG426" s="91">
        <f t="shared" si="385"/>
        <v>1</v>
      </c>
      <c r="BH426" s="2">
        <f t="shared" si="386"/>
        <v>0</v>
      </c>
      <c r="BI426" s="2">
        <f t="shared" si="387"/>
        <v>0</v>
      </c>
      <c r="BJ426" s="92">
        <f t="shared" si="388"/>
        <v>0</v>
      </c>
      <c r="BK426" s="2"/>
      <c r="BL426" s="93">
        <f t="shared" si="389"/>
        <v>0</v>
      </c>
      <c r="BM426" s="92">
        <f t="shared" si="390"/>
        <v>0</v>
      </c>
      <c r="BN426" s="91">
        <f t="shared" si="391"/>
        <v>1</v>
      </c>
      <c r="BO426" s="2">
        <f t="shared" si="392"/>
        <v>0</v>
      </c>
      <c r="BP426" s="2">
        <f t="shared" si="393"/>
        <v>0</v>
      </c>
      <c r="BQ426" s="92">
        <f t="shared" si="394"/>
        <v>0</v>
      </c>
    </row>
    <row r="427" spans="1:69" ht="41.4" x14ac:dyDescent="0.25">
      <c r="A427" s="79">
        <f t="shared" si="395"/>
        <v>4.27E-7</v>
      </c>
      <c r="C427" s="122" t="s">
        <v>1135</v>
      </c>
      <c r="D427" s="28" t="s">
        <v>1136</v>
      </c>
      <c r="E427" s="28" t="s">
        <v>35</v>
      </c>
      <c r="F427" s="27" t="s">
        <v>1137</v>
      </c>
      <c r="G427" s="29" t="s">
        <v>96</v>
      </c>
      <c r="H427" s="30">
        <v>1100</v>
      </c>
      <c r="I427" s="155"/>
      <c r="J427" s="155"/>
      <c r="K427" s="30">
        <f t="shared" si="345"/>
        <v>0</v>
      </c>
      <c r="L427" s="30">
        <f t="shared" si="346"/>
        <v>0</v>
      </c>
      <c r="M427" s="30">
        <f t="shared" si="347"/>
        <v>0</v>
      </c>
      <c r="N427" s="30">
        <f t="shared" si="348"/>
        <v>0</v>
      </c>
      <c r="O427" s="30">
        <f t="shared" si="349"/>
        <v>0</v>
      </c>
      <c r="P427" s="142">
        <f t="shared" si="350"/>
        <v>0</v>
      </c>
      <c r="Q427" s="5">
        <f>ROW()</f>
        <v>427</v>
      </c>
      <c r="R427" s="72" t="b">
        <f t="shared" si="351"/>
        <v>0</v>
      </c>
      <c r="S427" s="46" t="str">
        <f t="shared" si="352"/>
        <v>2.21.16</v>
      </c>
      <c r="T427" s="46" t="str">
        <f t="shared" si="353"/>
        <v>CABO DE COBRE FLEXÍVEL ISOLADO, 6 mm², ANTI-CHAMA 450/750 V, POLIOLEFINA, PARA CIRCUITOS TERMINAIS - FORNECIMENTO E INSTALAÇÃO. COR VERDE</v>
      </c>
      <c r="U427" s="51">
        <f t="shared" si="354"/>
        <v>0</v>
      </c>
      <c r="V427" s="51">
        <f t="shared" si="355"/>
        <v>0</v>
      </c>
      <c r="W427" s="51">
        <f t="shared" si="356"/>
        <v>0</v>
      </c>
      <c r="X427" s="69" t="b">
        <f t="shared" si="357"/>
        <v>0</v>
      </c>
      <c r="Y427" s="58"/>
      <c r="Z427" s="58" t="s">
        <v>3</v>
      </c>
      <c r="AA427" s="60">
        <f t="shared" si="358"/>
        <v>2</v>
      </c>
      <c r="AB427" s="60"/>
      <c r="AC427" s="75">
        <f t="shared" si="359"/>
        <v>0</v>
      </c>
      <c r="AD427" s="77">
        <f t="shared" si="360"/>
        <v>0</v>
      </c>
      <c r="AE427" s="93">
        <f t="shared" si="361"/>
        <v>1</v>
      </c>
      <c r="AF427" s="1">
        <f t="shared" si="362"/>
        <v>0</v>
      </c>
      <c r="AG427" s="1">
        <f t="shared" si="363"/>
        <v>0</v>
      </c>
      <c r="AH427" s="92">
        <f t="shared" si="364"/>
        <v>0</v>
      </c>
      <c r="AI427" s="90"/>
      <c r="AJ427" s="116">
        <f t="shared" si="365"/>
        <v>0</v>
      </c>
      <c r="AK427" s="117">
        <f t="shared" si="366"/>
        <v>0</v>
      </c>
      <c r="AL427" s="118">
        <f t="shared" si="367"/>
        <v>1</v>
      </c>
      <c r="AM427" s="1">
        <f t="shared" si="368"/>
        <v>0</v>
      </c>
      <c r="AN427" s="1">
        <f t="shared" si="369"/>
        <v>0</v>
      </c>
      <c r="AO427" s="92">
        <f t="shared" si="370"/>
        <v>0</v>
      </c>
      <c r="AP427" s="1"/>
      <c r="AQ427" s="93">
        <f t="shared" si="371"/>
        <v>0</v>
      </c>
      <c r="AR427" s="92">
        <f t="shared" si="372"/>
        <v>0</v>
      </c>
      <c r="AS427" s="93">
        <f t="shared" si="373"/>
        <v>1</v>
      </c>
      <c r="AT427" s="1">
        <f t="shared" si="374"/>
        <v>0</v>
      </c>
      <c r="AU427" s="1">
        <f t="shared" si="375"/>
        <v>0</v>
      </c>
      <c r="AV427" s="92">
        <f t="shared" si="376"/>
        <v>0</v>
      </c>
      <c r="AW427" s="1"/>
      <c r="AX427" s="93">
        <f t="shared" si="377"/>
        <v>0</v>
      </c>
      <c r="AY427" s="92">
        <f t="shared" si="378"/>
        <v>0</v>
      </c>
      <c r="AZ427" s="93">
        <f t="shared" si="379"/>
        <v>1</v>
      </c>
      <c r="BA427" s="1">
        <f t="shared" si="380"/>
        <v>0</v>
      </c>
      <c r="BB427" s="1">
        <f t="shared" si="381"/>
        <v>0</v>
      </c>
      <c r="BC427" s="92">
        <f t="shared" si="382"/>
        <v>0</v>
      </c>
      <c r="BD427" s="2"/>
      <c r="BE427" s="93">
        <f t="shared" si="383"/>
        <v>0</v>
      </c>
      <c r="BF427" s="92">
        <f t="shared" si="384"/>
        <v>0</v>
      </c>
      <c r="BG427" s="91">
        <f t="shared" si="385"/>
        <v>1</v>
      </c>
      <c r="BH427" s="2">
        <f t="shared" si="386"/>
        <v>0</v>
      </c>
      <c r="BI427" s="2">
        <f t="shared" si="387"/>
        <v>0</v>
      </c>
      <c r="BJ427" s="92">
        <f t="shared" si="388"/>
        <v>0</v>
      </c>
      <c r="BK427" s="2"/>
      <c r="BL427" s="93">
        <f t="shared" si="389"/>
        <v>0</v>
      </c>
      <c r="BM427" s="92">
        <f t="shared" si="390"/>
        <v>0</v>
      </c>
      <c r="BN427" s="91">
        <f t="shared" si="391"/>
        <v>1</v>
      </c>
      <c r="BO427" s="2">
        <f t="shared" si="392"/>
        <v>0</v>
      </c>
      <c r="BP427" s="2">
        <f t="shared" si="393"/>
        <v>0</v>
      </c>
      <c r="BQ427" s="92">
        <f t="shared" si="394"/>
        <v>0</v>
      </c>
    </row>
    <row r="428" spans="1:69" ht="41.4" x14ac:dyDescent="0.25">
      <c r="A428" s="79">
        <f t="shared" si="395"/>
        <v>4.2800000000000002E-7</v>
      </c>
      <c r="C428" s="122" t="s">
        <v>1138</v>
      </c>
      <c r="D428" s="28" t="s">
        <v>1139</v>
      </c>
      <c r="E428" s="28" t="s">
        <v>35</v>
      </c>
      <c r="F428" s="27" t="s">
        <v>1140</v>
      </c>
      <c r="G428" s="29" t="s">
        <v>96</v>
      </c>
      <c r="H428" s="30">
        <v>66</v>
      </c>
      <c r="I428" s="155"/>
      <c r="J428" s="155"/>
      <c r="K428" s="30">
        <f t="shared" si="345"/>
        <v>0</v>
      </c>
      <c r="L428" s="30">
        <f t="shared" si="346"/>
        <v>0</v>
      </c>
      <c r="M428" s="30">
        <f t="shared" si="347"/>
        <v>0</v>
      </c>
      <c r="N428" s="30">
        <f t="shared" si="348"/>
        <v>0</v>
      </c>
      <c r="O428" s="30">
        <f t="shared" si="349"/>
        <v>0</v>
      </c>
      <c r="P428" s="142">
        <f t="shared" si="350"/>
        <v>0</v>
      </c>
      <c r="Q428" s="5">
        <f>ROW()</f>
        <v>428</v>
      </c>
      <c r="R428" s="72" t="b">
        <f t="shared" si="351"/>
        <v>0</v>
      </c>
      <c r="S428" s="46" t="str">
        <f t="shared" si="352"/>
        <v>2.21.17</v>
      </c>
      <c r="T428" s="46" t="str">
        <f t="shared" si="353"/>
        <v>CABO DE COBRE FLEXÍVEL ISOLADO, 70 mm², ANTI-CHAMA 0,6/1,0 kV, HEPR90ºC. POLIOLEFINA. PARA CIRCUITOS TERMINAIS - FORNECIMENTO E INSTALAÇÃO. COR PRETA COM IDENTIFICAÇÃO</v>
      </c>
      <c r="U428" s="51">
        <f t="shared" si="354"/>
        <v>0</v>
      </c>
      <c r="V428" s="51">
        <f t="shared" si="355"/>
        <v>0</v>
      </c>
      <c r="W428" s="51">
        <f t="shared" si="356"/>
        <v>0</v>
      </c>
      <c r="X428" s="69" t="b">
        <f t="shared" si="357"/>
        <v>0</v>
      </c>
      <c r="Y428" s="58"/>
      <c r="Z428" s="58" t="s">
        <v>3</v>
      </c>
      <c r="AA428" s="60">
        <f t="shared" si="358"/>
        <v>2</v>
      </c>
      <c r="AB428" s="60"/>
      <c r="AC428" s="75">
        <f t="shared" si="359"/>
        <v>0</v>
      </c>
      <c r="AD428" s="77">
        <f t="shared" si="360"/>
        <v>0</v>
      </c>
      <c r="AE428" s="93">
        <f t="shared" si="361"/>
        <v>1</v>
      </c>
      <c r="AF428" s="1">
        <f t="shared" si="362"/>
        <v>0</v>
      </c>
      <c r="AG428" s="1">
        <f t="shared" si="363"/>
        <v>0</v>
      </c>
      <c r="AH428" s="92">
        <f t="shared" si="364"/>
        <v>0</v>
      </c>
      <c r="AI428" s="90"/>
      <c r="AJ428" s="116">
        <f t="shared" si="365"/>
        <v>0</v>
      </c>
      <c r="AK428" s="117">
        <f t="shared" si="366"/>
        <v>0</v>
      </c>
      <c r="AL428" s="118">
        <f t="shared" si="367"/>
        <v>1</v>
      </c>
      <c r="AM428" s="1">
        <f t="shared" si="368"/>
        <v>0</v>
      </c>
      <c r="AN428" s="1">
        <f t="shared" si="369"/>
        <v>0</v>
      </c>
      <c r="AO428" s="92">
        <f t="shared" si="370"/>
        <v>0</v>
      </c>
      <c r="AP428" s="1"/>
      <c r="AQ428" s="93">
        <f t="shared" si="371"/>
        <v>0</v>
      </c>
      <c r="AR428" s="92">
        <f t="shared" si="372"/>
        <v>0</v>
      </c>
      <c r="AS428" s="93">
        <f t="shared" si="373"/>
        <v>1</v>
      </c>
      <c r="AT428" s="1">
        <f t="shared" si="374"/>
        <v>0</v>
      </c>
      <c r="AU428" s="1">
        <f t="shared" si="375"/>
        <v>0</v>
      </c>
      <c r="AV428" s="92">
        <f t="shared" si="376"/>
        <v>0</v>
      </c>
      <c r="AW428" s="1"/>
      <c r="AX428" s="93">
        <f t="shared" si="377"/>
        <v>0</v>
      </c>
      <c r="AY428" s="92">
        <f t="shared" si="378"/>
        <v>0</v>
      </c>
      <c r="AZ428" s="93">
        <f t="shared" si="379"/>
        <v>1</v>
      </c>
      <c r="BA428" s="1">
        <f t="shared" si="380"/>
        <v>0</v>
      </c>
      <c r="BB428" s="1">
        <f t="shared" si="381"/>
        <v>0</v>
      </c>
      <c r="BC428" s="92">
        <f t="shared" si="382"/>
        <v>0</v>
      </c>
      <c r="BD428" s="2"/>
      <c r="BE428" s="93">
        <f t="shared" si="383"/>
        <v>0</v>
      </c>
      <c r="BF428" s="92">
        <f t="shared" si="384"/>
        <v>0</v>
      </c>
      <c r="BG428" s="91">
        <f t="shared" si="385"/>
        <v>1</v>
      </c>
      <c r="BH428" s="2">
        <f t="shared" si="386"/>
        <v>0</v>
      </c>
      <c r="BI428" s="2">
        <f t="shared" si="387"/>
        <v>0</v>
      </c>
      <c r="BJ428" s="92">
        <f t="shared" si="388"/>
        <v>0</v>
      </c>
      <c r="BK428" s="2"/>
      <c r="BL428" s="93">
        <f t="shared" si="389"/>
        <v>0</v>
      </c>
      <c r="BM428" s="92">
        <f t="shared" si="390"/>
        <v>0</v>
      </c>
      <c r="BN428" s="91">
        <f t="shared" si="391"/>
        <v>1</v>
      </c>
      <c r="BO428" s="2">
        <f t="shared" si="392"/>
        <v>0</v>
      </c>
      <c r="BP428" s="2">
        <f t="shared" si="393"/>
        <v>0</v>
      </c>
      <c r="BQ428" s="92">
        <f t="shared" si="394"/>
        <v>0</v>
      </c>
    </row>
    <row r="429" spans="1:69" ht="41.4" x14ac:dyDescent="0.25">
      <c r="A429" s="79">
        <f t="shared" si="395"/>
        <v>4.2899999999999999E-7</v>
      </c>
      <c r="C429" s="122" t="s">
        <v>1141</v>
      </c>
      <c r="D429" s="28" t="s">
        <v>1142</v>
      </c>
      <c r="E429" s="28" t="s">
        <v>35</v>
      </c>
      <c r="F429" s="27" t="s">
        <v>1143</v>
      </c>
      <c r="G429" s="29" t="s">
        <v>96</v>
      </c>
      <c r="H429" s="30">
        <v>264</v>
      </c>
      <c r="I429" s="155"/>
      <c r="J429" s="155"/>
      <c r="K429" s="30">
        <f t="shared" si="345"/>
        <v>0</v>
      </c>
      <c r="L429" s="30">
        <f t="shared" si="346"/>
        <v>0</v>
      </c>
      <c r="M429" s="30">
        <f t="shared" si="347"/>
        <v>0</v>
      </c>
      <c r="N429" s="30">
        <f t="shared" si="348"/>
        <v>0</v>
      </c>
      <c r="O429" s="30">
        <f t="shared" si="349"/>
        <v>0</v>
      </c>
      <c r="P429" s="142">
        <f t="shared" si="350"/>
        <v>0</v>
      </c>
      <c r="Q429" s="5">
        <f>ROW()</f>
        <v>429</v>
      </c>
      <c r="R429" s="72" t="b">
        <f t="shared" si="351"/>
        <v>0</v>
      </c>
      <c r="S429" s="46" t="str">
        <f t="shared" si="352"/>
        <v>2.21.18</v>
      </c>
      <c r="T429" s="46" t="str">
        <f t="shared" si="353"/>
        <v>CABO DE COBRE FLEXÍVEL ISOLADO, 120 mm², ANTI-CHAMA 0,6/1,0 kV, HEPR90ºC. POLIOLEFINA. PARA CIRCUITOS TERMINAIS - FORNECIMENTO E INSTALAÇÃO. COR PRETA COM IDENTIFICAÇÃO</v>
      </c>
      <c r="U429" s="51">
        <f t="shared" si="354"/>
        <v>0</v>
      </c>
      <c r="V429" s="51">
        <f t="shared" si="355"/>
        <v>0</v>
      </c>
      <c r="W429" s="51">
        <f t="shared" si="356"/>
        <v>0</v>
      </c>
      <c r="X429" s="69" t="b">
        <f t="shared" si="357"/>
        <v>0</v>
      </c>
      <c r="Y429" s="58"/>
      <c r="Z429" s="58" t="s">
        <v>3</v>
      </c>
      <c r="AA429" s="60">
        <f t="shared" si="358"/>
        <v>2</v>
      </c>
      <c r="AB429" s="60"/>
      <c r="AC429" s="75">
        <f t="shared" si="359"/>
        <v>0</v>
      </c>
      <c r="AD429" s="77">
        <f t="shared" si="360"/>
        <v>0</v>
      </c>
      <c r="AE429" s="93">
        <f t="shared" si="361"/>
        <v>1</v>
      </c>
      <c r="AF429" s="1">
        <f t="shared" si="362"/>
        <v>0</v>
      </c>
      <c r="AG429" s="1">
        <f t="shared" si="363"/>
        <v>0</v>
      </c>
      <c r="AH429" s="92">
        <f t="shared" si="364"/>
        <v>0</v>
      </c>
      <c r="AI429" s="90"/>
      <c r="AJ429" s="116">
        <f t="shared" si="365"/>
        <v>0</v>
      </c>
      <c r="AK429" s="117">
        <f t="shared" si="366"/>
        <v>0</v>
      </c>
      <c r="AL429" s="118">
        <f t="shared" si="367"/>
        <v>1</v>
      </c>
      <c r="AM429" s="1">
        <f t="shared" si="368"/>
        <v>0</v>
      </c>
      <c r="AN429" s="1">
        <f t="shared" si="369"/>
        <v>0</v>
      </c>
      <c r="AO429" s="92">
        <f t="shared" si="370"/>
        <v>0</v>
      </c>
      <c r="AP429" s="1"/>
      <c r="AQ429" s="93">
        <f t="shared" si="371"/>
        <v>0</v>
      </c>
      <c r="AR429" s="92">
        <f t="shared" si="372"/>
        <v>0</v>
      </c>
      <c r="AS429" s="93">
        <f t="shared" si="373"/>
        <v>1</v>
      </c>
      <c r="AT429" s="1">
        <f t="shared" si="374"/>
        <v>0</v>
      </c>
      <c r="AU429" s="1">
        <f t="shared" si="375"/>
        <v>0</v>
      </c>
      <c r="AV429" s="92">
        <f t="shared" si="376"/>
        <v>0</v>
      </c>
      <c r="AW429" s="1"/>
      <c r="AX429" s="93">
        <f t="shared" si="377"/>
        <v>0</v>
      </c>
      <c r="AY429" s="92">
        <f t="shared" si="378"/>
        <v>0</v>
      </c>
      <c r="AZ429" s="93">
        <f t="shared" si="379"/>
        <v>1</v>
      </c>
      <c r="BA429" s="1">
        <f t="shared" si="380"/>
        <v>0</v>
      </c>
      <c r="BB429" s="1">
        <f t="shared" si="381"/>
        <v>0</v>
      </c>
      <c r="BC429" s="92">
        <f t="shared" si="382"/>
        <v>0</v>
      </c>
      <c r="BD429" s="2"/>
      <c r="BE429" s="93">
        <f t="shared" si="383"/>
        <v>0</v>
      </c>
      <c r="BF429" s="92">
        <f t="shared" si="384"/>
        <v>0</v>
      </c>
      <c r="BG429" s="91">
        <f t="shared" si="385"/>
        <v>1</v>
      </c>
      <c r="BH429" s="2">
        <f t="shared" si="386"/>
        <v>0</v>
      </c>
      <c r="BI429" s="2">
        <f t="shared" si="387"/>
        <v>0</v>
      </c>
      <c r="BJ429" s="92">
        <f t="shared" si="388"/>
        <v>0</v>
      </c>
      <c r="BK429" s="2"/>
      <c r="BL429" s="93">
        <f t="shared" si="389"/>
        <v>0</v>
      </c>
      <c r="BM429" s="92">
        <f t="shared" si="390"/>
        <v>0</v>
      </c>
      <c r="BN429" s="91">
        <f t="shared" si="391"/>
        <v>1</v>
      </c>
      <c r="BO429" s="2">
        <f t="shared" si="392"/>
        <v>0</v>
      </c>
      <c r="BP429" s="2">
        <f t="shared" si="393"/>
        <v>0</v>
      </c>
      <c r="BQ429" s="92">
        <f t="shared" si="394"/>
        <v>0</v>
      </c>
    </row>
    <row r="430" spans="1:69" ht="27.6" x14ac:dyDescent="0.25">
      <c r="A430" s="79">
        <f t="shared" si="395"/>
        <v>4.3000000000000001E-7</v>
      </c>
      <c r="C430" s="122" t="s">
        <v>1214</v>
      </c>
      <c r="D430" s="28"/>
      <c r="E430" s="28"/>
      <c r="F430" s="27" t="s">
        <v>1215</v>
      </c>
      <c r="G430" s="29"/>
      <c r="H430" s="30"/>
      <c r="I430" s="30"/>
      <c r="J430" s="30"/>
      <c r="K430" s="30" t="str">
        <f t="shared" si="345"/>
        <v/>
      </c>
      <c r="L430" s="30">
        <f t="shared" si="346"/>
        <v>0</v>
      </c>
      <c r="M430" s="30">
        <f t="shared" si="347"/>
        <v>0</v>
      </c>
      <c r="N430" s="30">
        <f t="shared" si="348"/>
        <v>0</v>
      </c>
      <c r="O430" s="30">
        <f t="shared" si="349"/>
        <v>0</v>
      </c>
      <c r="P430" s="142">
        <f t="shared" si="350"/>
        <v>0</v>
      </c>
      <c r="Q430" s="5">
        <f>ROW()</f>
        <v>430</v>
      </c>
      <c r="R430" s="72" t="b">
        <f t="shared" si="351"/>
        <v>0</v>
      </c>
      <c r="S430" s="46" t="str">
        <f t="shared" si="352"/>
        <v>2.22</v>
      </c>
      <c r="T430" s="46" t="str">
        <f t="shared" si="353"/>
        <v>TOMADAS, INTERRUPTORES, ACABAMENTOS ELÉTRICOS AR CONDICIONADO</v>
      </c>
      <c r="U430" s="51">
        <f t="shared" si="354"/>
        <v>0</v>
      </c>
      <c r="V430" s="51">
        <f t="shared" si="355"/>
        <v>0</v>
      </c>
      <c r="W430" s="51">
        <f t="shared" si="356"/>
        <v>0</v>
      </c>
      <c r="X430" s="69" t="b">
        <f t="shared" si="357"/>
        <v>1</v>
      </c>
      <c r="Y430" s="58"/>
      <c r="Z430" s="58" t="s">
        <v>3</v>
      </c>
      <c r="AA430" s="60">
        <f t="shared" si="358"/>
        <v>1</v>
      </c>
      <c r="AB430" s="60"/>
      <c r="AC430" s="75" t="str">
        <f t="shared" si="359"/>
        <v/>
      </c>
      <c r="AD430" s="77" t="str">
        <f t="shared" si="360"/>
        <v/>
      </c>
      <c r="AE430" s="93">
        <f t="shared" si="361"/>
        <v>1</v>
      </c>
      <c r="AF430" s="1">
        <f t="shared" si="362"/>
        <v>0</v>
      </c>
      <c r="AG430" s="1">
        <f t="shared" si="363"/>
        <v>0</v>
      </c>
      <c r="AH430" s="92">
        <f t="shared" si="364"/>
        <v>0</v>
      </c>
      <c r="AI430" s="90"/>
      <c r="AJ430" s="116">
        <f t="shared" si="365"/>
        <v>0</v>
      </c>
      <c r="AK430" s="117">
        <f t="shared" si="366"/>
        <v>0</v>
      </c>
      <c r="AL430" s="118">
        <f t="shared" si="367"/>
        <v>0</v>
      </c>
      <c r="AM430" s="1">
        <f t="shared" si="368"/>
        <v>0</v>
      </c>
      <c r="AN430" s="1">
        <f t="shared" si="369"/>
        <v>0</v>
      </c>
      <c r="AO430" s="92">
        <f t="shared" si="370"/>
        <v>0</v>
      </c>
      <c r="AP430" s="1"/>
      <c r="AQ430" s="93">
        <f t="shared" si="371"/>
        <v>0</v>
      </c>
      <c r="AR430" s="92">
        <f t="shared" si="372"/>
        <v>0</v>
      </c>
      <c r="AS430" s="93">
        <f t="shared" si="373"/>
        <v>2</v>
      </c>
      <c r="AT430" s="1">
        <f t="shared" si="374"/>
        <v>0</v>
      </c>
      <c r="AU430" s="1">
        <f t="shared" si="375"/>
        <v>0</v>
      </c>
      <c r="AV430" s="92">
        <f t="shared" si="376"/>
        <v>0</v>
      </c>
      <c r="AW430" s="1"/>
      <c r="AX430" s="93">
        <f t="shared" si="377"/>
        <v>0</v>
      </c>
      <c r="AY430" s="92">
        <f t="shared" si="378"/>
        <v>0</v>
      </c>
      <c r="AZ430" s="93">
        <f t="shared" si="379"/>
        <v>1</v>
      </c>
      <c r="BA430" s="1">
        <f t="shared" si="380"/>
        <v>0</v>
      </c>
      <c r="BB430" s="1">
        <f t="shared" si="381"/>
        <v>0</v>
      </c>
      <c r="BC430" s="92">
        <f t="shared" si="382"/>
        <v>0</v>
      </c>
      <c r="BD430" s="2"/>
      <c r="BE430" s="93">
        <f t="shared" si="383"/>
        <v>0</v>
      </c>
      <c r="BF430" s="92">
        <f t="shared" si="384"/>
        <v>0</v>
      </c>
      <c r="BG430" s="91">
        <f t="shared" si="385"/>
        <v>2</v>
      </c>
      <c r="BH430" s="2">
        <f t="shared" si="386"/>
        <v>0</v>
      </c>
      <c r="BI430" s="2">
        <f t="shared" si="387"/>
        <v>0</v>
      </c>
      <c r="BJ430" s="92">
        <f t="shared" si="388"/>
        <v>0</v>
      </c>
      <c r="BK430" s="2"/>
      <c r="BL430" s="93">
        <f t="shared" si="389"/>
        <v>0</v>
      </c>
      <c r="BM430" s="92">
        <f t="shared" si="390"/>
        <v>0</v>
      </c>
      <c r="BN430" s="91">
        <f t="shared" si="391"/>
        <v>2</v>
      </c>
      <c r="BO430" s="2">
        <f t="shared" si="392"/>
        <v>0</v>
      </c>
      <c r="BP430" s="2">
        <f t="shared" si="393"/>
        <v>0</v>
      </c>
      <c r="BQ430" s="92">
        <f t="shared" si="394"/>
        <v>0</v>
      </c>
    </row>
    <row r="431" spans="1:69" ht="55.2" x14ac:dyDescent="0.25">
      <c r="A431" s="79">
        <f t="shared" si="395"/>
        <v>4.3099999999999998E-7</v>
      </c>
      <c r="C431" s="122" t="s">
        <v>1216</v>
      </c>
      <c r="D431" s="28" t="s">
        <v>1217</v>
      </c>
      <c r="E431" s="28" t="s">
        <v>133</v>
      </c>
      <c r="F431" s="27" t="s">
        <v>1218</v>
      </c>
      <c r="G431" s="29" t="s">
        <v>97</v>
      </c>
      <c r="H431" s="30">
        <v>270</v>
      </c>
      <c r="I431" s="155"/>
      <c r="J431" s="155"/>
      <c r="K431" s="30">
        <f t="shared" si="345"/>
        <v>0</v>
      </c>
      <c r="L431" s="30">
        <f t="shared" si="346"/>
        <v>0</v>
      </c>
      <c r="M431" s="30">
        <f t="shared" si="347"/>
        <v>0</v>
      </c>
      <c r="N431" s="30">
        <f t="shared" si="348"/>
        <v>0</v>
      </c>
      <c r="O431" s="30">
        <f t="shared" si="349"/>
        <v>0</v>
      </c>
      <c r="P431" s="142">
        <f t="shared" si="350"/>
        <v>0</v>
      </c>
      <c r="Q431" s="5">
        <f>ROW()</f>
        <v>431</v>
      </c>
      <c r="R431" s="72" t="b">
        <f t="shared" si="351"/>
        <v>0</v>
      </c>
      <c r="S431" s="46" t="str">
        <f t="shared" si="352"/>
        <v>2.22.1</v>
      </c>
      <c r="T431" s="46" t="str">
        <f t="shared" si="353"/>
        <v>CONJUNTO PARA CONDULETE DE 3/4" (20MM) COM UMA (1) TOMADA PADRÃO, TRÊS (3) POLOS, CORRENTE 10A, TENSÃO 250V, (2P+T/10A-250V) E PLACA DE UM (1) POSTO, INCLUSIVE FORNECIMENTO, INSTALAÇÃO, SUPORTE, MÓDULO E PLACA, EXCLUSIVE CONDULETE</v>
      </c>
      <c r="U431" s="51">
        <f t="shared" si="354"/>
        <v>0</v>
      </c>
      <c r="V431" s="51">
        <f t="shared" si="355"/>
        <v>0</v>
      </c>
      <c r="W431" s="51">
        <f t="shared" si="356"/>
        <v>0</v>
      </c>
      <c r="X431" s="69" t="b">
        <f t="shared" si="357"/>
        <v>0</v>
      </c>
      <c r="Y431" s="58"/>
      <c r="Z431" s="58" t="s">
        <v>3</v>
      </c>
      <c r="AA431" s="60">
        <f t="shared" si="358"/>
        <v>2</v>
      </c>
      <c r="AB431" s="60"/>
      <c r="AC431" s="75">
        <f t="shared" si="359"/>
        <v>0</v>
      </c>
      <c r="AD431" s="77">
        <f t="shared" si="360"/>
        <v>0</v>
      </c>
      <c r="AE431" s="93">
        <f t="shared" si="361"/>
        <v>1</v>
      </c>
      <c r="AF431" s="1">
        <f t="shared" si="362"/>
        <v>0</v>
      </c>
      <c r="AG431" s="1">
        <f t="shared" si="363"/>
        <v>0</v>
      </c>
      <c r="AH431" s="92">
        <f t="shared" si="364"/>
        <v>0</v>
      </c>
      <c r="AI431" s="90"/>
      <c r="AJ431" s="116">
        <f t="shared" si="365"/>
        <v>0</v>
      </c>
      <c r="AK431" s="117">
        <f t="shared" si="366"/>
        <v>0</v>
      </c>
      <c r="AL431" s="118">
        <f t="shared" si="367"/>
        <v>1</v>
      </c>
      <c r="AM431" s="1">
        <f t="shared" si="368"/>
        <v>0</v>
      </c>
      <c r="AN431" s="1">
        <f t="shared" si="369"/>
        <v>0</v>
      </c>
      <c r="AO431" s="92">
        <f t="shared" si="370"/>
        <v>0</v>
      </c>
      <c r="AP431" s="1"/>
      <c r="AQ431" s="93">
        <f t="shared" si="371"/>
        <v>0</v>
      </c>
      <c r="AR431" s="92">
        <f t="shared" si="372"/>
        <v>0</v>
      </c>
      <c r="AS431" s="93">
        <f t="shared" si="373"/>
        <v>1</v>
      </c>
      <c r="AT431" s="1">
        <f t="shared" si="374"/>
        <v>0</v>
      </c>
      <c r="AU431" s="1">
        <f t="shared" si="375"/>
        <v>0</v>
      </c>
      <c r="AV431" s="92">
        <f t="shared" si="376"/>
        <v>0</v>
      </c>
      <c r="AW431" s="1"/>
      <c r="AX431" s="93">
        <f t="shared" si="377"/>
        <v>0</v>
      </c>
      <c r="AY431" s="92">
        <f t="shared" si="378"/>
        <v>0</v>
      </c>
      <c r="AZ431" s="93">
        <f t="shared" si="379"/>
        <v>1</v>
      </c>
      <c r="BA431" s="1">
        <f t="shared" si="380"/>
        <v>0</v>
      </c>
      <c r="BB431" s="1">
        <f t="shared" si="381"/>
        <v>0</v>
      </c>
      <c r="BC431" s="92">
        <f t="shared" si="382"/>
        <v>0</v>
      </c>
      <c r="BD431" s="2"/>
      <c r="BE431" s="93">
        <f t="shared" si="383"/>
        <v>0</v>
      </c>
      <c r="BF431" s="92">
        <f t="shared" si="384"/>
        <v>0</v>
      </c>
      <c r="BG431" s="91">
        <f t="shared" si="385"/>
        <v>1</v>
      </c>
      <c r="BH431" s="2">
        <f t="shared" si="386"/>
        <v>0</v>
      </c>
      <c r="BI431" s="2">
        <f t="shared" si="387"/>
        <v>0</v>
      </c>
      <c r="BJ431" s="92">
        <f t="shared" si="388"/>
        <v>0</v>
      </c>
      <c r="BK431" s="2"/>
      <c r="BL431" s="93">
        <f t="shared" si="389"/>
        <v>0</v>
      </c>
      <c r="BM431" s="92">
        <f t="shared" si="390"/>
        <v>0</v>
      </c>
      <c r="BN431" s="91">
        <f t="shared" si="391"/>
        <v>1</v>
      </c>
      <c r="BO431" s="2">
        <f t="shared" si="392"/>
        <v>0</v>
      </c>
      <c r="BP431" s="2">
        <f t="shared" si="393"/>
        <v>0</v>
      </c>
      <c r="BQ431" s="92">
        <f t="shared" si="394"/>
        <v>0</v>
      </c>
    </row>
    <row r="432" spans="1:69" ht="13.8" x14ac:dyDescent="0.25">
      <c r="A432" s="79">
        <f t="shared" si="395"/>
        <v>4.32E-7</v>
      </c>
      <c r="C432" s="122" t="s">
        <v>1222</v>
      </c>
      <c r="D432" s="28" t="s">
        <v>687</v>
      </c>
      <c r="E432" s="28" t="s">
        <v>35</v>
      </c>
      <c r="F432" s="27" t="s">
        <v>688</v>
      </c>
      <c r="G432" s="29" t="s">
        <v>22</v>
      </c>
      <c r="H432" s="30">
        <v>1000</v>
      </c>
      <c r="I432" s="155"/>
      <c r="J432" s="155"/>
      <c r="K432" s="30">
        <f t="shared" si="345"/>
        <v>0</v>
      </c>
      <c r="L432" s="30">
        <f t="shared" si="346"/>
        <v>0</v>
      </c>
      <c r="M432" s="30">
        <f t="shared" si="347"/>
        <v>0</v>
      </c>
      <c r="N432" s="30">
        <f t="shared" si="348"/>
        <v>0</v>
      </c>
      <c r="O432" s="30">
        <f t="shared" si="349"/>
        <v>0</v>
      </c>
      <c r="P432" s="142">
        <f t="shared" si="350"/>
        <v>0</v>
      </c>
      <c r="Q432" s="5">
        <f>ROW()</f>
        <v>432</v>
      </c>
      <c r="R432" s="72" t="b">
        <f t="shared" si="351"/>
        <v>0</v>
      </c>
      <c r="S432" s="46" t="str">
        <f t="shared" si="352"/>
        <v>2.22.2</v>
      </c>
      <c r="T432" s="46" t="str">
        <f t="shared" si="353"/>
        <v>CONECTOR DE EMENDA 5 PÓLOS - MAX 20A - WAGO</v>
      </c>
      <c r="U432" s="51">
        <f t="shared" si="354"/>
        <v>0</v>
      </c>
      <c r="V432" s="51">
        <f t="shared" si="355"/>
        <v>0</v>
      </c>
      <c r="W432" s="51">
        <f t="shared" si="356"/>
        <v>0</v>
      </c>
      <c r="X432" s="69" t="b">
        <f t="shared" si="357"/>
        <v>0</v>
      </c>
      <c r="Y432" s="58"/>
      <c r="Z432" s="58" t="s">
        <v>3</v>
      </c>
      <c r="AA432" s="60">
        <f t="shared" si="358"/>
        <v>2</v>
      </c>
      <c r="AB432" s="60"/>
      <c r="AC432" s="75">
        <f t="shared" si="359"/>
        <v>0</v>
      </c>
      <c r="AD432" s="77">
        <f t="shared" si="360"/>
        <v>0</v>
      </c>
      <c r="AE432" s="93">
        <f t="shared" si="361"/>
        <v>1</v>
      </c>
      <c r="AF432" s="1">
        <f t="shared" si="362"/>
        <v>0</v>
      </c>
      <c r="AG432" s="1">
        <f t="shared" si="363"/>
        <v>0</v>
      </c>
      <c r="AH432" s="92">
        <f t="shared" si="364"/>
        <v>0</v>
      </c>
      <c r="AI432" s="90"/>
      <c r="AJ432" s="116">
        <f t="shared" si="365"/>
        <v>0</v>
      </c>
      <c r="AK432" s="117">
        <f t="shared" si="366"/>
        <v>0</v>
      </c>
      <c r="AL432" s="118">
        <f t="shared" si="367"/>
        <v>1</v>
      </c>
      <c r="AM432" s="1">
        <f t="shared" si="368"/>
        <v>0</v>
      </c>
      <c r="AN432" s="1">
        <f t="shared" si="369"/>
        <v>0</v>
      </c>
      <c r="AO432" s="92">
        <f t="shared" si="370"/>
        <v>0</v>
      </c>
      <c r="AP432" s="1"/>
      <c r="AQ432" s="93">
        <f t="shared" si="371"/>
        <v>0</v>
      </c>
      <c r="AR432" s="92">
        <f t="shared" si="372"/>
        <v>0</v>
      </c>
      <c r="AS432" s="93">
        <f t="shared" si="373"/>
        <v>1</v>
      </c>
      <c r="AT432" s="1">
        <f t="shared" si="374"/>
        <v>0</v>
      </c>
      <c r="AU432" s="1">
        <f t="shared" si="375"/>
        <v>0</v>
      </c>
      <c r="AV432" s="92">
        <f t="shared" si="376"/>
        <v>0</v>
      </c>
      <c r="AW432" s="1"/>
      <c r="AX432" s="93">
        <f t="shared" si="377"/>
        <v>0</v>
      </c>
      <c r="AY432" s="92">
        <f t="shared" si="378"/>
        <v>0</v>
      </c>
      <c r="AZ432" s="93">
        <f t="shared" si="379"/>
        <v>1</v>
      </c>
      <c r="BA432" s="1">
        <f t="shared" si="380"/>
        <v>0</v>
      </c>
      <c r="BB432" s="1">
        <f t="shared" si="381"/>
        <v>0</v>
      </c>
      <c r="BC432" s="92">
        <f t="shared" si="382"/>
        <v>0</v>
      </c>
      <c r="BD432" s="2"/>
      <c r="BE432" s="93">
        <f t="shared" si="383"/>
        <v>0</v>
      </c>
      <c r="BF432" s="92">
        <f t="shared" si="384"/>
        <v>0</v>
      </c>
      <c r="BG432" s="91">
        <f t="shared" si="385"/>
        <v>1</v>
      </c>
      <c r="BH432" s="2">
        <f t="shared" si="386"/>
        <v>0</v>
      </c>
      <c r="BI432" s="2">
        <f t="shared" si="387"/>
        <v>0</v>
      </c>
      <c r="BJ432" s="92">
        <f t="shared" si="388"/>
        <v>0</v>
      </c>
      <c r="BK432" s="2"/>
      <c r="BL432" s="93">
        <f t="shared" si="389"/>
        <v>0</v>
      </c>
      <c r="BM432" s="92">
        <f t="shared" si="390"/>
        <v>0</v>
      </c>
      <c r="BN432" s="91">
        <f t="shared" si="391"/>
        <v>1</v>
      </c>
      <c r="BO432" s="2">
        <f t="shared" si="392"/>
        <v>0</v>
      </c>
      <c r="BP432" s="2">
        <f t="shared" si="393"/>
        <v>0</v>
      </c>
      <c r="BQ432" s="92">
        <f t="shared" si="394"/>
        <v>0</v>
      </c>
    </row>
    <row r="433" spans="1:69" ht="55.2" x14ac:dyDescent="0.25">
      <c r="A433" s="79">
        <f t="shared" si="395"/>
        <v>4.3300000000000003E-7</v>
      </c>
      <c r="C433" s="122" t="s">
        <v>1219</v>
      </c>
      <c r="D433" s="28" t="s">
        <v>1220</v>
      </c>
      <c r="E433" s="28" t="s">
        <v>133</v>
      </c>
      <c r="F433" s="27" t="s">
        <v>1221</v>
      </c>
      <c r="G433" s="29" t="s">
        <v>97</v>
      </c>
      <c r="H433" s="30">
        <v>3</v>
      </c>
      <c r="I433" s="155"/>
      <c r="J433" s="155"/>
      <c r="K433" s="30">
        <f t="shared" si="345"/>
        <v>0</v>
      </c>
      <c r="L433" s="30">
        <f t="shared" si="346"/>
        <v>0</v>
      </c>
      <c r="M433" s="30">
        <f t="shared" si="347"/>
        <v>0</v>
      </c>
      <c r="N433" s="30">
        <f t="shared" si="348"/>
        <v>0</v>
      </c>
      <c r="O433" s="30">
        <f t="shared" si="349"/>
        <v>0</v>
      </c>
      <c r="P433" s="142">
        <f t="shared" si="350"/>
        <v>0</v>
      </c>
      <c r="Q433" s="5">
        <f>ROW()</f>
        <v>433</v>
      </c>
      <c r="R433" s="72" t="b">
        <f t="shared" si="351"/>
        <v>0</v>
      </c>
      <c r="S433" s="46" t="str">
        <f t="shared" si="352"/>
        <v>2.22.3</v>
      </c>
      <c r="T433" s="46" t="str">
        <f t="shared" si="353"/>
        <v>CONJUNTO DE UM (1) INTERRUPTOR BIPOLAR SIMPLES, CORRENTE 10A, TENSÃO 250V, (10A-250V), COM PLACA 4"X2" DE UM (1) POSTO, INCLUSIVE FORNECIMENTO, INSTALAÇÃO, SUPORTE, MÓDULO E PLACA</v>
      </c>
      <c r="U433" s="51">
        <f t="shared" si="354"/>
        <v>0</v>
      </c>
      <c r="V433" s="51">
        <f t="shared" si="355"/>
        <v>0</v>
      </c>
      <c r="W433" s="51">
        <f t="shared" si="356"/>
        <v>0</v>
      </c>
      <c r="X433" s="69" t="b">
        <f t="shared" si="357"/>
        <v>0</v>
      </c>
      <c r="Y433" s="58"/>
      <c r="Z433" s="58" t="s">
        <v>3</v>
      </c>
      <c r="AA433" s="60">
        <f t="shared" si="358"/>
        <v>2</v>
      </c>
      <c r="AB433" s="60"/>
      <c r="AC433" s="75">
        <f t="shared" si="359"/>
        <v>0</v>
      </c>
      <c r="AD433" s="77">
        <f t="shared" si="360"/>
        <v>0</v>
      </c>
      <c r="AE433" s="93">
        <f t="shared" si="361"/>
        <v>1</v>
      </c>
      <c r="AF433" s="1">
        <f t="shared" si="362"/>
        <v>0</v>
      </c>
      <c r="AG433" s="1">
        <f t="shared" si="363"/>
        <v>0</v>
      </c>
      <c r="AH433" s="92">
        <f t="shared" si="364"/>
        <v>0</v>
      </c>
      <c r="AI433" s="90"/>
      <c r="AJ433" s="116">
        <f t="shared" si="365"/>
        <v>0</v>
      </c>
      <c r="AK433" s="117">
        <f t="shared" si="366"/>
        <v>0</v>
      </c>
      <c r="AL433" s="118">
        <f t="shared" si="367"/>
        <v>1</v>
      </c>
      <c r="AM433" s="1">
        <f t="shared" si="368"/>
        <v>0</v>
      </c>
      <c r="AN433" s="1">
        <f t="shared" si="369"/>
        <v>0</v>
      </c>
      <c r="AO433" s="92">
        <f t="shared" si="370"/>
        <v>0</v>
      </c>
      <c r="AP433" s="1"/>
      <c r="AQ433" s="93">
        <f t="shared" si="371"/>
        <v>0</v>
      </c>
      <c r="AR433" s="92">
        <f t="shared" si="372"/>
        <v>0</v>
      </c>
      <c r="AS433" s="93">
        <f t="shared" si="373"/>
        <v>1</v>
      </c>
      <c r="AT433" s="1">
        <f t="shared" si="374"/>
        <v>0</v>
      </c>
      <c r="AU433" s="1">
        <f t="shared" si="375"/>
        <v>0</v>
      </c>
      <c r="AV433" s="92">
        <f t="shared" si="376"/>
        <v>0</v>
      </c>
      <c r="AW433" s="1"/>
      <c r="AX433" s="93">
        <f t="shared" si="377"/>
        <v>0</v>
      </c>
      <c r="AY433" s="92">
        <f t="shared" si="378"/>
        <v>0</v>
      </c>
      <c r="AZ433" s="93">
        <f t="shared" si="379"/>
        <v>1</v>
      </c>
      <c r="BA433" s="1">
        <f t="shared" si="380"/>
        <v>0</v>
      </c>
      <c r="BB433" s="1">
        <f t="shared" si="381"/>
        <v>0</v>
      </c>
      <c r="BC433" s="92">
        <f t="shared" si="382"/>
        <v>0</v>
      </c>
      <c r="BD433" s="2"/>
      <c r="BE433" s="93">
        <f t="shared" si="383"/>
        <v>0</v>
      </c>
      <c r="BF433" s="92">
        <f t="shared" si="384"/>
        <v>0</v>
      </c>
      <c r="BG433" s="91">
        <f t="shared" si="385"/>
        <v>1</v>
      </c>
      <c r="BH433" s="2">
        <f t="shared" si="386"/>
        <v>0</v>
      </c>
      <c r="BI433" s="2">
        <f t="shared" si="387"/>
        <v>0</v>
      </c>
      <c r="BJ433" s="92">
        <f t="shared" si="388"/>
        <v>0</v>
      </c>
      <c r="BK433" s="2"/>
      <c r="BL433" s="93">
        <f t="shared" si="389"/>
        <v>0</v>
      </c>
      <c r="BM433" s="92">
        <f t="shared" si="390"/>
        <v>0</v>
      </c>
      <c r="BN433" s="91">
        <f t="shared" si="391"/>
        <v>1</v>
      </c>
      <c r="BO433" s="2">
        <f t="shared" si="392"/>
        <v>0</v>
      </c>
      <c r="BP433" s="2">
        <f t="shared" si="393"/>
        <v>0</v>
      </c>
      <c r="BQ433" s="92">
        <f t="shared" si="394"/>
        <v>0</v>
      </c>
    </row>
    <row r="434" spans="1:69" ht="13.8" x14ac:dyDescent="0.25">
      <c r="A434" s="79">
        <f t="shared" si="395"/>
        <v>4.34E-7</v>
      </c>
      <c r="C434" s="122"/>
      <c r="D434" s="28"/>
      <c r="E434" s="28"/>
      <c r="F434" s="27"/>
      <c r="G434" s="29"/>
      <c r="H434" s="30"/>
      <c r="I434" s="30"/>
      <c r="J434" s="30"/>
      <c r="K434" s="30" t="str">
        <f t="shared" si="345"/>
        <v/>
      </c>
      <c r="L434" s="30">
        <f t="shared" si="346"/>
        <v>0</v>
      </c>
      <c r="M434" s="30">
        <f t="shared" si="347"/>
        <v>0</v>
      </c>
      <c r="N434" s="30">
        <f t="shared" si="348"/>
        <v>0</v>
      </c>
      <c r="O434" s="30">
        <f t="shared" si="349"/>
        <v>0</v>
      </c>
      <c r="P434" s="142">
        <f t="shared" si="350"/>
        <v>0</v>
      </c>
      <c r="Q434" s="5">
        <f>ROW()</f>
        <v>434</v>
      </c>
      <c r="R434" s="72" t="b">
        <f t="shared" si="351"/>
        <v>1</v>
      </c>
      <c r="S434" s="46" t="str">
        <f t="shared" si="352"/>
        <v/>
      </c>
      <c r="T434" s="46">
        <f t="shared" si="353"/>
        <v>0</v>
      </c>
      <c r="U434" s="51">
        <f t="shared" si="354"/>
        <v>0</v>
      </c>
      <c r="V434" s="51">
        <f t="shared" si="355"/>
        <v>0</v>
      </c>
      <c r="W434" s="51">
        <f t="shared" si="356"/>
        <v>0</v>
      </c>
      <c r="X434" s="69" t="b">
        <f t="shared" si="357"/>
        <v>1</v>
      </c>
      <c r="Y434" s="58"/>
      <c r="Z434" s="58" t="s">
        <v>3</v>
      </c>
      <c r="AA434" s="60">
        <f t="shared" si="358"/>
        <v>0</v>
      </c>
      <c r="AB434" s="60"/>
      <c r="AC434" s="75">
        <f t="shared" si="359"/>
        <v>0</v>
      </c>
      <c r="AD434" s="77">
        <f t="shared" si="360"/>
        <v>0</v>
      </c>
      <c r="AE434" s="93">
        <f t="shared" si="361"/>
        <v>0</v>
      </c>
      <c r="AF434" s="1">
        <f t="shared" si="362"/>
        <v>0</v>
      </c>
      <c r="AG434" s="1">
        <f t="shared" si="363"/>
        <v>0</v>
      </c>
      <c r="AH434" s="92">
        <f t="shared" si="364"/>
        <v>0</v>
      </c>
      <c r="AI434" s="90"/>
      <c r="AJ434" s="116">
        <f t="shared" si="365"/>
        <v>0</v>
      </c>
      <c r="AK434" s="117">
        <f t="shared" si="366"/>
        <v>0</v>
      </c>
      <c r="AL434" s="118">
        <f t="shared" si="367"/>
        <v>2</v>
      </c>
      <c r="AM434" s="1">
        <f t="shared" si="368"/>
        <v>0</v>
      </c>
      <c r="AN434" s="1">
        <f t="shared" si="369"/>
        <v>0</v>
      </c>
      <c r="AO434" s="92">
        <f t="shared" si="370"/>
        <v>0</v>
      </c>
      <c r="AP434" s="1"/>
      <c r="AQ434" s="93">
        <f t="shared" si="371"/>
        <v>0</v>
      </c>
      <c r="AR434" s="92">
        <f t="shared" si="372"/>
        <v>0</v>
      </c>
      <c r="AS434" s="93">
        <f t="shared" si="373"/>
        <v>2</v>
      </c>
      <c r="AT434" s="1">
        <f t="shared" si="374"/>
        <v>0</v>
      </c>
      <c r="AU434" s="1">
        <f t="shared" si="375"/>
        <v>0</v>
      </c>
      <c r="AV434" s="92">
        <f t="shared" si="376"/>
        <v>0</v>
      </c>
      <c r="AW434" s="1"/>
      <c r="AX434" s="93">
        <f t="shared" si="377"/>
        <v>0</v>
      </c>
      <c r="AY434" s="92">
        <f t="shared" si="378"/>
        <v>0</v>
      </c>
      <c r="AZ434" s="93">
        <f t="shared" si="379"/>
        <v>2</v>
      </c>
      <c r="BA434" s="1">
        <f t="shared" si="380"/>
        <v>0</v>
      </c>
      <c r="BB434" s="1">
        <f t="shared" si="381"/>
        <v>0</v>
      </c>
      <c r="BC434" s="92">
        <f t="shared" si="382"/>
        <v>0</v>
      </c>
      <c r="BD434" s="2"/>
      <c r="BE434" s="93">
        <f t="shared" si="383"/>
        <v>0</v>
      </c>
      <c r="BF434" s="92">
        <f t="shared" si="384"/>
        <v>0</v>
      </c>
      <c r="BG434" s="91">
        <f t="shared" si="385"/>
        <v>2</v>
      </c>
      <c r="BH434" s="2">
        <f t="shared" si="386"/>
        <v>0</v>
      </c>
      <c r="BI434" s="2">
        <f t="shared" si="387"/>
        <v>0</v>
      </c>
      <c r="BJ434" s="92">
        <f t="shared" si="388"/>
        <v>0</v>
      </c>
      <c r="BK434" s="2"/>
      <c r="BL434" s="93">
        <f t="shared" si="389"/>
        <v>0</v>
      </c>
      <c r="BM434" s="92">
        <f t="shared" si="390"/>
        <v>0</v>
      </c>
      <c r="BN434" s="91">
        <f t="shared" si="391"/>
        <v>2</v>
      </c>
      <c r="BO434" s="2">
        <f t="shared" si="392"/>
        <v>0</v>
      </c>
      <c r="BP434" s="2">
        <f t="shared" si="393"/>
        <v>0</v>
      </c>
      <c r="BQ434" s="92">
        <f t="shared" si="394"/>
        <v>0</v>
      </c>
    </row>
    <row r="435" spans="1:69" ht="13.8" hidden="1" x14ac:dyDescent="0.25">
      <c r="A435" s="79">
        <f t="shared" si="395"/>
        <v>4.3500000000000002E-7</v>
      </c>
      <c r="C435" s="122"/>
      <c r="D435" s="28"/>
      <c r="E435" s="28"/>
      <c r="F435" s="27"/>
      <c r="G435" s="29"/>
      <c r="H435" s="30"/>
      <c r="I435" s="30"/>
      <c r="J435" s="30"/>
      <c r="K435" s="30" t="str">
        <f t="shared" si="345"/>
        <v/>
      </c>
      <c r="L435" s="30">
        <f t="shared" si="346"/>
        <v>0</v>
      </c>
      <c r="M435" s="30">
        <f t="shared" si="347"/>
        <v>0</v>
      </c>
      <c r="N435" s="30">
        <f t="shared" si="348"/>
        <v>0</v>
      </c>
      <c r="O435" s="30">
        <f t="shared" si="349"/>
        <v>0</v>
      </c>
      <c r="P435" s="142">
        <f t="shared" si="350"/>
        <v>0</v>
      </c>
      <c r="Q435" s="5">
        <f>ROW()</f>
        <v>435</v>
      </c>
      <c r="R435" s="72" t="b">
        <f t="shared" si="351"/>
        <v>1</v>
      </c>
      <c r="S435" s="46" t="str">
        <f t="shared" si="352"/>
        <v/>
      </c>
      <c r="T435" s="46">
        <f t="shared" si="353"/>
        <v>0</v>
      </c>
      <c r="U435" s="51">
        <f t="shared" si="354"/>
        <v>0</v>
      </c>
      <c r="V435" s="51">
        <f t="shared" si="355"/>
        <v>0</v>
      </c>
      <c r="W435" s="51">
        <f t="shared" si="356"/>
        <v>0</v>
      </c>
      <c r="X435" s="69" t="b">
        <f t="shared" si="357"/>
        <v>1</v>
      </c>
      <c r="Y435" s="58"/>
      <c r="Z435" s="58" t="s">
        <v>3</v>
      </c>
      <c r="AA435" s="60">
        <f t="shared" si="358"/>
        <v>0</v>
      </c>
      <c r="AB435" s="60"/>
      <c r="AC435" s="75">
        <f t="shared" si="359"/>
        <v>0</v>
      </c>
      <c r="AD435" s="77">
        <f t="shared" si="360"/>
        <v>0</v>
      </c>
      <c r="AE435" s="93">
        <f t="shared" si="361"/>
        <v>0</v>
      </c>
      <c r="AF435" s="1">
        <f t="shared" si="362"/>
        <v>0</v>
      </c>
      <c r="AG435" s="1">
        <f t="shared" si="363"/>
        <v>0</v>
      </c>
      <c r="AH435" s="92">
        <f t="shared" si="364"/>
        <v>0</v>
      </c>
      <c r="AI435" s="90"/>
      <c r="AJ435" s="116">
        <f t="shared" si="365"/>
        <v>0</v>
      </c>
      <c r="AK435" s="117">
        <f t="shared" si="366"/>
        <v>0</v>
      </c>
      <c r="AL435" s="118">
        <f t="shared" si="367"/>
        <v>2</v>
      </c>
      <c r="AM435" s="1">
        <f t="shared" si="368"/>
        <v>0</v>
      </c>
      <c r="AN435" s="1">
        <f t="shared" si="369"/>
        <v>0</v>
      </c>
      <c r="AO435" s="92">
        <f t="shared" si="370"/>
        <v>0</v>
      </c>
      <c r="AP435" s="1"/>
      <c r="AQ435" s="93">
        <f t="shared" si="371"/>
        <v>0</v>
      </c>
      <c r="AR435" s="92">
        <f t="shared" si="372"/>
        <v>0</v>
      </c>
      <c r="AS435" s="93">
        <f t="shared" si="373"/>
        <v>2</v>
      </c>
      <c r="AT435" s="1">
        <f t="shared" si="374"/>
        <v>0</v>
      </c>
      <c r="AU435" s="1">
        <f t="shared" si="375"/>
        <v>0</v>
      </c>
      <c r="AV435" s="92">
        <f t="shared" si="376"/>
        <v>0</v>
      </c>
      <c r="AW435" s="1"/>
      <c r="AX435" s="93">
        <f t="shared" si="377"/>
        <v>0</v>
      </c>
      <c r="AY435" s="92">
        <f t="shared" si="378"/>
        <v>0</v>
      </c>
      <c r="AZ435" s="93">
        <f t="shared" si="379"/>
        <v>2</v>
      </c>
      <c r="BA435" s="1">
        <f t="shared" si="380"/>
        <v>0</v>
      </c>
      <c r="BB435" s="1">
        <f t="shared" si="381"/>
        <v>0</v>
      </c>
      <c r="BC435" s="92">
        <f t="shared" si="382"/>
        <v>0</v>
      </c>
      <c r="BD435" s="2"/>
      <c r="BE435" s="93">
        <f t="shared" si="383"/>
        <v>0</v>
      </c>
      <c r="BF435" s="92">
        <f t="shared" si="384"/>
        <v>0</v>
      </c>
      <c r="BG435" s="91">
        <f t="shared" si="385"/>
        <v>2</v>
      </c>
      <c r="BH435" s="2">
        <f t="shared" si="386"/>
        <v>0</v>
      </c>
      <c r="BI435" s="2">
        <f t="shared" si="387"/>
        <v>0</v>
      </c>
      <c r="BJ435" s="92">
        <f t="shared" si="388"/>
        <v>0</v>
      </c>
      <c r="BK435" s="2"/>
      <c r="BL435" s="93">
        <f t="shared" si="389"/>
        <v>0</v>
      </c>
      <c r="BM435" s="92">
        <f t="shared" si="390"/>
        <v>0</v>
      </c>
      <c r="BN435" s="91">
        <f t="shared" si="391"/>
        <v>2</v>
      </c>
      <c r="BO435" s="2">
        <f t="shared" si="392"/>
        <v>0</v>
      </c>
      <c r="BP435" s="2">
        <f t="shared" si="393"/>
        <v>0</v>
      </c>
      <c r="BQ435" s="92">
        <f t="shared" si="394"/>
        <v>0</v>
      </c>
    </row>
    <row r="436" spans="1:69" ht="13.8" hidden="1" x14ac:dyDescent="0.25">
      <c r="A436" s="79">
        <f t="shared" si="395"/>
        <v>4.3599999999999999E-7</v>
      </c>
      <c r="C436" s="122"/>
      <c r="D436" s="28"/>
      <c r="E436" s="28"/>
      <c r="F436" s="27"/>
      <c r="G436" s="29"/>
      <c r="H436" s="30"/>
      <c r="I436" s="30"/>
      <c r="J436" s="30"/>
      <c r="K436" s="30" t="str">
        <f t="shared" si="345"/>
        <v/>
      </c>
      <c r="L436" s="30">
        <f t="shared" si="346"/>
        <v>0</v>
      </c>
      <c r="M436" s="30">
        <f t="shared" si="347"/>
        <v>0</v>
      </c>
      <c r="N436" s="30">
        <f t="shared" si="348"/>
        <v>0</v>
      </c>
      <c r="O436" s="30">
        <f t="shared" si="349"/>
        <v>0</v>
      </c>
      <c r="P436" s="142">
        <f t="shared" si="350"/>
        <v>0</v>
      </c>
      <c r="Q436" s="5">
        <f>ROW()</f>
        <v>436</v>
      </c>
      <c r="R436" s="72" t="b">
        <f t="shared" si="351"/>
        <v>1</v>
      </c>
      <c r="S436" s="46" t="str">
        <f t="shared" si="352"/>
        <v/>
      </c>
      <c r="T436" s="46">
        <f t="shared" si="353"/>
        <v>0</v>
      </c>
      <c r="U436" s="51">
        <f t="shared" si="354"/>
        <v>0</v>
      </c>
      <c r="V436" s="51">
        <f t="shared" si="355"/>
        <v>0</v>
      </c>
      <c r="W436" s="51">
        <f t="shared" si="356"/>
        <v>0</v>
      </c>
      <c r="X436" s="69" t="b">
        <f t="shared" si="357"/>
        <v>1</v>
      </c>
      <c r="Y436" s="58"/>
      <c r="Z436" s="58" t="s">
        <v>3</v>
      </c>
      <c r="AA436" s="60">
        <f t="shared" si="358"/>
        <v>0</v>
      </c>
      <c r="AB436" s="60"/>
      <c r="AC436" s="75">
        <f t="shared" si="359"/>
        <v>0</v>
      </c>
      <c r="AD436" s="77">
        <f t="shared" si="360"/>
        <v>0</v>
      </c>
      <c r="AE436" s="93">
        <f t="shared" si="361"/>
        <v>0</v>
      </c>
      <c r="AF436" s="1">
        <f t="shared" si="362"/>
        <v>0</v>
      </c>
      <c r="AG436" s="1">
        <f t="shared" si="363"/>
        <v>0</v>
      </c>
      <c r="AH436" s="92">
        <f t="shared" si="364"/>
        <v>0</v>
      </c>
      <c r="AI436" s="90"/>
      <c r="AJ436" s="116">
        <f t="shared" si="365"/>
        <v>0</v>
      </c>
      <c r="AK436" s="117">
        <f t="shared" si="366"/>
        <v>0</v>
      </c>
      <c r="AL436" s="118">
        <f t="shared" si="367"/>
        <v>2</v>
      </c>
      <c r="AM436" s="1">
        <f t="shared" si="368"/>
        <v>0</v>
      </c>
      <c r="AN436" s="1">
        <f t="shared" si="369"/>
        <v>0</v>
      </c>
      <c r="AO436" s="92">
        <f t="shared" si="370"/>
        <v>0</v>
      </c>
      <c r="AP436" s="1"/>
      <c r="AQ436" s="93">
        <f t="shared" si="371"/>
        <v>0</v>
      </c>
      <c r="AR436" s="92">
        <f t="shared" si="372"/>
        <v>0</v>
      </c>
      <c r="AS436" s="93">
        <f t="shared" si="373"/>
        <v>2</v>
      </c>
      <c r="AT436" s="1">
        <f t="shared" si="374"/>
        <v>0</v>
      </c>
      <c r="AU436" s="1">
        <f t="shared" si="375"/>
        <v>0</v>
      </c>
      <c r="AV436" s="92">
        <f t="shared" si="376"/>
        <v>0</v>
      </c>
      <c r="AW436" s="1"/>
      <c r="AX436" s="93">
        <f t="shared" si="377"/>
        <v>0</v>
      </c>
      <c r="AY436" s="92">
        <f t="shared" si="378"/>
        <v>0</v>
      </c>
      <c r="AZ436" s="93">
        <f t="shared" si="379"/>
        <v>2</v>
      </c>
      <c r="BA436" s="1">
        <f t="shared" si="380"/>
        <v>0</v>
      </c>
      <c r="BB436" s="1">
        <f t="shared" si="381"/>
        <v>0</v>
      </c>
      <c r="BC436" s="92">
        <f t="shared" si="382"/>
        <v>0</v>
      </c>
      <c r="BD436" s="2"/>
      <c r="BE436" s="93">
        <f t="shared" si="383"/>
        <v>0</v>
      </c>
      <c r="BF436" s="92">
        <f t="shared" si="384"/>
        <v>0</v>
      </c>
      <c r="BG436" s="91">
        <f t="shared" si="385"/>
        <v>2</v>
      </c>
      <c r="BH436" s="2">
        <f t="shared" si="386"/>
        <v>0</v>
      </c>
      <c r="BI436" s="2">
        <f t="shared" si="387"/>
        <v>0</v>
      </c>
      <c r="BJ436" s="92">
        <f t="shared" si="388"/>
        <v>0</v>
      </c>
      <c r="BK436" s="2"/>
      <c r="BL436" s="93">
        <f t="shared" si="389"/>
        <v>0</v>
      </c>
      <c r="BM436" s="92">
        <f t="shared" si="390"/>
        <v>0</v>
      </c>
      <c r="BN436" s="91">
        <f t="shared" si="391"/>
        <v>2</v>
      </c>
      <c r="BO436" s="2">
        <f t="shared" si="392"/>
        <v>0</v>
      </c>
      <c r="BP436" s="2">
        <f t="shared" si="393"/>
        <v>0</v>
      </c>
      <c r="BQ436" s="92">
        <f t="shared" si="394"/>
        <v>0</v>
      </c>
    </row>
    <row r="437" spans="1:69" ht="13.8" hidden="1" x14ac:dyDescent="0.25">
      <c r="A437" s="79">
        <f t="shared" si="395"/>
        <v>4.3700000000000001E-7</v>
      </c>
      <c r="C437" s="122"/>
      <c r="D437" s="28"/>
      <c r="E437" s="28"/>
      <c r="F437" s="27"/>
      <c r="G437" s="29"/>
      <c r="H437" s="30"/>
      <c r="I437" s="30"/>
      <c r="J437" s="30"/>
      <c r="K437" s="30" t="str">
        <f t="shared" si="345"/>
        <v/>
      </c>
      <c r="L437" s="30">
        <f t="shared" si="346"/>
        <v>0</v>
      </c>
      <c r="M437" s="30">
        <f t="shared" si="347"/>
        <v>0</v>
      </c>
      <c r="N437" s="30">
        <f t="shared" si="348"/>
        <v>0</v>
      </c>
      <c r="O437" s="30">
        <f t="shared" si="349"/>
        <v>0</v>
      </c>
      <c r="P437" s="142">
        <f t="shared" si="350"/>
        <v>0</v>
      </c>
      <c r="Q437" s="5">
        <f>ROW()</f>
        <v>437</v>
      </c>
      <c r="R437" s="72" t="b">
        <f t="shared" si="351"/>
        <v>1</v>
      </c>
      <c r="S437" s="46" t="str">
        <f t="shared" si="352"/>
        <v/>
      </c>
      <c r="T437" s="46">
        <f t="shared" si="353"/>
        <v>0</v>
      </c>
      <c r="U437" s="51">
        <f t="shared" si="354"/>
        <v>0</v>
      </c>
      <c r="V437" s="51">
        <f t="shared" si="355"/>
        <v>0</v>
      </c>
      <c r="W437" s="51">
        <f t="shared" si="356"/>
        <v>0</v>
      </c>
      <c r="X437" s="69" t="b">
        <f t="shared" si="357"/>
        <v>1</v>
      </c>
      <c r="Y437" s="58"/>
      <c r="Z437" s="58" t="s">
        <v>3</v>
      </c>
      <c r="AA437" s="60">
        <f t="shared" si="358"/>
        <v>0</v>
      </c>
      <c r="AB437" s="60"/>
      <c r="AC437" s="75">
        <f t="shared" si="359"/>
        <v>0</v>
      </c>
      <c r="AD437" s="77">
        <f t="shared" si="360"/>
        <v>0</v>
      </c>
      <c r="AE437" s="93">
        <f t="shared" si="361"/>
        <v>0</v>
      </c>
      <c r="AF437" s="1">
        <f t="shared" si="362"/>
        <v>0</v>
      </c>
      <c r="AG437" s="1">
        <f t="shared" si="363"/>
        <v>0</v>
      </c>
      <c r="AH437" s="92">
        <f t="shared" si="364"/>
        <v>0</v>
      </c>
      <c r="AI437" s="90"/>
      <c r="AJ437" s="116">
        <f t="shared" si="365"/>
        <v>0</v>
      </c>
      <c r="AK437" s="117">
        <f t="shared" si="366"/>
        <v>0</v>
      </c>
      <c r="AL437" s="118">
        <f t="shared" si="367"/>
        <v>2</v>
      </c>
      <c r="AM437" s="1">
        <f t="shared" si="368"/>
        <v>0</v>
      </c>
      <c r="AN437" s="1">
        <f t="shared" si="369"/>
        <v>0</v>
      </c>
      <c r="AO437" s="92">
        <f t="shared" si="370"/>
        <v>0</v>
      </c>
      <c r="AP437" s="1"/>
      <c r="AQ437" s="93">
        <f t="shared" si="371"/>
        <v>0</v>
      </c>
      <c r="AR437" s="92">
        <f t="shared" si="372"/>
        <v>0</v>
      </c>
      <c r="AS437" s="93">
        <f t="shared" si="373"/>
        <v>2</v>
      </c>
      <c r="AT437" s="1">
        <f t="shared" si="374"/>
        <v>0</v>
      </c>
      <c r="AU437" s="1">
        <f t="shared" si="375"/>
        <v>0</v>
      </c>
      <c r="AV437" s="92">
        <f t="shared" si="376"/>
        <v>0</v>
      </c>
      <c r="AW437" s="1"/>
      <c r="AX437" s="93">
        <f t="shared" si="377"/>
        <v>0</v>
      </c>
      <c r="AY437" s="92">
        <f t="shared" si="378"/>
        <v>0</v>
      </c>
      <c r="AZ437" s="93">
        <f t="shared" si="379"/>
        <v>2</v>
      </c>
      <c r="BA437" s="1">
        <f t="shared" si="380"/>
        <v>0</v>
      </c>
      <c r="BB437" s="1">
        <f t="shared" si="381"/>
        <v>0</v>
      </c>
      <c r="BC437" s="92">
        <f t="shared" si="382"/>
        <v>0</v>
      </c>
      <c r="BD437" s="2"/>
      <c r="BE437" s="93">
        <f t="shared" si="383"/>
        <v>0</v>
      </c>
      <c r="BF437" s="92">
        <f t="shared" si="384"/>
        <v>0</v>
      </c>
      <c r="BG437" s="91">
        <f t="shared" si="385"/>
        <v>2</v>
      </c>
      <c r="BH437" s="2">
        <f t="shared" si="386"/>
        <v>0</v>
      </c>
      <c r="BI437" s="2">
        <f t="shared" si="387"/>
        <v>0</v>
      </c>
      <c r="BJ437" s="92">
        <f t="shared" si="388"/>
        <v>0</v>
      </c>
      <c r="BK437" s="2"/>
      <c r="BL437" s="93">
        <f t="shared" si="389"/>
        <v>0</v>
      </c>
      <c r="BM437" s="92">
        <f t="shared" si="390"/>
        <v>0</v>
      </c>
      <c r="BN437" s="91">
        <f t="shared" si="391"/>
        <v>2</v>
      </c>
      <c r="BO437" s="2">
        <f t="shared" si="392"/>
        <v>0</v>
      </c>
      <c r="BP437" s="2">
        <f t="shared" si="393"/>
        <v>0</v>
      </c>
      <c r="BQ437" s="92">
        <f t="shared" si="394"/>
        <v>0</v>
      </c>
    </row>
    <row r="438" spans="1:69" ht="13.8" hidden="1" x14ac:dyDescent="0.25">
      <c r="A438" s="79">
        <f t="shared" si="395"/>
        <v>4.3799999999999998E-7</v>
      </c>
      <c r="C438" s="122"/>
      <c r="D438" s="28"/>
      <c r="E438" s="28"/>
      <c r="F438" s="27"/>
      <c r="G438" s="29"/>
      <c r="H438" s="30"/>
      <c r="I438" s="30"/>
      <c r="J438" s="30"/>
      <c r="K438" s="30" t="str">
        <f t="shared" si="345"/>
        <v/>
      </c>
      <c r="L438" s="30">
        <f t="shared" si="346"/>
        <v>0</v>
      </c>
      <c r="M438" s="30">
        <f t="shared" si="347"/>
        <v>0</v>
      </c>
      <c r="N438" s="30">
        <f t="shared" si="348"/>
        <v>0</v>
      </c>
      <c r="O438" s="30">
        <f t="shared" si="349"/>
        <v>0</v>
      </c>
      <c r="P438" s="142">
        <f t="shared" si="350"/>
        <v>0</v>
      </c>
      <c r="Q438" s="5">
        <f>ROW()</f>
        <v>438</v>
      </c>
      <c r="R438" s="72" t="b">
        <f t="shared" si="351"/>
        <v>1</v>
      </c>
      <c r="S438" s="46" t="str">
        <f t="shared" si="352"/>
        <v/>
      </c>
      <c r="T438" s="46">
        <f t="shared" si="353"/>
        <v>0</v>
      </c>
      <c r="U438" s="51">
        <f t="shared" si="354"/>
        <v>0</v>
      </c>
      <c r="V438" s="51">
        <f t="shared" si="355"/>
        <v>0</v>
      </c>
      <c r="W438" s="51">
        <f t="shared" si="356"/>
        <v>0</v>
      </c>
      <c r="X438" s="69" t="b">
        <f t="shared" si="357"/>
        <v>1</v>
      </c>
      <c r="Y438" s="58"/>
      <c r="Z438" s="58" t="s">
        <v>3</v>
      </c>
      <c r="AA438" s="60">
        <f t="shared" si="358"/>
        <v>0</v>
      </c>
      <c r="AB438" s="60"/>
      <c r="AC438" s="75">
        <f t="shared" si="359"/>
        <v>0</v>
      </c>
      <c r="AD438" s="77">
        <f t="shared" si="360"/>
        <v>0</v>
      </c>
      <c r="AE438" s="93">
        <f t="shared" si="361"/>
        <v>0</v>
      </c>
      <c r="AF438" s="1">
        <f t="shared" si="362"/>
        <v>0</v>
      </c>
      <c r="AG438" s="1">
        <f t="shared" si="363"/>
        <v>0</v>
      </c>
      <c r="AH438" s="92">
        <f t="shared" si="364"/>
        <v>0</v>
      </c>
      <c r="AI438" s="90"/>
      <c r="AJ438" s="116">
        <f t="shared" si="365"/>
        <v>0</v>
      </c>
      <c r="AK438" s="117">
        <f t="shared" si="366"/>
        <v>0</v>
      </c>
      <c r="AL438" s="118">
        <f t="shared" si="367"/>
        <v>2</v>
      </c>
      <c r="AM438" s="1">
        <f t="shared" si="368"/>
        <v>0</v>
      </c>
      <c r="AN438" s="1">
        <f t="shared" si="369"/>
        <v>0</v>
      </c>
      <c r="AO438" s="92">
        <f t="shared" si="370"/>
        <v>0</v>
      </c>
      <c r="AP438" s="1"/>
      <c r="AQ438" s="93">
        <f t="shared" si="371"/>
        <v>0</v>
      </c>
      <c r="AR438" s="92">
        <f t="shared" si="372"/>
        <v>0</v>
      </c>
      <c r="AS438" s="93">
        <f t="shared" si="373"/>
        <v>2</v>
      </c>
      <c r="AT438" s="1">
        <f t="shared" si="374"/>
        <v>0</v>
      </c>
      <c r="AU438" s="1">
        <f t="shared" si="375"/>
        <v>0</v>
      </c>
      <c r="AV438" s="92">
        <f t="shared" si="376"/>
        <v>0</v>
      </c>
      <c r="AW438" s="1"/>
      <c r="AX438" s="93">
        <f t="shared" si="377"/>
        <v>0</v>
      </c>
      <c r="AY438" s="92">
        <f t="shared" si="378"/>
        <v>0</v>
      </c>
      <c r="AZ438" s="93">
        <f t="shared" si="379"/>
        <v>2</v>
      </c>
      <c r="BA438" s="1">
        <f t="shared" si="380"/>
        <v>0</v>
      </c>
      <c r="BB438" s="1">
        <f t="shared" si="381"/>
        <v>0</v>
      </c>
      <c r="BC438" s="92">
        <f t="shared" si="382"/>
        <v>0</v>
      </c>
      <c r="BD438" s="2"/>
      <c r="BE438" s="93">
        <f t="shared" si="383"/>
        <v>0</v>
      </c>
      <c r="BF438" s="92">
        <f t="shared" si="384"/>
        <v>0</v>
      </c>
      <c r="BG438" s="91">
        <f t="shared" si="385"/>
        <v>2</v>
      </c>
      <c r="BH438" s="2">
        <f t="shared" si="386"/>
        <v>0</v>
      </c>
      <c r="BI438" s="2">
        <f t="shared" si="387"/>
        <v>0</v>
      </c>
      <c r="BJ438" s="92">
        <f t="shared" si="388"/>
        <v>0</v>
      </c>
      <c r="BK438" s="2"/>
      <c r="BL438" s="93">
        <f t="shared" si="389"/>
        <v>0</v>
      </c>
      <c r="BM438" s="92">
        <f t="shared" si="390"/>
        <v>0</v>
      </c>
      <c r="BN438" s="91">
        <f t="shared" si="391"/>
        <v>2</v>
      </c>
      <c r="BO438" s="2">
        <f t="shared" si="392"/>
        <v>0</v>
      </c>
      <c r="BP438" s="2">
        <f t="shared" si="393"/>
        <v>0</v>
      </c>
      <c r="BQ438" s="92">
        <f t="shared" si="394"/>
        <v>0</v>
      </c>
    </row>
    <row r="439" spans="1:69" ht="13.8" hidden="1" x14ac:dyDescent="0.25">
      <c r="A439" s="79">
        <f t="shared" si="395"/>
        <v>4.39E-7</v>
      </c>
      <c r="C439" s="122"/>
      <c r="D439" s="28"/>
      <c r="E439" s="28"/>
      <c r="F439" s="27"/>
      <c r="G439" s="29"/>
      <c r="H439" s="30"/>
      <c r="I439" s="30"/>
      <c r="J439" s="30"/>
      <c r="K439" s="30" t="str">
        <f t="shared" si="345"/>
        <v/>
      </c>
      <c r="L439" s="30">
        <f t="shared" si="346"/>
        <v>0</v>
      </c>
      <c r="M439" s="30">
        <f t="shared" si="347"/>
        <v>0</v>
      </c>
      <c r="N439" s="30">
        <f t="shared" si="348"/>
        <v>0</v>
      </c>
      <c r="O439" s="30">
        <f t="shared" si="349"/>
        <v>0</v>
      </c>
      <c r="P439" s="142">
        <f t="shared" si="350"/>
        <v>0</v>
      </c>
      <c r="Q439" s="5">
        <f>ROW()</f>
        <v>439</v>
      </c>
      <c r="R439" s="72" t="b">
        <f t="shared" si="351"/>
        <v>1</v>
      </c>
      <c r="S439" s="46" t="str">
        <f t="shared" si="352"/>
        <v/>
      </c>
      <c r="T439" s="46">
        <f t="shared" si="353"/>
        <v>0</v>
      </c>
      <c r="U439" s="51">
        <f t="shared" si="354"/>
        <v>0</v>
      </c>
      <c r="V439" s="51">
        <f t="shared" si="355"/>
        <v>0</v>
      </c>
      <c r="W439" s="51">
        <f t="shared" si="356"/>
        <v>0</v>
      </c>
      <c r="X439" s="69" t="b">
        <f t="shared" si="357"/>
        <v>1</v>
      </c>
      <c r="Y439" s="58"/>
      <c r="Z439" s="58" t="s">
        <v>3</v>
      </c>
      <c r="AA439" s="60">
        <f t="shared" si="358"/>
        <v>0</v>
      </c>
      <c r="AB439" s="60"/>
      <c r="AC439" s="75">
        <f t="shared" si="359"/>
        <v>0</v>
      </c>
      <c r="AD439" s="77">
        <f t="shared" si="360"/>
        <v>0</v>
      </c>
      <c r="AE439" s="93">
        <f t="shared" si="361"/>
        <v>0</v>
      </c>
      <c r="AF439" s="1">
        <f t="shared" si="362"/>
        <v>0</v>
      </c>
      <c r="AG439" s="1">
        <f t="shared" si="363"/>
        <v>0</v>
      </c>
      <c r="AH439" s="92">
        <f t="shared" si="364"/>
        <v>0</v>
      </c>
      <c r="AI439" s="90"/>
      <c r="AJ439" s="116">
        <f t="shared" si="365"/>
        <v>0</v>
      </c>
      <c r="AK439" s="117">
        <f t="shared" si="366"/>
        <v>0</v>
      </c>
      <c r="AL439" s="118">
        <f t="shared" si="367"/>
        <v>2</v>
      </c>
      <c r="AM439" s="1">
        <f t="shared" si="368"/>
        <v>0</v>
      </c>
      <c r="AN439" s="1">
        <f t="shared" si="369"/>
        <v>0</v>
      </c>
      <c r="AO439" s="92">
        <f t="shared" si="370"/>
        <v>0</v>
      </c>
      <c r="AP439" s="1"/>
      <c r="AQ439" s="93">
        <f t="shared" si="371"/>
        <v>0</v>
      </c>
      <c r="AR439" s="92">
        <f t="shared" si="372"/>
        <v>0</v>
      </c>
      <c r="AS439" s="93">
        <f t="shared" si="373"/>
        <v>2</v>
      </c>
      <c r="AT439" s="1">
        <f t="shared" si="374"/>
        <v>0</v>
      </c>
      <c r="AU439" s="1">
        <f t="shared" si="375"/>
        <v>0</v>
      </c>
      <c r="AV439" s="92">
        <f t="shared" si="376"/>
        <v>0</v>
      </c>
      <c r="AW439" s="1"/>
      <c r="AX439" s="93">
        <f t="shared" si="377"/>
        <v>0</v>
      </c>
      <c r="AY439" s="92">
        <f t="shared" si="378"/>
        <v>0</v>
      </c>
      <c r="AZ439" s="93">
        <f t="shared" si="379"/>
        <v>2</v>
      </c>
      <c r="BA439" s="1">
        <f t="shared" si="380"/>
        <v>0</v>
      </c>
      <c r="BB439" s="1">
        <f t="shared" si="381"/>
        <v>0</v>
      </c>
      <c r="BC439" s="92">
        <f t="shared" si="382"/>
        <v>0</v>
      </c>
      <c r="BD439" s="2"/>
      <c r="BE439" s="93">
        <f t="shared" si="383"/>
        <v>0</v>
      </c>
      <c r="BF439" s="92">
        <f t="shared" si="384"/>
        <v>0</v>
      </c>
      <c r="BG439" s="91">
        <f t="shared" si="385"/>
        <v>2</v>
      </c>
      <c r="BH439" s="2">
        <f t="shared" si="386"/>
        <v>0</v>
      </c>
      <c r="BI439" s="2">
        <f t="shared" si="387"/>
        <v>0</v>
      </c>
      <c r="BJ439" s="92">
        <f t="shared" si="388"/>
        <v>0</v>
      </c>
      <c r="BK439" s="2"/>
      <c r="BL439" s="93">
        <f t="shared" si="389"/>
        <v>0</v>
      </c>
      <c r="BM439" s="92">
        <f t="shared" si="390"/>
        <v>0</v>
      </c>
      <c r="BN439" s="91">
        <f t="shared" si="391"/>
        <v>2</v>
      </c>
      <c r="BO439" s="2">
        <f t="shared" si="392"/>
        <v>0</v>
      </c>
      <c r="BP439" s="2">
        <f t="shared" si="393"/>
        <v>0</v>
      </c>
      <c r="BQ439" s="92">
        <f t="shared" si="394"/>
        <v>0</v>
      </c>
    </row>
    <row r="440" spans="1:69" ht="13.8" hidden="1" x14ac:dyDescent="0.25">
      <c r="A440" s="79">
        <f t="shared" si="395"/>
        <v>4.4000000000000002E-7</v>
      </c>
      <c r="C440" s="122"/>
      <c r="D440" s="28"/>
      <c r="E440" s="28"/>
      <c r="F440" s="27"/>
      <c r="G440" s="29"/>
      <c r="H440" s="30"/>
      <c r="I440" s="30"/>
      <c r="J440" s="30"/>
      <c r="K440" s="30" t="str">
        <f t="shared" si="345"/>
        <v/>
      </c>
      <c r="L440" s="30">
        <f t="shared" si="346"/>
        <v>0</v>
      </c>
      <c r="M440" s="30">
        <f t="shared" si="347"/>
        <v>0</v>
      </c>
      <c r="N440" s="30">
        <f t="shared" si="348"/>
        <v>0</v>
      </c>
      <c r="O440" s="30">
        <f t="shared" si="349"/>
        <v>0</v>
      </c>
      <c r="P440" s="142">
        <f t="shared" si="350"/>
        <v>0</v>
      </c>
      <c r="Q440" s="5">
        <f>ROW()</f>
        <v>440</v>
      </c>
      <c r="R440" s="72" t="b">
        <f t="shared" si="351"/>
        <v>1</v>
      </c>
      <c r="S440" s="46" t="str">
        <f t="shared" si="352"/>
        <v/>
      </c>
      <c r="T440" s="46">
        <f t="shared" si="353"/>
        <v>0</v>
      </c>
      <c r="U440" s="51">
        <f t="shared" si="354"/>
        <v>0</v>
      </c>
      <c r="V440" s="51">
        <f t="shared" si="355"/>
        <v>0</v>
      </c>
      <c r="W440" s="51">
        <f t="shared" si="356"/>
        <v>0</v>
      </c>
      <c r="X440" s="69" t="b">
        <f t="shared" si="357"/>
        <v>1</v>
      </c>
      <c r="Y440" s="58"/>
      <c r="Z440" s="58" t="s">
        <v>3</v>
      </c>
      <c r="AA440" s="60">
        <f t="shared" si="358"/>
        <v>0</v>
      </c>
      <c r="AB440" s="60"/>
      <c r="AC440" s="75">
        <f t="shared" si="359"/>
        <v>0</v>
      </c>
      <c r="AD440" s="77">
        <f t="shared" si="360"/>
        <v>0</v>
      </c>
      <c r="AE440" s="93">
        <f t="shared" si="361"/>
        <v>0</v>
      </c>
      <c r="AF440" s="1">
        <f t="shared" si="362"/>
        <v>0</v>
      </c>
      <c r="AG440" s="1">
        <f t="shared" si="363"/>
        <v>0</v>
      </c>
      <c r="AH440" s="92">
        <f t="shared" si="364"/>
        <v>0</v>
      </c>
      <c r="AI440" s="90"/>
      <c r="AJ440" s="116">
        <f t="shared" si="365"/>
        <v>0</v>
      </c>
      <c r="AK440" s="117">
        <f t="shared" si="366"/>
        <v>0</v>
      </c>
      <c r="AL440" s="118">
        <f t="shared" si="367"/>
        <v>2</v>
      </c>
      <c r="AM440" s="1">
        <f t="shared" si="368"/>
        <v>0</v>
      </c>
      <c r="AN440" s="1">
        <f t="shared" si="369"/>
        <v>0</v>
      </c>
      <c r="AO440" s="92">
        <f t="shared" si="370"/>
        <v>0</v>
      </c>
      <c r="AP440" s="1"/>
      <c r="AQ440" s="93">
        <f t="shared" si="371"/>
        <v>0</v>
      </c>
      <c r="AR440" s="92">
        <f t="shared" si="372"/>
        <v>0</v>
      </c>
      <c r="AS440" s="93">
        <f t="shared" si="373"/>
        <v>2</v>
      </c>
      <c r="AT440" s="1">
        <f t="shared" si="374"/>
        <v>0</v>
      </c>
      <c r="AU440" s="1">
        <f t="shared" si="375"/>
        <v>0</v>
      </c>
      <c r="AV440" s="92">
        <f t="shared" si="376"/>
        <v>0</v>
      </c>
      <c r="AW440" s="1"/>
      <c r="AX440" s="93">
        <f t="shared" si="377"/>
        <v>0</v>
      </c>
      <c r="AY440" s="92">
        <f t="shared" si="378"/>
        <v>0</v>
      </c>
      <c r="AZ440" s="93">
        <f t="shared" si="379"/>
        <v>2</v>
      </c>
      <c r="BA440" s="1">
        <f t="shared" si="380"/>
        <v>0</v>
      </c>
      <c r="BB440" s="1">
        <f t="shared" si="381"/>
        <v>0</v>
      </c>
      <c r="BC440" s="92">
        <f t="shared" si="382"/>
        <v>0</v>
      </c>
      <c r="BD440" s="2"/>
      <c r="BE440" s="93">
        <f t="shared" si="383"/>
        <v>0</v>
      </c>
      <c r="BF440" s="92">
        <f t="shared" si="384"/>
        <v>0</v>
      </c>
      <c r="BG440" s="91">
        <f t="shared" si="385"/>
        <v>2</v>
      </c>
      <c r="BH440" s="2">
        <f t="shared" si="386"/>
        <v>0</v>
      </c>
      <c r="BI440" s="2">
        <f t="shared" si="387"/>
        <v>0</v>
      </c>
      <c r="BJ440" s="92">
        <f t="shared" si="388"/>
        <v>0</v>
      </c>
      <c r="BK440" s="2"/>
      <c r="BL440" s="93">
        <f t="shared" si="389"/>
        <v>0</v>
      </c>
      <c r="BM440" s="92">
        <f t="shared" si="390"/>
        <v>0</v>
      </c>
      <c r="BN440" s="91">
        <f t="shared" si="391"/>
        <v>2</v>
      </c>
      <c r="BO440" s="2">
        <f t="shared" si="392"/>
        <v>0</v>
      </c>
      <c r="BP440" s="2">
        <f t="shared" si="393"/>
        <v>0</v>
      </c>
      <c r="BQ440" s="92">
        <f t="shared" si="394"/>
        <v>0</v>
      </c>
    </row>
    <row r="441" spans="1:69" ht="13.8" hidden="1" x14ac:dyDescent="0.25">
      <c r="A441" s="79">
        <f t="shared" si="395"/>
        <v>4.4099999999999999E-7</v>
      </c>
      <c r="C441" s="122"/>
      <c r="D441" s="28"/>
      <c r="E441" s="28"/>
      <c r="F441" s="27"/>
      <c r="G441" s="29"/>
      <c r="H441" s="30"/>
      <c r="I441" s="30"/>
      <c r="J441" s="30"/>
      <c r="K441" s="30" t="str">
        <f t="shared" si="345"/>
        <v/>
      </c>
      <c r="L441" s="30">
        <f t="shared" si="346"/>
        <v>0</v>
      </c>
      <c r="M441" s="30">
        <f t="shared" si="347"/>
        <v>0</v>
      </c>
      <c r="N441" s="30">
        <f t="shared" si="348"/>
        <v>0</v>
      </c>
      <c r="O441" s="30">
        <f t="shared" si="349"/>
        <v>0</v>
      </c>
      <c r="P441" s="142">
        <f t="shared" si="350"/>
        <v>0</v>
      </c>
      <c r="Q441" s="5">
        <f>ROW()</f>
        <v>441</v>
      </c>
      <c r="R441" s="72" t="b">
        <f t="shared" si="351"/>
        <v>1</v>
      </c>
      <c r="S441" s="46" t="str">
        <f t="shared" si="352"/>
        <v/>
      </c>
      <c r="T441" s="46">
        <f t="shared" si="353"/>
        <v>0</v>
      </c>
      <c r="U441" s="51">
        <f t="shared" si="354"/>
        <v>0</v>
      </c>
      <c r="V441" s="51">
        <f t="shared" si="355"/>
        <v>0</v>
      </c>
      <c r="W441" s="51">
        <f t="shared" si="356"/>
        <v>0</v>
      </c>
      <c r="X441" s="69" t="b">
        <f t="shared" si="357"/>
        <v>1</v>
      </c>
      <c r="Y441" s="58"/>
      <c r="Z441" s="58" t="s">
        <v>3</v>
      </c>
      <c r="AA441" s="60">
        <f t="shared" si="358"/>
        <v>0</v>
      </c>
      <c r="AB441" s="60"/>
      <c r="AC441" s="75">
        <f t="shared" si="359"/>
        <v>0</v>
      </c>
      <c r="AD441" s="77">
        <f t="shared" si="360"/>
        <v>0</v>
      </c>
      <c r="AE441" s="93">
        <f t="shared" si="361"/>
        <v>0</v>
      </c>
      <c r="AF441" s="1">
        <f t="shared" si="362"/>
        <v>0</v>
      </c>
      <c r="AG441" s="1">
        <f t="shared" si="363"/>
        <v>0</v>
      </c>
      <c r="AH441" s="92">
        <f t="shared" si="364"/>
        <v>0</v>
      </c>
      <c r="AI441" s="90"/>
      <c r="AJ441" s="116">
        <f t="shared" si="365"/>
        <v>0</v>
      </c>
      <c r="AK441" s="117">
        <f t="shared" si="366"/>
        <v>0</v>
      </c>
      <c r="AL441" s="118">
        <f t="shared" si="367"/>
        <v>2</v>
      </c>
      <c r="AM441" s="1">
        <f t="shared" si="368"/>
        <v>0</v>
      </c>
      <c r="AN441" s="1">
        <f t="shared" si="369"/>
        <v>0</v>
      </c>
      <c r="AO441" s="92">
        <f t="shared" si="370"/>
        <v>0</v>
      </c>
      <c r="AP441" s="1"/>
      <c r="AQ441" s="93">
        <f t="shared" si="371"/>
        <v>0</v>
      </c>
      <c r="AR441" s="92">
        <f t="shared" si="372"/>
        <v>0</v>
      </c>
      <c r="AS441" s="93">
        <f t="shared" si="373"/>
        <v>2</v>
      </c>
      <c r="AT441" s="1">
        <f t="shared" si="374"/>
        <v>0</v>
      </c>
      <c r="AU441" s="1">
        <f t="shared" si="375"/>
        <v>0</v>
      </c>
      <c r="AV441" s="92">
        <f t="shared" si="376"/>
        <v>0</v>
      </c>
      <c r="AW441" s="1"/>
      <c r="AX441" s="93">
        <f t="shared" si="377"/>
        <v>0</v>
      </c>
      <c r="AY441" s="92">
        <f t="shared" si="378"/>
        <v>0</v>
      </c>
      <c r="AZ441" s="93">
        <f t="shared" si="379"/>
        <v>2</v>
      </c>
      <c r="BA441" s="1">
        <f t="shared" si="380"/>
        <v>0</v>
      </c>
      <c r="BB441" s="1">
        <f t="shared" si="381"/>
        <v>0</v>
      </c>
      <c r="BC441" s="92">
        <f t="shared" si="382"/>
        <v>0</v>
      </c>
      <c r="BD441" s="2"/>
      <c r="BE441" s="93">
        <f t="shared" si="383"/>
        <v>0</v>
      </c>
      <c r="BF441" s="92">
        <f t="shared" si="384"/>
        <v>0</v>
      </c>
      <c r="BG441" s="91">
        <f t="shared" si="385"/>
        <v>2</v>
      </c>
      <c r="BH441" s="2">
        <f t="shared" si="386"/>
        <v>0</v>
      </c>
      <c r="BI441" s="2">
        <f t="shared" si="387"/>
        <v>0</v>
      </c>
      <c r="BJ441" s="92">
        <f t="shared" si="388"/>
        <v>0</v>
      </c>
      <c r="BK441" s="2"/>
      <c r="BL441" s="93">
        <f t="shared" si="389"/>
        <v>0</v>
      </c>
      <c r="BM441" s="92">
        <f t="shared" si="390"/>
        <v>0</v>
      </c>
      <c r="BN441" s="91">
        <f t="shared" si="391"/>
        <v>2</v>
      </c>
      <c r="BO441" s="2">
        <f t="shared" si="392"/>
        <v>0</v>
      </c>
      <c r="BP441" s="2">
        <f t="shared" si="393"/>
        <v>0</v>
      </c>
      <c r="BQ441" s="92">
        <f t="shared" si="394"/>
        <v>0</v>
      </c>
    </row>
    <row r="442" spans="1:69" ht="13.8" hidden="1" x14ac:dyDescent="0.25">
      <c r="A442" s="79">
        <f t="shared" si="395"/>
        <v>4.4200000000000001E-7</v>
      </c>
      <c r="C442" s="122"/>
      <c r="D442" s="28"/>
      <c r="E442" s="28"/>
      <c r="F442" s="27"/>
      <c r="G442" s="29"/>
      <c r="H442" s="30"/>
      <c r="I442" s="30"/>
      <c r="J442" s="30"/>
      <c r="K442" s="30" t="str">
        <f t="shared" si="345"/>
        <v/>
      </c>
      <c r="L442" s="30">
        <f t="shared" si="346"/>
        <v>0</v>
      </c>
      <c r="M442" s="30">
        <f t="shared" si="347"/>
        <v>0</v>
      </c>
      <c r="N442" s="30">
        <f t="shared" si="348"/>
        <v>0</v>
      </c>
      <c r="O442" s="30">
        <f t="shared" si="349"/>
        <v>0</v>
      </c>
      <c r="P442" s="142">
        <f t="shared" si="350"/>
        <v>0</v>
      </c>
      <c r="Q442" s="5">
        <f>ROW()</f>
        <v>442</v>
      </c>
      <c r="R442" s="72" t="b">
        <f t="shared" si="351"/>
        <v>1</v>
      </c>
      <c r="S442" s="46" t="str">
        <f t="shared" si="352"/>
        <v/>
      </c>
      <c r="T442" s="46">
        <f t="shared" si="353"/>
        <v>0</v>
      </c>
      <c r="U442" s="51">
        <f t="shared" si="354"/>
        <v>0</v>
      </c>
      <c r="V442" s="51">
        <f t="shared" si="355"/>
        <v>0</v>
      </c>
      <c r="W442" s="51">
        <f t="shared" si="356"/>
        <v>0</v>
      </c>
      <c r="X442" s="69" t="b">
        <f t="shared" si="357"/>
        <v>1</v>
      </c>
      <c r="Y442" s="58"/>
      <c r="Z442" s="58" t="s">
        <v>3</v>
      </c>
      <c r="AA442" s="60">
        <f t="shared" si="358"/>
        <v>0</v>
      </c>
      <c r="AB442" s="60"/>
      <c r="AC442" s="75">
        <f t="shared" si="359"/>
        <v>0</v>
      </c>
      <c r="AD442" s="77">
        <f t="shared" si="360"/>
        <v>0</v>
      </c>
      <c r="AE442" s="93">
        <f t="shared" si="361"/>
        <v>0</v>
      </c>
      <c r="AF442" s="1">
        <f t="shared" si="362"/>
        <v>0</v>
      </c>
      <c r="AG442" s="1">
        <f t="shared" si="363"/>
        <v>0</v>
      </c>
      <c r="AH442" s="92">
        <f t="shared" si="364"/>
        <v>0</v>
      </c>
      <c r="AI442" s="90"/>
      <c r="AJ442" s="116">
        <f t="shared" si="365"/>
        <v>0</v>
      </c>
      <c r="AK442" s="117">
        <f t="shared" si="366"/>
        <v>0</v>
      </c>
      <c r="AL442" s="118">
        <f t="shared" si="367"/>
        <v>2</v>
      </c>
      <c r="AM442" s="1">
        <f t="shared" si="368"/>
        <v>0</v>
      </c>
      <c r="AN442" s="1">
        <f t="shared" si="369"/>
        <v>0</v>
      </c>
      <c r="AO442" s="92">
        <f t="shared" si="370"/>
        <v>0</v>
      </c>
      <c r="AP442" s="1"/>
      <c r="AQ442" s="93">
        <f t="shared" si="371"/>
        <v>0</v>
      </c>
      <c r="AR442" s="92">
        <f t="shared" si="372"/>
        <v>0</v>
      </c>
      <c r="AS442" s="93">
        <f t="shared" si="373"/>
        <v>2</v>
      </c>
      <c r="AT442" s="1">
        <f t="shared" si="374"/>
        <v>0</v>
      </c>
      <c r="AU442" s="1">
        <f t="shared" si="375"/>
        <v>0</v>
      </c>
      <c r="AV442" s="92">
        <f t="shared" si="376"/>
        <v>0</v>
      </c>
      <c r="AW442" s="1"/>
      <c r="AX442" s="93">
        <f t="shared" si="377"/>
        <v>0</v>
      </c>
      <c r="AY442" s="92">
        <f t="shared" si="378"/>
        <v>0</v>
      </c>
      <c r="AZ442" s="93">
        <f t="shared" si="379"/>
        <v>2</v>
      </c>
      <c r="BA442" s="1">
        <f t="shared" si="380"/>
        <v>0</v>
      </c>
      <c r="BB442" s="1">
        <f t="shared" si="381"/>
        <v>0</v>
      </c>
      <c r="BC442" s="92">
        <f t="shared" si="382"/>
        <v>0</v>
      </c>
      <c r="BD442" s="2"/>
      <c r="BE442" s="93">
        <f t="shared" si="383"/>
        <v>0</v>
      </c>
      <c r="BF442" s="92">
        <f t="shared" si="384"/>
        <v>0</v>
      </c>
      <c r="BG442" s="91">
        <f t="shared" si="385"/>
        <v>2</v>
      </c>
      <c r="BH442" s="2">
        <f t="shared" si="386"/>
        <v>0</v>
      </c>
      <c r="BI442" s="2">
        <f t="shared" si="387"/>
        <v>0</v>
      </c>
      <c r="BJ442" s="92">
        <f t="shared" si="388"/>
        <v>0</v>
      </c>
      <c r="BK442" s="2"/>
      <c r="BL442" s="93">
        <f t="shared" si="389"/>
        <v>0</v>
      </c>
      <c r="BM442" s="92">
        <f t="shared" si="390"/>
        <v>0</v>
      </c>
      <c r="BN442" s="91">
        <f t="shared" si="391"/>
        <v>2</v>
      </c>
      <c r="BO442" s="2">
        <f t="shared" si="392"/>
        <v>0</v>
      </c>
      <c r="BP442" s="2">
        <f t="shared" si="393"/>
        <v>0</v>
      </c>
      <c r="BQ442" s="92">
        <f t="shared" si="394"/>
        <v>0</v>
      </c>
    </row>
    <row r="443" spans="1:69" ht="13.8" hidden="1" x14ac:dyDescent="0.25">
      <c r="A443" s="79">
        <f t="shared" si="395"/>
        <v>4.4299999999999998E-7</v>
      </c>
      <c r="C443" s="122"/>
      <c r="D443" s="28"/>
      <c r="E443" s="28"/>
      <c r="F443" s="27"/>
      <c r="G443" s="29"/>
      <c r="H443" s="30"/>
      <c r="I443" s="30"/>
      <c r="J443" s="30"/>
      <c r="K443" s="30" t="str">
        <f t="shared" si="345"/>
        <v/>
      </c>
      <c r="L443" s="30">
        <f t="shared" si="346"/>
        <v>0</v>
      </c>
      <c r="M443" s="30">
        <f t="shared" si="347"/>
        <v>0</v>
      </c>
      <c r="N443" s="30">
        <f t="shared" si="348"/>
        <v>0</v>
      </c>
      <c r="O443" s="30">
        <f t="shared" si="349"/>
        <v>0</v>
      </c>
      <c r="P443" s="142">
        <f t="shared" si="350"/>
        <v>0</v>
      </c>
      <c r="Q443" s="5">
        <f>ROW()</f>
        <v>443</v>
      </c>
      <c r="R443" s="72" t="b">
        <f t="shared" si="351"/>
        <v>1</v>
      </c>
      <c r="S443" s="46" t="str">
        <f t="shared" si="352"/>
        <v/>
      </c>
      <c r="T443" s="46">
        <f t="shared" si="353"/>
        <v>0</v>
      </c>
      <c r="U443" s="51">
        <f t="shared" si="354"/>
        <v>0</v>
      </c>
      <c r="V443" s="51">
        <f t="shared" si="355"/>
        <v>0</v>
      </c>
      <c r="W443" s="51">
        <f t="shared" si="356"/>
        <v>0</v>
      </c>
      <c r="X443" s="69" t="b">
        <f t="shared" si="357"/>
        <v>1</v>
      </c>
      <c r="Y443" s="58"/>
      <c r="Z443" s="58" t="s">
        <v>3</v>
      </c>
      <c r="AA443" s="60">
        <f t="shared" si="358"/>
        <v>0</v>
      </c>
      <c r="AB443" s="60"/>
      <c r="AC443" s="75">
        <f t="shared" si="359"/>
        <v>0</v>
      </c>
      <c r="AD443" s="77">
        <f t="shared" si="360"/>
        <v>0</v>
      </c>
      <c r="AE443" s="93">
        <f t="shared" si="361"/>
        <v>0</v>
      </c>
      <c r="AF443" s="1">
        <f t="shared" si="362"/>
        <v>0</v>
      </c>
      <c r="AG443" s="1">
        <f t="shared" si="363"/>
        <v>0</v>
      </c>
      <c r="AH443" s="92">
        <f t="shared" si="364"/>
        <v>0</v>
      </c>
      <c r="AI443" s="90"/>
      <c r="AJ443" s="116">
        <f t="shared" si="365"/>
        <v>0</v>
      </c>
      <c r="AK443" s="117">
        <f t="shared" si="366"/>
        <v>0</v>
      </c>
      <c r="AL443" s="118">
        <f t="shared" si="367"/>
        <v>2</v>
      </c>
      <c r="AM443" s="1">
        <f t="shared" si="368"/>
        <v>0</v>
      </c>
      <c r="AN443" s="1">
        <f t="shared" si="369"/>
        <v>0</v>
      </c>
      <c r="AO443" s="92">
        <f t="shared" si="370"/>
        <v>0</v>
      </c>
      <c r="AP443" s="1"/>
      <c r="AQ443" s="93">
        <f t="shared" si="371"/>
        <v>0</v>
      </c>
      <c r="AR443" s="92">
        <f t="shared" si="372"/>
        <v>0</v>
      </c>
      <c r="AS443" s="93">
        <f t="shared" si="373"/>
        <v>2</v>
      </c>
      <c r="AT443" s="1">
        <f t="shared" si="374"/>
        <v>0</v>
      </c>
      <c r="AU443" s="1">
        <f t="shared" si="375"/>
        <v>0</v>
      </c>
      <c r="AV443" s="92">
        <f t="shared" si="376"/>
        <v>0</v>
      </c>
      <c r="AW443" s="1"/>
      <c r="AX443" s="93">
        <f t="shared" si="377"/>
        <v>0</v>
      </c>
      <c r="AY443" s="92">
        <f t="shared" si="378"/>
        <v>0</v>
      </c>
      <c r="AZ443" s="93">
        <f t="shared" si="379"/>
        <v>2</v>
      </c>
      <c r="BA443" s="1">
        <f t="shared" si="380"/>
        <v>0</v>
      </c>
      <c r="BB443" s="1">
        <f t="shared" si="381"/>
        <v>0</v>
      </c>
      <c r="BC443" s="92">
        <f t="shared" si="382"/>
        <v>0</v>
      </c>
      <c r="BD443" s="2"/>
      <c r="BE443" s="93">
        <f t="shared" si="383"/>
        <v>0</v>
      </c>
      <c r="BF443" s="92">
        <f t="shared" si="384"/>
        <v>0</v>
      </c>
      <c r="BG443" s="91">
        <f t="shared" si="385"/>
        <v>2</v>
      </c>
      <c r="BH443" s="2">
        <f t="shared" si="386"/>
        <v>0</v>
      </c>
      <c r="BI443" s="2">
        <f t="shared" si="387"/>
        <v>0</v>
      </c>
      <c r="BJ443" s="92">
        <f t="shared" si="388"/>
        <v>0</v>
      </c>
      <c r="BK443" s="2"/>
      <c r="BL443" s="93">
        <f t="shared" si="389"/>
        <v>0</v>
      </c>
      <c r="BM443" s="92">
        <f t="shared" si="390"/>
        <v>0</v>
      </c>
      <c r="BN443" s="91">
        <f t="shared" si="391"/>
        <v>2</v>
      </c>
      <c r="BO443" s="2">
        <f t="shared" si="392"/>
        <v>0</v>
      </c>
      <c r="BP443" s="2">
        <f t="shared" si="393"/>
        <v>0</v>
      </c>
      <c r="BQ443" s="92">
        <f t="shared" si="394"/>
        <v>0</v>
      </c>
    </row>
    <row r="444" spans="1:69" ht="13.8" hidden="1" x14ac:dyDescent="0.25">
      <c r="A444" s="79">
        <f t="shared" si="395"/>
        <v>4.4400000000000001E-7</v>
      </c>
      <c r="C444" s="122"/>
      <c r="D444" s="28"/>
      <c r="E444" s="28"/>
      <c r="F444" s="27"/>
      <c r="G444" s="29"/>
      <c r="H444" s="30"/>
      <c r="I444" s="30"/>
      <c r="J444" s="30"/>
      <c r="K444" s="30" t="str">
        <f t="shared" si="345"/>
        <v/>
      </c>
      <c r="L444" s="30">
        <f t="shared" si="346"/>
        <v>0</v>
      </c>
      <c r="M444" s="30">
        <f t="shared" si="347"/>
        <v>0</v>
      </c>
      <c r="N444" s="30">
        <f t="shared" si="348"/>
        <v>0</v>
      </c>
      <c r="O444" s="30">
        <f t="shared" si="349"/>
        <v>0</v>
      </c>
      <c r="P444" s="142">
        <f t="shared" si="350"/>
        <v>0</v>
      </c>
      <c r="Q444" s="5">
        <f>ROW()</f>
        <v>444</v>
      </c>
      <c r="R444" s="72" t="b">
        <f t="shared" si="351"/>
        <v>1</v>
      </c>
      <c r="S444" s="46" t="str">
        <f t="shared" si="352"/>
        <v/>
      </c>
      <c r="T444" s="46">
        <f t="shared" si="353"/>
        <v>0</v>
      </c>
      <c r="U444" s="51">
        <f t="shared" si="354"/>
        <v>0</v>
      </c>
      <c r="V444" s="51">
        <f t="shared" si="355"/>
        <v>0</v>
      </c>
      <c r="W444" s="51">
        <f t="shared" si="356"/>
        <v>0</v>
      </c>
      <c r="X444" s="69" t="b">
        <f t="shared" si="357"/>
        <v>1</v>
      </c>
      <c r="Y444" s="58"/>
      <c r="Z444" s="58" t="s">
        <v>3</v>
      </c>
      <c r="AA444" s="60">
        <f t="shared" si="358"/>
        <v>0</v>
      </c>
      <c r="AB444" s="60"/>
      <c r="AC444" s="75">
        <f t="shared" si="359"/>
        <v>0</v>
      </c>
      <c r="AD444" s="77">
        <f t="shared" si="360"/>
        <v>0</v>
      </c>
      <c r="AE444" s="93">
        <f t="shared" si="361"/>
        <v>0</v>
      </c>
      <c r="AF444" s="1">
        <f t="shared" si="362"/>
        <v>0</v>
      </c>
      <c r="AG444" s="1">
        <f t="shared" si="363"/>
        <v>0</v>
      </c>
      <c r="AH444" s="92">
        <f t="shared" si="364"/>
        <v>0</v>
      </c>
      <c r="AI444" s="90"/>
      <c r="AJ444" s="116">
        <f t="shared" si="365"/>
        <v>0</v>
      </c>
      <c r="AK444" s="117">
        <f t="shared" si="366"/>
        <v>0</v>
      </c>
      <c r="AL444" s="118">
        <f t="shared" si="367"/>
        <v>2</v>
      </c>
      <c r="AM444" s="1">
        <f t="shared" si="368"/>
        <v>0</v>
      </c>
      <c r="AN444" s="1">
        <f t="shared" si="369"/>
        <v>0</v>
      </c>
      <c r="AO444" s="92">
        <f t="shared" si="370"/>
        <v>0</v>
      </c>
      <c r="AP444" s="1"/>
      <c r="AQ444" s="93">
        <f t="shared" si="371"/>
        <v>0</v>
      </c>
      <c r="AR444" s="92">
        <f t="shared" si="372"/>
        <v>0</v>
      </c>
      <c r="AS444" s="93">
        <f t="shared" si="373"/>
        <v>2</v>
      </c>
      <c r="AT444" s="1">
        <f t="shared" si="374"/>
        <v>0</v>
      </c>
      <c r="AU444" s="1">
        <f t="shared" si="375"/>
        <v>0</v>
      </c>
      <c r="AV444" s="92">
        <f t="shared" si="376"/>
        <v>0</v>
      </c>
      <c r="AW444" s="1"/>
      <c r="AX444" s="93">
        <f t="shared" si="377"/>
        <v>0</v>
      </c>
      <c r="AY444" s="92">
        <f t="shared" si="378"/>
        <v>0</v>
      </c>
      <c r="AZ444" s="93">
        <f t="shared" si="379"/>
        <v>2</v>
      </c>
      <c r="BA444" s="1">
        <f t="shared" si="380"/>
        <v>0</v>
      </c>
      <c r="BB444" s="1">
        <f t="shared" si="381"/>
        <v>0</v>
      </c>
      <c r="BC444" s="92">
        <f t="shared" si="382"/>
        <v>0</v>
      </c>
      <c r="BD444" s="2"/>
      <c r="BE444" s="93">
        <f t="shared" si="383"/>
        <v>0</v>
      </c>
      <c r="BF444" s="92">
        <f t="shared" si="384"/>
        <v>0</v>
      </c>
      <c r="BG444" s="91">
        <f t="shared" si="385"/>
        <v>2</v>
      </c>
      <c r="BH444" s="2">
        <f t="shared" si="386"/>
        <v>0</v>
      </c>
      <c r="BI444" s="2">
        <f t="shared" si="387"/>
        <v>0</v>
      </c>
      <c r="BJ444" s="92">
        <f t="shared" si="388"/>
        <v>0</v>
      </c>
      <c r="BK444" s="2"/>
      <c r="BL444" s="93">
        <f t="shared" si="389"/>
        <v>0</v>
      </c>
      <c r="BM444" s="92">
        <f t="shared" si="390"/>
        <v>0</v>
      </c>
      <c r="BN444" s="91">
        <f t="shared" si="391"/>
        <v>2</v>
      </c>
      <c r="BO444" s="2">
        <f t="shared" si="392"/>
        <v>0</v>
      </c>
      <c r="BP444" s="2">
        <f t="shared" si="393"/>
        <v>0</v>
      </c>
      <c r="BQ444" s="92">
        <f t="shared" si="394"/>
        <v>0</v>
      </c>
    </row>
    <row r="445" spans="1:69" ht="13.8" hidden="1" x14ac:dyDescent="0.25">
      <c r="A445" s="79">
        <f t="shared" si="395"/>
        <v>4.4499999999999997E-7</v>
      </c>
      <c r="C445" s="122"/>
      <c r="D445" s="28"/>
      <c r="E445" s="28"/>
      <c r="F445" s="27"/>
      <c r="G445" s="29"/>
      <c r="H445" s="30"/>
      <c r="I445" s="30"/>
      <c r="J445" s="30"/>
      <c r="K445" s="30" t="str">
        <f t="shared" si="345"/>
        <v/>
      </c>
      <c r="L445" s="30">
        <f t="shared" si="346"/>
        <v>0</v>
      </c>
      <c r="M445" s="30">
        <f t="shared" si="347"/>
        <v>0</v>
      </c>
      <c r="N445" s="30">
        <f t="shared" si="348"/>
        <v>0</v>
      </c>
      <c r="O445" s="30">
        <f t="shared" si="349"/>
        <v>0</v>
      </c>
      <c r="P445" s="142">
        <f t="shared" si="350"/>
        <v>0</v>
      </c>
      <c r="Q445" s="5">
        <f>ROW()</f>
        <v>445</v>
      </c>
      <c r="R445" s="72" t="b">
        <f t="shared" si="351"/>
        <v>1</v>
      </c>
      <c r="S445" s="46" t="str">
        <f t="shared" si="352"/>
        <v/>
      </c>
      <c r="T445" s="46">
        <f t="shared" si="353"/>
        <v>0</v>
      </c>
      <c r="U445" s="51">
        <f t="shared" si="354"/>
        <v>0</v>
      </c>
      <c r="V445" s="51">
        <f t="shared" si="355"/>
        <v>0</v>
      </c>
      <c r="W445" s="51">
        <f t="shared" si="356"/>
        <v>0</v>
      </c>
      <c r="X445" s="69" t="b">
        <f t="shared" si="357"/>
        <v>1</v>
      </c>
      <c r="Y445" s="58"/>
      <c r="Z445" s="58" t="s">
        <v>3</v>
      </c>
      <c r="AA445" s="60">
        <f t="shared" si="358"/>
        <v>0</v>
      </c>
      <c r="AB445" s="60"/>
      <c r="AC445" s="75">
        <f t="shared" si="359"/>
        <v>0</v>
      </c>
      <c r="AD445" s="77">
        <f t="shared" si="360"/>
        <v>0</v>
      </c>
      <c r="AE445" s="93">
        <f t="shared" si="361"/>
        <v>0</v>
      </c>
      <c r="AF445" s="1">
        <f t="shared" si="362"/>
        <v>0</v>
      </c>
      <c r="AG445" s="1">
        <f t="shared" si="363"/>
        <v>0</v>
      </c>
      <c r="AH445" s="92">
        <f t="shared" si="364"/>
        <v>0</v>
      </c>
      <c r="AI445" s="90"/>
      <c r="AJ445" s="116">
        <f t="shared" si="365"/>
        <v>0</v>
      </c>
      <c r="AK445" s="117">
        <f t="shared" si="366"/>
        <v>0</v>
      </c>
      <c r="AL445" s="118">
        <f t="shared" si="367"/>
        <v>2</v>
      </c>
      <c r="AM445" s="1">
        <f t="shared" si="368"/>
        <v>0</v>
      </c>
      <c r="AN445" s="1">
        <f t="shared" si="369"/>
        <v>0</v>
      </c>
      <c r="AO445" s="92">
        <f t="shared" si="370"/>
        <v>0</v>
      </c>
      <c r="AP445" s="1"/>
      <c r="AQ445" s="93">
        <f t="shared" si="371"/>
        <v>0</v>
      </c>
      <c r="AR445" s="92">
        <f t="shared" si="372"/>
        <v>0</v>
      </c>
      <c r="AS445" s="93">
        <f t="shared" si="373"/>
        <v>2</v>
      </c>
      <c r="AT445" s="1">
        <f t="shared" si="374"/>
        <v>0</v>
      </c>
      <c r="AU445" s="1">
        <f t="shared" si="375"/>
        <v>0</v>
      </c>
      <c r="AV445" s="92">
        <f t="shared" si="376"/>
        <v>0</v>
      </c>
      <c r="AW445" s="1"/>
      <c r="AX445" s="93">
        <f t="shared" si="377"/>
        <v>0</v>
      </c>
      <c r="AY445" s="92">
        <f t="shared" si="378"/>
        <v>0</v>
      </c>
      <c r="AZ445" s="93">
        <f t="shared" si="379"/>
        <v>2</v>
      </c>
      <c r="BA445" s="1">
        <f t="shared" si="380"/>
        <v>0</v>
      </c>
      <c r="BB445" s="1">
        <f t="shared" si="381"/>
        <v>0</v>
      </c>
      <c r="BC445" s="92">
        <f t="shared" si="382"/>
        <v>0</v>
      </c>
      <c r="BD445" s="2"/>
      <c r="BE445" s="93">
        <f t="shared" si="383"/>
        <v>0</v>
      </c>
      <c r="BF445" s="92">
        <f t="shared" si="384"/>
        <v>0</v>
      </c>
      <c r="BG445" s="91">
        <f t="shared" si="385"/>
        <v>2</v>
      </c>
      <c r="BH445" s="2">
        <f t="shared" si="386"/>
        <v>0</v>
      </c>
      <c r="BI445" s="2">
        <f t="shared" si="387"/>
        <v>0</v>
      </c>
      <c r="BJ445" s="92">
        <f t="shared" si="388"/>
        <v>0</v>
      </c>
      <c r="BK445" s="2"/>
      <c r="BL445" s="93">
        <f t="shared" si="389"/>
        <v>0</v>
      </c>
      <c r="BM445" s="92">
        <f t="shared" si="390"/>
        <v>0</v>
      </c>
      <c r="BN445" s="91">
        <f t="shared" si="391"/>
        <v>2</v>
      </c>
      <c r="BO445" s="2">
        <f t="shared" si="392"/>
        <v>0</v>
      </c>
      <c r="BP445" s="2">
        <f t="shared" si="393"/>
        <v>0</v>
      </c>
      <c r="BQ445" s="92">
        <f t="shared" si="394"/>
        <v>0</v>
      </c>
    </row>
    <row r="446" spans="1:69" ht="13.8" hidden="1" x14ac:dyDescent="0.25">
      <c r="A446" s="79">
        <f t="shared" si="395"/>
        <v>4.46E-7</v>
      </c>
      <c r="C446" s="122"/>
      <c r="D446" s="28"/>
      <c r="E446" s="28"/>
      <c r="F446" s="27"/>
      <c r="G446" s="29"/>
      <c r="H446" s="30"/>
      <c r="I446" s="30"/>
      <c r="J446" s="30"/>
      <c r="K446" s="30" t="str">
        <f t="shared" si="345"/>
        <v/>
      </c>
      <c r="L446" s="30">
        <f t="shared" si="346"/>
        <v>0</v>
      </c>
      <c r="M446" s="30">
        <f t="shared" si="347"/>
        <v>0</v>
      </c>
      <c r="N446" s="30">
        <f t="shared" si="348"/>
        <v>0</v>
      </c>
      <c r="O446" s="30">
        <f t="shared" si="349"/>
        <v>0</v>
      </c>
      <c r="P446" s="142">
        <f t="shared" si="350"/>
        <v>0</v>
      </c>
      <c r="Q446" s="5">
        <f>ROW()</f>
        <v>446</v>
      </c>
      <c r="R446" s="72" t="b">
        <f t="shared" si="351"/>
        <v>1</v>
      </c>
      <c r="S446" s="46" t="str">
        <f t="shared" si="352"/>
        <v/>
      </c>
      <c r="T446" s="46">
        <f t="shared" si="353"/>
        <v>0</v>
      </c>
      <c r="U446" s="51">
        <f t="shared" si="354"/>
        <v>0</v>
      </c>
      <c r="V446" s="51">
        <f t="shared" si="355"/>
        <v>0</v>
      </c>
      <c r="W446" s="51">
        <f t="shared" si="356"/>
        <v>0</v>
      </c>
      <c r="X446" s="69" t="b">
        <f t="shared" si="357"/>
        <v>1</v>
      </c>
      <c r="Y446" s="58"/>
      <c r="Z446" s="58" t="s">
        <v>3</v>
      </c>
      <c r="AA446" s="60">
        <f t="shared" si="358"/>
        <v>0</v>
      </c>
      <c r="AB446" s="60"/>
      <c r="AC446" s="75">
        <f t="shared" si="359"/>
        <v>0</v>
      </c>
      <c r="AD446" s="77">
        <f t="shared" si="360"/>
        <v>0</v>
      </c>
      <c r="AE446" s="93">
        <f t="shared" si="361"/>
        <v>0</v>
      </c>
      <c r="AF446" s="1">
        <f t="shared" si="362"/>
        <v>0</v>
      </c>
      <c r="AG446" s="1">
        <f t="shared" si="363"/>
        <v>0</v>
      </c>
      <c r="AH446" s="92">
        <f t="shared" si="364"/>
        <v>0</v>
      </c>
      <c r="AI446" s="90"/>
      <c r="AJ446" s="116">
        <f t="shared" si="365"/>
        <v>0</v>
      </c>
      <c r="AK446" s="117">
        <f t="shared" si="366"/>
        <v>0</v>
      </c>
      <c r="AL446" s="118">
        <f t="shared" si="367"/>
        <v>2</v>
      </c>
      <c r="AM446" s="1">
        <f t="shared" si="368"/>
        <v>0</v>
      </c>
      <c r="AN446" s="1">
        <f t="shared" si="369"/>
        <v>0</v>
      </c>
      <c r="AO446" s="92">
        <f t="shared" si="370"/>
        <v>0</v>
      </c>
      <c r="AP446" s="1"/>
      <c r="AQ446" s="93">
        <f t="shared" si="371"/>
        <v>0</v>
      </c>
      <c r="AR446" s="92">
        <f t="shared" si="372"/>
        <v>0</v>
      </c>
      <c r="AS446" s="93">
        <f t="shared" si="373"/>
        <v>2</v>
      </c>
      <c r="AT446" s="1">
        <f t="shared" si="374"/>
        <v>0</v>
      </c>
      <c r="AU446" s="1">
        <f t="shared" si="375"/>
        <v>0</v>
      </c>
      <c r="AV446" s="92">
        <f t="shared" si="376"/>
        <v>0</v>
      </c>
      <c r="AW446" s="1"/>
      <c r="AX446" s="93">
        <f t="shared" si="377"/>
        <v>0</v>
      </c>
      <c r="AY446" s="92">
        <f t="shared" si="378"/>
        <v>0</v>
      </c>
      <c r="AZ446" s="93">
        <f t="shared" si="379"/>
        <v>2</v>
      </c>
      <c r="BA446" s="1">
        <f t="shared" si="380"/>
        <v>0</v>
      </c>
      <c r="BB446" s="1">
        <f t="shared" si="381"/>
        <v>0</v>
      </c>
      <c r="BC446" s="92">
        <f t="shared" si="382"/>
        <v>0</v>
      </c>
      <c r="BD446" s="2"/>
      <c r="BE446" s="93">
        <f t="shared" si="383"/>
        <v>0</v>
      </c>
      <c r="BF446" s="92">
        <f t="shared" si="384"/>
        <v>0</v>
      </c>
      <c r="BG446" s="91">
        <f t="shared" si="385"/>
        <v>2</v>
      </c>
      <c r="BH446" s="2">
        <f t="shared" si="386"/>
        <v>0</v>
      </c>
      <c r="BI446" s="2">
        <f t="shared" si="387"/>
        <v>0</v>
      </c>
      <c r="BJ446" s="92">
        <f t="shared" si="388"/>
        <v>0</v>
      </c>
      <c r="BK446" s="2"/>
      <c r="BL446" s="93">
        <f t="shared" si="389"/>
        <v>0</v>
      </c>
      <c r="BM446" s="92">
        <f t="shared" si="390"/>
        <v>0</v>
      </c>
      <c r="BN446" s="91">
        <f t="shared" si="391"/>
        <v>2</v>
      </c>
      <c r="BO446" s="2">
        <f t="shared" si="392"/>
        <v>0</v>
      </c>
      <c r="BP446" s="2">
        <f t="shared" si="393"/>
        <v>0</v>
      </c>
      <c r="BQ446" s="92">
        <f t="shared" si="394"/>
        <v>0</v>
      </c>
    </row>
    <row r="447" spans="1:69" ht="13.8" hidden="1" x14ac:dyDescent="0.25">
      <c r="A447" s="79">
        <f t="shared" si="395"/>
        <v>4.4700000000000002E-7</v>
      </c>
      <c r="C447" s="122"/>
      <c r="D447" s="28"/>
      <c r="E447" s="28"/>
      <c r="F447" s="27"/>
      <c r="G447" s="29"/>
      <c r="H447" s="30"/>
      <c r="I447" s="30"/>
      <c r="J447" s="30"/>
      <c r="K447" s="30" t="str">
        <f t="shared" si="345"/>
        <v/>
      </c>
      <c r="L447" s="30">
        <f t="shared" si="346"/>
        <v>0</v>
      </c>
      <c r="M447" s="30">
        <f t="shared" si="347"/>
        <v>0</v>
      </c>
      <c r="N447" s="30">
        <f t="shared" si="348"/>
        <v>0</v>
      </c>
      <c r="O447" s="30">
        <f t="shared" si="349"/>
        <v>0</v>
      </c>
      <c r="P447" s="142">
        <f t="shared" si="350"/>
        <v>0</v>
      </c>
      <c r="Q447" s="5">
        <f>ROW()</f>
        <v>447</v>
      </c>
      <c r="R447" s="72" t="b">
        <f t="shared" si="351"/>
        <v>1</v>
      </c>
      <c r="S447" s="46" t="str">
        <f t="shared" si="352"/>
        <v/>
      </c>
      <c r="T447" s="46">
        <f t="shared" si="353"/>
        <v>0</v>
      </c>
      <c r="U447" s="51">
        <f t="shared" si="354"/>
        <v>0</v>
      </c>
      <c r="V447" s="51">
        <f t="shared" si="355"/>
        <v>0</v>
      </c>
      <c r="W447" s="51">
        <f t="shared" si="356"/>
        <v>0</v>
      </c>
      <c r="X447" s="69" t="b">
        <f t="shared" si="357"/>
        <v>1</v>
      </c>
      <c r="Y447" s="58"/>
      <c r="Z447" s="58" t="s">
        <v>3</v>
      </c>
      <c r="AA447" s="60">
        <f t="shared" si="358"/>
        <v>0</v>
      </c>
      <c r="AB447" s="60"/>
      <c r="AC447" s="75">
        <f t="shared" si="359"/>
        <v>0</v>
      </c>
      <c r="AD447" s="77">
        <f t="shared" si="360"/>
        <v>0</v>
      </c>
      <c r="AE447" s="93">
        <f t="shared" si="361"/>
        <v>0</v>
      </c>
      <c r="AF447" s="1">
        <f t="shared" si="362"/>
        <v>0</v>
      </c>
      <c r="AG447" s="1">
        <f t="shared" si="363"/>
        <v>0</v>
      </c>
      <c r="AH447" s="92">
        <f t="shared" si="364"/>
        <v>0</v>
      </c>
      <c r="AI447" s="90"/>
      <c r="AJ447" s="116">
        <f t="shared" si="365"/>
        <v>0</v>
      </c>
      <c r="AK447" s="117">
        <f t="shared" si="366"/>
        <v>0</v>
      </c>
      <c r="AL447" s="118">
        <f t="shared" si="367"/>
        <v>2</v>
      </c>
      <c r="AM447" s="1">
        <f t="shared" si="368"/>
        <v>0</v>
      </c>
      <c r="AN447" s="1">
        <f t="shared" si="369"/>
        <v>0</v>
      </c>
      <c r="AO447" s="92">
        <f t="shared" si="370"/>
        <v>0</v>
      </c>
      <c r="AP447" s="1"/>
      <c r="AQ447" s="93">
        <f t="shared" si="371"/>
        <v>0</v>
      </c>
      <c r="AR447" s="92">
        <f t="shared" si="372"/>
        <v>0</v>
      </c>
      <c r="AS447" s="93">
        <f t="shared" si="373"/>
        <v>2</v>
      </c>
      <c r="AT447" s="1">
        <f t="shared" si="374"/>
        <v>0</v>
      </c>
      <c r="AU447" s="1">
        <f t="shared" si="375"/>
        <v>0</v>
      </c>
      <c r="AV447" s="92">
        <f t="shared" si="376"/>
        <v>0</v>
      </c>
      <c r="AW447" s="1"/>
      <c r="AX447" s="93">
        <f t="shared" si="377"/>
        <v>0</v>
      </c>
      <c r="AY447" s="92">
        <f t="shared" si="378"/>
        <v>0</v>
      </c>
      <c r="AZ447" s="93">
        <f t="shared" si="379"/>
        <v>2</v>
      </c>
      <c r="BA447" s="1">
        <f t="shared" si="380"/>
        <v>0</v>
      </c>
      <c r="BB447" s="1">
        <f t="shared" si="381"/>
        <v>0</v>
      </c>
      <c r="BC447" s="92">
        <f t="shared" si="382"/>
        <v>0</v>
      </c>
      <c r="BD447" s="2"/>
      <c r="BE447" s="93">
        <f t="shared" si="383"/>
        <v>0</v>
      </c>
      <c r="BF447" s="92">
        <f t="shared" si="384"/>
        <v>0</v>
      </c>
      <c r="BG447" s="91">
        <f t="shared" si="385"/>
        <v>2</v>
      </c>
      <c r="BH447" s="2">
        <f t="shared" si="386"/>
        <v>0</v>
      </c>
      <c r="BI447" s="2">
        <f t="shared" si="387"/>
        <v>0</v>
      </c>
      <c r="BJ447" s="92">
        <f t="shared" si="388"/>
        <v>0</v>
      </c>
      <c r="BK447" s="2"/>
      <c r="BL447" s="93">
        <f t="shared" si="389"/>
        <v>0</v>
      </c>
      <c r="BM447" s="92">
        <f t="shared" si="390"/>
        <v>0</v>
      </c>
      <c r="BN447" s="91">
        <f t="shared" si="391"/>
        <v>2</v>
      </c>
      <c r="BO447" s="2">
        <f t="shared" si="392"/>
        <v>0</v>
      </c>
      <c r="BP447" s="2">
        <f t="shared" si="393"/>
        <v>0</v>
      </c>
      <c r="BQ447" s="92">
        <f t="shared" si="394"/>
        <v>0</v>
      </c>
    </row>
    <row r="448" spans="1:69" ht="13.8" hidden="1" x14ac:dyDescent="0.25">
      <c r="A448" s="79">
        <f t="shared" si="395"/>
        <v>4.4799999999999999E-7</v>
      </c>
      <c r="C448" s="122"/>
      <c r="D448" s="28"/>
      <c r="E448" s="28"/>
      <c r="F448" s="27"/>
      <c r="G448" s="29"/>
      <c r="H448" s="30"/>
      <c r="I448" s="30"/>
      <c r="J448" s="30"/>
      <c r="K448" s="30" t="str">
        <f t="shared" si="345"/>
        <v/>
      </c>
      <c r="L448" s="30">
        <f t="shared" si="346"/>
        <v>0</v>
      </c>
      <c r="M448" s="30">
        <f t="shared" si="347"/>
        <v>0</v>
      </c>
      <c r="N448" s="30">
        <f t="shared" si="348"/>
        <v>0</v>
      </c>
      <c r="O448" s="30">
        <f t="shared" si="349"/>
        <v>0</v>
      </c>
      <c r="P448" s="142">
        <f t="shared" si="350"/>
        <v>0</v>
      </c>
      <c r="Q448" s="5">
        <f>ROW()</f>
        <v>448</v>
      </c>
      <c r="R448" s="72" t="b">
        <f t="shared" si="351"/>
        <v>1</v>
      </c>
      <c r="S448" s="46" t="str">
        <f t="shared" si="352"/>
        <v/>
      </c>
      <c r="T448" s="46">
        <f t="shared" si="353"/>
        <v>0</v>
      </c>
      <c r="U448" s="51">
        <f t="shared" si="354"/>
        <v>0</v>
      </c>
      <c r="V448" s="51">
        <f t="shared" si="355"/>
        <v>0</v>
      </c>
      <c r="W448" s="51">
        <f t="shared" si="356"/>
        <v>0</v>
      </c>
      <c r="X448" s="69" t="b">
        <f t="shared" si="357"/>
        <v>1</v>
      </c>
      <c r="Y448" s="58"/>
      <c r="Z448" s="58" t="s">
        <v>3</v>
      </c>
      <c r="AA448" s="60">
        <f t="shared" si="358"/>
        <v>0</v>
      </c>
      <c r="AB448" s="60"/>
      <c r="AC448" s="75">
        <f t="shared" si="359"/>
        <v>0</v>
      </c>
      <c r="AD448" s="77">
        <f t="shared" si="360"/>
        <v>0</v>
      </c>
      <c r="AE448" s="93">
        <f t="shared" si="361"/>
        <v>0</v>
      </c>
      <c r="AF448" s="1">
        <f t="shared" si="362"/>
        <v>0</v>
      </c>
      <c r="AG448" s="1">
        <f t="shared" si="363"/>
        <v>0</v>
      </c>
      <c r="AH448" s="92">
        <f t="shared" si="364"/>
        <v>0</v>
      </c>
      <c r="AI448" s="90"/>
      <c r="AJ448" s="116">
        <f t="shared" si="365"/>
        <v>0</v>
      </c>
      <c r="AK448" s="117">
        <f t="shared" si="366"/>
        <v>0</v>
      </c>
      <c r="AL448" s="118">
        <f t="shared" si="367"/>
        <v>2</v>
      </c>
      <c r="AM448" s="1">
        <f t="shared" si="368"/>
        <v>0</v>
      </c>
      <c r="AN448" s="1">
        <f t="shared" si="369"/>
        <v>0</v>
      </c>
      <c r="AO448" s="92">
        <f t="shared" si="370"/>
        <v>0</v>
      </c>
      <c r="AP448" s="1"/>
      <c r="AQ448" s="93">
        <f t="shared" si="371"/>
        <v>0</v>
      </c>
      <c r="AR448" s="92">
        <f t="shared" si="372"/>
        <v>0</v>
      </c>
      <c r="AS448" s="93">
        <f t="shared" si="373"/>
        <v>2</v>
      </c>
      <c r="AT448" s="1">
        <f t="shared" si="374"/>
        <v>0</v>
      </c>
      <c r="AU448" s="1">
        <f t="shared" si="375"/>
        <v>0</v>
      </c>
      <c r="AV448" s="92">
        <f t="shared" si="376"/>
        <v>0</v>
      </c>
      <c r="AW448" s="1"/>
      <c r="AX448" s="93">
        <f t="shared" si="377"/>
        <v>0</v>
      </c>
      <c r="AY448" s="92">
        <f t="shared" si="378"/>
        <v>0</v>
      </c>
      <c r="AZ448" s="93">
        <f t="shared" si="379"/>
        <v>2</v>
      </c>
      <c r="BA448" s="1">
        <f t="shared" si="380"/>
        <v>0</v>
      </c>
      <c r="BB448" s="1">
        <f t="shared" si="381"/>
        <v>0</v>
      </c>
      <c r="BC448" s="92">
        <f t="shared" si="382"/>
        <v>0</v>
      </c>
      <c r="BD448" s="2"/>
      <c r="BE448" s="93">
        <f t="shared" si="383"/>
        <v>0</v>
      </c>
      <c r="BF448" s="92">
        <f t="shared" si="384"/>
        <v>0</v>
      </c>
      <c r="BG448" s="91">
        <f t="shared" si="385"/>
        <v>2</v>
      </c>
      <c r="BH448" s="2">
        <f t="shared" si="386"/>
        <v>0</v>
      </c>
      <c r="BI448" s="2">
        <f t="shared" si="387"/>
        <v>0</v>
      </c>
      <c r="BJ448" s="92">
        <f t="shared" si="388"/>
        <v>0</v>
      </c>
      <c r="BK448" s="2"/>
      <c r="BL448" s="93">
        <f t="shared" si="389"/>
        <v>0</v>
      </c>
      <c r="BM448" s="92">
        <f t="shared" si="390"/>
        <v>0</v>
      </c>
      <c r="BN448" s="91">
        <f t="shared" si="391"/>
        <v>2</v>
      </c>
      <c r="BO448" s="2">
        <f t="shared" si="392"/>
        <v>0</v>
      </c>
      <c r="BP448" s="2">
        <f t="shared" si="393"/>
        <v>0</v>
      </c>
      <c r="BQ448" s="92">
        <f t="shared" si="394"/>
        <v>0</v>
      </c>
    </row>
    <row r="449" spans="1:69" ht="13.8" hidden="1" x14ac:dyDescent="0.25">
      <c r="A449" s="79">
        <f t="shared" si="395"/>
        <v>4.4900000000000001E-7</v>
      </c>
      <c r="C449" s="122"/>
      <c r="D449" s="28"/>
      <c r="E449" s="28"/>
      <c r="F449" s="27"/>
      <c r="G449" s="29"/>
      <c r="H449" s="30"/>
      <c r="I449" s="30"/>
      <c r="J449" s="30"/>
      <c r="K449" s="30" t="str">
        <f t="shared" si="345"/>
        <v/>
      </c>
      <c r="L449" s="30">
        <f t="shared" si="346"/>
        <v>0</v>
      </c>
      <c r="M449" s="30">
        <f t="shared" si="347"/>
        <v>0</v>
      </c>
      <c r="N449" s="30">
        <f t="shared" si="348"/>
        <v>0</v>
      </c>
      <c r="O449" s="30">
        <f t="shared" si="349"/>
        <v>0</v>
      </c>
      <c r="P449" s="142">
        <f t="shared" si="350"/>
        <v>0</v>
      </c>
      <c r="Q449" s="5">
        <f>ROW()</f>
        <v>449</v>
      </c>
      <c r="R449" s="72" t="b">
        <f t="shared" si="351"/>
        <v>1</v>
      </c>
      <c r="S449" s="46" t="str">
        <f t="shared" si="352"/>
        <v/>
      </c>
      <c r="T449" s="46">
        <f t="shared" si="353"/>
        <v>0</v>
      </c>
      <c r="U449" s="51">
        <f t="shared" si="354"/>
        <v>0</v>
      </c>
      <c r="V449" s="51">
        <f t="shared" si="355"/>
        <v>0</v>
      </c>
      <c r="W449" s="51">
        <f t="shared" si="356"/>
        <v>0</v>
      </c>
      <c r="X449" s="69" t="b">
        <f t="shared" si="357"/>
        <v>1</v>
      </c>
      <c r="Y449" s="58"/>
      <c r="Z449" s="58" t="s">
        <v>3</v>
      </c>
      <c r="AA449" s="60">
        <f t="shared" si="358"/>
        <v>0</v>
      </c>
      <c r="AB449" s="60"/>
      <c r="AC449" s="75">
        <f t="shared" si="359"/>
        <v>0</v>
      </c>
      <c r="AD449" s="77">
        <f t="shared" si="360"/>
        <v>0</v>
      </c>
      <c r="AE449" s="93">
        <f t="shared" si="361"/>
        <v>0</v>
      </c>
      <c r="AF449" s="1">
        <f t="shared" si="362"/>
        <v>0</v>
      </c>
      <c r="AG449" s="1">
        <f t="shared" si="363"/>
        <v>0</v>
      </c>
      <c r="AH449" s="92">
        <f t="shared" si="364"/>
        <v>0</v>
      </c>
      <c r="AI449" s="90"/>
      <c r="AJ449" s="116">
        <f t="shared" si="365"/>
        <v>0</v>
      </c>
      <c r="AK449" s="117">
        <f t="shared" si="366"/>
        <v>0</v>
      </c>
      <c r="AL449" s="118">
        <f t="shared" si="367"/>
        <v>2</v>
      </c>
      <c r="AM449" s="1">
        <f t="shared" si="368"/>
        <v>0</v>
      </c>
      <c r="AN449" s="1">
        <f t="shared" si="369"/>
        <v>0</v>
      </c>
      <c r="AO449" s="92">
        <f t="shared" si="370"/>
        <v>0</v>
      </c>
      <c r="AP449" s="1"/>
      <c r="AQ449" s="93">
        <f t="shared" si="371"/>
        <v>0</v>
      </c>
      <c r="AR449" s="92">
        <f t="shared" si="372"/>
        <v>0</v>
      </c>
      <c r="AS449" s="93">
        <f t="shared" si="373"/>
        <v>2</v>
      </c>
      <c r="AT449" s="1">
        <f t="shared" si="374"/>
        <v>0</v>
      </c>
      <c r="AU449" s="1">
        <f t="shared" si="375"/>
        <v>0</v>
      </c>
      <c r="AV449" s="92">
        <f t="shared" si="376"/>
        <v>0</v>
      </c>
      <c r="AW449" s="1"/>
      <c r="AX449" s="93">
        <f t="shared" si="377"/>
        <v>0</v>
      </c>
      <c r="AY449" s="92">
        <f t="shared" si="378"/>
        <v>0</v>
      </c>
      <c r="AZ449" s="93">
        <f t="shared" si="379"/>
        <v>2</v>
      </c>
      <c r="BA449" s="1">
        <f t="shared" si="380"/>
        <v>0</v>
      </c>
      <c r="BB449" s="1">
        <f t="shared" si="381"/>
        <v>0</v>
      </c>
      <c r="BC449" s="92">
        <f t="shared" si="382"/>
        <v>0</v>
      </c>
      <c r="BD449" s="2"/>
      <c r="BE449" s="93">
        <f t="shared" si="383"/>
        <v>0</v>
      </c>
      <c r="BF449" s="92">
        <f t="shared" si="384"/>
        <v>0</v>
      </c>
      <c r="BG449" s="91">
        <f t="shared" si="385"/>
        <v>2</v>
      </c>
      <c r="BH449" s="2">
        <f t="shared" si="386"/>
        <v>0</v>
      </c>
      <c r="BI449" s="2">
        <f t="shared" si="387"/>
        <v>0</v>
      </c>
      <c r="BJ449" s="92">
        <f t="shared" si="388"/>
        <v>0</v>
      </c>
      <c r="BK449" s="2"/>
      <c r="BL449" s="93">
        <f t="shared" si="389"/>
        <v>0</v>
      </c>
      <c r="BM449" s="92">
        <f t="shared" si="390"/>
        <v>0</v>
      </c>
      <c r="BN449" s="91">
        <f t="shared" si="391"/>
        <v>2</v>
      </c>
      <c r="BO449" s="2">
        <f t="shared" si="392"/>
        <v>0</v>
      </c>
      <c r="BP449" s="2">
        <f t="shared" si="393"/>
        <v>0</v>
      </c>
      <c r="BQ449" s="92">
        <f t="shared" si="394"/>
        <v>0</v>
      </c>
    </row>
    <row r="450" spans="1:69" ht="13.8" hidden="1" x14ac:dyDescent="0.25">
      <c r="A450" s="79">
        <f t="shared" si="395"/>
        <v>4.4999999999999998E-7</v>
      </c>
      <c r="C450" s="122"/>
      <c r="D450" s="28"/>
      <c r="E450" s="28"/>
      <c r="F450" s="27"/>
      <c r="G450" s="29"/>
      <c r="H450" s="30"/>
      <c r="I450" s="30"/>
      <c r="J450" s="30"/>
      <c r="K450" s="30" t="str">
        <f t="shared" si="345"/>
        <v/>
      </c>
      <c r="L450" s="30">
        <f t="shared" si="346"/>
        <v>0</v>
      </c>
      <c r="M450" s="30">
        <f t="shared" si="347"/>
        <v>0</v>
      </c>
      <c r="N450" s="30">
        <f t="shared" si="348"/>
        <v>0</v>
      </c>
      <c r="O450" s="30">
        <f t="shared" si="349"/>
        <v>0</v>
      </c>
      <c r="P450" s="142">
        <f t="shared" si="350"/>
        <v>0</v>
      </c>
      <c r="Q450" s="5">
        <f>ROW()</f>
        <v>450</v>
      </c>
      <c r="R450" s="72" t="b">
        <f t="shared" si="351"/>
        <v>1</v>
      </c>
      <c r="S450" s="46" t="str">
        <f t="shared" si="352"/>
        <v/>
      </c>
      <c r="T450" s="46">
        <f t="shared" si="353"/>
        <v>0</v>
      </c>
      <c r="U450" s="51">
        <f t="shared" si="354"/>
        <v>0</v>
      </c>
      <c r="V450" s="51">
        <f t="shared" si="355"/>
        <v>0</v>
      </c>
      <c r="W450" s="51">
        <f t="shared" si="356"/>
        <v>0</v>
      </c>
      <c r="X450" s="69" t="b">
        <f t="shared" si="357"/>
        <v>1</v>
      </c>
      <c r="Y450" s="58"/>
      <c r="Z450" s="58" t="s">
        <v>3</v>
      </c>
      <c r="AA450" s="60">
        <f t="shared" si="358"/>
        <v>0</v>
      </c>
      <c r="AB450" s="60"/>
      <c r="AC450" s="75">
        <f t="shared" si="359"/>
        <v>0</v>
      </c>
      <c r="AD450" s="77">
        <f t="shared" si="360"/>
        <v>0</v>
      </c>
      <c r="AE450" s="93">
        <f t="shared" si="361"/>
        <v>0</v>
      </c>
      <c r="AF450" s="1">
        <f t="shared" si="362"/>
        <v>0</v>
      </c>
      <c r="AG450" s="1">
        <f t="shared" si="363"/>
        <v>0</v>
      </c>
      <c r="AH450" s="92">
        <f t="shared" si="364"/>
        <v>0</v>
      </c>
      <c r="AI450" s="90"/>
      <c r="AJ450" s="116">
        <f t="shared" si="365"/>
        <v>0</v>
      </c>
      <c r="AK450" s="117">
        <f t="shared" si="366"/>
        <v>0</v>
      </c>
      <c r="AL450" s="118">
        <f t="shared" si="367"/>
        <v>2</v>
      </c>
      <c r="AM450" s="1">
        <f t="shared" si="368"/>
        <v>0</v>
      </c>
      <c r="AN450" s="1">
        <f t="shared" si="369"/>
        <v>0</v>
      </c>
      <c r="AO450" s="92">
        <f t="shared" si="370"/>
        <v>0</v>
      </c>
      <c r="AP450" s="1"/>
      <c r="AQ450" s="93">
        <f t="shared" si="371"/>
        <v>0</v>
      </c>
      <c r="AR450" s="92">
        <f t="shared" si="372"/>
        <v>0</v>
      </c>
      <c r="AS450" s="93">
        <f t="shared" si="373"/>
        <v>2</v>
      </c>
      <c r="AT450" s="1">
        <f t="shared" si="374"/>
        <v>0</v>
      </c>
      <c r="AU450" s="1">
        <f t="shared" si="375"/>
        <v>0</v>
      </c>
      <c r="AV450" s="92">
        <f t="shared" si="376"/>
        <v>0</v>
      </c>
      <c r="AW450" s="1"/>
      <c r="AX450" s="93">
        <f t="shared" si="377"/>
        <v>0</v>
      </c>
      <c r="AY450" s="92">
        <f t="shared" si="378"/>
        <v>0</v>
      </c>
      <c r="AZ450" s="93">
        <f t="shared" si="379"/>
        <v>2</v>
      </c>
      <c r="BA450" s="1">
        <f t="shared" si="380"/>
        <v>0</v>
      </c>
      <c r="BB450" s="1">
        <f t="shared" si="381"/>
        <v>0</v>
      </c>
      <c r="BC450" s="92">
        <f t="shared" si="382"/>
        <v>0</v>
      </c>
      <c r="BD450" s="2"/>
      <c r="BE450" s="93">
        <f t="shared" si="383"/>
        <v>0</v>
      </c>
      <c r="BF450" s="92">
        <f t="shared" si="384"/>
        <v>0</v>
      </c>
      <c r="BG450" s="91">
        <f t="shared" si="385"/>
        <v>2</v>
      </c>
      <c r="BH450" s="2">
        <f t="shared" si="386"/>
        <v>0</v>
      </c>
      <c r="BI450" s="2">
        <f t="shared" si="387"/>
        <v>0</v>
      </c>
      <c r="BJ450" s="92">
        <f t="shared" si="388"/>
        <v>0</v>
      </c>
      <c r="BK450" s="2"/>
      <c r="BL450" s="93">
        <f t="shared" si="389"/>
        <v>0</v>
      </c>
      <c r="BM450" s="92">
        <f t="shared" si="390"/>
        <v>0</v>
      </c>
      <c r="BN450" s="91">
        <f t="shared" si="391"/>
        <v>2</v>
      </c>
      <c r="BO450" s="2">
        <f t="shared" si="392"/>
        <v>0</v>
      </c>
      <c r="BP450" s="2">
        <f t="shared" si="393"/>
        <v>0</v>
      </c>
      <c r="BQ450" s="92">
        <f t="shared" si="394"/>
        <v>0</v>
      </c>
    </row>
    <row r="451" spans="1:69" ht="13.8" hidden="1" x14ac:dyDescent="0.25">
      <c r="A451" s="79">
        <f t="shared" si="395"/>
        <v>4.51E-7</v>
      </c>
      <c r="C451" s="122"/>
      <c r="D451" s="28"/>
      <c r="E451" s="28"/>
      <c r="F451" s="27"/>
      <c r="G451" s="29"/>
      <c r="H451" s="30"/>
      <c r="I451" s="30"/>
      <c r="J451" s="30"/>
      <c r="K451" s="30" t="str">
        <f t="shared" si="345"/>
        <v/>
      </c>
      <c r="L451" s="30">
        <f t="shared" si="346"/>
        <v>0</v>
      </c>
      <c r="M451" s="30">
        <f t="shared" si="347"/>
        <v>0</v>
      </c>
      <c r="N451" s="30">
        <f t="shared" si="348"/>
        <v>0</v>
      </c>
      <c r="O451" s="30">
        <f t="shared" si="349"/>
        <v>0</v>
      </c>
      <c r="P451" s="142">
        <f t="shared" si="350"/>
        <v>0</v>
      </c>
      <c r="Q451" s="5">
        <f>ROW()</f>
        <v>451</v>
      </c>
      <c r="R451" s="72" t="b">
        <f t="shared" si="351"/>
        <v>1</v>
      </c>
      <c r="S451" s="46" t="str">
        <f t="shared" si="352"/>
        <v/>
      </c>
      <c r="T451" s="46">
        <f t="shared" si="353"/>
        <v>0</v>
      </c>
      <c r="U451" s="51">
        <f t="shared" si="354"/>
        <v>0</v>
      </c>
      <c r="V451" s="51">
        <f t="shared" si="355"/>
        <v>0</v>
      </c>
      <c r="W451" s="51">
        <f t="shared" si="356"/>
        <v>0</v>
      </c>
      <c r="X451" s="69" t="b">
        <f t="shared" si="357"/>
        <v>1</v>
      </c>
      <c r="Y451" s="58"/>
      <c r="Z451" s="58" t="s">
        <v>3</v>
      </c>
      <c r="AA451" s="60">
        <f t="shared" si="358"/>
        <v>0</v>
      </c>
      <c r="AB451" s="60"/>
      <c r="AC451" s="75">
        <f t="shared" si="359"/>
        <v>0</v>
      </c>
      <c r="AD451" s="77">
        <f t="shared" si="360"/>
        <v>0</v>
      </c>
      <c r="AE451" s="93">
        <f t="shared" si="361"/>
        <v>0</v>
      </c>
      <c r="AF451" s="1">
        <f t="shared" si="362"/>
        <v>0</v>
      </c>
      <c r="AG451" s="1">
        <f t="shared" si="363"/>
        <v>0</v>
      </c>
      <c r="AH451" s="92">
        <f t="shared" si="364"/>
        <v>0</v>
      </c>
      <c r="AI451" s="90"/>
      <c r="AJ451" s="116">
        <f t="shared" si="365"/>
        <v>0</v>
      </c>
      <c r="AK451" s="117">
        <f t="shared" si="366"/>
        <v>0</v>
      </c>
      <c r="AL451" s="118">
        <f t="shared" si="367"/>
        <v>2</v>
      </c>
      <c r="AM451" s="1">
        <f t="shared" si="368"/>
        <v>0</v>
      </c>
      <c r="AN451" s="1">
        <f t="shared" si="369"/>
        <v>0</v>
      </c>
      <c r="AO451" s="92">
        <f t="shared" si="370"/>
        <v>0</v>
      </c>
      <c r="AP451" s="1"/>
      <c r="AQ451" s="93">
        <f t="shared" si="371"/>
        <v>0</v>
      </c>
      <c r="AR451" s="92">
        <f t="shared" si="372"/>
        <v>0</v>
      </c>
      <c r="AS451" s="93">
        <f t="shared" si="373"/>
        <v>2</v>
      </c>
      <c r="AT451" s="1">
        <f t="shared" si="374"/>
        <v>0</v>
      </c>
      <c r="AU451" s="1">
        <f t="shared" si="375"/>
        <v>0</v>
      </c>
      <c r="AV451" s="92">
        <f t="shared" si="376"/>
        <v>0</v>
      </c>
      <c r="AW451" s="1"/>
      <c r="AX451" s="93">
        <f t="shared" si="377"/>
        <v>0</v>
      </c>
      <c r="AY451" s="92">
        <f t="shared" si="378"/>
        <v>0</v>
      </c>
      <c r="AZ451" s="93">
        <f t="shared" si="379"/>
        <v>2</v>
      </c>
      <c r="BA451" s="1">
        <f t="shared" si="380"/>
        <v>0</v>
      </c>
      <c r="BB451" s="1">
        <f t="shared" si="381"/>
        <v>0</v>
      </c>
      <c r="BC451" s="92">
        <f t="shared" si="382"/>
        <v>0</v>
      </c>
      <c r="BD451" s="2"/>
      <c r="BE451" s="93">
        <f t="shared" si="383"/>
        <v>0</v>
      </c>
      <c r="BF451" s="92">
        <f t="shared" si="384"/>
        <v>0</v>
      </c>
      <c r="BG451" s="91">
        <f t="shared" si="385"/>
        <v>2</v>
      </c>
      <c r="BH451" s="2">
        <f t="shared" si="386"/>
        <v>0</v>
      </c>
      <c r="BI451" s="2">
        <f t="shared" si="387"/>
        <v>0</v>
      </c>
      <c r="BJ451" s="92">
        <f t="shared" si="388"/>
        <v>0</v>
      </c>
      <c r="BK451" s="2"/>
      <c r="BL451" s="93">
        <f t="shared" si="389"/>
        <v>0</v>
      </c>
      <c r="BM451" s="92">
        <f t="shared" si="390"/>
        <v>0</v>
      </c>
      <c r="BN451" s="91">
        <f t="shared" si="391"/>
        <v>2</v>
      </c>
      <c r="BO451" s="2">
        <f t="shared" si="392"/>
        <v>0</v>
      </c>
      <c r="BP451" s="2">
        <f t="shared" si="393"/>
        <v>0</v>
      </c>
      <c r="BQ451" s="92">
        <f t="shared" si="394"/>
        <v>0</v>
      </c>
    </row>
    <row r="452" spans="1:69" ht="13.8" hidden="1" x14ac:dyDescent="0.25">
      <c r="A452" s="79">
        <f t="shared" si="395"/>
        <v>4.5200000000000002E-7</v>
      </c>
      <c r="C452" s="122"/>
      <c r="D452" s="28"/>
      <c r="E452" s="28"/>
      <c r="F452" s="27"/>
      <c r="G452" s="29"/>
      <c r="H452" s="30"/>
      <c r="I452" s="30"/>
      <c r="J452" s="30"/>
      <c r="K452" s="30" t="str">
        <f t="shared" si="345"/>
        <v/>
      </c>
      <c r="L452" s="30">
        <f t="shared" si="346"/>
        <v>0</v>
      </c>
      <c r="M452" s="30">
        <f t="shared" si="347"/>
        <v>0</v>
      </c>
      <c r="N452" s="30">
        <f t="shared" si="348"/>
        <v>0</v>
      </c>
      <c r="O452" s="30">
        <f t="shared" si="349"/>
        <v>0</v>
      </c>
      <c r="P452" s="142">
        <f t="shared" si="350"/>
        <v>0</v>
      </c>
      <c r="Q452" s="5">
        <f>ROW()</f>
        <v>452</v>
      </c>
      <c r="R452" s="72" t="b">
        <f t="shared" si="351"/>
        <v>1</v>
      </c>
      <c r="S452" s="46" t="str">
        <f t="shared" si="352"/>
        <v/>
      </c>
      <c r="T452" s="46">
        <f t="shared" si="353"/>
        <v>0</v>
      </c>
      <c r="U452" s="51">
        <f t="shared" si="354"/>
        <v>0</v>
      </c>
      <c r="V452" s="51">
        <f t="shared" si="355"/>
        <v>0</v>
      </c>
      <c r="W452" s="51">
        <f t="shared" si="356"/>
        <v>0</v>
      </c>
      <c r="X452" s="69" t="b">
        <f t="shared" si="357"/>
        <v>1</v>
      </c>
      <c r="Y452" s="58"/>
      <c r="Z452" s="58" t="s">
        <v>3</v>
      </c>
      <c r="AA452" s="60">
        <f t="shared" si="358"/>
        <v>0</v>
      </c>
      <c r="AB452" s="60"/>
      <c r="AC452" s="75">
        <f t="shared" si="359"/>
        <v>0</v>
      </c>
      <c r="AD452" s="77">
        <f t="shared" si="360"/>
        <v>0</v>
      </c>
      <c r="AE452" s="93">
        <f t="shared" si="361"/>
        <v>0</v>
      </c>
      <c r="AF452" s="1">
        <f t="shared" si="362"/>
        <v>0</v>
      </c>
      <c r="AG452" s="1">
        <f t="shared" si="363"/>
        <v>0</v>
      </c>
      <c r="AH452" s="92">
        <f t="shared" si="364"/>
        <v>0</v>
      </c>
      <c r="AI452" s="90"/>
      <c r="AJ452" s="116">
        <f t="shared" si="365"/>
        <v>0</v>
      </c>
      <c r="AK452" s="117">
        <f t="shared" si="366"/>
        <v>0</v>
      </c>
      <c r="AL452" s="118">
        <f t="shared" si="367"/>
        <v>2</v>
      </c>
      <c r="AM452" s="1">
        <f t="shared" si="368"/>
        <v>0</v>
      </c>
      <c r="AN452" s="1">
        <f t="shared" si="369"/>
        <v>0</v>
      </c>
      <c r="AO452" s="92">
        <f t="shared" si="370"/>
        <v>0</v>
      </c>
      <c r="AP452" s="1"/>
      <c r="AQ452" s="93">
        <f t="shared" si="371"/>
        <v>0</v>
      </c>
      <c r="AR452" s="92">
        <f t="shared" si="372"/>
        <v>0</v>
      </c>
      <c r="AS452" s="93">
        <f t="shared" si="373"/>
        <v>2</v>
      </c>
      <c r="AT452" s="1">
        <f t="shared" si="374"/>
        <v>0</v>
      </c>
      <c r="AU452" s="1">
        <f t="shared" si="375"/>
        <v>0</v>
      </c>
      <c r="AV452" s="92">
        <f t="shared" si="376"/>
        <v>0</v>
      </c>
      <c r="AW452" s="1"/>
      <c r="AX452" s="93">
        <f t="shared" si="377"/>
        <v>0</v>
      </c>
      <c r="AY452" s="92">
        <f t="shared" si="378"/>
        <v>0</v>
      </c>
      <c r="AZ452" s="93">
        <f t="shared" si="379"/>
        <v>2</v>
      </c>
      <c r="BA452" s="1">
        <f t="shared" si="380"/>
        <v>0</v>
      </c>
      <c r="BB452" s="1">
        <f t="shared" si="381"/>
        <v>0</v>
      </c>
      <c r="BC452" s="92">
        <f t="shared" si="382"/>
        <v>0</v>
      </c>
      <c r="BD452" s="2"/>
      <c r="BE452" s="93">
        <f t="shared" si="383"/>
        <v>0</v>
      </c>
      <c r="BF452" s="92">
        <f t="shared" si="384"/>
        <v>0</v>
      </c>
      <c r="BG452" s="91">
        <f t="shared" si="385"/>
        <v>2</v>
      </c>
      <c r="BH452" s="2">
        <f t="shared" si="386"/>
        <v>0</v>
      </c>
      <c r="BI452" s="2">
        <f t="shared" si="387"/>
        <v>0</v>
      </c>
      <c r="BJ452" s="92">
        <f t="shared" si="388"/>
        <v>0</v>
      </c>
      <c r="BK452" s="2"/>
      <c r="BL452" s="93">
        <f t="shared" si="389"/>
        <v>0</v>
      </c>
      <c r="BM452" s="92">
        <f t="shared" si="390"/>
        <v>0</v>
      </c>
      <c r="BN452" s="91">
        <f t="shared" si="391"/>
        <v>2</v>
      </c>
      <c r="BO452" s="2">
        <f t="shared" si="392"/>
        <v>0</v>
      </c>
      <c r="BP452" s="2">
        <f t="shared" si="393"/>
        <v>0</v>
      </c>
      <c r="BQ452" s="92">
        <f t="shared" si="394"/>
        <v>0</v>
      </c>
    </row>
    <row r="453" spans="1:69" ht="13.8" hidden="1" x14ac:dyDescent="0.25">
      <c r="A453" s="79">
        <f t="shared" si="395"/>
        <v>4.5299999999999999E-7</v>
      </c>
      <c r="C453" s="122"/>
      <c r="D453" s="28"/>
      <c r="E453" s="28"/>
      <c r="F453" s="27"/>
      <c r="G453" s="29"/>
      <c r="H453" s="30"/>
      <c r="I453" s="30"/>
      <c r="J453" s="30"/>
      <c r="K453" s="30" t="str">
        <f t="shared" si="345"/>
        <v/>
      </c>
      <c r="L453" s="30">
        <f t="shared" si="346"/>
        <v>0</v>
      </c>
      <c r="M453" s="30">
        <f t="shared" si="347"/>
        <v>0</v>
      </c>
      <c r="N453" s="30">
        <f t="shared" si="348"/>
        <v>0</v>
      </c>
      <c r="O453" s="30">
        <f t="shared" si="349"/>
        <v>0</v>
      </c>
      <c r="P453" s="142">
        <f t="shared" si="350"/>
        <v>0</v>
      </c>
      <c r="Q453" s="5">
        <f>ROW()</f>
        <v>453</v>
      </c>
      <c r="R453" s="72" t="b">
        <f t="shared" si="351"/>
        <v>1</v>
      </c>
      <c r="S453" s="46" t="str">
        <f t="shared" si="352"/>
        <v/>
      </c>
      <c r="T453" s="46">
        <f t="shared" si="353"/>
        <v>0</v>
      </c>
      <c r="U453" s="51">
        <f t="shared" si="354"/>
        <v>0</v>
      </c>
      <c r="V453" s="51">
        <f t="shared" si="355"/>
        <v>0</v>
      </c>
      <c r="W453" s="51">
        <f t="shared" si="356"/>
        <v>0</v>
      </c>
      <c r="X453" s="69" t="b">
        <f t="shared" si="357"/>
        <v>1</v>
      </c>
      <c r="Y453" s="58"/>
      <c r="Z453" s="58" t="s">
        <v>3</v>
      </c>
      <c r="AA453" s="60">
        <f t="shared" si="358"/>
        <v>0</v>
      </c>
      <c r="AB453" s="60"/>
      <c r="AC453" s="75">
        <f t="shared" si="359"/>
        <v>0</v>
      </c>
      <c r="AD453" s="77">
        <f t="shared" si="360"/>
        <v>0</v>
      </c>
      <c r="AE453" s="93">
        <f t="shared" si="361"/>
        <v>0</v>
      </c>
      <c r="AF453" s="1">
        <f t="shared" si="362"/>
        <v>0</v>
      </c>
      <c r="AG453" s="1">
        <f t="shared" si="363"/>
        <v>0</v>
      </c>
      <c r="AH453" s="92">
        <f t="shared" si="364"/>
        <v>0</v>
      </c>
      <c r="AI453" s="90"/>
      <c r="AJ453" s="116">
        <f t="shared" si="365"/>
        <v>0</v>
      </c>
      <c r="AK453" s="117">
        <f t="shared" si="366"/>
        <v>0</v>
      </c>
      <c r="AL453" s="118">
        <f t="shared" si="367"/>
        <v>2</v>
      </c>
      <c r="AM453" s="1">
        <f t="shared" si="368"/>
        <v>0</v>
      </c>
      <c r="AN453" s="1">
        <f t="shared" si="369"/>
        <v>0</v>
      </c>
      <c r="AO453" s="92">
        <f t="shared" si="370"/>
        <v>0</v>
      </c>
      <c r="AP453" s="1"/>
      <c r="AQ453" s="93">
        <f t="shared" si="371"/>
        <v>0</v>
      </c>
      <c r="AR453" s="92">
        <f t="shared" si="372"/>
        <v>0</v>
      </c>
      <c r="AS453" s="93">
        <f t="shared" si="373"/>
        <v>2</v>
      </c>
      <c r="AT453" s="1">
        <f t="shared" si="374"/>
        <v>0</v>
      </c>
      <c r="AU453" s="1">
        <f t="shared" si="375"/>
        <v>0</v>
      </c>
      <c r="AV453" s="92">
        <f t="shared" si="376"/>
        <v>0</v>
      </c>
      <c r="AW453" s="1"/>
      <c r="AX453" s="93">
        <f t="shared" si="377"/>
        <v>0</v>
      </c>
      <c r="AY453" s="92">
        <f t="shared" si="378"/>
        <v>0</v>
      </c>
      <c r="AZ453" s="93">
        <f t="shared" si="379"/>
        <v>2</v>
      </c>
      <c r="BA453" s="1">
        <f t="shared" si="380"/>
        <v>0</v>
      </c>
      <c r="BB453" s="1">
        <f t="shared" si="381"/>
        <v>0</v>
      </c>
      <c r="BC453" s="92">
        <f t="shared" si="382"/>
        <v>0</v>
      </c>
      <c r="BD453" s="2"/>
      <c r="BE453" s="93">
        <f t="shared" si="383"/>
        <v>0</v>
      </c>
      <c r="BF453" s="92">
        <f t="shared" si="384"/>
        <v>0</v>
      </c>
      <c r="BG453" s="91">
        <f t="shared" si="385"/>
        <v>2</v>
      </c>
      <c r="BH453" s="2">
        <f t="shared" si="386"/>
        <v>0</v>
      </c>
      <c r="BI453" s="2">
        <f t="shared" si="387"/>
        <v>0</v>
      </c>
      <c r="BJ453" s="92">
        <f t="shared" si="388"/>
        <v>0</v>
      </c>
      <c r="BK453" s="2"/>
      <c r="BL453" s="93">
        <f t="shared" si="389"/>
        <v>0</v>
      </c>
      <c r="BM453" s="92">
        <f t="shared" si="390"/>
        <v>0</v>
      </c>
      <c r="BN453" s="91">
        <f t="shared" si="391"/>
        <v>2</v>
      </c>
      <c r="BO453" s="2">
        <f t="shared" si="392"/>
        <v>0</v>
      </c>
      <c r="BP453" s="2">
        <f t="shared" si="393"/>
        <v>0</v>
      </c>
      <c r="BQ453" s="92">
        <f t="shared" si="394"/>
        <v>0</v>
      </c>
    </row>
    <row r="454" spans="1:69" ht="13.8" hidden="1" x14ac:dyDescent="0.25">
      <c r="A454" s="79">
        <f t="shared" si="395"/>
        <v>4.5400000000000002E-7</v>
      </c>
      <c r="C454" s="122"/>
      <c r="D454" s="28"/>
      <c r="E454" s="28"/>
      <c r="F454" s="27"/>
      <c r="G454" s="29"/>
      <c r="H454" s="30"/>
      <c r="I454" s="30"/>
      <c r="J454" s="30"/>
      <c r="K454" s="30" t="str">
        <f t="shared" si="345"/>
        <v/>
      </c>
      <c r="L454" s="30">
        <f t="shared" si="346"/>
        <v>0</v>
      </c>
      <c r="M454" s="30">
        <f t="shared" si="347"/>
        <v>0</v>
      </c>
      <c r="N454" s="30">
        <f t="shared" si="348"/>
        <v>0</v>
      </c>
      <c r="O454" s="30">
        <f t="shared" si="349"/>
        <v>0</v>
      </c>
      <c r="P454" s="142">
        <f t="shared" si="350"/>
        <v>0</v>
      </c>
      <c r="Q454" s="5">
        <f>ROW()</f>
        <v>454</v>
      </c>
      <c r="R454" s="72" t="b">
        <f t="shared" si="351"/>
        <v>1</v>
      </c>
      <c r="S454" s="46" t="str">
        <f t="shared" si="352"/>
        <v/>
      </c>
      <c r="T454" s="46">
        <f t="shared" si="353"/>
        <v>0</v>
      </c>
      <c r="U454" s="51">
        <f t="shared" si="354"/>
        <v>0</v>
      </c>
      <c r="V454" s="51">
        <f t="shared" si="355"/>
        <v>0</v>
      </c>
      <c r="W454" s="51">
        <f t="shared" si="356"/>
        <v>0</v>
      </c>
      <c r="X454" s="69" t="b">
        <f t="shared" si="357"/>
        <v>1</v>
      </c>
      <c r="Y454" s="58"/>
      <c r="Z454" s="58" t="s">
        <v>3</v>
      </c>
      <c r="AA454" s="60">
        <f t="shared" si="358"/>
        <v>0</v>
      </c>
      <c r="AB454" s="60"/>
      <c r="AC454" s="75">
        <f t="shared" si="359"/>
        <v>0</v>
      </c>
      <c r="AD454" s="77">
        <f t="shared" si="360"/>
        <v>0</v>
      </c>
      <c r="AE454" s="93">
        <f t="shared" si="361"/>
        <v>0</v>
      </c>
      <c r="AF454" s="1">
        <f t="shared" si="362"/>
        <v>0</v>
      </c>
      <c r="AG454" s="1">
        <f t="shared" si="363"/>
        <v>0</v>
      </c>
      <c r="AH454" s="92">
        <f t="shared" si="364"/>
        <v>0</v>
      </c>
      <c r="AI454" s="90"/>
      <c r="AJ454" s="116">
        <f t="shared" si="365"/>
        <v>0</v>
      </c>
      <c r="AK454" s="117">
        <f t="shared" si="366"/>
        <v>0</v>
      </c>
      <c r="AL454" s="118">
        <f t="shared" si="367"/>
        <v>2</v>
      </c>
      <c r="AM454" s="1">
        <f t="shared" si="368"/>
        <v>0</v>
      </c>
      <c r="AN454" s="1">
        <f t="shared" si="369"/>
        <v>0</v>
      </c>
      <c r="AO454" s="92">
        <f t="shared" si="370"/>
        <v>0</v>
      </c>
      <c r="AP454" s="1"/>
      <c r="AQ454" s="93">
        <f t="shared" si="371"/>
        <v>0</v>
      </c>
      <c r="AR454" s="92">
        <f t="shared" si="372"/>
        <v>0</v>
      </c>
      <c r="AS454" s="93">
        <f t="shared" si="373"/>
        <v>2</v>
      </c>
      <c r="AT454" s="1">
        <f t="shared" si="374"/>
        <v>0</v>
      </c>
      <c r="AU454" s="1">
        <f t="shared" si="375"/>
        <v>0</v>
      </c>
      <c r="AV454" s="92">
        <f t="shared" si="376"/>
        <v>0</v>
      </c>
      <c r="AW454" s="1"/>
      <c r="AX454" s="93">
        <f t="shared" si="377"/>
        <v>0</v>
      </c>
      <c r="AY454" s="92">
        <f t="shared" si="378"/>
        <v>0</v>
      </c>
      <c r="AZ454" s="93">
        <f t="shared" si="379"/>
        <v>2</v>
      </c>
      <c r="BA454" s="1">
        <f t="shared" si="380"/>
        <v>0</v>
      </c>
      <c r="BB454" s="1">
        <f t="shared" si="381"/>
        <v>0</v>
      </c>
      <c r="BC454" s="92">
        <f t="shared" si="382"/>
        <v>0</v>
      </c>
      <c r="BD454" s="2"/>
      <c r="BE454" s="93">
        <f t="shared" si="383"/>
        <v>0</v>
      </c>
      <c r="BF454" s="92">
        <f t="shared" si="384"/>
        <v>0</v>
      </c>
      <c r="BG454" s="91">
        <f t="shared" si="385"/>
        <v>2</v>
      </c>
      <c r="BH454" s="2">
        <f t="shared" si="386"/>
        <v>0</v>
      </c>
      <c r="BI454" s="2">
        <f t="shared" si="387"/>
        <v>0</v>
      </c>
      <c r="BJ454" s="92">
        <f t="shared" si="388"/>
        <v>0</v>
      </c>
      <c r="BK454" s="2"/>
      <c r="BL454" s="93">
        <f t="shared" si="389"/>
        <v>0</v>
      </c>
      <c r="BM454" s="92">
        <f t="shared" si="390"/>
        <v>0</v>
      </c>
      <c r="BN454" s="91">
        <f t="shared" si="391"/>
        <v>2</v>
      </c>
      <c r="BO454" s="2">
        <f t="shared" si="392"/>
        <v>0</v>
      </c>
      <c r="BP454" s="2">
        <f t="shared" si="393"/>
        <v>0</v>
      </c>
      <c r="BQ454" s="92">
        <f t="shared" si="394"/>
        <v>0</v>
      </c>
    </row>
    <row r="455" spans="1:69" ht="13.8" hidden="1" x14ac:dyDescent="0.25">
      <c r="A455" s="79">
        <f t="shared" si="395"/>
        <v>4.5499999999999998E-7</v>
      </c>
      <c r="C455" s="122"/>
      <c r="D455" s="28"/>
      <c r="E455" s="28"/>
      <c r="F455" s="27"/>
      <c r="G455" s="29"/>
      <c r="H455" s="30"/>
      <c r="I455" s="30"/>
      <c r="J455" s="30"/>
      <c r="K455" s="30" t="str">
        <f t="shared" si="345"/>
        <v/>
      </c>
      <c r="L455" s="30">
        <f t="shared" si="346"/>
        <v>0</v>
      </c>
      <c r="M455" s="30">
        <f t="shared" si="347"/>
        <v>0</v>
      </c>
      <c r="N455" s="30">
        <f t="shared" si="348"/>
        <v>0</v>
      </c>
      <c r="O455" s="30">
        <f t="shared" si="349"/>
        <v>0</v>
      </c>
      <c r="P455" s="142">
        <f t="shared" si="350"/>
        <v>0</v>
      </c>
      <c r="Q455" s="5">
        <f>ROW()</f>
        <v>455</v>
      </c>
      <c r="R455" s="72" t="b">
        <f t="shared" si="351"/>
        <v>1</v>
      </c>
      <c r="S455" s="46" t="str">
        <f t="shared" si="352"/>
        <v/>
      </c>
      <c r="T455" s="46">
        <f t="shared" si="353"/>
        <v>0</v>
      </c>
      <c r="U455" s="51">
        <f t="shared" si="354"/>
        <v>0</v>
      </c>
      <c r="V455" s="51">
        <f t="shared" si="355"/>
        <v>0</v>
      </c>
      <c r="W455" s="51">
        <f t="shared" si="356"/>
        <v>0</v>
      </c>
      <c r="X455" s="69" t="b">
        <f t="shared" si="357"/>
        <v>1</v>
      </c>
      <c r="Y455" s="58"/>
      <c r="Z455" s="58" t="s">
        <v>3</v>
      </c>
      <c r="AA455" s="60">
        <f t="shared" si="358"/>
        <v>0</v>
      </c>
      <c r="AB455" s="60"/>
      <c r="AC455" s="75">
        <f t="shared" si="359"/>
        <v>0</v>
      </c>
      <c r="AD455" s="77">
        <f t="shared" si="360"/>
        <v>0</v>
      </c>
      <c r="AE455" s="93">
        <f t="shared" si="361"/>
        <v>0</v>
      </c>
      <c r="AF455" s="1">
        <f t="shared" si="362"/>
        <v>0</v>
      </c>
      <c r="AG455" s="1">
        <f t="shared" si="363"/>
        <v>0</v>
      </c>
      <c r="AH455" s="92">
        <f t="shared" si="364"/>
        <v>0</v>
      </c>
      <c r="AI455" s="90"/>
      <c r="AJ455" s="116">
        <f t="shared" si="365"/>
        <v>0</v>
      </c>
      <c r="AK455" s="117">
        <f t="shared" si="366"/>
        <v>0</v>
      </c>
      <c r="AL455" s="118">
        <f t="shared" si="367"/>
        <v>2</v>
      </c>
      <c r="AM455" s="1">
        <f t="shared" si="368"/>
        <v>0</v>
      </c>
      <c r="AN455" s="1">
        <f t="shared" si="369"/>
        <v>0</v>
      </c>
      <c r="AO455" s="92">
        <f t="shared" si="370"/>
        <v>0</v>
      </c>
      <c r="AP455" s="1"/>
      <c r="AQ455" s="93">
        <f t="shared" si="371"/>
        <v>0</v>
      </c>
      <c r="AR455" s="92">
        <f t="shared" si="372"/>
        <v>0</v>
      </c>
      <c r="AS455" s="93">
        <f t="shared" si="373"/>
        <v>2</v>
      </c>
      <c r="AT455" s="1">
        <f t="shared" si="374"/>
        <v>0</v>
      </c>
      <c r="AU455" s="1">
        <f t="shared" si="375"/>
        <v>0</v>
      </c>
      <c r="AV455" s="92">
        <f t="shared" si="376"/>
        <v>0</v>
      </c>
      <c r="AW455" s="1"/>
      <c r="AX455" s="93">
        <f t="shared" si="377"/>
        <v>0</v>
      </c>
      <c r="AY455" s="92">
        <f t="shared" si="378"/>
        <v>0</v>
      </c>
      <c r="AZ455" s="93">
        <f t="shared" si="379"/>
        <v>2</v>
      </c>
      <c r="BA455" s="1">
        <f t="shared" si="380"/>
        <v>0</v>
      </c>
      <c r="BB455" s="1">
        <f t="shared" si="381"/>
        <v>0</v>
      </c>
      <c r="BC455" s="92">
        <f t="shared" si="382"/>
        <v>0</v>
      </c>
      <c r="BD455" s="2"/>
      <c r="BE455" s="93">
        <f t="shared" si="383"/>
        <v>0</v>
      </c>
      <c r="BF455" s="92">
        <f t="shared" si="384"/>
        <v>0</v>
      </c>
      <c r="BG455" s="91">
        <f t="shared" si="385"/>
        <v>2</v>
      </c>
      <c r="BH455" s="2">
        <f t="shared" si="386"/>
        <v>0</v>
      </c>
      <c r="BI455" s="2">
        <f t="shared" si="387"/>
        <v>0</v>
      </c>
      <c r="BJ455" s="92">
        <f t="shared" si="388"/>
        <v>0</v>
      </c>
      <c r="BK455" s="2"/>
      <c r="BL455" s="93">
        <f t="shared" si="389"/>
        <v>0</v>
      </c>
      <c r="BM455" s="92">
        <f t="shared" si="390"/>
        <v>0</v>
      </c>
      <c r="BN455" s="91">
        <f t="shared" si="391"/>
        <v>2</v>
      </c>
      <c r="BO455" s="2">
        <f t="shared" si="392"/>
        <v>0</v>
      </c>
      <c r="BP455" s="2">
        <f t="shared" si="393"/>
        <v>0</v>
      </c>
      <c r="BQ455" s="92">
        <f t="shared" si="394"/>
        <v>0</v>
      </c>
    </row>
    <row r="456" spans="1:69" ht="13.8" hidden="1" x14ac:dyDescent="0.25">
      <c r="A456" s="79">
        <f t="shared" si="395"/>
        <v>4.5600000000000001E-7</v>
      </c>
      <c r="C456" s="122"/>
      <c r="D456" s="28"/>
      <c r="E456" s="28"/>
      <c r="F456" s="27"/>
      <c r="G456" s="29"/>
      <c r="H456" s="30"/>
      <c r="I456" s="30"/>
      <c r="J456" s="30"/>
      <c r="K456" s="30" t="str">
        <f t="shared" si="345"/>
        <v/>
      </c>
      <c r="L456" s="30">
        <f t="shared" si="346"/>
        <v>0</v>
      </c>
      <c r="M456" s="30">
        <f t="shared" si="347"/>
        <v>0</v>
      </c>
      <c r="N456" s="30">
        <f t="shared" si="348"/>
        <v>0</v>
      </c>
      <c r="O456" s="30">
        <f t="shared" si="349"/>
        <v>0</v>
      </c>
      <c r="P456" s="142">
        <f t="shared" si="350"/>
        <v>0</v>
      </c>
      <c r="Q456" s="5">
        <f>ROW()</f>
        <v>456</v>
      </c>
      <c r="R456" s="72" t="b">
        <f t="shared" si="351"/>
        <v>1</v>
      </c>
      <c r="S456" s="46" t="str">
        <f t="shared" si="352"/>
        <v/>
      </c>
      <c r="T456" s="46">
        <f t="shared" si="353"/>
        <v>0</v>
      </c>
      <c r="U456" s="51">
        <f t="shared" si="354"/>
        <v>0</v>
      </c>
      <c r="V456" s="51">
        <f t="shared" si="355"/>
        <v>0</v>
      </c>
      <c r="W456" s="51">
        <f t="shared" si="356"/>
        <v>0</v>
      </c>
      <c r="X456" s="69" t="b">
        <f t="shared" si="357"/>
        <v>1</v>
      </c>
      <c r="Y456" s="58"/>
      <c r="Z456" s="58" t="s">
        <v>3</v>
      </c>
      <c r="AA456" s="60">
        <f t="shared" si="358"/>
        <v>0</v>
      </c>
      <c r="AB456" s="60"/>
      <c r="AC456" s="75">
        <f t="shared" si="359"/>
        <v>0</v>
      </c>
      <c r="AD456" s="77">
        <f t="shared" si="360"/>
        <v>0</v>
      </c>
      <c r="AE456" s="93">
        <f t="shared" si="361"/>
        <v>0</v>
      </c>
      <c r="AF456" s="1">
        <f t="shared" si="362"/>
        <v>0</v>
      </c>
      <c r="AG456" s="1">
        <f t="shared" si="363"/>
        <v>0</v>
      </c>
      <c r="AH456" s="92">
        <f t="shared" si="364"/>
        <v>0</v>
      </c>
      <c r="AI456" s="90"/>
      <c r="AJ456" s="116">
        <f t="shared" si="365"/>
        <v>0</v>
      </c>
      <c r="AK456" s="117">
        <f t="shared" si="366"/>
        <v>0</v>
      </c>
      <c r="AL456" s="118">
        <f t="shared" si="367"/>
        <v>2</v>
      </c>
      <c r="AM456" s="1">
        <f t="shared" si="368"/>
        <v>0</v>
      </c>
      <c r="AN456" s="1">
        <f t="shared" si="369"/>
        <v>0</v>
      </c>
      <c r="AO456" s="92">
        <f t="shared" si="370"/>
        <v>0</v>
      </c>
      <c r="AP456" s="1"/>
      <c r="AQ456" s="93">
        <f t="shared" si="371"/>
        <v>0</v>
      </c>
      <c r="AR456" s="92">
        <f t="shared" si="372"/>
        <v>0</v>
      </c>
      <c r="AS456" s="93">
        <f t="shared" si="373"/>
        <v>2</v>
      </c>
      <c r="AT456" s="1">
        <f t="shared" si="374"/>
        <v>0</v>
      </c>
      <c r="AU456" s="1">
        <f t="shared" si="375"/>
        <v>0</v>
      </c>
      <c r="AV456" s="92">
        <f t="shared" si="376"/>
        <v>0</v>
      </c>
      <c r="AW456" s="1"/>
      <c r="AX456" s="93">
        <f t="shared" si="377"/>
        <v>0</v>
      </c>
      <c r="AY456" s="92">
        <f t="shared" si="378"/>
        <v>0</v>
      </c>
      <c r="AZ456" s="93">
        <f t="shared" si="379"/>
        <v>2</v>
      </c>
      <c r="BA456" s="1">
        <f t="shared" si="380"/>
        <v>0</v>
      </c>
      <c r="BB456" s="1">
        <f t="shared" si="381"/>
        <v>0</v>
      </c>
      <c r="BC456" s="92">
        <f t="shared" si="382"/>
        <v>0</v>
      </c>
      <c r="BD456" s="2"/>
      <c r="BE456" s="93">
        <f t="shared" si="383"/>
        <v>0</v>
      </c>
      <c r="BF456" s="92">
        <f t="shared" si="384"/>
        <v>0</v>
      </c>
      <c r="BG456" s="91">
        <f t="shared" si="385"/>
        <v>2</v>
      </c>
      <c r="BH456" s="2">
        <f t="shared" si="386"/>
        <v>0</v>
      </c>
      <c r="BI456" s="2">
        <f t="shared" si="387"/>
        <v>0</v>
      </c>
      <c r="BJ456" s="92">
        <f t="shared" si="388"/>
        <v>0</v>
      </c>
      <c r="BK456" s="2"/>
      <c r="BL456" s="93">
        <f t="shared" si="389"/>
        <v>0</v>
      </c>
      <c r="BM456" s="92">
        <f t="shared" si="390"/>
        <v>0</v>
      </c>
      <c r="BN456" s="91">
        <f t="shared" si="391"/>
        <v>2</v>
      </c>
      <c r="BO456" s="2">
        <f t="shared" si="392"/>
        <v>0</v>
      </c>
      <c r="BP456" s="2">
        <f t="shared" si="393"/>
        <v>0</v>
      </c>
      <c r="BQ456" s="92">
        <f t="shared" si="394"/>
        <v>0</v>
      </c>
    </row>
    <row r="457" spans="1:69" ht="13.8" hidden="1" x14ac:dyDescent="0.25">
      <c r="A457" s="79">
        <f t="shared" si="395"/>
        <v>4.5699999999999998E-7</v>
      </c>
      <c r="C457" s="122"/>
      <c r="D457" s="28"/>
      <c r="E457" s="28"/>
      <c r="F457" s="27"/>
      <c r="G457" s="29"/>
      <c r="H457" s="30"/>
      <c r="I457" s="30"/>
      <c r="J457" s="30"/>
      <c r="K457" s="30" t="str">
        <f t="shared" si="345"/>
        <v/>
      </c>
      <c r="L457" s="30">
        <f t="shared" si="346"/>
        <v>0</v>
      </c>
      <c r="M457" s="30">
        <f t="shared" si="347"/>
        <v>0</v>
      </c>
      <c r="N457" s="30">
        <f t="shared" si="348"/>
        <v>0</v>
      </c>
      <c r="O457" s="30">
        <f t="shared" si="349"/>
        <v>0</v>
      </c>
      <c r="P457" s="142">
        <f t="shared" si="350"/>
        <v>0</v>
      </c>
      <c r="Q457" s="5">
        <f>ROW()</f>
        <v>457</v>
      </c>
      <c r="R457" s="72" t="b">
        <f t="shared" si="351"/>
        <v>1</v>
      </c>
      <c r="S457" s="46" t="str">
        <f t="shared" si="352"/>
        <v/>
      </c>
      <c r="T457" s="46">
        <f t="shared" si="353"/>
        <v>0</v>
      </c>
      <c r="U457" s="51">
        <f t="shared" si="354"/>
        <v>0</v>
      </c>
      <c r="V457" s="51">
        <f t="shared" si="355"/>
        <v>0</v>
      </c>
      <c r="W457" s="51">
        <f t="shared" si="356"/>
        <v>0</v>
      </c>
      <c r="X457" s="69" t="b">
        <f t="shared" si="357"/>
        <v>1</v>
      </c>
      <c r="Y457" s="58"/>
      <c r="Z457" s="58" t="s">
        <v>3</v>
      </c>
      <c r="AA457" s="60">
        <f t="shared" si="358"/>
        <v>0</v>
      </c>
      <c r="AB457" s="60"/>
      <c r="AC457" s="75">
        <f t="shared" si="359"/>
        <v>0</v>
      </c>
      <c r="AD457" s="77">
        <f t="shared" si="360"/>
        <v>0</v>
      </c>
      <c r="AE457" s="93">
        <f t="shared" si="361"/>
        <v>0</v>
      </c>
      <c r="AF457" s="1">
        <f t="shared" si="362"/>
        <v>0</v>
      </c>
      <c r="AG457" s="1">
        <f t="shared" si="363"/>
        <v>0</v>
      </c>
      <c r="AH457" s="92">
        <f t="shared" si="364"/>
        <v>0</v>
      </c>
      <c r="AI457" s="90"/>
      <c r="AJ457" s="116">
        <f t="shared" si="365"/>
        <v>0</v>
      </c>
      <c r="AK457" s="117">
        <f t="shared" si="366"/>
        <v>0</v>
      </c>
      <c r="AL457" s="118">
        <f t="shared" si="367"/>
        <v>2</v>
      </c>
      <c r="AM457" s="1">
        <f t="shared" si="368"/>
        <v>0</v>
      </c>
      <c r="AN457" s="1">
        <f t="shared" si="369"/>
        <v>0</v>
      </c>
      <c r="AO457" s="92">
        <f t="shared" si="370"/>
        <v>0</v>
      </c>
      <c r="AP457" s="1"/>
      <c r="AQ457" s="93">
        <f t="shared" si="371"/>
        <v>0</v>
      </c>
      <c r="AR457" s="92">
        <f t="shared" si="372"/>
        <v>0</v>
      </c>
      <c r="AS457" s="93">
        <f t="shared" si="373"/>
        <v>2</v>
      </c>
      <c r="AT457" s="1">
        <f t="shared" si="374"/>
        <v>0</v>
      </c>
      <c r="AU457" s="1">
        <f t="shared" si="375"/>
        <v>0</v>
      </c>
      <c r="AV457" s="92">
        <f t="shared" si="376"/>
        <v>0</v>
      </c>
      <c r="AW457" s="1"/>
      <c r="AX457" s="93">
        <f t="shared" si="377"/>
        <v>0</v>
      </c>
      <c r="AY457" s="92">
        <f t="shared" si="378"/>
        <v>0</v>
      </c>
      <c r="AZ457" s="93">
        <f t="shared" si="379"/>
        <v>2</v>
      </c>
      <c r="BA457" s="1">
        <f t="shared" si="380"/>
        <v>0</v>
      </c>
      <c r="BB457" s="1">
        <f t="shared" si="381"/>
        <v>0</v>
      </c>
      <c r="BC457" s="92">
        <f t="shared" si="382"/>
        <v>0</v>
      </c>
      <c r="BD457" s="2"/>
      <c r="BE457" s="93">
        <f t="shared" si="383"/>
        <v>0</v>
      </c>
      <c r="BF457" s="92">
        <f t="shared" si="384"/>
        <v>0</v>
      </c>
      <c r="BG457" s="91">
        <f t="shared" si="385"/>
        <v>2</v>
      </c>
      <c r="BH457" s="2">
        <f t="shared" si="386"/>
        <v>0</v>
      </c>
      <c r="BI457" s="2">
        <f t="shared" si="387"/>
        <v>0</v>
      </c>
      <c r="BJ457" s="92">
        <f t="shared" si="388"/>
        <v>0</v>
      </c>
      <c r="BK457" s="2"/>
      <c r="BL457" s="93">
        <f t="shared" si="389"/>
        <v>0</v>
      </c>
      <c r="BM457" s="92">
        <f t="shared" si="390"/>
        <v>0</v>
      </c>
      <c r="BN457" s="91">
        <f t="shared" si="391"/>
        <v>2</v>
      </c>
      <c r="BO457" s="2">
        <f t="shared" si="392"/>
        <v>0</v>
      </c>
      <c r="BP457" s="2">
        <f t="shared" si="393"/>
        <v>0</v>
      </c>
      <c r="BQ457" s="92">
        <f t="shared" si="394"/>
        <v>0</v>
      </c>
    </row>
    <row r="458" spans="1:69" ht="13.8" hidden="1" x14ac:dyDescent="0.25">
      <c r="A458" s="79">
        <f t="shared" si="395"/>
        <v>4.58E-7</v>
      </c>
      <c r="C458" s="122"/>
      <c r="D458" s="28"/>
      <c r="E458" s="28"/>
      <c r="F458" s="27"/>
      <c r="G458" s="29"/>
      <c r="H458" s="30"/>
      <c r="I458" s="30"/>
      <c r="J458" s="30"/>
      <c r="K458" s="30" t="str">
        <f t="shared" ref="K458:K521" si="396">IF(D458="","",J458+I458)</f>
        <v/>
      </c>
      <c r="L458" s="30">
        <f t="shared" ref="L458:L521" si="397">IF(AE458=0,AC458,IF(AND(D458="",AL458=0),AM459,IF(AS458=0,AT459,IF(AZ458=0,BA459,IF(BG458=0,BH459,IF(BN458=0,BO459,H458*I458))))))</f>
        <v>0</v>
      </c>
      <c r="M458" s="30">
        <f t="shared" ref="M458:M521" si="398">IF(AE458=0,AD458,IF(AND(D458="",AL458=0),AN459,IF(AS458=0,AU459,IF(AZ458=0,BB459,IF(BG458=0,BI459,IF(BN458=0,BP459,H458*J458))))))</f>
        <v>0</v>
      </c>
      <c r="N458" s="30">
        <f t="shared" ref="N458:N521" si="399">IFERROR(L458+M458,"")</f>
        <v>0</v>
      </c>
      <c r="O458" s="30">
        <f t="shared" ref="O458:O521" si="400">IFERROR(N458*$J$6,"")</f>
        <v>0</v>
      </c>
      <c r="P458" s="142">
        <f t="shared" ref="P458:P521" si="401">IFERROR(N458+O458,"")</f>
        <v>0</v>
      </c>
      <c r="Q458" s="5">
        <f>ROW()</f>
        <v>458</v>
      </c>
      <c r="R458" s="72" t="b">
        <f t="shared" ref="R458:R521" si="402">F458=""</f>
        <v>1</v>
      </c>
      <c r="S458" s="46" t="str">
        <f t="shared" ref="S458:S521" si="403">TRIM(C458)</f>
        <v/>
      </c>
      <c r="T458" s="46">
        <f t="shared" ref="T458:T521" si="404">F458</f>
        <v>0</v>
      </c>
      <c r="U458" s="51">
        <f t="shared" ref="U458:U521" si="405">L458*(1+$J$6)</f>
        <v>0</v>
      </c>
      <c r="V458" s="51">
        <f t="shared" ref="V458:V521" si="406">M458*(1+$J$6)</f>
        <v>0</v>
      </c>
      <c r="W458" s="51">
        <f t="shared" ref="W458:W521" si="407">P458</f>
        <v>0</v>
      </c>
      <c r="X458" s="69" t="b">
        <f t="shared" ref="X458:X521" si="408">ISBLANK(D458)</f>
        <v>1</v>
      </c>
      <c r="Y458" s="58"/>
      <c r="Z458" s="58" t="s">
        <v>3</v>
      </c>
      <c r="AA458" s="60">
        <f t="shared" ref="AA458:AA521" si="409">LEN(C458)-LEN(SUBSTITUTE(C458,".",""))</f>
        <v>0</v>
      </c>
      <c r="AB458" s="60"/>
      <c r="AC458" s="75">
        <f t="shared" ref="AC458:AC521" si="410">IF(AE458=0,AF459,IF(D458="","",H458*I458))</f>
        <v>0</v>
      </c>
      <c r="AD458" s="77">
        <f t="shared" ref="AD458:AD521" si="411">IF(AE458=0,AG459,IF(D458="","",H458*J458))</f>
        <v>0</v>
      </c>
      <c r="AE458" s="93">
        <f t="shared" ref="AE458:AE521" si="412">IF(AND(D458="",AA458=0),0,1)</f>
        <v>0</v>
      </c>
      <c r="AF458" s="1">
        <f t="shared" ref="AF458:AF521" si="413">IFERROR(IF($AE458=1,AC458+AF459,0),AF459)</f>
        <v>0</v>
      </c>
      <c r="AG458" s="1">
        <f t="shared" ref="AG458:AG521" si="414">IFERROR(IF($AE458=1,AD458+AG459,0),AG459)</f>
        <v>0</v>
      </c>
      <c r="AH458" s="92">
        <f t="shared" ref="AH458:AH521" si="415">AF458+AG458</f>
        <v>0</v>
      </c>
      <c r="AI458" s="90"/>
      <c r="AJ458" s="116">
        <f t="shared" ref="AJ458:AJ521" si="416">IF(AL458=0,AM459,IF(D458="",0,H458*I458))</f>
        <v>0</v>
      </c>
      <c r="AK458" s="117">
        <f t="shared" ref="AK458:AK521" si="417">IF(AL458=0,AN459,IF(D458="",0,H458*J458))</f>
        <v>0</v>
      </c>
      <c r="AL458" s="118">
        <f t="shared" ref="AL458:AL521" si="418">IF(AND(AA458=1,D458=""),0,IF(AA458=0,2,1))</f>
        <v>2</v>
      </c>
      <c r="AM458" s="1">
        <f t="shared" ref="AM458:AM521" si="419">IFERROR(IF(AL458=1,AJ458+AM459,IF(AA458=0,AJ458,0)),0)</f>
        <v>0</v>
      </c>
      <c r="AN458" s="1">
        <f t="shared" ref="AN458:AN521" si="420">IFERROR(IF(AL458=1,AK458+AN459,IF(AA458=0,AK458,0)),0)</f>
        <v>0</v>
      </c>
      <c r="AO458" s="92">
        <f t="shared" ref="AO458:AO521" si="421">AM458+AN458</f>
        <v>0</v>
      </c>
      <c r="AP458" s="1"/>
      <c r="AQ458" s="93">
        <f t="shared" ref="AQ458:AQ521" si="422">IF(AS458=0,AT459,IF(D458="",0,H458*I458))</f>
        <v>0</v>
      </c>
      <c r="AR458" s="92">
        <f t="shared" ref="AR458:AR521" si="423">IF(AS458=0,AU459,IF(D458="",0,H458*J458))</f>
        <v>0</v>
      </c>
      <c r="AS458" s="93">
        <f t="shared" ref="AS458:AS521" si="424">IF(AND(AA458=2,D458=""),0,IF(AA458=0,2,IF(AA458=1,2,1)))</f>
        <v>2</v>
      </c>
      <c r="AT458" s="1">
        <f t="shared" ref="AT458:AT521" si="425">IFERROR(IF(AS458=1,AQ458+AT459,IF(AA458=0,AQ458,0)),0)</f>
        <v>0</v>
      </c>
      <c r="AU458" s="1">
        <f t="shared" ref="AU458:AU521" si="426">IFERROR(IF(AS458=1,AR458+AU459,IF(AA458=0,AR458,0)),0)</f>
        <v>0</v>
      </c>
      <c r="AV458" s="92">
        <f t="shared" ref="AV458:AV521" si="427">AT458+AU458</f>
        <v>0</v>
      </c>
      <c r="AW458" s="1"/>
      <c r="AX458" s="93">
        <f t="shared" ref="AX458:AX521" si="428">IF(AZ458=0,BA459,IF(D458="",0,H458*I458))</f>
        <v>0</v>
      </c>
      <c r="AY458" s="92">
        <f t="shared" ref="AY458:AY521" si="429">IF(AZ458=0,BB459,IF(D458="",0,H458*J458))</f>
        <v>0</v>
      </c>
      <c r="AZ458" s="93">
        <f t="shared" ref="AZ458:AZ521" si="430">IF(AND(AA458=3,D458=""),0,IF(AA458=0,2,1))</f>
        <v>2</v>
      </c>
      <c r="BA458" s="1">
        <f t="shared" ref="BA458:BA521" si="431">IFERROR(IF(AZ458=1,AX458+BA459,IF(AA458=0,AX458,0)),0)</f>
        <v>0</v>
      </c>
      <c r="BB458" s="1">
        <f t="shared" ref="BB458:BB521" si="432">IFERROR(IF(AZ458=1,AY458+BB459,IF(AA458=0,AY458,0)),0)</f>
        <v>0</v>
      </c>
      <c r="BC458" s="92">
        <f t="shared" ref="BC458:BC521" si="433">BA458+BB458</f>
        <v>0</v>
      </c>
      <c r="BD458" s="2"/>
      <c r="BE458" s="93">
        <f t="shared" ref="BE458:BE521" si="434">IF(BG458=0,BH459,IF(D458="",0,H458*I458))</f>
        <v>0</v>
      </c>
      <c r="BF458" s="92">
        <f t="shared" ref="BF458:BF521" si="435">IF(BG458=0,BI459,IF(D458="",0,H458*J458))</f>
        <v>0</v>
      </c>
      <c r="BG458" s="91">
        <f t="shared" ref="BG458:BG521" si="436">IF(AND(AA458=4,D458=""),0,IF(D458&lt;&gt;"",1,2))</f>
        <v>2</v>
      </c>
      <c r="BH458" s="2">
        <f t="shared" ref="BH458:BH521" si="437">IFERROR(IF(BG458=1,BE458+BH459,IF(AA458=0,BE458,0)),0)</f>
        <v>0</v>
      </c>
      <c r="BI458" s="2">
        <f t="shared" ref="BI458:BI521" si="438">IFERROR(IF(BG458=1,BF458+BI459,IF(AA458=0,BF458,0)),0)</f>
        <v>0</v>
      </c>
      <c r="BJ458" s="92">
        <f t="shared" ref="BJ458:BJ521" si="439">BH458+BI458</f>
        <v>0</v>
      </c>
      <c r="BK458" s="2"/>
      <c r="BL458" s="93">
        <f t="shared" ref="BL458:BL521" si="440">IF(BN458=0,BO459,IF(D458="",0,H458*I458))</f>
        <v>0</v>
      </c>
      <c r="BM458" s="92">
        <f t="shared" ref="BM458:BM521" si="441">IF(BO458=0,BP459,IF(D458="",0,H458*J458))</f>
        <v>0</v>
      </c>
      <c r="BN458" s="91">
        <f t="shared" ref="BN458:BN521" si="442">IF(AND(AA458=4,D458=""),0,IF(D458&lt;&gt;"",1,2))</f>
        <v>2</v>
      </c>
      <c r="BO458" s="2">
        <f t="shared" ref="BO458:BO521" si="443">IFERROR(IF(BN458=1,BL458+BO459,IF(AA458=0,BE458,0)),0)</f>
        <v>0</v>
      </c>
      <c r="BP458" s="2">
        <f t="shared" ref="BP458:BP521" si="444">IFERROR(IF(BN458=1,BM458+BP459,IF(AA458=0,BM458,0)),0)</f>
        <v>0</v>
      </c>
      <c r="BQ458" s="92">
        <f t="shared" ref="BQ458:BQ521" si="445">BH458+BI458</f>
        <v>0</v>
      </c>
    </row>
    <row r="459" spans="1:69" ht="13.8" hidden="1" x14ac:dyDescent="0.25">
      <c r="A459" s="79">
        <f t="shared" si="395"/>
        <v>4.5900000000000002E-7</v>
      </c>
      <c r="C459" s="122"/>
      <c r="D459" s="28"/>
      <c r="E459" s="28"/>
      <c r="F459" s="27"/>
      <c r="G459" s="29"/>
      <c r="H459" s="30"/>
      <c r="I459" s="30"/>
      <c r="J459" s="30"/>
      <c r="K459" s="30" t="str">
        <f t="shared" si="396"/>
        <v/>
      </c>
      <c r="L459" s="30">
        <f t="shared" si="397"/>
        <v>0</v>
      </c>
      <c r="M459" s="30">
        <f t="shared" si="398"/>
        <v>0</v>
      </c>
      <c r="N459" s="30">
        <f t="shared" si="399"/>
        <v>0</v>
      </c>
      <c r="O459" s="30">
        <f t="shared" si="400"/>
        <v>0</v>
      </c>
      <c r="P459" s="142">
        <f t="shared" si="401"/>
        <v>0</v>
      </c>
      <c r="Q459" s="5">
        <f>ROW()</f>
        <v>459</v>
      </c>
      <c r="R459" s="72" t="b">
        <f t="shared" si="402"/>
        <v>1</v>
      </c>
      <c r="S459" s="46" t="str">
        <f t="shared" si="403"/>
        <v/>
      </c>
      <c r="T459" s="46">
        <f t="shared" si="404"/>
        <v>0</v>
      </c>
      <c r="U459" s="51">
        <f t="shared" si="405"/>
        <v>0</v>
      </c>
      <c r="V459" s="51">
        <f t="shared" si="406"/>
        <v>0</v>
      </c>
      <c r="W459" s="51">
        <f t="shared" si="407"/>
        <v>0</v>
      </c>
      <c r="X459" s="69" t="b">
        <f t="shared" si="408"/>
        <v>1</v>
      </c>
      <c r="Y459" s="58"/>
      <c r="Z459" s="58" t="s">
        <v>3</v>
      </c>
      <c r="AA459" s="60">
        <f t="shared" si="409"/>
        <v>0</v>
      </c>
      <c r="AB459" s="60"/>
      <c r="AC459" s="75">
        <f t="shared" si="410"/>
        <v>0</v>
      </c>
      <c r="AD459" s="77">
        <f t="shared" si="411"/>
        <v>0</v>
      </c>
      <c r="AE459" s="93">
        <f t="shared" si="412"/>
        <v>0</v>
      </c>
      <c r="AF459" s="1">
        <f t="shared" si="413"/>
        <v>0</v>
      </c>
      <c r="AG459" s="1">
        <f t="shared" si="414"/>
        <v>0</v>
      </c>
      <c r="AH459" s="92">
        <f t="shared" si="415"/>
        <v>0</v>
      </c>
      <c r="AI459" s="90"/>
      <c r="AJ459" s="116">
        <f t="shared" si="416"/>
        <v>0</v>
      </c>
      <c r="AK459" s="117">
        <f t="shared" si="417"/>
        <v>0</v>
      </c>
      <c r="AL459" s="118">
        <f t="shared" si="418"/>
        <v>2</v>
      </c>
      <c r="AM459" s="1">
        <f t="shared" si="419"/>
        <v>0</v>
      </c>
      <c r="AN459" s="1">
        <f t="shared" si="420"/>
        <v>0</v>
      </c>
      <c r="AO459" s="92">
        <f t="shared" si="421"/>
        <v>0</v>
      </c>
      <c r="AP459" s="1"/>
      <c r="AQ459" s="93">
        <f t="shared" si="422"/>
        <v>0</v>
      </c>
      <c r="AR459" s="92">
        <f t="shared" si="423"/>
        <v>0</v>
      </c>
      <c r="AS459" s="93">
        <f t="shared" si="424"/>
        <v>2</v>
      </c>
      <c r="AT459" s="1">
        <f t="shared" si="425"/>
        <v>0</v>
      </c>
      <c r="AU459" s="1">
        <f t="shared" si="426"/>
        <v>0</v>
      </c>
      <c r="AV459" s="92">
        <f t="shared" si="427"/>
        <v>0</v>
      </c>
      <c r="AW459" s="1"/>
      <c r="AX459" s="93">
        <f t="shared" si="428"/>
        <v>0</v>
      </c>
      <c r="AY459" s="92">
        <f t="shared" si="429"/>
        <v>0</v>
      </c>
      <c r="AZ459" s="93">
        <f t="shared" si="430"/>
        <v>2</v>
      </c>
      <c r="BA459" s="1">
        <f t="shared" si="431"/>
        <v>0</v>
      </c>
      <c r="BB459" s="1">
        <f t="shared" si="432"/>
        <v>0</v>
      </c>
      <c r="BC459" s="92">
        <f t="shared" si="433"/>
        <v>0</v>
      </c>
      <c r="BD459" s="2"/>
      <c r="BE459" s="93">
        <f t="shared" si="434"/>
        <v>0</v>
      </c>
      <c r="BF459" s="92">
        <f t="shared" si="435"/>
        <v>0</v>
      </c>
      <c r="BG459" s="91">
        <f t="shared" si="436"/>
        <v>2</v>
      </c>
      <c r="BH459" s="2">
        <f t="shared" si="437"/>
        <v>0</v>
      </c>
      <c r="BI459" s="2">
        <f t="shared" si="438"/>
        <v>0</v>
      </c>
      <c r="BJ459" s="92">
        <f t="shared" si="439"/>
        <v>0</v>
      </c>
      <c r="BK459" s="2"/>
      <c r="BL459" s="93">
        <f t="shared" si="440"/>
        <v>0</v>
      </c>
      <c r="BM459" s="92">
        <f t="shared" si="441"/>
        <v>0</v>
      </c>
      <c r="BN459" s="91">
        <f t="shared" si="442"/>
        <v>2</v>
      </c>
      <c r="BO459" s="2">
        <f t="shared" si="443"/>
        <v>0</v>
      </c>
      <c r="BP459" s="2">
        <f t="shared" si="444"/>
        <v>0</v>
      </c>
      <c r="BQ459" s="92">
        <f t="shared" si="445"/>
        <v>0</v>
      </c>
    </row>
    <row r="460" spans="1:69" ht="13.8" hidden="1" x14ac:dyDescent="0.25">
      <c r="A460" s="79">
        <f t="shared" si="395"/>
        <v>4.5999999999999999E-7</v>
      </c>
      <c r="C460" s="122"/>
      <c r="D460" s="28"/>
      <c r="E460" s="28"/>
      <c r="F460" s="27"/>
      <c r="G460" s="29"/>
      <c r="H460" s="30"/>
      <c r="I460" s="30"/>
      <c r="J460" s="30"/>
      <c r="K460" s="30" t="str">
        <f t="shared" si="396"/>
        <v/>
      </c>
      <c r="L460" s="30">
        <f t="shared" si="397"/>
        <v>0</v>
      </c>
      <c r="M460" s="30">
        <f t="shared" si="398"/>
        <v>0</v>
      </c>
      <c r="N460" s="30">
        <f t="shared" si="399"/>
        <v>0</v>
      </c>
      <c r="O460" s="30">
        <f t="shared" si="400"/>
        <v>0</v>
      </c>
      <c r="P460" s="142">
        <f t="shared" si="401"/>
        <v>0</v>
      </c>
      <c r="Q460" s="5">
        <f>ROW()</f>
        <v>460</v>
      </c>
      <c r="R460" s="72" t="b">
        <f t="shared" si="402"/>
        <v>1</v>
      </c>
      <c r="S460" s="46" t="str">
        <f t="shared" si="403"/>
        <v/>
      </c>
      <c r="T460" s="46">
        <f t="shared" si="404"/>
        <v>0</v>
      </c>
      <c r="U460" s="51">
        <f t="shared" si="405"/>
        <v>0</v>
      </c>
      <c r="V460" s="51">
        <f t="shared" si="406"/>
        <v>0</v>
      </c>
      <c r="W460" s="51">
        <f t="shared" si="407"/>
        <v>0</v>
      </c>
      <c r="X460" s="69" t="b">
        <f t="shared" si="408"/>
        <v>1</v>
      </c>
      <c r="Y460" s="58"/>
      <c r="Z460" s="58" t="s">
        <v>3</v>
      </c>
      <c r="AA460" s="60">
        <f t="shared" si="409"/>
        <v>0</v>
      </c>
      <c r="AB460" s="60"/>
      <c r="AC460" s="75">
        <f t="shared" si="410"/>
        <v>0</v>
      </c>
      <c r="AD460" s="77">
        <f t="shared" si="411"/>
        <v>0</v>
      </c>
      <c r="AE460" s="93">
        <f t="shared" si="412"/>
        <v>0</v>
      </c>
      <c r="AF460" s="1">
        <f t="shared" si="413"/>
        <v>0</v>
      </c>
      <c r="AG460" s="1">
        <f t="shared" si="414"/>
        <v>0</v>
      </c>
      <c r="AH460" s="92">
        <f t="shared" si="415"/>
        <v>0</v>
      </c>
      <c r="AI460" s="90"/>
      <c r="AJ460" s="116">
        <f t="shared" si="416"/>
        <v>0</v>
      </c>
      <c r="AK460" s="117">
        <f t="shared" si="417"/>
        <v>0</v>
      </c>
      <c r="AL460" s="118">
        <f t="shared" si="418"/>
        <v>2</v>
      </c>
      <c r="AM460" s="1">
        <f t="shared" si="419"/>
        <v>0</v>
      </c>
      <c r="AN460" s="1">
        <f t="shared" si="420"/>
        <v>0</v>
      </c>
      <c r="AO460" s="92">
        <f t="shared" si="421"/>
        <v>0</v>
      </c>
      <c r="AP460" s="1"/>
      <c r="AQ460" s="93">
        <f t="shared" si="422"/>
        <v>0</v>
      </c>
      <c r="AR460" s="92">
        <f t="shared" si="423"/>
        <v>0</v>
      </c>
      <c r="AS460" s="93">
        <f t="shared" si="424"/>
        <v>2</v>
      </c>
      <c r="AT460" s="1">
        <f t="shared" si="425"/>
        <v>0</v>
      </c>
      <c r="AU460" s="1">
        <f t="shared" si="426"/>
        <v>0</v>
      </c>
      <c r="AV460" s="92">
        <f t="shared" si="427"/>
        <v>0</v>
      </c>
      <c r="AW460" s="1"/>
      <c r="AX460" s="93">
        <f t="shared" si="428"/>
        <v>0</v>
      </c>
      <c r="AY460" s="92">
        <f t="shared" si="429"/>
        <v>0</v>
      </c>
      <c r="AZ460" s="93">
        <f t="shared" si="430"/>
        <v>2</v>
      </c>
      <c r="BA460" s="1">
        <f t="shared" si="431"/>
        <v>0</v>
      </c>
      <c r="BB460" s="1">
        <f t="shared" si="432"/>
        <v>0</v>
      </c>
      <c r="BC460" s="92">
        <f t="shared" si="433"/>
        <v>0</v>
      </c>
      <c r="BD460" s="2"/>
      <c r="BE460" s="93">
        <f t="shared" si="434"/>
        <v>0</v>
      </c>
      <c r="BF460" s="92">
        <f t="shared" si="435"/>
        <v>0</v>
      </c>
      <c r="BG460" s="91">
        <f t="shared" si="436"/>
        <v>2</v>
      </c>
      <c r="BH460" s="2">
        <f t="shared" si="437"/>
        <v>0</v>
      </c>
      <c r="BI460" s="2">
        <f t="shared" si="438"/>
        <v>0</v>
      </c>
      <c r="BJ460" s="92">
        <f t="shared" si="439"/>
        <v>0</v>
      </c>
      <c r="BK460" s="2"/>
      <c r="BL460" s="93">
        <f t="shared" si="440"/>
        <v>0</v>
      </c>
      <c r="BM460" s="92">
        <f t="shared" si="441"/>
        <v>0</v>
      </c>
      <c r="BN460" s="91">
        <f t="shared" si="442"/>
        <v>2</v>
      </c>
      <c r="BO460" s="2">
        <f t="shared" si="443"/>
        <v>0</v>
      </c>
      <c r="BP460" s="2">
        <f t="shared" si="444"/>
        <v>0</v>
      </c>
      <c r="BQ460" s="92">
        <f t="shared" si="445"/>
        <v>0</v>
      </c>
    </row>
    <row r="461" spans="1:69" ht="13.8" hidden="1" x14ac:dyDescent="0.25">
      <c r="A461" s="79">
        <f t="shared" si="395"/>
        <v>4.6100000000000001E-7</v>
      </c>
      <c r="C461" s="122"/>
      <c r="D461" s="28"/>
      <c r="E461" s="28"/>
      <c r="F461" s="27"/>
      <c r="G461" s="29"/>
      <c r="H461" s="30"/>
      <c r="I461" s="30"/>
      <c r="J461" s="30"/>
      <c r="K461" s="30" t="str">
        <f t="shared" si="396"/>
        <v/>
      </c>
      <c r="L461" s="30">
        <f t="shared" si="397"/>
        <v>0</v>
      </c>
      <c r="M461" s="30">
        <f t="shared" si="398"/>
        <v>0</v>
      </c>
      <c r="N461" s="30">
        <f t="shared" si="399"/>
        <v>0</v>
      </c>
      <c r="O461" s="30">
        <f t="shared" si="400"/>
        <v>0</v>
      </c>
      <c r="P461" s="142">
        <f t="shared" si="401"/>
        <v>0</v>
      </c>
      <c r="Q461" s="5">
        <f>ROW()</f>
        <v>461</v>
      </c>
      <c r="R461" s="72" t="b">
        <f t="shared" si="402"/>
        <v>1</v>
      </c>
      <c r="S461" s="46" t="str">
        <f t="shared" si="403"/>
        <v/>
      </c>
      <c r="T461" s="46">
        <f t="shared" si="404"/>
        <v>0</v>
      </c>
      <c r="U461" s="51">
        <f t="shared" si="405"/>
        <v>0</v>
      </c>
      <c r="V461" s="51">
        <f t="shared" si="406"/>
        <v>0</v>
      </c>
      <c r="W461" s="51">
        <f t="shared" si="407"/>
        <v>0</v>
      </c>
      <c r="X461" s="69" t="b">
        <f t="shared" si="408"/>
        <v>1</v>
      </c>
      <c r="Y461" s="58"/>
      <c r="Z461" s="58" t="s">
        <v>3</v>
      </c>
      <c r="AA461" s="60">
        <f t="shared" si="409"/>
        <v>0</v>
      </c>
      <c r="AB461" s="60"/>
      <c r="AC461" s="75">
        <f t="shared" si="410"/>
        <v>0</v>
      </c>
      <c r="AD461" s="77">
        <f t="shared" si="411"/>
        <v>0</v>
      </c>
      <c r="AE461" s="93">
        <f t="shared" si="412"/>
        <v>0</v>
      </c>
      <c r="AF461" s="1">
        <f t="shared" si="413"/>
        <v>0</v>
      </c>
      <c r="AG461" s="1">
        <f t="shared" si="414"/>
        <v>0</v>
      </c>
      <c r="AH461" s="92">
        <f t="shared" si="415"/>
        <v>0</v>
      </c>
      <c r="AI461" s="90"/>
      <c r="AJ461" s="116">
        <f t="shared" si="416"/>
        <v>0</v>
      </c>
      <c r="AK461" s="117">
        <f t="shared" si="417"/>
        <v>0</v>
      </c>
      <c r="AL461" s="118">
        <f t="shared" si="418"/>
        <v>2</v>
      </c>
      <c r="AM461" s="1">
        <f t="shared" si="419"/>
        <v>0</v>
      </c>
      <c r="AN461" s="1">
        <f t="shared" si="420"/>
        <v>0</v>
      </c>
      <c r="AO461" s="92">
        <f t="shared" si="421"/>
        <v>0</v>
      </c>
      <c r="AP461" s="1"/>
      <c r="AQ461" s="93">
        <f t="shared" si="422"/>
        <v>0</v>
      </c>
      <c r="AR461" s="92">
        <f t="shared" si="423"/>
        <v>0</v>
      </c>
      <c r="AS461" s="93">
        <f t="shared" si="424"/>
        <v>2</v>
      </c>
      <c r="AT461" s="1">
        <f t="shared" si="425"/>
        <v>0</v>
      </c>
      <c r="AU461" s="1">
        <f t="shared" si="426"/>
        <v>0</v>
      </c>
      <c r="AV461" s="92">
        <f t="shared" si="427"/>
        <v>0</v>
      </c>
      <c r="AW461" s="1"/>
      <c r="AX461" s="93">
        <f t="shared" si="428"/>
        <v>0</v>
      </c>
      <c r="AY461" s="92">
        <f t="shared" si="429"/>
        <v>0</v>
      </c>
      <c r="AZ461" s="93">
        <f t="shared" si="430"/>
        <v>2</v>
      </c>
      <c r="BA461" s="1">
        <f t="shared" si="431"/>
        <v>0</v>
      </c>
      <c r="BB461" s="1">
        <f t="shared" si="432"/>
        <v>0</v>
      </c>
      <c r="BC461" s="92">
        <f t="shared" si="433"/>
        <v>0</v>
      </c>
      <c r="BD461" s="2"/>
      <c r="BE461" s="93">
        <f t="shared" si="434"/>
        <v>0</v>
      </c>
      <c r="BF461" s="92">
        <f t="shared" si="435"/>
        <v>0</v>
      </c>
      <c r="BG461" s="91">
        <f t="shared" si="436"/>
        <v>2</v>
      </c>
      <c r="BH461" s="2">
        <f t="shared" si="437"/>
        <v>0</v>
      </c>
      <c r="BI461" s="2">
        <f t="shared" si="438"/>
        <v>0</v>
      </c>
      <c r="BJ461" s="92">
        <f t="shared" si="439"/>
        <v>0</v>
      </c>
      <c r="BK461" s="2"/>
      <c r="BL461" s="93">
        <f t="shared" si="440"/>
        <v>0</v>
      </c>
      <c r="BM461" s="92">
        <f t="shared" si="441"/>
        <v>0</v>
      </c>
      <c r="BN461" s="91">
        <f t="shared" si="442"/>
        <v>2</v>
      </c>
      <c r="BO461" s="2">
        <f t="shared" si="443"/>
        <v>0</v>
      </c>
      <c r="BP461" s="2">
        <f t="shared" si="444"/>
        <v>0</v>
      </c>
      <c r="BQ461" s="92">
        <f t="shared" si="445"/>
        <v>0</v>
      </c>
    </row>
    <row r="462" spans="1:69" ht="13.8" hidden="1" x14ac:dyDescent="0.25">
      <c r="A462" s="79">
        <f t="shared" ref="A462:A525" si="446">P462+(ROW(A462)/1000000000)</f>
        <v>4.6199999999999998E-7</v>
      </c>
      <c r="C462" s="122"/>
      <c r="D462" s="28"/>
      <c r="E462" s="28"/>
      <c r="F462" s="27"/>
      <c r="G462" s="29"/>
      <c r="H462" s="30"/>
      <c r="I462" s="30"/>
      <c r="J462" s="30"/>
      <c r="K462" s="30" t="str">
        <f t="shared" si="396"/>
        <v/>
      </c>
      <c r="L462" s="30">
        <f t="shared" si="397"/>
        <v>0</v>
      </c>
      <c r="M462" s="30">
        <f t="shared" si="398"/>
        <v>0</v>
      </c>
      <c r="N462" s="30">
        <f t="shared" si="399"/>
        <v>0</v>
      </c>
      <c r="O462" s="30">
        <f t="shared" si="400"/>
        <v>0</v>
      </c>
      <c r="P462" s="142">
        <f t="shared" si="401"/>
        <v>0</v>
      </c>
      <c r="Q462" s="5">
        <f>ROW()</f>
        <v>462</v>
      </c>
      <c r="R462" s="72" t="b">
        <f t="shared" si="402"/>
        <v>1</v>
      </c>
      <c r="S462" s="46" t="str">
        <f t="shared" si="403"/>
        <v/>
      </c>
      <c r="T462" s="46">
        <f t="shared" si="404"/>
        <v>0</v>
      </c>
      <c r="U462" s="51">
        <f t="shared" si="405"/>
        <v>0</v>
      </c>
      <c r="V462" s="51">
        <f t="shared" si="406"/>
        <v>0</v>
      </c>
      <c r="W462" s="51">
        <f t="shared" si="407"/>
        <v>0</v>
      </c>
      <c r="X462" s="69" t="b">
        <f t="shared" si="408"/>
        <v>1</v>
      </c>
      <c r="Y462" s="58"/>
      <c r="Z462" s="58" t="s">
        <v>3</v>
      </c>
      <c r="AA462" s="60">
        <f t="shared" si="409"/>
        <v>0</v>
      </c>
      <c r="AB462" s="60"/>
      <c r="AC462" s="75">
        <f t="shared" si="410"/>
        <v>0</v>
      </c>
      <c r="AD462" s="77">
        <f t="shared" si="411"/>
        <v>0</v>
      </c>
      <c r="AE462" s="93">
        <f t="shared" si="412"/>
        <v>0</v>
      </c>
      <c r="AF462" s="1">
        <f t="shared" si="413"/>
        <v>0</v>
      </c>
      <c r="AG462" s="1">
        <f t="shared" si="414"/>
        <v>0</v>
      </c>
      <c r="AH462" s="92">
        <f t="shared" si="415"/>
        <v>0</v>
      </c>
      <c r="AI462" s="90"/>
      <c r="AJ462" s="116">
        <f t="shared" si="416"/>
        <v>0</v>
      </c>
      <c r="AK462" s="117">
        <f t="shared" si="417"/>
        <v>0</v>
      </c>
      <c r="AL462" s="118">
        <f t="shared" si="418"/>
        <v>2</v>
      </c>
      <c r="AM462" s="1">
        <f t="shared" si="419"/>
        <v>0</v>
      </c>
      <c r="AN462" s="1">
        <f t="shared" si="420"/>
        <v>0</v>
      </c>
      <c r="AO462" s="92">
        <f t="shared" si="421"/>
        <v>0</v>
      </c>
      <c r="AP462" s="1"/>
      <c r="AQ462" s="93">
        <f t="shared" si="422"/>
        <v>0</v>
      </c>
      <c r="AR462" s="92">
        <f t="shared" si="423"/>
        <v>0</v>
      </c>
      <c r="AS462" s="93">
        <f t="shared" si="424"/>
        <v>2</v>
      </c>
      <c r="AT462" s="1">
        <f t="shared" si="425"/>
        <v>0</v>
      </c>
      <c r="AU462" s="1">
        <f t="shared" si="426"/>
        <v>0</v>
      </c>
      <c r="AV462" s="92">
        <f t="shared" si="427"/>
        <v>0</v>
      </c>
      <c r="AW462" s="1"/>
      <c r="AX462" s="93">
        <f t="shared" si="428"/>
        <v>0</v>
      </c>
      <c r="AY462" s="92">
        <f t="shared" si="429"/>
        <v>0</v>
      </c>
      <c r="AZ462" s="93">
        <f t="shared" si="430"/>
        <v>2</v>
      </c>
      <c r="BA462" s="1">
        <f t="shared" si="431"/>
        <v>0</v>
      </c>
      <c r="BB462" s="1">
        <f t="shared" si="432"/>
        <v>0</v>
      </c>
      <c r="BC462" s="92">
        <f t="shared" si="433"/>
        <v>0</v>
      </c>
      <c r="BD462" s="2"/>
      <c r="BE462" s="93">
        <f t="shared" si="434"/>
        <v>0</v>
      </c>
      <c r="BF462" s="92">
        <f t="shared" si="435"/>
        <v>0</v>
      </c>
      <c r="BG462" s="91">
        <f t="shared" si="436"/>
        <v>2</v>
      </c>
      <c r="BH462" s="2">
        <f t="shared" si="437"/>
        <v>0</v>
      </c>
      <c r="BI462" s="2">
        <f t="shared" si="438"/>
        <v>0</v>
      </c>
      <c r="BJ462" s="92">
        <f t="shared" si="439"/>
        <v>0</v>
      </c>
      <c r="BK462" s="2"/>
      <c r="BL462" s="93">
        <f t="shared" si="440"/>
        <v>0</v>
      </c>
      <c r="BM462" s="92">
        <f t="shared" si="441"/>
        <v>0</v>
      </c>
      <c r="BN462" s="91">
        <f t="shared" si="442"/>
        <v>2</v>
      </c>
      <c r="BO462" s="2">
        <f t="shared" si="443"/>
        <v>0</v>
      </c>
      <c r="BP462" s="2">
        <f t="shared" si="444"/>
        <v>0</v>
      </c>
      <c r="BQ462" s="92">
        <f t="shared" si="445"/>
        <v>0</v>
      </c>
    </row>
    <row r="463" spans="1:69" ht="13.8" hidden="1" x14ac:dyDescent="0.25">
      <c r="A463" s="79">
        <f t="shared" si="446"/>
        <v>4.63E-7</v>
      </c>
      <c r="C463" s="122"/>
      <c r="D463" s="28"/>
      <c r="E463" s="28"/>
      <c r="F463" s="27"/>
      <c r="G463" s="29"/>
      <c r="H463" s="30"/>
      <c r="I463" s="30"/>
      <c r="J463" s="30"/>
      <c r="K463" s="30" t="str">
        <f t="shared" si="396"/>
        <v/>
      </c>
      <c r="L463" s="30">
        <f t="shared" si="397"/>
        <v>0</v>
      </c>
      <c r="M463" s="30">
        <f t="shared" si="398"/>
        <v>0</v>
      </c>
      <c r="N463" s="30">
        <f t="shared" si="399"/>
        <v>0</v>
      </c>
      <c r="O463" s="30">
        <f t="shared" si="400"/>
        <v>0</v>
      </c>
      <c r="P463" s="142">
        <f t="shared" si="401"/>
        <v>0</v>
      </c>
      <c r="Q463" s="5">
        <f>ROW()</f>
        <v>463</v>
      </c>
      <c r="R463" s="72" t="b">
        <f t="shared" si="402"/>
        <v>1</v>
      </c>
      <c r="S463" s="46" t="str">
        <f t="shared" si="403"/>
        <v/>
      </c>
      <c r="T463" s="46">
        <f t="shared" si="404"/>
        <v>0</v>
      </c>
      <c r="U463" s="51">
        <f t="shared" si="405"/>
        <v>0</v>
      </c>
      <c r="V463" s="51">
        <f t="shared" si="406"/>
        <v>0</v>
      </c>
      <c r="W463" s="51">
        <f t="shared" si="407"/>
        <v>0</v>
      </c>
      <c r="X463" s="69" t="b">
        <f t="shared" si="408"/>
        <v>1</v>
      </c>
      <c r="Y463" s="58"/>
      <c r="Z463" s="58" t="s">
        <v>3</v>
      </c>
      <c r="AA463" s="60">
        <f t="shared" si="409"/>
        <v>0</v>
      </c>
      <c r="AB463" s="60"/>
      <c r="AC463" s="75">
        <f t="shared" si="410"/>
        <v>0</v>
      </c>
      <c r="AD463" s="77">
        <f t="shared" si="411"/>
        <v>0</v>
      </c>
      <c r="AE463" s="93">
        <f t="shared" si="412"/>
        <v>0</v>
      </c>
      <c r="AF463" s="1">
        <f t="shared" si="413"/>
        <v>0</v>
      </c>
      <c r="AG463" s="1">
        <f t="shared" si="414"/>
        <v>0</v>
      </c>
      <c r="AH463" s="92">
        <f t="shared" si="415"/>
        <v>0</v>
      </c>
      <c r="AI463" s="90"/>
      <c r="AJ463" s="116">
        <f t="shared" si="416"/>
        <v>0</v>
      </c>
      <c r="AK463" s="117">
        <f t="shared" si="417"/>
        <v>0</v>
      </c>
      <c r="AL463" s="118">
        <f t="shared" si="418"/>
        <v>2</v>
      </c>
      <c r="AM463" s="1">
        <f t="shared" si="419"/>
        <v>0</v>
      </c>
      <c r="AN463" s="1">
        <f t="shared" si="420"/>
        <v>0</v>
      </c>
      <c r="AO463" s="92">
        <f t="shared" si="421"/>
        <v>0</v>
      </c>
      <c r="AP463" s="1"/>
      <c r="AQ463" s="93">
        <f t="shared" si="422"/>
        <v>0</v>
      </c>
      <c r="AR463" s="92">
        <f t="shared" si="423"/>
        <v>0</v>
      </c>
      <c r="AS463" s="93">
        <f t="shared" si="424"/>
        <v>2</v>
      </c>
      <c r="AT463" s="1">
        <f t="shared" si="425"/>
        <v>0</v>
      </c>
      <c r="AU463" s="1">
        <f t="shared" si="426"/>
        <v>0</v>
      </c>
      <c r="AV463" s="92">
        <f t="shared" si="427"/>
        <v>0</v>
      </c>
      <c r="AW463" s="1"/>
      <c r="AX463" s="93">
        <f t="shared" si="428"/>
        <v>0</v>
      </c>
      <c r="AY463" s="92">
        <f t="shared" si="429"/>
        <v>0</v>
      </c>
      <c r="AZ463" s="93">
        <f t="shared" si="430"/>
        <v>2</v>
      </c>
      <c r="BA463" s="1">
        <f t="shared" si="431"/>
        <v>0</v>
      </c>
      <c r="BB463" s="1">
        <f t="shared" si="432"/>
        <v>0</v>
      </c>
      <c r="BC463" s="92">
        <f t="shared" si="433"/>
        <v>0</v>
      </c>
      <c r="BD463" s="2"/>
      <c r="BE463" s="93">
        <f t="shared" si="434"/>
        <v>0</v>
      </c>
      <c r="BF463" s="92">
        <f t="shared" si="435"/>
        <v>0</v>
      </c>
      <c r="BG463" s="91">
        <f t="shared" si="436"/>
        <v>2</v>
      </c>
      <c r="BH463" s="2">
        <f t="shared" si="437"/>
        <v>0</v>
      </c>
      <c r="BI463" s="2">
        <f t="shared" si="438"/>
        <v>0</v>
      </c>
      <c r="BJ463" s="92">
        <f t="shared" si="439"/>
        <v>0</v>
      </c>
      <c r="BK463" s="2"/>
      <c r="BL463" s="93">
        <f t="shared" si="440"/>
        <v>0</v>
      </c>
      <c r="BM463" s="92">
        <f t="shared" si="441"/>
        <v>0</v>
      </c>
      <c r="BN463" s="91">
        <f t="shared" si="442"/>
        <v>2</v>
      </c>
      <c r="BO463" s="2">
        <f t="shared" si="443"/>
        <v>0</v>
      </c>
      <c r="BP463" s="2">
        <f t="shared" si="444"/>
        <v>0</v>
      </c>
      <c r="BQ463" s="92">
        <f t="shared" si="445"/>
        <v>0</v>
      </c>
    </row>
    <row r="464" spans="1:69" ht="13.8" hidden="1" x14ac:dyDescent="0.25">
      <c r="A464" s="79">
        <f t="shared" si="446"/>
        <v>4.6400000000000003E-7</v>
      </c>
      <c r="C464" s="122"/>
      <c r="D464" s="28"/>
      <c r="E464" s="28"/>
      <c r="F464" s="27"/>
      <c r="G464" s="29"/>
      <c r="H464" s="30"/>
      <c r="I464" s="30"/>
      <c r="J464" s="30"/>
      <c r="K464" s="30" t="str">
        <f t="shared" si="396"/>
        <v/>
      </c>
      <c r="L464" s="30">
        <f t="shared" si="397"/>
        <v>0</v>
      </c>
      <c r="M464" s="30">
        <f t="shared" si="398"/>
        <v>0</v>
      </c>
      <c r="N464" s="30">
        <f t="shared" si="399"/>
        <v>0</v>
      </c>
      <c r="O464" s="30">
        <f t="shared" si="400"/>
        <v>0</v>
      </c>
      <c r="P464" s="142">
        <f t="shared" si="401"/>
        <v>0</v>
      </c>
      <c r="Q464" s="5">
        <f>ROW()</f>
        <v>464</v>
      </c>
      <c r="R464" s="72" t="b">
        <f t="shared" si="402"/>
        <v>1</v>
      </c>
      <c r="S464" s="46" t="str">
        <f t="shared" si="403"/>
        <v/>
      </c>
      <c r="T464" s="46">
        <f t="shared" si="404"/>
        <v>0</v>
      </c>
      <c r="U464" s="51">
        <f t="shared" si="405"/>
        <v>0</v>
      </c>
      <c r="V464" s="51">
        <f t="shared" si="406"/>
        <v>0</v>
      </c>
      <c r="W464" s="51">
        <f t="shared" si="407"/>
        <v>0</v>
      </c>
      <c r="X464" s="69" t="b">
        <f t="shared" si="408"/>
        <v>1</v>
      </c>
      <c r="Y464" s="58"/>
      <c r="Z464" s="58" t="s">
        <v>3</v>
      </c>
      <c r="AA464" s="60">
        <f t="shared" si="409"/>
        <v>0</v>
      </c>
      <c r="AB464" s="60"/>
      <c r="AC464" s="75">
        <f t="shared" si="410"/>
        <v>0</v>
      </c>
      <c r="AD464" s="77">
        <f t="shared" si="411"/>
        <v>0</v>
      </c>
      <c r="AE464" s="93">
        <f t="shared" si="412"/>
        <v>0</v>
      </c>
      <c r="AF464" s="1">
        <f t="shared" si="413"/>
        <v>0</v>
      </c>
      <c r="AG464" s="1">
        <f t="shared" si="414"/>
        <v>0</v>
      </c>
      <c r="AH464" s="92">
        <f t="shared" si="415"/>
        <v>0</v>
      </c>
      <c r="AI464" s="90"/>
      <c r="AJ464" s="116">
        <f t="shared" si="416"/>
        <v>0</v>
      </c>
      <c r="AK464" s="117">
        <f t="shared" si="417"/>
        <v>0</v>
      </c>
      <c r="AL464" s="118">
        <f t="shared" si="418"/>
        <v>2</v>
      </c>
      <c r="AM464" s="1">
        <f t="shared" si="419"/>
        <v>0</v>
      </c>
      <c r="AN464" s="1">
        <f t="shared" si="420"/>
        <v>0</v>
      </c>
      <c r="AO464" s="92">
        <f t="shared" si="421"/>
        <v>0</v>
      </c>
      <c r="AP464" s="1"/>
      <c r="AQ464" s="93">
        <f t="shared" si="422"/>
        <v>0</v>
      </c>
      <c r="AR464" s="92">
        <f t="shared" si="423"/>
        <v>0</v>
      </c>
      <c r="AS464" s="93">
        <f t="shared" si="424"/>
        <v>2</v>
      </c>
      <c r="AT464" s="1">
        <f t="shared" si="425"/>
        <v>0</v>
      </c>
      <c r="AU464" s="1">
        <f t="shared" si="426"/>
        <v>0</v>
      </c>
      <c r="AV464" s="92">
        <f t="shared" si="427"/>
        <v>0</v>
      </c>
      <c r="AW464" s="1"/>
      <c r="AX464" s="93">
        <f t="shared" si="428"/>
        <v>0</v>
      </c>
      <c r="AY464" s="92">
        <f t="shared" si="429"/>
        <v>0</v>
      </c>
      <c r="AZ464" s="93">
        <f t="shared" si="430"/>
        <v>2</v>
      </c>
      <c r="BA464" s="1">
        <f t="shared" si="431"/>
        <v>0</v>
      </c>
      <c r="BB464" s="1">
        <f t="shared" si="432"/>
        <v>0</v>
      </c>
      <c r="BC464" s="92">
        <f t="shared" si="433"/>
        <v>0</v>
      </c>
      <c r="BD464" s="2"/>
      <c r="BE464" s="93">
        <f t="shared" si="434"/>
        <v>0</v>
      </c>
      <c r="BF464" s="92">
        <f t="shared" si="435"/>
        <v>0</v>
      </c>
      <c r="BG464" s="91">
        <f t="shared" si="436"/>
        <v>2</v>
      </c>
      <c r="BH464" s="2">
        <f t="shared" si="437"/>
        <v>0</v>
      </c>
      <c r="BI464" s="2">
        <f t="shared" si="438"/>
        <v>0</v>
      </c>
      <c r="BJ464" s="92">
        <f t="shared" si="439"/>
        <v>0</v>
      </c>
      <c r="BK464" s="2"/>
      <c r="BL464" s="93">
        <f t="shared" si="440"/>
        <v>0</v>
      </c>
      <c r="BM464" s="92">
        <f t="shared" si="441"/>
        <v>0</v>
      </c>
      <c r="BN464" s="91">
        <f t="shared" si="442"/>
        <v>2</v>
      </c>
      <c r="BO464" s="2">
        <f t="shared" si="443"/>
        <v>0</v>
      </c>
      <c r="BP464" s="2">
        <f t="shared" si="444"/>
        <v>0</v>
      </c>
      <c r="BQ464" s="92">
        <f t="shared" si="445"/>
        <v>0</v>
      </c>
    </row>
    <row r="465" spans="1:69" ht="13.8" hidden="1" x14ac:dyDescent="0.25">
      <c r="A465" s="79">
        <f t="shared" si="446"/>
        <v>4.6499999999999999E-7</v>
      </c>
      <c r="C465" s="122"/>
      <c r="D465" s="28"/>
      <c r="E465" s="28"/>
      <c r="F465" s="27"/>
      <c r="G465" s="29"/>
      <c r="H465" s="30"/>
      <c r="I465" s="30"/>
      <c r="J465" s="30"/>
      <c r="K465" s="30" t="str">
        <f t="shared" si="396"/>
        <v/>
      </c>
      <c r="L465" s="30">
        <f t="shared" si="397"/>
        <v>0</v>
      </c>
      <c r="M465" s="30">
        <f t="shared" si="398"/>
        <v>0</v>
      </c>
      <c r="N465" s="30">
        <f t="shared" si="399"/>
        <v>0</v>
      </c>
      <c r="O465" s="30">
        <f t="shared" si="400"/>
        <v>0</v>
      </c>
      <c r="P465" s="142">
        <f t="shared" si="401"/>
        <v>0</v>
      </c>
      <c r="Q465" s="5">
        <f>ROW()</f>
        <v>465</v>
      </c>
      <c r="R465" s="72" t="b">
        <f t="shared" si="402"/>
        <v>1</v>
      </c>
      <c r="S465" s="46" t="str">
        <f t="shared" si="403"/>
        <v/>
      </c>
      <c r="T465" s="46">
        <f t="shared" si="404"/>
        <v>0</v>
      </c>
      <c r="U465" s="51">
        <f t="shared" si="405"/>
        <v>0</v>
      </c>
      <c r="V465" s="51">
        <f t="shared" si="406"/>
        <v>0</v>
      </c>
      <c r="W465" s="51">
        <f t="shared" si="407"/>
        <v>0</v>
      </c>
      <c r="X465" s="69" t="b">
        <f t="shared" si="408"/>
        <v>1</v>
      </c>
      <c r="Y465" s="58"/>
      <c r="Z465" s="58" t="s">
        <v>3</v>
      </c>
      <c r="AA465" s="60">
        <f t="shared" si="409"/>
        <v>0</v>
      </c>
      <c r="AB465" s="60"/>
      <c r="AC465" s="75">
        <f t="shared" si="410"/>
        <v>0</v>
      </c>
      <c r="AD465" s="77">
        <f t="shared" si="411"/>
        <v>0</v>
      </c>
      <c r="AE465" s="93">
        <f t="shared" si="412"/>
        <v>0</v>
      </c>
      <c r="AF465" s="1">
        <f t="shared" si="413"/>
        <v>0</v>
      </c>
      <c r="AG465" s="1">
        <f t="shared" si="414"/>
        <v>0</v>
      </c>
      <c r="AH465" s="92">
        <f t="shared" si="415"/>
        <v>0</v>
      </c>
      <c r="AI465" s="90"/>
      <c r="AJ465" s="116">
        <f t="shared" si="416"/>
        <v>0</v>
      </c>
      <c r="AK465" s="117">
        <f t="shared" si="417"/>
        <v>0</v>
      </c>
      <c r="AL465" s="118">
        <f t="shared" si="418"/>
        <v>2</v>
      </c>
      <c r="AM465" s="1">
        <f t="shared" si="419"/>
        <v>0</v>
      </c>
      <c r="AN465" s="1">
        <f t="shared" si="420"/>
        <v>0</v>
      </c>
      <c r="AO465" s="92">
        <f t="shared" si="421"/>
        <v>0</v>
      </c>
      <c r="AP465" s="1"/>
      <c r="AQ465" s="93">
        <f t="shared" si="422"/>
        <v>0</v>
      </c>
      <c r="AR465" s="92">
        <f t="shared" si="423"/>
        <v>0</v>
      </c>
      <c r="AS465" s="93">
        <f t="shared" si="424"/>
        <v>2</v>
      </c>
      <c r="AT465" s="1">
        <f t="shared" si="425"/>
        <v>0</v>
      </c>
      <c r="AU465" s="1">
        <f t="shared" si="426"/>
        <v>0</v>
      </c>
      <c r="AV465" s="92">
        <f t="shared" si="427"/>
        <v>0</v>
      </c>
      <c r="AW465" s="1"/>
      <c r="AX465" s="93">
        <f t="shared" si="428"/>
        <v>0</v>
      </c>
      <c r="AY465" s="92">
        <f t="shared" si="429"/>
        <v>0</v>
      </c>
      <c r="AZ465" s="93">
        <f t="shared" si="430"/>
        <v>2</v>
      </c>
      <c r="BA465" s="1">
        <f t="shared" si="431"/>
        <v>0</v>
      </c>
      <c r="BB465" s="1">
        <f t="shared" si="432"/>
        <v>0</v>
      </c>
      <c r="BC465" s="92">
        <f t="shared" si="433"/>
        <v>0</v>
      </c>
      <c r="BD465" s="2"/>
      <c r="BE465" s="93">
        <f t="shared" si="434"/>
        <v>0</v>
      </c>
      <c r="BF465" s="92">
        <f t="shared" si="435"/>
        <v>0</v>
      </c>
      <c r="BG465" s="91">
        <f t="shared" si="436"/>
        <v>2</v>
      </c>
      <c r="BH465" s="2">
        <f t="shared" si="437"/>
        <v>0</v>
      </c>
      <c r="BI465" s="2">
        <f t="shared" si="438"/>
        <v>0</v>
      </c>
      <c r="BJ465" s="92">
        <f t="shared" si="439"/>
        <v>0</v>
      </c>
      <c r="BK465" s="2"/>
      <c r="BL465" s="93">
        <f t="shared" si="440"/>
        <v>0</v>
      </c>
      <c r="BM465" s="92">
        <f t="shared" si="441"/>
        <v>0</v>
      </c>
      <c r="BN465" s="91">
        <f t="shared" si="442"/>
        <v>2</v>
      </c>
      <c r="BO465" s="2">
        <f t="shared" si="443"/>
        <v>0</v>
      </c>
      <c r="BP465" s="2">
        <f t="shared" si="444"/>
        <v>0</v>
      </c>
      <c r="BQ465" s="92">
        <f t="shared" si="445"/>
        <v>0</v>
      </c>
    </row>
    <row r="466" spans="1:69" ht="13.8" hidden="1" x14ac:dyDescent="0.25">
      <c r="A466" s="79">
        <f t="shared" si="446"/>
        <v>4.6600000000000002E-7</v>
      </c>
      <c r="C466" s="122"/>
      <c r="D466" s="28"/>
      <c r="E466" s="28"/>
      <c r="F466" s="27"/>
      <c r="G466" s="29"/>
      <c r="H466" s="30"/>
      <c r="I466" s="30"/>
      <c r="J466" s="30"/>
      <c r="K466" s="30" t="str">
        <f t="shared" si="396"/>
        <v/>
      </c>
      <c r="L466" s="30">
        <f t="shared" si="397"/>
        <v>0</v>
      </c>
      <c r="M466" s="30">
        <f t="shared" si="398"/>
        <v>0</v>
      </c>
      <c r="N466" s="30">
        <f t="shared" si="399"/>
        <v>0</v>
      </c>
      <c r="O466" s="30">
        <f t="shared" si="400"/>
        <v>0</v>
      </c>
      <c r="P466" s="142">
        <f t="shared" si="401"/>
        <v>0</v>
      </c>
      <c r="Q466" s="5">
        <f>ROW()</f>
        <v>466</v>
      </c>
      <c r="R466" s="72" t="b">
        <f t="shared" si="402"/>
        <v>1</v>
      </c>
      <c r="S466" s="46" t="str">
        <f t="shared" si="403"/>
        <v/>
      </c>
      <c r="T466" s="46">
        <f t="shared" si="404"/>
        <v>0</v>
      </c>
      <c r="U466" s="51">
        <f t="shared" si="405"/>
        <v>0</v>
      </c>
      <c r="V466" s="51">
        <f t="shared" si="406"/>
        <v>0</v>
      </c>
      <c r="W466" s="51">
        <f t="shared" si="407"/>
        <v>0</v>
      </c>
      <c r="X466" s="69" t="b">
        <f t="shared" si="408"/>
        <v>1</v>
      </c>
      <c r="Y466" s="58"/>
      <c r="Z466" s="58" t="s">
        <v>3</v>
      </c>
      <c r="AA466" s="60">
        <f t="shared" si="409"/>
        <v>0</v>
      </c>
      <c r="AB466" s="60"/>
      <c r="AC466" s="75">
        <f t="shared" si="410"/>
        <v>0</v>
      </c>
      <c r="AD466" s="77">
        <f t="shared" si="411"/>
        <v>0</v>
      </c>
      <c r="AE466" s="93">
        <f t="shared" si="412"/>
        <v>0</v>
      </c>
      <c r="AF466" s="1">
        <f t="shared" si="413"/>
        <v>0</v>
      </c>
      <c r="AG466" s="1">
        <f t="shared" si="414"/>
        <v>0</v>
      </c>
      <c r="AH466" s="92">
        <f t="shared" si="415"/>
        <v>0</v>
      </c>
      <c r="AI466" s="90"/>
      <c r="AJ466" s="116">
        <f t="shared" si="416"/>
        <v>0</v>
      </c>
      <c r="AK466" s="117">
        <f t="shared" si="417"/>
        <v>0</v>
      </c>
      <c r="AL466" s="118">
        <f t="shared" si="418"/>
        <v>2</v>
      </c>
      <c r="AM466" s="1">
        <f t="shared" si="419"/>
        <v>0</v>
      </c>
      <c r="AN466" s="1">
        <f t="shared" si="420"/>
        <v>0</v>
      </c>
      <c r="AO466" s="92">
        <f t="shared" si="421"/>
        <v>0</v>
      </c>
      <c r="AP466" s="1"/>
      <c r="AQ466" s="93">
        <f t="shared" si="422"/>
        <v>0</v>
      </c>
      <c r="AR466" s="92">
        <f t="shared" si="423"/>
        <v>0</v>
      </c>
      <c r="AS466" s="93">
        <f t="shared" si="424"/>
        <v>2</v>
      </c>
      <c r="AT466" s="1">
        <f t="shared" si="425"/>
        <v>0</v>
      </c>
      <c r="AU466" s="1">
        <f t="shared" si="426"/>
        <v>0</v>
      </c>
      <c r="AV466" s="92">
        <f t="shared" si="427"/>
        <v>0</v>
      </c>
      <c r="AW466" s="1"/>
      <c r="AX466" s="93">
        <f t="shared" si="428"/>
        <v>0</v>
      </c>
      <c r="AY466" s="92">
        <f t="shared" si="429"/>
        <v>0</v>
      </c>
      <c r="AZ466" s="93">
        <f t="shared" si="430"/>
        <v>2</v>
      </c>
      <c r="BA466" s="1">
        <f t="shared" si="431"/>
        <v>0</v>
      </c>
      <c r="BB466" s="1">
        <f t="shared" si="432"/>
        <v>0</v>
      </c>
      <c r="BC466" s="92">
        <f t="shared" si="433"/>
        <v>0</v>
      </c>
      <c r="BD466" s="2"/>
      <c r="BE466" s="93">
        <f t="shared" si="434"/>
        <v>0</v>
      </c>
      <c r="BF466" s="92">
        <f t="shared" si="435"/>
        <v>0</v>
      </c>
      <c r="BG466" s="91">
        <f t="shared" si="436"/>
        <v>2</v>
      </c>
      <c r="BH466" s="2">
        <f t="shared" si="437"/>
        <v>0</v>
      </c>
      <c r="BI466" s="2">
        <f t="shared" si="438"/>
        <v>0</v>
      </c>
      <c r="BJ466" s="92">
        <f t="shared" si="439"/>
        <v>0</v>
      </c>
      <c r="BK466" s="2"/>
      <c r="BL466" s="93">
        <f t="shared" si="440"/>
        <v>0</v>
      </c>
      <c r="BM466" s="92">
        <f t="shared" si="441"/>
        <v>0</v>
      </c>
      <c r="BN466" s="91">
        <f t="shared" si="442"/>
        <v>2</v>
      </c>
      <c r="BO466" s="2">
        <f t="shared" si="443"/>
        <v>0</v>
      </c>
      <c r="BP466" s="2">
        <f t="shared" si="444"/>
        <v>0</v>
      </c>
      <c r="BQ466" s="92">
        <f t="shared" si="445"/>
        <v>0</v>
      </c>
    </row>
    <row r="467" spans="1:69" ht="13.8" hidden="1" x14ac:dyDescent="0.25">
      <c r="A467" s="79">
        <f t="shared" si="446"/>
        <v>4.6699999999999999E-7</v>
      </c>
      <c r="C467" s="122"/>
      <c r="D467" s="28"/>
      <c r="E467" s="28"/>
      <c r="F467" s="27"/>
      <c r="G467" s="29"/>
      <c r="H467" s="30"/>
      <c r="I467" s="30"/>
      <c r="J467" s="30"/>
      <c r="K467" s="30" t="str">
        <f t="shared" si="396"/>
        <v/>
      </c>
      <c r="L467" s="30">
        <f t="shared" si="397"/>
        <v>0</v>
      </c>
      <c r="M467" s="30">
        <f t="shared" si="398"/>
        <v>0</v>
      </c>
      <c r="N467" s="30">
        <f t="shared" si="399"/>
        <v>0</v>
      </c>
      <c r="O467" s="30">
        <f t="shared" si="400"/>
        <v>0</v>
      </c>
      <c r="P467" s="142">
        <f t="shared" si="401"/>
        <v>0</v>
      </c>
      <c r="Q467" s="5">
        <f>ROW()</f>
        <v>467</v>
      </c>
      <c r="R467" s="72" t="b">
        <f t="shared" si="402"/>
        <v>1</v>
      </c>
      <c r="S467" s="46" t="str">
        <f t="shared" si="403"/>
        <v/>
      </c>
      <c r="T467" s="46">
        <f t="shared" si="404"/>
        <v>0</v>
      </c>
      <c r="U467" s="51">
        <f t="shared" si="405"/>
        <v>0</v>
      </c>
      <c r="V467" s="51">
        <f t="shared" si="406"/>
        <v>0</v>
      </c>
      <c r="W467" s="51">
        <f t="shared" si="407"/>
        <v>0</v>
      </c>
      <c r="X467" s="69" t="b">
        <f t="shared" si="408"/>
        <v>1</v>
      </c>
      <c r="Y467" s="58"/>
      <c r="Z467" s="58" t="s">
        <v>3</v>
      </c>
      <c r="AA467" s="60">
        <f t="shared" si="409"/>
        <v>0</v>
      </c>
      <c r="AB467" s="60"/>
      <c r="AC467" s="75">
        <f t="shared" si="410"/>
        <v>0</v>
      </c>
      <c r="AD467" s="77">
        <f t="shared" si="411"/>
        <v>0</v>
      </c>
      <c r="AE467" s="93">
        <f t="shared" si="412"/>
        <v>0</v>
      </c>
      <c r="AF467" s="1">
        <f t="shared" si="413"/>
        <v>0</v>
      </c>
      <c r="AG467" s="1">
        <f t="shared" si="414"/>
        <v>0</v>
      </c>
      <c r="AH467" s="92">
        <f t="shared" si="415"/>
        <v>0</v>
      </c>
      <c r="AI467" s="90"/>
      <c r="AJ467" s="116">
        <f t="shared" si="416"/>
        <v>0</v>
      </c>
      <c r="AK467" s="117">
        <f t="shared" si="417"/>
        <v>0</v>
      </c>
      <c r="AL467" s="118">
        <f t="shared" si="418"/>
        <v>2</v>
      </c>
      <c r="AM467" s="1">
        <f t="shared" si="419"/>
        <v>0</v>
      </c>
      <c r="AN467" s="1">
        <f t="shared" si="420"/>
        <v>0</v>
      </c>
      <c r="AO467" s="92">
        <f t="shared" si="421"/>
        <v>0</v>
      </c>
      <c r="AP467" s="1"/>
      <c r="AQ467" s="93">
        <f t="shared" si="422"/>
        <v>0</v>
      </c>
      <c r="AR467" s="92">
        <f t="shared" si="423"/>
        <v>0</v>
      </c>
      <c r="AS467" s="93">
        <f t="shared" si="424"/>
        <v>2</v>
      </c>
      <c r="AT467" s="1">
        <f t="shared" si="425"/>
        <v>0</v>
      </c>
      <c r="AU467" s="1">
        <f t="shared" si="426"/>
        <v>0</v>
      </c>
      <c r="AV467" s="92">
        <f t="shared" si="427"/>
        <v>0</v>
      </c>
      <c r="AW467" s="1"/>
      <c r="AX467" s="93">
        <f t="shared" si="428"/>
        <v>0</v>
      </c>
      <c r="AY467" s="92">
        <f t="shared" si="429"/>
        <v>0</v>
      </c>
      <c r="AZ467" s="93">
        <f t="shared" si="430"/>
        <v>2</v>
      </c>
      <c r="BA467" s="1">
        <f t="shared" si="431"/>
        <v>0</v>
      </c>
      <c r="BB467" s="1">
        <f t="shared" si="432"/>
        <v>0</v>
      </c>
      <c r="BC467" s="92">
        <f t="shared" si="433"/>
        <v>0</v>
      </c>
      <c r="BD467" s="2"/>
      <c r="BE467" s="93">
        <f t="shared" si="434"/>
        <v>0</v>
      </c>
      <c r="BF467" s="92">
        <f t="shared" si="435"/>
        <v>0</v>
      </c>
      <c r="BG467" s="91">
        <f t="shared" si="436"/>
        <v>2</v>
      </c>
      <c r="BH467" s="2">
        <f t="shared" si="437"/>
        <v>0</v>
      </c>
      <c r="BI467" s="2">
        <f t="shared" si="438"/>
        <v>0</v>
      </c>
      <c r="BJ467" s="92">
        <f t="shared" si="439"/>
        <v>0</v>
      </c>
      <c r="BK467" s="2"/>
      <c r="BL467" s="93">
        <f t="shared" si="440"/>
        <v>0</v>
      </c>
      <c r="BM467" s="92">
        <f t="shared" si="441"/>
        <v>0</v>
      </c>
      <c r="BN467" s="91">
        <f t="shared" si="442"/>
        <v>2</v>
      </c>
      <c r="BO467" s="2">
        <f t="shared" si="443"/>
        <v>0</v>
      </c>
      <c r="BP467" s="2">
        <f t="shared" si="444"/>
        <v>0</v>
      </c>
      <c r="BQ467" s="92">
        <f t="shared" si="445"/>
        <v>0</v>
      </c>
    </row>
    <row r="468" spans="1:69" ht="13.8" hidden="1" x14ac:dyDescent="0.25">
      <c r="A468" s="79">
        <f t="shared" si="446"/>
        <v>4.6800000000000001E-7</v>
      </c>
      <c r="C468" s="122"/>
      <c r="D468" s="28"/>
      <c r="E468" s="28"/>
      <c r="F468" s="27"/>
      <c r="G468" s="29"/>
      <c r="H468" s="30"/>
      <c r="I468" s="30"/>
      <c r="J468" s="30"/>
      <c r="K468" s="30" t="str">
        <f t="shared" si="396"/>
        <v/>
      </c>
      <c r="L468" s="30">
        <f t="shared" si="397"/>
        <v>0</v>
      </c>
      <c r="M468" s="30">
        <f t="shared" si="398"/>
        <v>0</v>
      </c>
      <c r="N468" s="30">
        <f t="shared" si="399"/>
        <v>0</v>
      </c>
      <c r="O468" s="30">
        <f t="shared" si="400"/>
        <v>0</v>
      </c>
      <c r="P468" s="142">
        <f t="shared" si="401"/>
        <v>0</v>
      </c>
      <c r="Q468" s="5">
        <f>ROW()</f>
        <v>468</v>
      </c>
      <c r="R468" s="72" t="b">
        <f t="shared" si="402"/>
        <v>1</v>
      </c>
      <c r="S468" s="46" t="str">
        <f t="shared" si="403"/>
        <v/>
      </c>
      <c r="T468" s="46">
        <f t="shared" si="404"/>
        <v>0</v>
      </c>
      <c r="U468" s="51">
        <f t="shared" si="405"/>
        <v>0</v>
      </c>
      <c r="V468" s="51">
        <f t="shared" si="406"/>
        <v>0</v>
      </c>
      <c r="W468" s="51">
        <f t="shared" si="407"/>
        <v>0</v>
      </c>
      <c r="X468" s="69" t="b">
        <f t="shared" si="408"/>
        <v>1</v>
      </c>
      <c r="Y468" s="58"/>
      <c r="Z468" s="58" t="s">
        <v>3</v>
      </c>
      <c r="AA468" s="60">
        <f t="shared" si="409"/>
        <v>0</v>
      </c>
      <c r="AB468" s="60"/>
      <c r="AC468" s="75">
        <f t="shared" si="410"/>
        <v>0</v>
      </c>
      <c r="AD468" s="77">
        <f t="shared" si="411"/>
        <v>0</v>
      </c>
      <c r="AE468" s="93">
        <f t="shared" si="412"/>
        <v>0</v>
      </c>
      <c r="AF468" s="1">
        <f t="shared" si="413"/>
        <v>0</v>
      </c>
      <c r="AG468" s="1">
        <f t="shared" si="414"/>
        <v>0</v>
      </c>
      <c r="AH468" s="92">
        <f t="shared" si="415"/>
        <v>0</v>
      </c>
      <c r="AI468" s="90"/>
      <c r="AJ468" s="116">
        <f t="shared" si="416"/>
        <v>0</v>
      </c>
      <c r="AK468" s="117">
        <f t="shared" si="417"/>
        <v>0</v>
      </c>
      <c r="AL468" s="118">
        <f t="shared" si="418"/>
        <v>2</v>
      </c>
      <c r="AM468" s="1">
        <f t="shared" si="419"/>
        <v>0</v>
      </c>
      <c r="AN468" s="1">
        <f t="shared" si="420"/>
        <v>0</v>
      </c>
      <c r="AO468" s="92">
        <f t="shared" si="421"/>
        <v>0</v>
      </c>
      <c r="AP468" s="1"/>
      <c r="AQ468" s="93">
        <f t="shared" si="422"/>
        <v>0</v>
      </c>
      <c r="AR468" s="92">
        <f t="shared" si="423"/>
        <v>0</v>
      </c>
      <c r="AS468" s="93">
        <f t="shared" si="424"/>
        <v>2</v>
      </c>
      <c r="AT468" s="1">
        <f t="shared" si="425"/>
        <v>0</v>
      </c>
      <c r="AU468" s="1">
        <f t="shared" si="426"/>
        <v>0</v>
      </c>
      <c r="AV468" s="92">
        <f t="shared" si="427"/>
        <v>0</v>
      </c>
      <c r="AW468" s="1"/>
      <c r="AX468" s="93">
        <f t="shared" si="428"/>
        <v>0</v>
      </c>
      <c r="AY468" s="92">
        <f t="shared" si="429"/>
        <v>0</v>
      </c>
      <c r="AZ468" s="93">
        <f t="shared" si="430"/>
        <v>2</v>
      </c>
      <c r="BA468" s="1">
        <f t="shared" si="431"/>
        <v>0</v>
      </c>
      <c r="BB468" s="1">
        <f t="shared" si="432"/>
        <v>0</v>
      </c>
      <c r="BC468" s="92">
        <f t="shared" si="433"/>
        <v>0</v>
      </c>
      <c r="BD468" s="2"/>
      <c r="BE468" s="93">
        <f t="shared" si="434"/>
        <v>0</v>
      </c>
      <c r="BF468" s="92">
        <f t="shared" si="435"/>
        <v>0</v>
      </c>
      <c r="BG468" s="91">
        <f t="shared" si="436"/>
        <v>2</v>
      </c>
      <c r="BH468" s="2">
        <f t="shared" si="437"/>
        <v>0</v>
      </c>
      <c r="BI468" s="2">
        <f t="shared" si="438"/>
        <v>0</v>
      </c>
      <c r="BJ468" s="92">
        <f t="shared" si="439"/>
        <v>0</v>
      </c>
      <c r="BK468" s="2"/>
      <c r="BL468" s="93">
        <f t="shared" si="440"/>
        <v>0</v>
      </c>
      <c r="BM468" s="92">
        <f t="shared" si="441"/>
        <v>0</v>
      </c>
      <c r="BN468" s="91">
        <f t="shared" si="442"/>
        <v>2</v>
      </c>
      <c r="BO468" s="2">
        <f t="shared" si="443"/>
        <v>0</v>
      </c>
      <c r="BP468" s="2">
        <f t="shared" si="444"/>
        <v>0</v>
      </c>
      <c r="BQ468" s="92">
        <f t="shared" si="445"/>
        <v>0</v>
      </c>
    </row>
    <row r="469" spans="1:69" ht="13.8" hidden="1" x14ac:dyDescent="0.25">
      <c r="A469" s="79">
        <f t="shared" si="446"/>
        <v>4.6899999999999998E-7</v>
      </c>
      <c r="C469" s="122"/>
      <c r="D469" s="28"/>
      <c r="E469" s="28"/>
      <c r="F469" s="27"/>
      <c r="G469" s="29"/>
      <c r="H469" s="30"/>
      <c r="I469" s="30"/>
      <c r="J469" s="30"/>
      <c r="K469" s="30" t="str">
        <f t="shared" si="396"/>
        <v/>
      </c>
      <c r="L469" s="30">
        <f t="shared" si="397"/>
        <v>0</v>
      </c>
      <c r="M469" s="30">
        <f t="shared" si="398"/>
        <v>0</v>
      </c>
      <c r="N469" s="30">
        <f t="shared" si="399"/>
        <v>0</v>
      </c>
      <c r="O469" s="30">
        <f t="shared" si="400"/>
        <v>0</v>
      </c>
      <c r="P469" s="142">
        <f t="shared" si="401"/>
        <v>0</v>
      </c>
      <c r="Q469" s="5">
        <f>ROW()</f>
        <v>469</v>
      </c>
      <c r="R469" s="72" t="b">
        <f t="shared" si="402"/>
        <v>1</v>
      </c>
      <c r="S469" s="46" t="str">
        <f t="shared" si="403"/>
        <v/>
      </c>
      <c r="T469" s="46">
        <f t="shared" si="404"/>
        <v>0</v>
      </c>
      <c r="U469" s="51">
        <f t="shared" si="405"/>
        <v>0</v>
      </c>
      <c r="V469" s="51">
        <f t="shared" si="406"/>
        <v>0</v>
      </c>
      <c r="W469" s="51">
        <f t="shared" si="407"/>
        <v>0</v>
      </c>
      <c r="X469" s="69" t="b">
        <f t="shared" si="408"/>
        <v>1</v>
      </c>
      <c r="Y469" s="58"/>
      <c r="Z469" s="58" t="s">
        <v>3</v>
      </c>
      <c r="AA469" s="60">
        <f t="shared" si="409"/>
        <v>0</v>
      </c>
      <c r="AB469" s="60"/>
      <c r="AC469" s="75">
        <f t="shared" si="410"/>
        <v>0</v>
      </c>
      <c r="AD469" s="77">
        <f t="shared" si="411"/>
        <v>0</v>
      </c>
      <c r="AE469" s="93">
        <f t="shared" si="412"/>
        <v>0</v>
      </c>
      <c r="AF469" s="1">
        <f t="shared" si="413"/>
        <v>0</v>
      </c>
      <c r="AG469" s="1">
        <f t="shared" si="414"/>
        <v>0</v>
      </c>
      <c r="AH469" s="92">
        <f t="shared" si="415"/>
        <v>0</v>
      </c>
      <c r="AI469" s="90"/>
      <c r="AJ469" s="116">
        <f t="shared" si="416"/>
        <v>0</v>
      </c>
      <c r="AK469" s="117">
        <f t="shared" si="417"/>
        <v>0</v>
      </c>
      <c r="AL469" s="118">
        <f t="shared" si="418"/>
        <v>2</v>
      </c>
      <c r="AM469" s="1">
        <f t="shared" si="419"/>
        <v>0</v>
      </c>
      <c r="AN469" s="1">
        <f t="shared" si="420"/>
        <v>0</v>
      </c>
      <c r="AO469" s="92">
        <f t="shared" si="421"/>
        <v>0</v>
      </c>
      <c r="AP469" s="1"/>
      <c r="AQ469" s="93">
        <f t="shared" si="422"/>
        <v>0</v>
      </c>
      <c r="AR469" s="92">
        <f t="shared" si="423"/>
        <v>0</v>
      </c>
      <c r="AS469" s="93">
        <f t="shared" si="424"/>
        <v>2</v>
      </c>
      <c r="AT469" s="1">
        <f t="shared" si="425"/>
        <v>0</v>
      </c>
      <c r="AU469" s="1">
        <f t="shared" si="426"/>
        <v>0</v>
      </c>
      <c r="AV469" s="92">
        <f t="shared" si="427"/>
        <v>0</v>
      </c>
      <c r="AW469" s="1"/>
      <c r="AX469" s="93">
        <f t="shared" si="428"/>
        <v>0</v>
      </c>
      <c r="AY469" s="92">
        <f t="shared" si="429"/>
        <v>0</v>
      </c>
      <c r="AZ469" s="93">
        <f t="shared" si="430"/>
        <v>2</v>
      </c>
      <c r="BA469" s="1">
        <f t="shared" si="431"/>
        <v>0</v>
      </c>
      <c r="BB469" s="1">
        <f t="shared" si="432"/>
        <v>0</v>
      </c>
      <c r="BC469" s="92">
        <f t="shared" si="433"/>
        <v>0</v>
      </c>
      <c r="BD469" s="2"/>
      <c r="BE469" s="93">
        <f t="shared" si="434"/>
        <v>0</v>
      </c>
      <c r="BF469" s="92">
        <f t="shared" si="435"/>
        <v>0</v>
      </c>
      <c r="BG469" s="91">
        <f t="shared" si="436"/>
        <v>2</v>
      </c>
      <c r="BH469" s="2">
        <f t="shared" si="437"/>
        <v>0</v>
      </c>
      <c r="BI469" s="2">
        <f t="shared" si="438"/>
        <v>0</v>
      </c>
      <c r="BJ469" s="92">
        <f t="shared" si="439"/>
        <v>0</v>
      </c>
      <c r="BK469" s="2"/>
      <c r="BL469" s="93">
        <f t="shared" si="440"/>
        <v>0</v>
      </c>
      <c r="BM469" s="92">
        <f t="shared" si="441"/>
        <v>0</v>
      </c>
      <c r="BN469" s="91">
        <f t="shared" si="442"/>
        <v>2</v>
      </c>
      <c r="BO469" s="2">
        <f t="shared" si="443"/>
        <v>0</v>
      </c>
      <c r="BP469" s="2">
        <f t="shared" si="444"/>
        <v>0</v>
      </c>
      <c r="BQ469" s="92">
        <f t="shared" si="445"/>
        <v>0</v>
      </c>
    </row>
    <row r="470" spans="1:69" ht="13.8" hidden="1" x14ac:dyDescent="0.25">
      <c r="A470" s="79">
        <f t="shared" si="446"/>
        <v>4.7E-7</v>
      </c>
      <c r="C470" s="122"/>
      <c r="D470" s="28"/>
      <c r="E470" s="28"/>
      <c r="F470" s="27"/>
      <c r="G470" s="29"/>
      <c r="H470" s="30"/>
      <c r="I470" s="30"/>
      <c r="J470" s="30"/>
      <c r="K470" s="30" t="str">
        <f t="shared" si="396"/>
        <v/>
      </c>
      <c r="L470" s="30">
        <f t="shared" si="397"/>
        <v>0</v>
      </c>
      <c r="M470" s="30">
        <f t="shared" si="398"/>
        <v>0</v>
      </c>
      <c r="N470" s="30">
        <f t="shared" si="399"/>
        <v>0</v>
      </c>
      <c r="O470" s="30">
        <f t="shared" si="400"/>
        <v>0</v>
      </c>
      <c r="P470" s="142">
        <f t="shared" si="401"/>
        <v>0</v>
      </c>
      <c r="Q470" s="5">
        <f>ROW()</f>
        <v>470</v>
      </c>
      <c r="R470" s="72" t="b">
        <f t="shared" si="402"/>
        <v>1</v>
      </c>
      <c r="S470" s="46" t="str">
        <f t="shared" si="403"/>
        <v/>
      </c>
      <c r="T470" s="46">
        <f t="shared" si="404"/>
        <v>0</v>
      </c>
      <c r="U470" s="51">
        <f t="shared" si="405"/>
        <v>0</v>
      </c>
      <c r="V470" s="51">
        <f t="shared" si="406"/>
        <v>0</v>
      </c>
      <c r="W470" s="51">
        <f t="shared" si="407"/>
        <v>0</v>
      </c>
      <c r="X470" s="69" t="b">
        <f t="shared" si="408"/>
        <v>1</v>
      </c>
      <c r="Y470" s="58"/>
      <c r="Z470" s="58" t="s">
        <v>3</v>
      </c>
      <c r="AA470" s="60">
        <f t="shared" si="409"/>
        <v>0</v>
      </c>
      <c r="AB470" s="60"/>
      <c r="AC470" s="75">
        <f t="shared" si="410"/>
        <v>0</v>
      </c>
      <c r="AD470" s="77">
        <f t="shared" si="411"/>
        <v>0</v>
      </c>
      <c r="AE470" s="93">
        <f t="shared" si="412"/>
        <v>0</v>
      </c>
      <c r="AF470" s="1">
        <f t="shared" si="413"/>
        <v>0</v>
      </c>
      <c r="AG470" s="1">
        <f t="shared" si="414"/>
        <v>0</v>
      </c>
      <c r="AH470" s="92">
        <f t="shared" si="415"/>
        <v>0</v>
      </c>
      <c r="AI470" s="90"/>
      <c r="AJ470" s="116">
        <f t="shared" si="416"/>
        <v>0</v>
      </c>
      <c r="AK470" s="117">
        <f t="shared" si="417"/>
        <v>0</v>
      </c>
      <c r="AL470" s="118">
        <f t="shared" si="418"/>
        <v>2</v>
      </c>
      <c r="AM470" s="1">
        <f t="shared" si="419"/>
        <v>0</v>
      </c>
      <c r="AN470" s="1">
        <f t="shared" si="420"/>
        <v>0</v>
      </c>
      <c r="AO470" s="92">
        <f t="shared" si="421"/>
        <v>0</v>
      </c>
      <c r="AP470" s="1"/>
      <c r="AQ470" s="93">
        <f t="shared" si="422"/>
        <v>0</v>
      </c>
      <c r="AR470" s="92">
        <f t="shared" si="423"/>
        <v>0</v>
      </c>
      <c r="AS470" s="93">
        <f t="shared" si="424"/>
        <v>2</v>
      </c>
      <c r="AT470" s="1">
        <f t="shared" si="425"/>
        <v>0</v>
      </c>
      <c r="AU470" s="1">
        <f t="shared" si="426"/>
        <v>0</v>
      </c>
      <c r="AV470" s="92">
        <f t="shared" si="427"/>
        <v>0</v>
      </c>
      <c r="AW470" s="1"/>
      <c r="AX470" s="93">
        <f t="shared" si="428"/>
        <v>0</v>
      </c>
      <c r="AY470" s="92">
        <f t="shared" si="429"/>
        <v>0</v>
      </c>
      <c r="AZ470" s="93">
        <f t="shared" si="430"/>
        <v>2</v>
      </c>
      <c r="BA470" s="1">
        <f t="shared" si="431"/>
        <v>0</v>
      </c>
      <c r="BB470" s="1">
        <f t="shared" si="432"/>
        <v>0</v>
      </c>
      <c r="BC470" s="92">
        <f t="shared" si="433"/>
        <v>0</v>
      </c>
      <c r="BD470" s="2"/>
      <c r="BE470" s="93">
        <f t="shared" si="434"/>
        <v>0</v>
      </c>
      <c r="BF470" s="92">
        <f t="shared" si="435"/>
        <v>0</v>
      </c>
      <c r="BG470" s="91">
        <f t="shared" si="436"/>
        <v>2</v>
      </c>
      <c r="BH470" s="2">
        <f t="shared" si="437"/>
        <v>0</v>
      </c>
      <c r="BI470" s="2">
        <f t="shared" si="438"/>
        <v>0</v>
      </c>
      <c r="BJ470" s="92">
        <f t="shared" si="439"/>
        <v>0</v>
      </c>
      <c r="BK470" s="2"/>
      <c r="BL470" s="93">
        <f t="shared" si="440"/>
        <v>0</v>
      </c>
      <c r="BM470" s="92">
        <f t="shared" si="441"/>
        <v>0</v>
      </c>
      <c r="BN470" s="91">
        <f t="shared" si="442"/>
        <v>2</v>
      </c>
      <c r="BO470" s="2">
        <f t="shared" si="443"/>
        <v>0</v>
      </c>
      <c r="BP470" s="2">
        <f t="shared" si="444"/>
        <v>0</v>
      </c>
      <c r="BQ470" s="92">
        <f t="shared" si="445"/>
        <v>0</v>
      </c>
    </row>
    <row r="471" spans="1:69" ht="13.8" hidden="1" x14ac:dyDescent="0.25">
      <c r="A471" s="79">
        <f t="shared" si="446"/>
        <v>4.7100000000000002E-7</v>
      </c>
      <c r="C471" s="122"/>
      <c r="D471" s="28"/>
      <c r="E471" s="28"/>
      <c r="F471" s="27"/>
      <c r="G471" s="29"/>
      <c r="H471" s="30"/>
      <c r="I471" s="30"/>
      <c r="J471" s="30"/>
      <c r="K471" s="30" t="str">
        <f t="shared" si="396"/>
        <v/>
      </c>
      <c r="L471" s="30">
        <f t="shared" si="397"/>
        <v>0</v>
      </c>
      <c r="M471" s="30">
        <f t="shared" si="398"/>
        <v>0</v>
      </c>
      <c r="N471" s="30">
        <f t="shared" si="399"/>
        <v>0</v>
      </c>
      <c r="O471" s="30">
        <f t="shared" si="400"/>
        <v>0</v>
      </c>
      <c r="P471" s="142">
        <f t="shared" si="401"/>
        <v>0</v>
      </c>
      <c r="Q471" s="5">
        <f>ROW()</f>
        <v>471</v>
      </c>
      <c r="R471" s="72" t="b">
        <f t="shared" si="402"/>
        <v>1</v>
      </c>
      <c r="S471" s="46" t="str">
        <f t="shared" si="403"/>
        <v/>
      </c>
      <c r="T471" s="46">
        <f t="shared" si="404"/>
        <v>0</v>
      </c>
      <c r="U471" s="51">
        <f t="shared" si="405"/>
        <v>0</v>
      </c>
      <c r="V471" s="51">
        <f t="shared" si="406"/>
        <v>0</v>
      </c>
      <c r="W471" s="51">
        <f t="shared" si="407"/>
        <v>0</v>
      </c>
      <c r="X471" s="69" t="b">
        <f t="shared" si="408"/>
        <v>1</v>
      </c>
      <c r="Y471" s="58"/>
      <c r="Z471" s="58" t="s">
        <v>3</v>
      </c>
      <c r="AA471" s="60">
        <f t="shared" si="409"/>
        <v>0</v>
      </c>
      <c r="AB471" s="60"/>
      <c r="AC471" s="75">
        <f t="shared" si="410"/>
        <v>0</v>
      </c>
      <c r="AD471" s="77">
        <f t="shared" si="411"/>
        <v>0</v>
      </c>
      <c r="AE471" s="93">
        <f t="shared" si="412"/>
        <v>0</v>
      </c>
      <c r="AF471" s="1">
        <f t="shared" si="413"/>
        <v>0</v>
      </c>
      <c r="AG471" s="1">
        <f t="shared" si="414"/>
        <v>0</v>
      </c>
      <c r="AH471" s="92">
        <f t="shared" si="415"/>
        <v>0</v>
      </c>
      <c r="AI471" s="90"/>
      <c r="AJ471" s="116">
        <f t="shared" si="416"/>
        <v>0</v>
      </c>
      <c r="AK471" s="117">
        <f t="shared" si="417"/>
        <v>0</v>
      </c>
      <c r="AL471" s="118">
        <f t="shared" si="418"/>
        <v>2</v>
      </c>
      <c r="AM471" s="1">
        <f t="shared" si="419"/>
        <v>0</v>
      </c>
      <c r="AN471" s="1">
        <f t="shared" si="420"/>
        <v>0</v>
      </c>
      <c r="AO471" s="92">
        <f t="shared" si="421"/>
        <v>0</v>
      </c>
      <c r="AP471" s="1"/>
      <c r="AQ471" s="93">
        <f t="shared" si="422"/>
        <v>0</v>
      </c>
      <c r="AR471" s="92">
        <f t="shared" si="423"/>
        <v>0</v>
      </c>
      <c r="AS471" s="93">
        <f t="shared" si="424"/>
        <v>2</v>
      </c>
      <c r="AT471" s="1">
        <f t="shared" si="425"/>
        <v>0</v>
      </c>
      <c r="AU471" s="1">
        <f t="shared" si="426"/>
        <v>0</v>
      </c>
      <c r="AV471" s="92">
        <f t="shared" si="427"/>
        <v>0</v>
      </c>
      <c r="AW471" s="1"/>
      <c r="AX471" s="93">
        <f t="shared" si="428"/>
        <v>0</v>
      </c>
      <c r="AY471" s="92">
        <f t="shared" si="429"/>
        <v>0</v>
      </c>
      <c r="AZ471" s="93">
        <f t="shared" si="430"/>
        <v>2</v>
      </c>
      <c r="BA471" s="1">
        <f t="shared" si="431"/>
        <v>0</v>
      </c>
      <c r="BB471" s="1">
        <f t="shared" si="432"/>
        <v>0</v>
      </c>
      <c r="BC471" s="92">
        <f t="shared" si="433"/>
        <v>0</v>
      </c>
      <c r="BD471" s="2"/>
      <c r="BE471" s="93">
        <f t="shared" si="434"/>
        <v>0</v>
      </c>
      <c r="BF471" s="92">
        <f t="shared" si="435"/>
        <v>0</v>
      </c>
      <c r="BG471" s="91">
        <f t="shared" si="436"/>
        <v>2</v>
      </c>
      <c r="BH471" s="2">
        <f t="shared" si="437"/>
        <v>0</v>
      </c>
      <c r="BI471" s="2">
        <f t="shared" si="438"/>
        <v>0</v>
      </c>
      <c r="BJ471" s="92">
        <f t="shared" si="439"/>
        <v>0</v>
      </c>
      <c r="BK471" s="2"/>
      <c r="BL471" s="93">
        <f t="shared" si="440"/>
        <v>0</v>
      </c>
      <c r="BM471" s="92">
        <f t="shared" si="441"/>
        <v>0</v>
      </c>
      <c r="BN471" s="91">
        <f t="shared" si="442"/>
        <v>2</v>
      </c>
      <c r="BO471" s="2">
        <f t="shared" si="443"/>
        <v>0</v>
      </c>
      <c r="BP471" s="2">
        <f t="shared" si="444"/>
        <v>0</v>
      </c>
      <c r="BQ471" s="92">
        <f t="shared" si="445"/>
        <v>0</v>
      </c>
    </row>
    <row r="472" spans="1:69" ht="13.8" hidden="1" x14ac:dyDescent="0.25">
      <c r="A472" s="79">
        <f t="shared" si="446"/>
        <v>4.7199999999999999E-7</v>
      </c>
      <c r="C472" s="122"/>
      <c r="D472" s="28"/>
      <c r="E472" s="28"/>
      <c r="F472" s="27"/>
      <c r="G472" s="29"/>
      <c r="H472" s="30"/>
      <c r="I472" s="30"/>
      <c r="J472" s="30"/>
      <c r="K472" s="30" t="str">
        <f t="shared" si="396"/>
        <v/>
      </c>
      <c r="L472" s="30">
        <f t="shared" si="397"/>
        <v>0</v>
      </c>
      <c r="M472" s="30">
        <f t="shared" si="398"/>
        <v>0</v>
      </c>
      <c r="N472" s="30">
        <f t="shared" si="399"/>
        <v>0</v>
      </c>
      <c r="O472" s="30">
        <f t="shared" si="400"/>
        <v>0</v>
      </c>
      <c r="P472" s="142">
        <f t="shared" si="401"/>
        <v>0</v>
      </c>
      <c r="Q472" s="5">
        <f>ROW()</f>
        <v>472</v>
      </c>
      <c r="R472" s="72" t="b">
        <f t="shared" si="402"/>
        <v>1</v>
      </c>
      <c r="S472" s="46" t="str">
        <f t="shared" si="403"/>
        <v/>
      </c>
      <c r="T472" s="46">
        <f t="shared" si="404"/>
        <v>0</v>
      </c>
      <c r="U472" s="51">
        <f t="shared" si="405"/>
        <v>0</v>
      </c>
      <c r="V472" s="51">
        <f t="shared" si="406"/>
        <v>0</v>
      </c>
      <c r="W472" s="51">
        <f t="shared" si="407"/>
        <v>0</v>
      </c>
      <c r="X472" s="69" t="b">
        <f t="shared" si="408"/>
        <v>1</v>
      </c>
      <c r="Y472" s="58"/>
      <c r="Z472" s="58" t="s">
        <v>3</v>
      </c>
      <c r="AA472" s="60">
        <f t="shared" si="409"/>
        <v>0</v>
      </c>
      <c r="AB472" s="60"/>
      <c r="AC472" s="75">
        <f t="shared" si="410"/>
        <v>0</v>
      </c>
      <c r="AD472" s="77">
        <f t="shared" si="411"/>
        <v>0</v>
      </c>
      <c r="AE472" s="93">
        <f t="shared" si="412"/>
        <v>0</v>
      </c>
      <c r="AF472" s="1">
        <f t="shared" si="413"/>
        <v>0</v>
      </c>
      <c r="AG472" s="1">
        <f t="shared" si="414"/>
        <v>0</v>
      </c>
      <c r="AH472" s="92">
        <f t="shared" si="415"/>
        <v>0</v>
      </c>
      <c r="AI472" s="90"/>
      <c r="AJ472" s="116">
        <f t="shared" si="416"/>
        <v>0</v>
      </c>
      <c r="AK472" s="117">
        <f t="shared" si="417"/>
        <v>0</v>
      </c>
      <c r="AL472" s="118">
        <f t="shared" si="418"/>
        <v>2</v>
      </c>
      <c r="AM472" s="1">
        <f t="shared" si="419"/>
        <v>0</v>
      </c>
      <c r="AN472" s="1">
        <f t="shared" si="420"/>
        <v>0</v>
      </c>
      <c r="AO472" s="92">
        <f t="shared" si="421"/>
        <v>0</v>
      </c>
      <c r="AP472" s="1"/>
      <c r="AQ472" s="93">
        <f t="shared" si="422"/>
        <v>0</v>
      </c>
      <c r="AR472" s="92">
        <f t="shared" si="423"/>
        <v>0</v>
      </c>
      <c r="AS472" s="93">
        <f t="shared" si="424"/>
        <v>2</v>
      </c>
      <c r="AT472" s="1">
        <f t="shared" si="425"/>
        <v>0</v>
      </c>
      <c r="AU472" s="1">
        <f t="shared" si="426"/>
        <v>0</v>
      </c>
      <c r="AV472" s="92">
        <f t="shared" si="427"/>
        <v>0</v>
      </c>
      <c r="AW472" s="1"/>
      <c r="AX472" s="93">
        <f t="shared" si="428"/>
        <v>0</v>
      </c>
      <c r="AY472" s="92">
        <f t="shared" si="429"/>
        <v>0</v>
      </c>
      <c r="AZ472" s="93">
        <f t="shared" si="430"/>
        <v>2</v>
      </c>
      <c r="BA472" s="1">
        <f t="shared" si="431"/>
        <v>0</v>
      </c>
      <c r="BB472" s="1">
        <f t="shared" si="432"/>
        <v>0</v>
      </c>
      <c r="BC472" s="92">
        <f t="shared" si="433"/>
        <v>0</v>
      </c>
      <c r="BD472" s="2"/>
      <c r="BE472" s="93">
        <f t="shared" si="434"/>
        <v>0</v>
      </c>
      <c r="BF472" s="92">
        <f t="shared" si="435"/>
        <v>0</v>
      </c>
      <c r="BG472" s="91">
        <f t="shared" si="436"/>
        <v>2</v>
      </c>
      <c r="BH472" s="2">
        <f t="shared" si="437"/>
        <v>0</v>
      </c>
      <c r="BI472" s="2">
        <f t="shared" si="438"/>
        <v>0</v>
      </c>
      <c r="BJ472" s="92">
        <f t="shared" si="439"/>
        <v>0</v>
      </c>
      <c r="BK472" s="2"/>
      <c r="BL472" s="93">
        <f t="shared" si="440"/>
        <v>0</v>
      </c>
      <c r="BM472" s="92">
        <f t="shared" si="441"/>
        <v>0</v>
      </c>
      <c r="BN472" s="91">
        <f t="shared" si="442"/>
        <v>2</v>
      </c>
      <c r="BO472" s="2">
        <f t="shared" si="443"/>
        <v>0</v>
      </c>
      <c r="BP472" s="2">
        <f t="shared" si="444"/>
        <v>0</v>
      </c>
      <c r="BQ472" s="92">
        <f t="shared" si="445"/>
        <v>0</v>
      </c>
    </row>
    <row r="473" spans="1:69" ht="13.8" hidden="1" x14ac:dyDescent="0.25">
      <c r="A473" s="79">
        <f t="shared" si="446"/>
        <v>4.7300000000000001E-7</v>
      </c>
      <c r="C473" s="122"/>
      <c r="D473" s="28"/>
      <c r="E473" s="28"/>
      <c r="F473" s="27"/>
      <c r="G473" s="29"/>
      <c r="H473" s="30"/>
      <c r="I473" s="30"/>
      <c r="J473" s="30"/>
      <c r="K473" s="30" t="str">
        <f t="shared" si="396"/>
        <v/>
      </c>
      <c r="L473" s="30">
        <f t="shared" si="397"/>
        <v>0</v>
      </c>
      <c r="M473" s="30">
        <f t="shared" si="398"/>
        <v>0</v>
      </c>
      <c r="N473" s="30">
        <f t="shared" si="399"/>
        <v>0</v>
      </c>
      <c r="O473" s="30">
        <f t="shared" si="400"/>
        <v>0</v>
      </c>
      <c r="P473" s="142">
        <f t="shared" si="401"/>
        <v>0</v>
      </c>
      <c r="Q473" s="5">
        <f>ROW()</f>
        <v>473</v>
      </c>
      <c r="R473" s="72" t="b">
        <f t="shared" si="402"/>
        <v>1</v>
      </c>
      <c r="S473" s="46" t="str">
        <f t="shared" si="403"/>
        <v/>
      </c>
      <c r="T473" s="46">
        <f t="shared" si="404"/>
        <v>0</v>
      </c>
      <c r="U473" s="51">
        <f t="shared" si="405"/>
        <v>0</v>
      </c>
      <c r="V473" s="51">
        <f t="shared" si="406"/>
        <v>0</v>
      </c>
      <c r="W473" s="51">
        <f t="shared" si="407"/>
        <v>0</v>
      </c>
      <c r="X473" s="69" t="b">
        <f t="shared" si="408"/>
        <v>1</v>
      </c>
      <c r="Y473" s="58"/>
      <c r="Z473" s="58" t="s">
        <v>3</v>
      </c>
      <c r="AA473" s="60">
        <f t="shared" si="409"/>
        <v>0</v>
      </c>
      <c r="AB473" s="60"/>
      <c r="AC473" s="75">
        <f t="shared" si="410"/>
        <v>0</v>
      </c>
      <c r="AD473" s="77">
        <f t="shared" si="411"/>
        <v>0</v>
      </c>
      <c r="AE473" s="93">
        <f t="shared" si="412"/>
        <v>0</v>
      </c>
      <c r="AF473" s="1">
        <f t="shared" si="413"/>
        <v>0</v>
      </c>
      <c r="AG473" s="1">
        <f t="shared" si="414"/>
        <v>0</v>
      </c>
      <c r="AH473" s="92">
        <f t="shared" si="415"/>
        <v>0</v>
      </c>
      <c r="AI473" s="90"/>
      <c r="AJ473" s="116">
        <f t="shared" si="416"/>
        <v>0</v>
      </c>
      <c r="AK473" s="117">
        <f t="shared" si="417"/>
        <v>0</v>
      </c>
      <c r="AL473" s="118">
        <f t="shared" si="418"/>
        <v>2</v>
      </c>
      <c r="AM473" s="1">
        <f t="shared" si="419"/>
        <v>0</v>
      </c>
      <c r="AN473" s="1">
        <f t="shared" si="420"/>
        <v>0</v>
      </c>
      <c r="AO473" s="92">
        <f t="shared" si="421"/>
        <v>0</v>
      </c>
      <c r="AP473" s="1"/>
      <c r="AQ473" s="93">
        <f t="shared" si="422"/>
        <v>0</v>
      </c>
      <c r="AR473" s="92">
        <f t="shared" si="423"/>
        <v>0</v>
      </c>
      <c r="AS473" s="93">
        <f t="shared" si="424"/>
        <v>2</v>
      </c>
      <c r="AT473" s="1">
        <f t="shared" si="425"/>
        <v>0</v>
      </c>
      <c r="AU473" s="1">
        <f t="shared" si="426"/>
        <v>0</v>
      </c>
      <c r="AV473" s="92">
        <f t="shared" si="427"/>
        <v>0</v>
      </c>
      <c r="AW473" s="1"/>
      <c r="AX473" s="93">
        <f t="shared" si="428"/>
        <v>0</v>
      </c>
      <c r="AY473" s="92">
        <f t="shared" si="429"/>
        <v>0</v>
      </c>
      <c r="AZ473" s="93">
        <f t="shared" si="430"/>
        <v>2</v>
      </c>
      <c r="BA473" s="1">
        <f t="shared" si="431"/>
        <v>0</v>
      </c>
      <c r="BB473" s="1">
        <f t="shared" si="432"/>
        <v>0</v>
      </c>
      <c r="BC473" s="92">
        <f t="shared" si="433"/>
        <v>0</v>
      </c>
      <c r="BD473" s="2"/>
      <c r="BE473" s="93">
        <f t="shared" si="434"/>
        <v>0</v>
      </c>
      <c r="BF473" s="92">
        <f t="shared" si="435"/>
        <v>0</v>
      </c>
      <c r="BG473" s="91">
        <f t="shared" si="436"/>
        <v>2</v>
      </c>
      <c r="BH473" s="2">
        <f t="shared" si="437"/>
        <v>0</v>
      </c>
      <c r="BI473" s="2">
        <f t="shared" si="438"/>
        <v>0</v>
      </c>
      <c r="BJ473" s="92">
        <f t="shared" si="439"/>
        <v>0</v>
      </c>
      <c r="BK473" s="2"/>
      <c r="BL473" s="93">
        <f t="shared" si="440"/>
        <v>0</v>
      </c>
      <c r="BM473" s="92">
        <f t="shared" si="441"/>
        <v>0</v>
      </c>
      <c r="BN473" s="91">
        <f t="shared" si="442"/>
        <v>2</v>
      </c>
      <c r="BO473" s="2">
        <f t="shared" si="443"/>
        <v>0</v>
      </c>
      <c r="BP473" s="2">
        <f t="shared" si="444"/>
        <v>0</v>
      </c>
      <c r="BQ473" s="92">
        <f t="shared" si="445"/>
        <v>0</v>
      </c>
    </row>
    <row r="474" spans="1:69" ht="13.8" hidden="1" x14ac:dyDescent="0.25">
      <c r="A474" s="79">
        <f t="shared" si="446"/>
        <v>4.7399999999999998E-7</v>
      </c>
      <c r="C474" s="122"/>
      <c r="D474" s="28"/>
      <c r="E474" s="28"/>
      <c r="F474" s="27"/>
      <c r="G474" s="29"/>
      <c r="H474" s="30"/>
      <c r="I474" s="30"/>
      <c r="J474" s="30"/>
      <c r="K474" s="30" t="str">
        <f t="shared" si="396"/>
        <v/>
      </c>
      <c r="L474" s="30">
        <f t="shared" si="397"/>
        <v>0</v>
      </c>
      <c r="M474" s="30">
        <f t="shared" si="398"/>
        <v>0</v>
      </c>
      <c r="N474" s="30">
        <f t="shared" si="399"/>
        <v>0</v>
      </c>
      <c r="O474" s="30">
        <f t="shared" si="400"/>
        <v>0</v>
      </c>
      <c r="P474" s="142">
        <f t="shared" si="401"/>
        <v>0</v>
      </c>
      <c r="Q474" s="5">
        <f>ROW()</f>
        <v>474</v>
      </c>
      <c r="R474" s="72" t="b">
        <f t="shared" si="402"/>
        <v>1</v>
      </c>
      <c r="S474" s="46" t="str">
        <f t="shared" si="403"/>
        <v/>
      </c>
      <c r="T474" s="46">
        <f t="shared" si="404"/>
        <v>0</v>
      </c>
      <c r="U474" s="51">
        <f t="shared" si="405"/>
        <v>0</v>
      </c>
      <c r="V474" s="51">
        <f t="shared" si="406"/>
        <v>0</v>
      </c>
      <c r="W474" s="51">
        <f t="shared" si="407"/>
        <v>0</v>
      </c>
      <c r="X474" s="69" t="b">
        <f t="shared" si="408"/>
        <v>1</v>
      </c>
      <c r="Y474" s="58"/>
      <c r="Z474" s="58" t="s">
        <v>3</v>
      </c>
      <c r="AA474" s="60">
        <f t="shared" si="409"/>
        <v>0</v>
      </c>
      <c r="AB474" s="60"/>
      <c r="AC474" s="75">
        <f t="shared" si="410"/>
        <v>0</v>
      </c>
      <c r="AD474" s="77">
        <f t="shared" si="411"/>
        <v>0</v>
      </c>
      <c r="AE474" s="93">
        <f t="shared" si="412"/>
        <v>0</v>
      </c>
      <c r="AF474" s="1">
        <f t="shared" si="413"/>
        <v>0</v>
      </c>
      <c r="AG474" s="1">
        <f t="shared" si="414"/>
        <v>0</v>
      </c>
      <c r="AH474" s="92">
        <f t="shared" si="415"/>
        <v>0</v>
      </c>
      <c r="AI474" s="90"/>
      <c r="AJ474" s="116">
        <f t="shared" si="416"/>
        <v>0</v>
      </c>
      <c r="AK474" s="117">
        <f t="shared" si="417"/>
        <v>0</v>
      </c>
      <c r="AL474" s="118">
        <f t="shared" si="418"/>
        <v>2</v>
      </c>
      <c r="AM474" s="1">
        <f t="shared" si="419"/>
        <v>0</v>
      </c>
      <c r="AN474" s="1">
        <f t="shared" si="420"/>
        <v>0</v>
      </c>
      <c r="AO474" s="92">
        <f t="shared" si="421"/>
        <v>0</v>
      </c>
      <c r="AP474" s="1"/>
      <c r="AQ474" s="93">
        <f t="shared" si="422"/>
        <v>0</v>
      </c>
      <c r="AR474" s="92">
        <f t="shared" si="423"/>
        <v>0</v>
      </c>
      <c r="AS474" s="93">
        <f t="shared" si="424"/>
        <v>2</v>
      </c>
      <c r="AT474" s="1">
        <f t="shared" si="425"/>
        <v>0</v>
      </c>
      <c r="AU474" s="1">
        <f t="shared" si="426"/>
        <v>0</v>
      </c>
      <c r="AV474" s="92">
        <f t="shared" si="427"/>
        <v>0</v>
      </c>
      <c r="AW474" s="1"/>
      <c r="AX474" s="93">
        <f t="shared" si="428"/>
        <v>0</v>
      </c>
      <c r="AY474" s="92">
        <f t="shared" si="429"/>
        <v>0</v>
      </c>
      <c r="AZ474" s="93">
        <f t="shared" si="430"/>
        <v>2</v>
      </c>
      <c r="BA474" s="1">
        <f t="shared" si="431"/>
        <v>0</v>
      </c>
      <c r="BB474" s="1">
        <f t="shared" si="432"/>
        <v>0</v>
      </c>
      <c r="BC474" s="92">
        <f t="shared" si="433"/>
        <v>0</v>
      </c>
      <c r="BD474" s="2"/>
      <c r="BE474" s="93">
        <f t="shared" si="434"/>
        <v>0</v>
      </c>
      <c r="BF474" s="92">
        <f t="shared" si="435"/>
        <v>0</v>
      </c>
      <c r="BG474" s="91">
        <f t="shared" si="436"/>
        <v>2</v>
      </c>
      <c r="BH474" s="2">
        <f t="shared" si="437"/>
        <v>0</v>
      </c>
      <c r="BI474" s="2">
        <f t="shared" si="438"/>
        <v>0</v>
      </c>
      <c r="BJ474" s="92">
        <f t="shared" si="439"/>
        <v>0</v>
      </c>
      <c r="BK474" s="2"/>
      <c r="BL474" s="93">
        <f t="shared" si="440"/>
        <v>0</v>
      </c>
      <c r="BM474" s="92">
        <f t="shared" si="441"/>
        <v>0</v>
      </c>
      <c r="BN474" s="91">
        <f t="shared" si="442"/>
        <v>2</v>
      </c>
      <c r="BO474" s="2">
        <f t="shared" si="443"/>
        <v>0</v>
      </c>
      <c r="BP474" s="2">
        <f t="shared" si="444"/>
        <v>0</v>
      </c>
      <c r="BQ474" s="92">
        <f t="shared" si="445"/>
        <v>0</v>
      </c>
    </row>
    <row r="475" spans="1:69" ht="13.8" hidden="1" x14ac:dyDescent="0.25">
      <c r="A475" s="79">
        <f t="shared" si="446"/>
        <v>4.75E-7</v>
      </c>
      <c r="C475" s="122"/>
      <c r="D475" s="28"/>
      <c r="E475" s="28"/>
      <c r="F475" s="27"/>
      <c r="G475" s="29"/>
      <c r="H475" s="30"/>
      <c r="I475" s="30"/>
      <c r="J475" s="30"/>
      <c r="K475" s="30" t="str">
        <f t="shared" si="396"/>
        <v/>
      </c>
      <c r="L475" s="30">
        <f t="shared" si="397"/>
        <v>0</v>
      </c>
      <c r="M475" s="30">
        <f t="shared" si="398"/>
        <v>0</v>
      </c>
      <c r="N475" s="30">
        <f t="shared" si="399"/>
        <v>0</v>
      </c>
      <c r="O475" s="30">
        <f t="shared" si="400"/>
        <v>0</v>
      </c>
      <c r="P475" s="142">
        <f t="shared" si="401"/>
        <v>0</v>
      </c>
      <c r="Q475" s="5">
        <f>ROW()</f>
        <v>475</v>
      </c>
      <c r="R475" s="72" t="b">
        <f t="shared" si="402"/>
        <v>1</v>
      </c>
      <c r="S475" s="46" t="str">
        <f t="shared" si="403"/>
        <v/>
      </c>
      <c r="T475" s="46">
        <f t="shared" si="404"/>
        <v>0</v>
      </c>
      <c r="U475" s="51">
        <f t="shared" si="405"/>
        <v>0</v>
      </c>
      <c r="V475" s="51">
        <f t="shared" si="406"/>
        <v>0</v>
      </c>
      <c r="W475" s="51">
        <f t="shared" si="407"/>
        <v>0</v>
      </c>
      <c r="X475" s="69" t="b">
        <f t="shared" si="408"/>
        <v>1</v>
      </c>
      <c r="Y475" s="58"/>
      <c r="Z475" s="58" t="s">
        <v>3</v>
      </c>
      <c r="AA475" s="60">
        <f t="shared" si="409"/>
        <v>0</v>
      </c>
      <c r="AB475" s="60"/>
      <c r="AC475" s="75">
        <f t="shared" si="410"/>
        <v>0</v>
      </c>
      <c r="AD475" s="77">
        <f t="shared" si="411"/>
        <v>0</v>
      </c>
      <c r="AE475" s="93">
        <f t="shared" si="412"/>
        <v>0</v>
      </c>
      <c r="AF475" s="1">
        <f t="shared" si="413"/>
        <v>0</v>
      </c>
      <c r="AG475" s="1">
        <f t="shared" si="414"/>
        <v>0</v>
      </c>
      <c r="AH475" s="92">
        <f t="shared" si="415"/>
        <v>0</v>
      </c>
      <c r="AI475" s="90"/>
      <c r="AJ475" s="116">
        <f t="shared" si="416"/>
        <v>0</v>
      </c>
      <c r="AK475" s="117">
        <f t="shared" si="417"/>
        <v>0</v>
      </c>
      <c r="AL475" s="118">
        <f t="shared" si="418"/>
        <v>2</v>
      </c>
      <c r="AM475" s="1">
        <f t="shared" si="419"/>
        <v>0</v>
      </c>
      <c r="AN475" s="1">
        <f t="shared" si="420"/>
        <v>0</v>
      </c>
      <c r="AO475" s="92">
        <f t="shared" si="421"/>
        <v>0</v>
      </c>
      <c r="AP475" s="1"/>
      <c r="AQ475" s="93">
        <f t="shared" si="422"/>
        <v>0</v>
      </c>
      <c r="AR475" s="92">
        <f t="shared" si="423"/>
        <v>0</v>
      </c>
      <c r="AS475" s="93">
        <f t="shared" si="424"/>
        <v>2</v>
      </c>
      <c r="AT475" s="1">
        <f t="shared" si="425"/>
        <v>0</v>
      </c>
      <c r="AU475" s="1">
        <f t="shared" si="426"/>
        <v>0</v>
      </c>
      <c r="AV475" s="92">
        <f t="shared" si="427"/>
        <v>0</v>
      </c>
      <c r="AW475" s="1"/>
      <c r="AX475" s="93">
        <f t="shared" si="428"/>
        <v>0</v>
      </c>
      <c r="AY475" s="92">
        <f t="shared" si="429"/>
        <v>0</v>
      </c>
      <c r="AZ475" s="93">
        <f t="shared" si="430"/>
        <v>2</v>
      </c>
      <c r="BA475" s="1">
        <f t="shared" si="431"/>
        <v>0</v>
      </c>
      <c r="BB475" s="1">
        <f t="shared" si="432"/>
        <v>0</v>
      </c>
      <c r="BC475" s="92">
        <f t="shared" si="433"/>
        <v>0</v>
      </c>
      <c r="BD475" s="2"/>
      <c r="BE475" s="93">
        <f t="shared" si="434"/>
        <v>0</v>
      </c>
      <c r="BF475" s="92">
        <f t="shared" si="435"/>
        <v>0</v>
      </c>
      <c r="BG475" s="91">
        <f t="shared" si="436"/>
        <v>2</v>
      </c>
      <c r="BH475" s="2">
        <f t="shared" si="437"/>
        <v>0</v>
      </c>
      <c r="BI475" s="2">
        <f t="shared" si="438"/>
        <v>0</v>
      </c>
      <c r="BJ475" s="92">
        <f t="shared" si="439"/>
        <v>0</v>
      </c>
      <c r="BK475" s="2"/>
      <c r="BL475" s="93">
        <f t="shared" si="440"/>
        <v>0</v>
      </c>
      <c r="BM475" s="92">
        <f t="shared" si="441"/>
        <v>0</v>
      </c>
      <c r="BN475" s="91">
        <f t="shared" si="442"/>
        <v>2</v>
      </c>
      <c r="BO475" s="2">
        <f t="shared" si="443"/>
        <v>0</v>
      </c>
      <c r="BP475" s="2">
        <f t="shared" si="444"/>
        <v>0</v>
      </c>
      <c r="BQ475" s="92">
        <f t="shared" si="445"/>
        <v>0</v>
      </c>
    </row>
    <row r="476" spans="1:69" ht="13.8" hidden="1" x14ac:dyDescent="0.25">
      <c r="A476" s="79">
        <f t="shared" si="446"/>
        <v>4.7599999999999997E-7</v>
      </c>
      <c r="C476" s="122"/>
      <c r="D476" s="28"/>
      <c r="E476" s="28"/>
      <c r="F476" s="27"/>
      <c r="G476" s="29"/>
      <c r="H476" s="30"/>
      <c r="I476" s="30"/>
      <c r="J476" s="30"/>
      <c r="K476" s="30" t="str">
        <f t="shared" si="396"/>
        <v/>
      </c>
      <c r="L476" s="30">
        <f t="shared" si="397"/>
        <v>0</v>
      </c>
      <c r="M476" s="30">
        <f t="shared" si="398"/>
        <v>0</v>
      </c>
      <c r="N476" s="30">
        <f t="shared" si="399"/>
        <v>0</v>
      </c>
      <c r="O476" s="30">
        <f t="shared" si="400"/>
        <v>0</v>
      </c>
      <c r="P476" s="142">
        <f t="shared" si="401"/>
        <v>0</v>
      </c>
      <c r="Q476" s="5">
        <f>ROW()</f>
        <v>476</v>
      </c>
      <c r="R476" s="72" t="b">
        <f t="shared" si="402"/>
        <v>1</v>
      </c>
      <c r="S476" s="46" t="str">
        <f t="shared" si="403"/>
        <v/>
      </c>
      <c r="T476" s="46">
        <f t="shared" si="404"/>
        <v>0</v>
      </c>
      <c r="U476" s="51">
        <f t="shared" si="405"/>
        <v>0</v>
      </c>
      <c r="V476" s="51">
        <f t="shared" si="406"/>
        <v>0</v>
      </c>
      <c r="W476" s="51">
        <f t="shared" si="407"/>
        <v>0</v>
      </c>
      <c r="X476" s="69" t="b">
        <f t="shared" si="408"/>
        <v>1</v>
      </c>
      <c r="Y476" s="58"/>
      <c r="Z476" s="58" t="s">
        <v>3</v>
      </c>
      <c r="AA476" s="60">
        <f t="shared" si="409"/>
        <v>0</v>
      </c>
      <c r="AB476" s="60"/>
      <c r="AC476" s="75">
        <f t="shared" si="410"/>
        <v>0</v>
      </c>
      <c r="AD476" s="77">
        <f t="shared" si="411"/>
        <v>0</v>
      </c>
      <c r="AE476" s="93">
        <f t="shared" si="412"/>
        <v>0</v>
      </c>
      <c r="AF476" s="1">
        <f t="shared" si="413"/>
        <v>0</v>
      </c>
      <c r="AG476" s="1">
        <f t="shared" si="414"/>
        <v>0</v>
      </c>
      <c r="AH476" s="92">
        <f t="shared" si="415"/>
        <v>0</v>
      </c>
      <c r="AI476" s="90"/>
      <c r="AJ476" s="116">
        <f t="shared" si="416"/>
        <v>0</v>
      </c>
      <c r="AK476" s="117">
        <f t="shared" si="417"/>
        <v>0</v>
      </c>
      <c r="AL476" s="118">
        <f t="shared" si="418"/>
        <v>2</v>
      </c>
      <c r="AM476" s="1">
        <f t="shared" si="419"/>
        <v>0</v>
      </c>
      <c r="AN476" s="1">
        <f t="shared" si="420"/>
        <v>0</v>
      </c>
      <c r="AO476" s="92">
        <f t="shared" si="421"/>
        <v>0</v>
      </c>
      <c r="AP476" s="1"/>
      <c r="AQ476" s="93">
        <f t="shared" si="422"/>
        <v>0</v>
      </c>
      <c r="AR476" s="92">
        <f t="shared" si="423"/>
        <v>0</v>
      </c>
      <c r="AS476" s="93">
        <f t="shared" si="424"/>
        <v>2</v>
      </c>
      <c r="AT476" s="1">
        <f t="shared" si="425"/>
        <v>0</v>
      </c>
      <c r="AU476" s="1">
        <f t="shared" si="426"/>
        <v>0</v>
      </c>
      <c r="AV476" s="92">
        <f t="shared" si="427"/>
        <v>0</v>
      </c>
      <c r="AW476" s="1"/>
      <c r="AX476" s="93">
        <f t="shared" si="428"/>
        <v>0</v>
      </c>
      <c r="AY476" s="92">
        <f t="shared" si="429"/>
        <v>0</v>
      </c>
      <c r="AZ476" s="93">
        <f t="shared" si="430"/>
        <v>2</v>
      </c>
      <c r="BA476" s="1">
        <f t="shared" si="431"/>
        <v>0</v>
      </c>
      <c r="BB476" s="1">
        <f t="shared" si="432"/>
        <v>0</v>
      </c>
      <c r="BC476" s="92">
        <f t="shared" si="433"/>
        <v>0</v>
      </c>
      <c r="BD476" s="2"/>
      <c r="BE476" s="93">
        <f t="shared" si="434"/>
        <v>0</v>
      </c>
      <c r="BF476" s="92">
        <f t="shared" si="435"/>
        <v>0</v>
      </c>
      <c r="BG476" s="91">
        <f t="shared" si="436"/>
        <v>2</v>
      </c>
      <c r="BH476" s="2">
        <f t="shared" si="437"/>
        <v>0</v>
      </c>
      <c r="BI476" s="2">
        <f t="shared" si="438"/>
        <v>0</v>
      </c>
      <c r="BJ476" s="92">
        <f t="shared" si="439"/>
        <v>0</v>
      </c>
      <c r="BK476" s="2"/>
      <c r="BL476" s="93">
        <f t="shared" si="440"/>
        <v>0</v>
      </c>
      <c r="BM476" s="92">
        <f t="shared" si="441"/>
        <v>0</v>
      </c>
      <c r="BN476" s="91">
        <f t="shared" si="442"/>
        <v>2</v>
      </c>
      <c r="BO476" s="2">
        <f t="shared" si="443"/>
        <v>0</v>
      </c>
      <c r="BP476" s="2">
        <f t="shared" si="444"/>
        <v>0</v>
      </c>
      <c r="BQ476" s="92">
        <f t="shared" si="445"/>
        <v>0</v>
      </c>
    </row>
    <row r="477" spans="1:69" ht="13.8" hidden="1" x14ac:dyDescent="0.25">
      <c r="A477" s="79">
        <f t="shared" si="446"/>
        <v>4.7700000000000005E-7</v>
      </c>
      <c r="C477" s="122"/>
      <c r="D477" s="28"/>
      <c r="E477" s="28"/>
      <c r="F477" s="27"/>
      <c r="G477" s="29"/>
      <c r="H477" s="30"/>
      <c r="I477" s="30"/>
      <c r="J477" s="30"/>
      <c r="K477" s="30" t="str">
        <f t="shared" si="396"/>
        <v/>
      </c>
      <c r="L477" s="30">
        <f t="shared" si="397"/>
        <v>0</v>
      </c>
      <c r="M477" s="30">
        <f t="shared" si="398"/>
        <v>0</v>
      </c>
      <c r="N477" s="30">
        <f t="shared" si="399"/>
        <v>0</v>
      </c>
      <c r="O477" s="30">
        <f t="shared" si="400"/>
        <v>0</v>
      </c>
      <c r="P477" s="142">
        <f t="shared" si="401"/>
        <v>0</v>
      </c>
      <c r="Q477" s="5">
        <f>ROW()</f>
        <v>477</v>
      </c>
      <c r="R477" s="72" t="b">
        <f t="shared" si="402"/>
        <v>1</v>
      </c>
      <c r="S477" s="46" t="str">
        <f t="shared" si="403"/>
        <v/>
      </c>
      <c r="T477" s="46">
        <f t="shared" si="404"/>
        <v>0</v>
      </c>
      <c r="U477" s="51">
        <f t="shared" si="405"/>
        <v>0</v>
      </c>
      <c r="V477" s="51">
        <f t="shared" si="406"/>
        <v>0</v>
      </c>
      <c r="W477" s="51">
        <f t="shared" si="407"/>
        <v>0</v>
      </c>
      <c r="X477" s="69" t="b">
        <f t="shared" si="408"/>
        <v>1</v>
      </c>
      <c r="Y477" s="58"/>
      <c r="Z477" s="58" t="s">
        <v>3</v>
      </c>
      <c r="AA477" s="60">
        <f t="shared" si="409"/>
        <v>0</v>
      </c>
      <c r="AB477" s="60"/>
      <c r="AC477" s="75">
        <f t="shared" si="410"/>
        <v>0</v>
      </c>
      <c r="AD477" s="77">
        <f t="shared" si="411"/>
        <v>0</v>
      </c>
      <c r="AE477" s="93">
        <f t="shared" si="412"/>
        <v>0</v>
      </c>
      <c r="AF477" s="1">
        <f t="shared" si="413"/>
        <v>0</v>
      </c>
      <c r="AG477" s="1">
        <f t="shared" si="414"/>
        <v>0</v>
      </c>
      <c r="AH477" s="92">
        <f t="shared" si="415"/>
        <v>0</v>
      </c>
      <c r="AI477" s="90"/>
      <c r="AJ477" s="116">
        <f t="shared" si="416"/>
        <v>0</v>
      </c>
      <c r="AK477" s="117">
        <f t="shared" si="417"/>
        <v>0</v>
      </c>
      <c r="AL477" s="118">
        <f t="shared" si="418"/>
        <v>2</v>
      </c>
      <c r="AM477" s="1">
        <f t="shared" si="419"/>
        <v>0</v>
      </c>
      <c r="AN477" s="1">
        <f t="shared" si="420"/>
        <v>0</v>
      </c>
      <c r="AO477" s="92">
        <f t="shared" si="421"/>
        <v>0</v>
      </c>
      <c r="AP477" s="1"/>
      <c r="AQ477" s="93">
        <f t="shared" si="422"/>
        <v>0</v>
      </c>
      <c r="AR477" s="92">
        <f t="shared" si="423"/>
        <v>0</v>
      </c>
      <c r="AS477" s="93">
        <f t="shared" si="424"/>
        <v>2</v>
      </c>
      <c r="AT477" s="1">
        <f t="shared" si="425"/>
        <v>0</v>
      </c>
      <c r="AU477" s="1">
        <f t="shared" si="426"/>
        <v>0</v>
      </c>
      <c r="AV477" s="92">
        <f t="shared" si="427"/>
        <v>0</v>
      </c>
      <c r="AW477" s="1"/>
      <c r="AX477" s="93">
        <f t="shared" si="428"/>
        <v>0</v>
      </c>
      <c r="AY477" s="92">
        <f t="shared" si="429"/>
        <v>0</v>
      </c>
      <c r="AZ477" s="93">
        <f t="shared" si="430"/>
        <v>2</v>
      </c>
      <c r="BA477" s="1">
        <f t="shared" si="431"/>
        <v>0</v>
      </c>
      <c r="BB477" s="1">
        <f t="shared" si="432"/>
        <v>0</v>
      </c>
      <c r="BC477" s="92">
        <f t="shared" si="433"/>
        <v>0</v>
      </c>
      <c r="BD477" s="2"/>
      <c r="BE477" s="93">
        <f t="shared" si="434"/>
        <v>0</v>
      </c>
      <c r="BF477" s="92">
        <f t="shared" si="435"/>
        <v>0</v>
      </c>
      <c r="BG477" s="91">
        <f t="shared" si="436"/>
        <v>2</v>
      </c>
      <c r="BH477" s="2">
        <f t="shared" si="437"/>
        <v>0</v>
      </c>
      <c r="BI477" s="2">
        <f t="shared" si="438"/>
        <v>0</v>
      </c>
      <c r="BJ477" s="92">
        <f t="shared" si="439"/>
        <v>0</v>
      </c>
      <c r="BK477" s="2"/>
      <c r="BL477" s="93">
        <f t="shared" si="440"/>
        <v>0</v>
      </c>
      <c r="BM477" s="92">
        <f t="shared" si="441"/>
        <v>0</v>
      </c>
      <c r="BN477" s="91">
        <f t="shared" si="442"/>
        <v>2</v>
      </c>
      <c r="BO477" s="2">
        <f t="shared" si="443"/>
        <v>0</v>
      </c>
      <c r="BP477" s="2">
        <f t="shared" si="444"/>
        <v>0</v>
      </c>
      <c r="BQ477" s="92">
        <f t="shared" si="445"/>
        <v>0</v>
      </c>
    </row>
    <row r="478" spans="1:69" ht="13.8" hidden="1" x14ac:dyDescent="0.25">
      <c r="A478" s="79">
        <f t="shared" si="446"/>
        <v>4.7800000000000002E-7</v>
      </c>
      <c r="C478" s="122"/>
      <c r="D478" s="28"/>
      <c r="E478" s="28"/>
      <c r="F478" s="27"/>
      <c r="G478" s="29"/>
      <c r="H478" s="30"/>
      <c r="I478" s="30"/>
      <c r="J478" s="30"/>
      <c r="K478" s="30" t="str">
        <f t="shared" si="396"/>
        <v/>
      </c>
      <c r="L478" s="30">
        <f t="shared" si="397"/>
        <v>0</v>
      </c>
      <c r="M478" s="30">
        <f t="shared" si="398"/>
        <v>0</v>
      </c>
      <c r="N478" s="30">
        <f t="shared" si="399"/>
        <v>0</v>
      </c>
      <c r="O478" s="30">
        <f t="shared" si="400"/>
        <v>0</v>
      </c>
      <c r="P478" s="142">
        <f t="shared" si="401"/>
        <v>0</v>
      </c>
      <c r="Q478" s="5">
        <f>ROW()</f>
        <v>478</v>
      </c>
      <c r="R478" s="72" t="b">
        <f t="shared" si="402"/>
        <v>1</v>
      </c>
      <c r="S478" s="46" t="str">
        <f t="shared" si="403"/>
        <v/>
      </c>
      <c r="T478" s="46">
        <f t="shared" si="404"/>
        <v>0</v>
      </c>
      <c r="U478" s="51">
        <f t="shared" si="405"/>
        <v>0</v>
      </c>
      <c r="V478" s="51">
        <f t="shared" si="406"/>
        <v>0</v>
      </c>
      <c r="W478" s="51">
        <f t="shared" si="407"/>
        <v>0</v>
      </c>
      <c r="X478" s="69" t="b">
        <f t="shared" si="408"/>
        <v>1</v>
      </c>
      <c r="Y478" s="58"/>
      <c r="Z478" s="58" t="s">
        <v>3</v>
      </c>
      <c r="AA478" s="60">
        <f t="shared" si="409"/>
        <v>0</v>
      </c>
      <c r="AB478" s="60"/>
      <c r="AC478" s="75">
        <f t="shared" si="410"/>
        <v>0</v>
      </c>
      <c r="AD478" s="77">
        <f t="shared" si="411"/>
        <v>0</v>
      </c>
      <c r="AE478" s="93">
        <f t="shared" si="412"/>
        <v>0</v>
      </c>
      <c r="AF478" s="1">
        <f t="shared" si="413"/>
        <v>0</v>
      </c>
      <c r="AG478" s="1">
        <f t="shared" si="414"/>
        <v>0</v>
      </c>
      <c r="AH478" s="92">
        <f t="shared" si="415"/>
        <v>0</v>
      </c>
      <c r="AI478" s="90"/>
      <c r="AJ478" s="116">
        <f t="shared" si="416"/>
        <v>0</v>
      </c>
      <c r="AK478" s="117">
        <f t="shared" si="417"/>
        <v>0</v>
      </c>
      <c r="AL478" s="118">
        <f t="shared" si="418"/>
        <v>2</v>
      </c>
      <c r="AM478" s="1">
        <f t="shared" si="419"/>
        <v>0</v>
      </c>
      <c r="AN478" s="1">
        <f t="shared" si="420"/>
        <v>0</v>
      </c>
      <c r="AO478" s="92">
        <f t="shared" si="421"/>
        <v>0</v>
      </c>
      <c r="AP478" s="1"/>
      <c r="AQ478" s="93">
        <f t="shared" si="422"/>
        <v>0</v>
      </c>
      <c r="AR478" s="92">
        <f t="shared" si="423"/>
        <v>0</v>
      </c>
      <c r="AS478" s="93">
        <f t="shared" si="424"/>
        <v>2</v>
      </c>
      <c r="AT478" s="1">
        <f t="shared" si="425"/>
        <v>0</v>
      </c>
      <c r="AU478" s="1">
        <f t="shared" si="426"/>
        <v>0</v>
      </c>
      <c r="AV478" s="92">
        <f t="shared" si="427"/>
        <v>0</v>
      </c>
      <c r="AW478" s="1"/>
      <c r="AX478" s="93">
        <f t="shared" si="428"/>
        <v>0</v>
      </c>
      <c r="AY478" s="92">
        <f t="shared" si="429"/>
        <v>0</v>
      </c>
      <c r="AZ478" s="93">
        <f t="shared" si="430"/>
        <v>2</v>
      </c>
      <c r="BA478" s="1">
        <f t="shared" si="431"/>
        <v>0</v>
      </c>
      <c r="BB478" s="1">
        <f t="shared" si="432"/>
        <v>0</v>
      </c>
      <c r="BC478" s="92">
        <f t="shared" si="433"/>
        <v>0</v>
      </c>
      <c r="BD478" s="2"/>
      <c r="BE478" s="93">
        <f t="shared" si="434"/>
        <v>0</v>
      </c>
      <c r="BF478" s="92">
        <f t="shared" si="435"/>
        <v>0</v>
      </c>
      <c r="BG478" s="91">
        <f t="shared" si="436"/>
        <v>2</v>
      </c>
      <c r="BH478" s="2">
        <f t="shared" si="437"/>
        <v>0</v>
      </c>
      <c r="BI478" s="2">
        <f t="shared" si="438"/>
        <v>0</v>
      </c>
      <c r="BJ478" s="92">
        <f t="shared" si="439"/>
        <v>0</v>
      </c>
      <c r="BK478" s="2"/>
      <c r="BL478" s="93">
        <f t="shared" si="440"/>
        <v>0</v>
      </c>
      <c r="BM478" s="92">
        <f t="shared" si="441"/>
        <v>0</v>
      </c>
      <c r="BN478" s="91">
        <f t="shared" si="442"/>
        <v>2</v>
      </c>
      <c r="BO478" s="2">
        <f t="shared" si="443"/>
        <v>0</v>
      </c>
      <c r="BP478" s="2">
        <f t="shared" si="444"/>
        <v>0</v>
      </c>
      <c r="BQ478" s="92">
        <f t="shared" si="445"/>
        <v>0</v>
      </c>
    </row>
    <row r="479" spans="1:69" ht="13.8" hidden="1" x14ac:dyDescent="0.25">
      <c r="A479" s="79">
        <f t="shared" si="446"/>
        <v>4.7899999999999999E-7</v>
      </c>
      <c r="C479" s="122"/>
      <c r="D479" s="28"/>
      <c r="E479" s="28"/>
      <c r="F479" s="27"/>
      <c r="G479" s="29"/>
      <c r="H479" s="30"/>
      <c r="I479" s="30"/>
      <c r="J479" s="30"/>
      <c r="K479" s="30" t="str">
        <f t="shared" si="396"/>
        <v/>
      </c>
      <c r="L479" s="30">
        <f t="shared" si="397"/>
        <v>0</v>
      </c>
      <c r="M479" s="30">
        <f t="shared" si="398"/>
        <v>0</v>
      </c>
      <c r="N479" s="30">
        <f t="shared" si="399"/>
        <v>0</v>
      </c>
      <c r="O479" s="30">
        <f t="shared" si="400"/>
        <v>0</v>
      </c>
      <c r="P479" s="142">
        <f t="shared" si="401"/>
        <v>0</v>
      </c>
      <c r="Q479" s="5">
        <f>ROW()</f>
        <v>479</v>
      </c>
      <c r="R479" s="72" t="b">
        <f t="shared" si="402"/>
        <v>1</v>
      </c>
      <c r="S479" s="46" t="str">
        <f t="shared" si="403"/>
        <v/>
      </c>
      <c r="T479" s="46">
        <f t="shared" si="404"/>
        <v>0</v>
      </c>
      <c r="U479" s="51">
        <f t="shared" si="405"/>
        <v>0</v>
      </c>
      <c r="V479" s="51">
        <f t="shared" si="406"/>
        <v>0</v>
      </c>
      <c r="W479" s="51">
        <f t="shared" si="407"/>
        <v>0</v>
      </c>
      <c r="X479" s="69" t="b">
        <f t="shared" si="408"/>
        <v>1</v>
      </c>
      <c r="Y479" s="58"/>
      <c r="Z479" s="58" t="s">
        <v>3</v>
      </c>
      <c r="AA479" s="60">
        <f t="shared" si="409"/>
        <v>0</v>
      </c>
      <c r="AB479" s="60"/>
      <c r="AC479" s="75">
        <f t="shared" si="410"/>
        <v>0</v>
      </c>
      <c r="AD479" s="77">
        <f t="shared" si="411"/>
        <v>0</v>
      </c>
      <c r="AE479" s="93">
        <f t="shared" si="412"/>
        <v>0</v>
      </c>
      <c r="AF479" s="1">
        <f t="shared" si="413"/>
        <v>0</v>
      </c>
      <c r="AG479" s="1">
        <f t="shared" si="414"/>
        <v>0</v>
      </c>
      <c r="AH479" s="92">
        <f t="shared" si="415"/>
        <v>0</v>
      </c>
      <c r="AI479" s="90"/>
      <c r="AJ479" s="116">
        <f t="shared" si="416"/>
        <v>0</v>
      </c>
      <c r="AK479" s="117">
        <f t="shared" si="417"/>
        <v>0</v>
      </c>
      <c r="AL479" s="118">
        <f t="shared" si="418"/>
        <v>2</v>
      </c>
      <c r="AM479" s="1">
        <f t="shared" si="419"/>
        <v>0</v>
      </c>
      <c r="AN479" s="1">
        <f t="shared" si="420"/>
        <v>0</v>
      </c>
      <c r="AO479" s="92">
        <f t="shared" si="421"/>
        <v>0</v>
      </c>
      <c r="AP479" s="1"/>
      <c r="AQ479" s="93">
        <f t="shared" si="422"/>
        <v>0</v>
      </c>
      <c r="AR479" s="92">
        <f t="shared" si="423"/>
        <v>0</v>
      </c>
      <c r="AS479" s="93">
        <f t="shared" si="424"/>
        <v>2</v>
      </c>
      <c r="AT479" s="1">
        <f t="shared" si="425"/>
        <v>0</v>
      </c>
      <c r="AU479" s="1">
        <f t="shared" si="426"/>
        <v>0</v>
      </c>
      <c r="AV479" s="92">
        <f t="shared" si="427"/>
        <v>0</v>
      </c>
      <c r="AW479" s="1"/>
      <c r="AX479" s="93">
        <f t="shared" si="428"/>
        <v>0</v>
      </c>
      <c r="AY479" s="92">
        <f t="shared" si="429"/>
        <v>0</v>
      </c>
      <c r="AZ479" s="93">
        <f t="shared" si="430"/>
        <v>2</v>
      </c>
      <c r="BA479" s="1">
        <f t="shared" si="431"/>
        <v>0</v>
      </c>
      <c r="BB479" s="1">
        <f t="shared" si="432"/>
        <v>0</v>
      </c>
      <c r="BC479" s="92">
        <f t="shared" si="433"/>
        <v>0</v>
      </c>
      <c r="BD479" s="2"/>
      <c r="BE479" s="93">
        <f t="shared" si="434"/>
        <v>0</v>
      </c>
      <c r="BF479" s="92">
        <f t="shared" si="435"/>
        <v>0</v>
      </c>
      <c r="BG479" s="91">
        <f t="shared" si="436"/>
        <v>2</v>
      </c>
      <c r="BH479" s="2">
        <f t="shared" si="437"/>
        <v>0</v>
      </c>
      <c r="BI479" s="2">
        <f t="shared" si="438"/>
        <v>0</v>
      </c>
      <c r="BJ479" s="92">
        <f t="shared" si="439"/>
        <v>0</v>
      </c>
      <c r="BK479" s="2"/>
      <c r="BL479" s="93">
        <f t="shared" si="440"/>
        <v>0</v>
      </c>
      <c r="BM479" s="92">
        <f t="shared" si="441"/>
        <v>0</v>
      </c>
      <c r="BN479" s="91">
        <f t="shared" si="442"/>
        <v>2</v>
      </c>
      <c r="BO479" s="2">
        <f t="shared" si="443"/>
        <v>0</v>
      </c>
      <c r="BP479" s="2">
        <f t="shared" si="444"/>
        <v>0</v>
      </c>
      <c r="BQ479" s="92">
        <f t="shared" si="445"/>
        <v>0</v>
      </c>
    </row>
    <row r="480" spans="1:69" ht="13.8" hidden="1" x14ac:dyDescent="0.25">
      <c r="A480" s="79">
        <f t="shared" si="446"/>
        <v>4.7999999999999996E-7</v>
      </c>
      <c r="C480" s="122"/>
      <c r="D480" s="28"/>
      <c r="E480" s="28"/>
      <c r="F480" s="27"/>
      <c r="G480" s="29"/>
      <c r="H480" s="30"/>
      <c r="I480" s="30"/>
      <c r="J480" s="30"/>
      <c r="K480" s="30" t="str">
        <f t="shared" si="396"/>
        <v/>
      </c>
      <c r="L480" s="30">
        <f t="shared" si="397"/>
        <v>0</v>
      </c>
      <c r="M480" s="30">
        <f t="shared" si="398"/>
        <v>0</v>
      </c>
      <c r="N480" s="30">
        <f t="shared" si="399"/>
        <v>0</v>
      </c>
      <c r="O480" s="30">
        <f t="shared" si="400"/>
        <v>0</v>
      </c>
      <c r="P480" s="142">
        <f t="shared" si="401"/>
        <v>0</v>
      </c>
      <c r="Q480" s="5">
        <f>ROW()</f>
        <v>480</v>
      </c>
      <c r="R480" s="72" t="b">
        <f t="shared" si="402"/>
        <v>1</v>
      </c>
      <c r="S480" s="46" t="str">
        <f t="shared" si="403"/>
        <v/>
      </c>
      <c r="T480" s="46">
        <f t="shared" si="404"/>
        <v>0</v>
      </c>
      <c r="U480" s="51">
        <f t="shared" si="405"/>
        <v>0</v>
      </c>
      <c r="V480" s="51">
        <f t="shared" si="406"/>
        <v>0</v>
      </c>
      <c r="W480" s="51">
        <f t="shared" si="407"/>
        <v>0</v>
      </c>
      <c r="X480" s="69" t="b">
        <f t="shared" si="408"/>
        <v>1</v>
      </c>
      <c r="Y480" s="58"/>
      <c r="Z480" s="58" t="s">
        <v>3</v>
      </c>
      <c r="AA480" s="60">
        <f t="shared" si="409"/>
        <v>0</v>
      </c>
      <c r="AB480" s="60"/>
      <c r="AC480" s="75">
        <f t="shared" si="410"/>
        <v>0</v>
      </c>
      <c r="AD480" s="77">
        <f t="shared" si="411"/>
        <v>0</v>
      </c>
      <c r="AE480" s="93">
        <f t="shared" si="412"/>
        <v>0</v>
      </c>
      <c r="AF480" s="1">
        <f t="shared" si="413"/>
        <v>0</v>
      </c>
      <c r="AG480" s="1">
        <f t="shared" si="414"/>
        <v>0</v>
      </c>
      <c r="AH480" s="92">
        <f t="shared" si="415"/>
        <v>0</v>
      </c>
      <c r="AI480" s="90"/>
      <c r="AJ480" s="116">
        <f t="shared" si="416"/>
        <v>0</v>
      </c>
      <c r="AK480" s="117">
        <f t="shared" si="417"/>
        <v>0</v>
      </c>
      <c r="AL480" s="118">
        <f t="shared" si="418"/>
        <v>2</v>
      </c>
      <c r="AM480" s="1">
        <f t="shared" si="419"/>
        <v>0</v>
      </c>
      <c r="AN480" s="1">
        <f t="shared" si="420"/>
        <v>0</v>
      </c>
      <c r="AO480" s="92">
        <f t="shared" si="421"/>
        <v>0</v>
      </c>
      <c r="AP480" s="1"/>
      <c r="AQ480" s="93">
        <f t="shared" si="422"/>
        <v>0</v>
      </c>
      <c r="AR480" s="92">
        <f t="shared" si="423"/>
        <v>0</v>
      </c>
      <c r="AS480" s="93">
        <f t="shared" si="424"/>
        <v>2</v>
      </c>
      <c r="AT480" s="1">
        <f t="shared" si="425"/>
        <v>0</v>
      </c>
      <c r="AU480" s="1">
        <f t="shared" si="426"/>
        <v>0</v>
      </c>
      <c r="AV480" s="92">
        <f t="shared" si="427"/>
        <v>0</v>
      </c>
      <c r="AW480" s="1"/>
      <c r="AX480" s="93">
        <f t="shared" si="428"/>
        <v>0</v>
      </c>
      <c r="AY480" s="92">
        <f t="shared" si="429"/>
        <v>0</v>
      </c>
      <c r="AZ480" s="93">
        <f t="shared" si="430"/>
        <v>2</v>
      </c>
      <c r="BA480" s="1">
        <f t="shared" si="431"/>
        <v>0</v>
      </c>
      <c r="BB480" s="1">
        <f t="shared" si="432"/>
        <v>0</v>
      </c>
      <c r="BC480" s="92">
        <f t="shared" si="433"/>
        <v>0</v>
      </c>
      <c r="BD480" s="2"/>
      <c r="BE480" s="93">
        <f t="shared" si="434"/>
        <v>0</v>
      </c>
      <c r="BF480" s="92">
        <f t="shared" si="435"/>
        <v>0</v>
      </c>
      <c r="BG480" s="91">
        <f t="shared" si="436"/>
        <v>2</v>
      </c>
      <c r="BH480" s="2">
        <f t="shared" si="437"/>
        <v>0</v>
      </c>
      <c r="BI480" s="2">
        <f t="shared" si="438"/>
        <v>0</v>
      </c>
      <c r="BJ480" s="92">
        <f t="shared" si="439"/>
        <v>0</v>
      </c>
      <c r="BK480" s="2"/>
      <c r="BL480" s="93">
        <f t="shared" si="440"/>
        <v>0</v>
      </c>
      <c r="BM480" s="92">
        <f t="shared" si="441"/>
        <v>0</v>
      </c>
      <c r="BN480" s="91">
        <f t="shared" si="442"/>
        <v>2</v>
      </c>
      <c r="BO480" s="2">
        <f t="shared" si="443"/>
        <v>0</v>
      </c>
      <c r="BP480" s="2">
        <f t="shared" si="444"/>
        <v>0</v>
      </c>
      <c r="BQ480" s="92">
        <f t="shared" si="445"/>
        <v>0</v>
      </c>
    </row>
    <row r="481" spans="1:69" ht="13.8" hidden="1" x14ac:dyDescent="0.25">
      <c r="A481" s="79">
        <f t="shared" si="446"/>
        <v>4.8100000000000003E-7</v>
      </c>
      <c r="C481" s="122"/>
      <c r="D481" s="28"/>
      <c r="E481" s="28"/>
      <c r="F481" s="27"/>
      <c r="G481" s="29"/>
      <c r="H481" s="30"/>
      <c r="I481" s="30"/>
      <c r="J481" s="30"/>
      <c r="K481" s="30" t="str">
        <f t="shared" si="396"/>
        <v/>
      </c>
      <c r="L481" s="30">
        <f t="shared" si="397"/>
        <v>0</v>
      </c>
      <c r="M481" s="30">
        <f t="shared" si="398"/>
        <v>0</v>
      </c>
      <c r="N481" s="30">
        <f t="shared" si="399"/>
        <v>0</v>
      </c>
      <c r="O481" s="30">
        <f t="shared" si="400"/>
        <v>0</v>
      </c>
      <c r="P481" s="142">
        <f t="shared" si="401"/>
        <v>0</v>
      </c>
      <c r="Q481" s="5">
        <f>ROW()</f>
        <v>481</v>
      </c>
      <c r="R481" s="72" t="b">
        <f t="shared" si="402"/>
        <v>1</v>
      </c>
      <c r="S481" s="46" t="str">
        <f t="shared" si="403"/>
        <v/>
      </c>
      <c r="T481" s="46">
        <f t="shared" si="404"/>
        <v>0</v>
      </c>
      <c r="U481" s="51">
        <f t="shared" si="405"/>
        <v>0</v>
      </c>
      <c r="V481" s="51">
        <f t="shared" si="406"/>
        <v>0</v>
      </c>
      <c r="W481" s="51">
        <f t="shared" si="407"/>
        <v>0</v>
      </c>
      <c r="X481" s="69" t="b">
        <f t="shared" si="408"/>
        <v>1</v>
      </c>
      <c r="Y481" s="58"/>
      <c r="Z481" s="58" t="s">
        <v>3</v>
      </c>
      <c r="AA481" s="60">
        <f t="shared" si="409"/>
        <v>0</v>
      </c>
      <c r="AB481" s="60"/>
      <c r="AC481" s="75">
        <f t="shared" si="410"/>
        <v>0</v>
      </c>
      <c r="AD481" s="77">
        <f t="shared" si="411"/>
        <v>0</v>
      </c>
      <c r="AE481" s="93">
        <f t="shared" si="412"/>
        <v>0</v>
      </c>
      <c r="AF481" s="1">
        <f t="shared" si="413"/>
        <v>0</v>
      </c>
      <c r="AG481" s="1">
        <f t="shared" si="414"/>
        <v>0</v>
      </c>
      <c r="AH481" s="92">
        <f t="shared" si="415"/>
        <v>0</v>
      </c>
      <c r="AI481" s="90"/>
      <c r="AJ481" s="116">
        <f t="shared" si="416"/>
        <v>0</v>
      </c>
      <c r="AK481" s="117">
        <f t="shared" si="417"/>
        <v>0</v>
      </c>
      <c r="AL481" s="118">
        <f t="shared" si="418"/>
        <v>2</v>
      </c>
      <c r="AM481" s="1">
        <f t="shared" si="419"/>
        <v>0</v>
      </c>
      <c r="AN481" s="1">
        <f t="shared" si="420"/>
        <v>0</v>
      </c>
      <c r="AO481" s="92">
        <f t="shared" si="421"/>
        <v>0</v>
      </c>
      <c r="AP481" s="1"/>
      <c r="AQ481" s="93">
        <f t="shared" si="422"/>
        <v>0</v>
      </c>
      <c r="AR481" s="92">
        <f t="shared" si="423"/>
        <v>0</v>
      </c>
      <c r="AS481" s="93">
        <f t="shared" si="424"/>
        <v>2</v>
      </c>
      <c r="AT481" s="1">
        <f t="shared" si="425"/>
        <v>0</v>
      </c>
      <c r="AU481" s="1">
        <f t="shared" si="426"/>
        <v>0</v>
      </c>
      <c r="AV481" s="92">
        <f t="shared" si="427"/>
        <v>0</v>
      </c>
      <c r="AW481" s="1"/>
      <c r="AX481" s="93">
        <f t="shared" si="428"/>
        <v>0</v>
      </c>
      <c r="AY481" s="92">
        <f t="shared" si="429"/>
        <v>0</v>
      </c>
      <c r="AZ481" s="93">
        <f t="shared" si="430"/>
        <v>2</v>
      </c>
      <c r="BA481" s="1">
        <f t="shared" si="431"/>
        <v>0</v>
      </c>
      <c r="BB481" s="1">
        <f t="shared" si="432"/>
        <v>0</v>
      </c>
      <c r="BC481" s="92">
        <f t="shared" si="433"/>
        <v>0</v>
      </c>
      <c r="BD481" s="2"/>
      <c r="BE481" s="93">
        <f t="shared" si="434"/>
        <v>0</v>
      </c>
      <c r="BF481" s="92">
        <f t="shared" si="435"/>
        <v>0</v>
      </c>
      <c r="BG481" s="91">
        <f t="shared" si="436"/>
        <v>2</v>
      </c>
      <c r="BH481" s="2">
        <f t="shared" si="437"/>
        <v>0</v>
      </c>
      <c r="BI481" s="2">
        <f t="shared" si="438"/>
        <v>0</v>
      </c>
      <c r="BJ481" s="92">
        <f t="shared" si="439"/>
        <v>0</v>
      </c>
      <c r="BK481" s="2"/>
      <c r="BL481" s="93">
        <f t="shared" si="440"/>
        <v>0</v>
      </c>
      <c r="BM481" s="92">
        <f t="shared" si="441"/>
        <v>0</v>
      </c>
      <c r="BN481" s="91">
        <f t="shared" si="442"/>
        <v>2</v>
      </c>
      <c r="BO481" s="2">
        <f t="shared" si="443"/>
        <v>0</v>
      </c>
      <c r="BP481" s="2">
        <f t="shared" si="444"/>
        <v>0</v>
      </c>
      <c r="BQ481" s="92">
        <f t="shared" si="445"/>
        <v>0</v>
      </c>
    </row>
    <row r="482" spans="1:69" ht="13.8" hidden="1" x14ac:dyDescent="0.25">
      <c r="A482" s="79">
        <f t="shared" si="446"/>
        <v>4.82E-7</v>
      </c>
      <c r="C482" s="122"/>
      <c r="D482" s="28"/>
      <c r="E482" s="28"/>
      <c r="F482" s="27"/>
      <c r="G482" s="29"/>
      <c r="H482" s="30"/>
      <c r="I482" s="30"/>
      <c r="J482" s="30"/>
      <c r="K482" s="30" t="str">
        <f t="shared" si="396"/>
        <v/>
      </c>
      <c r="L482" s="30">
        <f t="shared" si="397"/>
        <v>0</v>
      </c>
      <c r="M482" s="30">
        <f t="shared" si="398"/>
        <v>0</v>
      </c>
      <c r="N482" s="30">
        <f t="shared" si="399"/>
        <v>0</v>
      </c>
      <c r="O482" s="30">
        <f t="shared" si="400"/>
        <v>0</v>
      </c>
      <c r="P482" s="142">
        <f t="shared" si="401"/>
        <v>0</v>
      </c>
      <c r="Q482" s="5">
        <f>ROW()</f>
        <v>482</v>
      </c>
      <c r="R482" s="72" t="b">
        <f t="shared" si="402"/>
        <v>1</v>
      </c>
      <c r="S482" s="46" t="str">
        <f t="shared" si="403"/>
        <v/>
      </c>
      <c r="T482" s="46">
        <f t="shared" si="404"/>
        <v>0</v>
      </c>
      <c r="U482" s="51">
        <f t="shared" si="405"/>
        <v>0</v>
      </c>
      <c r="V482" s="51">
        <f t="shared" si="406"/>
        <v>0</v>
      </c>
      <c r="W482" s="51">
        <f t="shared" si="407"/>
        <v>0</v>
      </c>
      <c r="X482" s="69" t="b">
        <f t="shared" si="408"/>
        <v>1</v>
      </c>
      <c r="Y482" s="58"/>
      <c r="Z482" s="58" t="s">
        <v>3</v>
      </c>
      <c r="AA482" s="60">
        <f t="shared" si="409"/>
        <v>0</v>
      </c>
      <c r="AB482" s="60"/>
      <c r="AC482" s="75">
        <f t="shared" si="410"/>
        <v>0</v>
      </c>
      <c r="AD482" s="77">
        <f t="shared" si="411"/>
        <v>0</v>
      </c>
      <c r="AE482" s="93">
        <f t="shared" si="412"/>
        <v>0</v>
      </c>
      <c r="AF482" s="1">
        <f t="shared" si="413"/>
        <v>0</v>
      </c>
      <c r="AG482" s="1">
        <f t="shared" si="414"/>
        <v>0</v>
      </c>
      <c r="AH482" s="92">
        <f t="shared" si="415"/>
        <v>0</v>
      </c>
      <c r="AI482" s="90"/>
      <c r="AJ482" s="116">
        <f t="shared" si="416"/>
        <v>0</v>
      </c>
      <c r="AK482" s="117">
        <f t="shared" si="417"/>
        <v>0</v>
      </c>
      <c r="AL482" s="118">
        <f t="shared" si="418"/>
        <v>2</v>
      </c>
      <c r="AM482" s="1">
        <f t="shared" si="419"/>
        <v>0</v>
      </c>
      <c r="AN482" s="1">
        <f t="shared" si="420"/>
        <v>0</v>
      </c>
      <c r="AO482" s="92">
        <f t="shared" si="421"/>
        <v>0</v>
      </c>
      <c r="AP482" s="1"/>
      <c r="AQ482" s="93">
        <f t="shared" si="422"/>
        <v>0</v>
      </c>
      <c r="AR482" s="92">
        <f t="shared" si="423"/>
        <v>0</v>
      </c>
      <c r="AS482" s="93">
        <f t="shared" si="424"/>
        <v>2</v>
      </c>
      <c r="AT482" s="1">
        <f t="shared" si="425"/>
        <v>0</v>
      </c>
      <c r="AU482" s="1">
        <f t="shared" si="426"/>
        <v>0</v>
      </c>
      <c r="AV482" s="92">
        <f t="shared" si="427"/>
        <v>0</v>
      </c>
      <c r="AW482" s="1"/>
      <c r="AX482" s="93">
        <f t="shared" si="428"/>
        <v>0</v>
      </c>
      <c r="AY482" s="92">
        <f t="shared" si="429"/>
        <v>0</v>
      </c>
      <c r="AZ482" s="93">
        <f t="shared" si="430"/>
        <v>2</v>
      </c>
      <c r="BA482" s="1">
        <f t="shared" si="431"/>
        <v>0</v>
      </c>
      <c r="BB482" s="1">
        <f t="shared" si="432"/>
        <v>0</v>
      </c>
      <c r="BC482" s="92">
        <f t="shared" si="433"/>
        <v>0</v>
      </c>
      <c r="BD482" s="2"/>
      <c r="BE482" s="93">
        <f t="shared" si="434"/>
        <v>0</v>
      </c>
      <c r="BF482" s="92">
        <f t="shared" si="435"/>
        <v>0</v>
      </c>
      <c r="BG482" s="91">
        <f t="shared" si="436"/>
        <v>2</v>
      </c>
      <c r="BH482" s="2">
        <f t="shared" si="437"/>
        <v>0</v>
      </c>
      <c r="BI482" s="2">
        <f t="shared" si="438"/>
        <v>0</v>
      </c>
      <c r="BJ482" s="92">
        <f t="shared" si="439"/>
        <v>0</v>
      </c>
      <c r="BK482" s="2"/>
      <c r="BL482" s="93">
        <f t="shared" si="440"/>
        <v>0</v>
      </c>
      <c r="BM482" s="92">
        <f t="shared" si="441"/>
        <v>0</v>
      </c>
      <c r="BN482" s="91">
        <f t="shared" si="442"/>
        <v>2</v>
      </c>
      <c r="BO482" s="2">
        <f t="shared" si="443"/>
        <v>0</v>
      </c>
      <c r="BP482" s="2">
        <f t="shared" si="444"/>
        <v>0</v>
      </c>
      <c r="BQ482" s="92">
        <f t="shared" si="445"/>
        <v>0</v>
      </c>
    </row>
    <row r="483" spans="1:69" ht="13.8" hidden="1" x14ac:dyDescent="0.25">
      <c r="A483" s="79">
        <f t="shared" si="446"/>
        <v>4.8299999999999997E-7</v>
      </c>
      <c r="C483" s="122"/>
      <c r="D483" s="28"/>
      <c r="E483" s="28"/>
      <c r="F483" s="27"/>
      <c r="G483" s="29"/>
      <c r="H483" s="30"/>
      <c r="I483" s="30"/>
      <c r="J483" s="30"/>
      <c r="K483" s="30" t="str">
        <f t="shared" si="396"/>
        <v/>
      </c>
      <c r="L483" s="30">
        <f t="shared" si="397"/>
        <v>0</v>
      </c>
      <c r="M483" s="30">
        <f t="shared" si="398"/>
        <v>0</v>
      </c>
      <c r="N483" s="30">
        <f t="shared" si="399"/>
        <v>0</v>
      </c>
      <c r="O483" s="30">
        <f t="shared" si="400"/>
        <v>0</v>
      </c>
      <c r="P483" s="142">
        <f t="shared" si="401"/>
        <v>0</v>
      </c>
      <c r="Q483" s="5">
        <f>ROW()</f>
        <v>483</v>
      </c>
      <c r="R483" s="72" t="b">
        <f t="shared" si="402"/>
        <v>1</v>
      </c>
      <c r="S483" s="46" t="str">
        <f t="shared" si="403"/>
        <v/>
      </c>
      <c r="T483" s="46">
        <f t="shared" si="404"/>
        <v>0</v>
      </c>
      <c r="U483" s="51">
        <f t="shared" si="405"/>
        <v>0</v>
      </c>
      <c r="V483" s="51">
        <f t="shared" si="406"/>
        <v>0</v>
      </c>
      <c r="W483" s="51">
        <f t="shared" si="407"/>
        <v>0</v>
      </c>
      <c r="X483" s="69" t="b">
        <f t="shared" si="408"/>
        <v>1</v>
      </c>
      <c r="Y483" s="58"/>
      <c r="Z483" s="58" t="s">
        <v>3</v>
      </c>
      <c r="AA483" s="60">
        <f t="shared" si="409"/>
        <v>0</v>
      </c>
      <c r="AB483" s="60"/>
      <c r="AC483" s="75">
        <f t="shared" si="410"/>
        <v>0</v>
      </c>
      <c r="AD483" s="77">
        <f t="shared" si="411"/>
        <v>0</v>
      </c>
      <c r="AE483" s="93">
        <f t="shared" si="412"/>
        <v>0</v>
      </c>
      <c r="AF483" s="1">
        <f t="shared" si="413"/>
        <v>0</v>
      </c>
      <c r="AG483" s="1">
        <f t="shared" si="414"/>
        <v>0</v>
      </c>
      <c r="AH483" s="92">
        <f t="shared" si="415"/>
        <v>0</v>
      </c>
      <c r="AI483" s="90"/>
      <c r="AJ483" s="116">
        <f t="shared" si="416"/>
        <v>0</v>
      </c>
      <c r="AK483" s="117">
        <f t="shared" si="417"/>
        <v>0</v>
      </c>
      <c r="AL483" s="118">
        <f t="shared" si="418"/>
        <v>2</v>
      </c>
      <c r="AM483" s="1">
        <f t="shared" si="419"/>
        <v>0</v>
      </c>
      <c r="AN483" s="1">
        <f t="shared" si="420"/>
        <v>0</v>
      </c>
      <c r="AO483" s="92">
        <f t="shared" si="421"/>
        <v>0</v>
      </c>
      <c r="AP483" s="1"/>
      <c r="AQ483" s="93">
        <f t="shared" si="422"/>
        <v>0</v>
      </c>
      <c r="AR483" s="92">
        <f t="shared" si="423"/>
        <v>0</v>
      </c>
      <c r="AS483" s="93">
        <f t="shared" si="424"/>
        <v>2</v>
      </c>
      <c r="AT483" s="1">
        <f t="shared" si="425"/>
        <v>0</v>
      </c>
      <c r="AU483" s="1">
        <f t="shared" si="426"/>
        <v>0</v>
      </c>
      <c r="AV483" s="92">
        <f t="shared" si="427"/>
        <v>0</v>
      </c>
      <c r="AW483" s="1"/>
      <c r="AX483" s="93">
        <f t="shared" si="428"/>
        <v>0</v>
      </c>
      <c r="AY483" s="92">
        <f t="shared" si="429"/>
        <v>0</v>
      </c>
      <c r="AZ483" s="93">
        <f t="shared" si="430"/>
        <v>2</v>
      </c>
      <c r="BA483" s="1">
        <f t="shared" si="431"/>
        <v>0</v>
      </c>
      <c r="BB483" s="1">
        <f t="shared" si="432"/>
        <v>0</v>
      </c>
      <c r="BC483" s="92">
        <f t="shared" si="433"/>
        <v>0</v>
      </c>
      <c r="BD483" s="2"/>
      <c r="BE483" s="93">
        <f t="shared" si="434"/>
        <v>0</v>
      </c>
      <c r="BF483" s="92">
        <f t="shared" si="435"/>
        <v>0</v>
      </c>
      <c r="BG483" s="91">
        <f t="shared" si="436"/>
        <v>2</v>
      </c>
      <c r="BH483" s="2">
        <f t="shared" si="437"/>
        <v>0</v>
      </c>
      <c r="BI483" s="2">
        <f t="shared" si="438"/>
        <v>0</v>
      </c>
      <c r="BJ483" s="92">
        <f t="shared" si="439"/>
        <v>0</v>
      </c>
      <c r="BK483" s="2"/>
      <c r="BL483" s="93">
        <f t="shared" si="440"/>
        <v>0</v>
      </c>
      <c r="BM483" s="92">
        <f t="shared" si="441"/>
        <v>0</v>
      </c>
      <c r="BN483" s="91">
        <f t="shared" si="442"/>
        <v>2</v>
      </c>
      <c r="BO483" s="2">
        <f t="shared" si="443"/>
        <v>0</v>
      </c>
      <c r="BP483" s="2">
        <f t="shared" si="444"/>
        <v>0</v>
      </c>
      <c r="BQ483" s="92">
        <f t="shared" si="445"/>
        <v>0</v>
      </c>
    </row>
    <row r="484" spans="1:69" ht="13.8" hidden="1" x14ac:dyDescent="0.25">
      <c r="A484" s="79">
        <f t="shared" si="446"/>
        <v>4.8400000000000005E-7</v>
      </c>
      <c r="C484" s="122"/>
      <c r="D484" s="28"/>
      <c r="E484" s="28"/>
      <c r="F484" s="27"/>
      <c r="G484" s="29"/>
      <c r="H484" s="30"/>
      <c r="I484" s="30"/>
      <c r="J484" s="30"/>
      <c r="K484" s="30" t="str">
        <f t="shared" si="396"/>
        <v/>
      </c>
      <c r="L484" s="30">
        <f t="shared" si="397"/>
        <v>0</v>
      </c>
      <c r="M484" s="30">
        <f t="shared" si="398"/>
        <v>0</v>
      </c>
      <c r="N484" s="30">
        <f t="shared" si="399"/>
        <v>0</v>
      </c>
      <c r="O484" s="30">
        <f t="shared" si="400"/>
        <v>0</v>
      </c>
      <c r="P484" s="142">
        <f t="shared" si="401"/>
        <v>0</v>
      </c>
      <c r="Q484" s="5">
        <f>ROW()</f>
        <v>484</v>
      </c>
      <c r="R484" s="72" t="b">
        <f t="shared" si="402"/>
        <v>1</v>
      </c>
      <c r="S484" s="46" t="str">
        <f t="shared" si="403"/>
        <v/>
      </c>
      <c r="T484" s="46">
        <f t="shared" si="404"/>
        <v>0</v>
      </c>
      <c r="U484" s="51">
        <f t="shared" si="405"/>
        <v>0</v>
      </c>
      <c r="V484" s="51">
        <f t="shared" si="406"/>
        <v>0</v>
      </c>
      <c r="W484" s="51">
        <f t="shared" si="407"/>
        <v>0</v>
      </c>
      <c r="X484" s="69" t="b">
        <f t="shared" si="408"/>
        <v>1</v>
      </c>
      <c r="Y484" s="58"/>
      <c r="Z484" s="58" t="s">
        <v>3</v>
      </c>
      <c r="AA484" s="60">
        <f t="shared" si="409"/>
        <v>0</v>
      </c>
      <c r="AB484" s="60"/>
      <c r="AC484" s="75">
        <f t="shared" si="410"/>
        <v>0</v>
      </c>
      <c r="AD484" s="77">
        <f t="shared" si="411"/>
        <v>0</v>
      </c>
      <c r="AE484" s="93">
        <f t="shared" si="412"/>
        <v>0</v>
      </c>
      <c r="AF484" s="1">
        <f t="shared" si="413"/>
        <v>0</v>
      </c>
      <c r="AG484" s="1">
        <f t="shared" si="414"/>
        <v>0</v>
      </c>
      <c r="AH484" s="92">
        <f t="shared" si="415"/>
        <v>0</v>
      </c>
      <c r="AI484" s="90"/>
      <c r="AJ484" s="116">
        <f t="shared" si="416"/>
        <v>0</v>
      </c>
      <c r="AK484" s="117">
        <f t="shared" si="417"/>
        <v>0</v>
      </c>
      <c r="AL484" s="118">
        <f t="shared" si="418"/>
        <v>2</v>
      </c>
      <c r="AM484" s="1">
        <f t="shared" si="419"/>
        <v>0</v>
      </c>
      <c r="AN484" s="1">
        <f t="shared" si="420"/>
        <v>0</v>
      </c>
      <c r="AO484" s="92">
        <f t="shared" si="421"/>
        <v>0</v>
      </c>
      <c r="AP484" s="1"/>
      <c r="AQ484" s="93">
        <f t="shared" si="422"/>
        <v>0</v>
      </c>
      <c r="AR484" s="92">
        <f t="shared" si="423"/>
        <v>0</v>
      </c>
      <c r="AS484" s="93">
        <f t="shared" si="424"/>
        <v>2</v>
      </c>
      <c r="AT484" s="1">
        <f t="shared" si="425"/>
        <v>0</v>
      </c>
      <c r="AU484" s="1">
        <f t="shared" si="426"/>
        <v>0</v>
      </c>
      <c r="AV484" s="92">
        <f t="shared" si="427"/>
        <v>0</v>
      </c>
      <c r="AW484" s="1"/>
      <c r="AX484" s="93">
        <f t="shared" si="428"/>
        <v>0</v>
      </c>
      <c r="AY484" s="92">
        <f t="shared" si="429"/>
        <v>0</v>
      </c>
      <c r="AZ484" s="93">
        <f t="shared" si="430"/>
        <v>2</v>
      </c>
      <c r="BA484" s="1">
        <f t="shared" si="431"/>
        <v>0</v>
      </c>
      <c r="BB484" s="1">
        <f t="shared" si="432"/>
        <v>0</v>
      </c>
      <c r="BC484" s="92">
        <f t="shared" si="433"/>
        <v>0</v>
      </c>
      <c r="BD484" s="2"/>
      <c r="BE484" s="93">
        <f t="shared" si="434"/>
        <v>0</v>
      </c>
      <c r="BF484" s="92">
        <f t="shared" si="435"/>
        <v>0</v>
      </c>
      <c r="BG484" s="91">
        <f t="shared" si="436"/>
        <v>2</v>
      </c>
      <c r="BH484" s="2">
        <f t="shared" si="437"/>
        <v>0</v>
      </c>
      <c r="BI484" s="2">
        <f t="shared" si="438"/>
        <v>0</v>
      </c>
      <c r="BJ484" s="92">
        <f t="shared" si="439"/>
        <v>0</v>
      </c>
      <c r="BK484" s="2"/>
      <c r="BL484" s="93">
        <f t="shared" si="440"/>
        <v>0</v>
      </c>
      <c r="BM484" s="92">
        <f t="shared" si="441"/>
        <v>0</v>
      </c>
      <c r="BN484" s="91">
        <f t="shared" si="442"/>
        <v>2</v>
      </c>
      <c r="BO484" s="2">
        <f t="shared" si="443"/>
        <v>0</v>
      </c>
      <c r="BP484" s="2">
        <f t="shared" si="444"/>
        <v>0</v>
      </c>
      <c r="BQ484" s="92">
        <f t="shared" si="445"/>
        <v>0</v>
      </c>
    </row>
    <row r="485" spans="1:69" ht="13.8" hidden="1" x14ac:dyDescent="0.25">
      <c r="A485" s="79">
        <f t="shared" si="446"/>
        <v>4.8500000000000002E-7</v>
      </c>
      <c r="C485" s="122"/>
      <c r="D485" s="28"/>
      <c r="E485" s="28"/>
      <c r="F485" s="27"/>
      <c r="G485" s="29"/>
      <c r="H485" s="30"/>
      <c r="I485" s="30"/>
      <c r="J485" s="30"/>
      <c r="K485" s="30" t="str">
        <f t="shared" si="396"/>
        <v/>
      </c>
      <c r="L485" s="30">
        <f t="shared" si="397"/>
        <v>0</v>
      </c>
      <c r="M485" s="30">
        <f t="shared" si="398"/>
        <v>0</v>
      </c>
      <c r="N485" s="30">
        <f t="shared" si="399"/>
        <v>0</v>
      </c>
      <c r="O485" s="30">
        <f t="shared" si="400"/>
        <v>0</v>
      </c>
      <c r="P485" s="142">
        <f t="shared" si="401"/>
        <v>0</v>
      </c>
      <c r="Q485" s="5">
        <f>ROW()</f>
        <v>485</v>
      </c>
      <c r="R485" s="72" t="b">
        <f t="shared" si="402"/>
        <v>1</v>
      </c>
      <c r="S485" s="46" t="str">
        <f t="shared" si="403"/>
        <v/>
      </c>
      <c r="T485" s="46">
        <f t="shared" si="404"/>
        <v>0</v>
      </c>
      <c r="U485" s="51">
        <f t="shared" si="405"/>
        <v>0</v>
      </c>
      <c r="V485" s="51">
        <f t="shared" si="406"/>
        <v>0</v>
      </c>
      <c r="W485" s="51">
        <f t="shared" si="407"/>
        <v>0</v>
      </c>
      <c r="X485" s="69" t="b">
        <f t="shared" si="408"/>
        <v>1</v>
      </c>
      <c r="Y485" s="58"/>
      <c r="Z485" s="58" t="s">
        <v>3</v>
      </c>
      <c r="AA485" s="60">
        <f t="shared" si="409"/>
        <v>0</v>
      </c>
      <c r="AB485" s="60"/>
      <c r="AC485" s="75">
        <f t="shared" si="410"/>
        <v>0</v>
      </c>
      <c r="AD485" s="77">
        <f t="shared" si="411"/>
        <v>0</v>
      </c>
      <c r="AE485" s="93">
        <f t="shared" si="412"/>
        <v>0</v>
      </c>
      <c r="AF485" s="1">
        <f t="shared" si="413"/>
        <v>0</v>
      </c>
      <c r="AG485" s="1">
        <f t="shared" si="414"/>
        <v>0</v>
      </c>
      <c r="AH485" s="92">
        <f t="shared" si="415"/>
        <v>0</v>
      </c>
      <c r="AI485" s="90"/>
      <c r="AJ485" s="116">
        <f t="shared" si="416"/>
        <v>0</v>
      </c>
      <c r="AK485" s="117">
        <f t="shared" si="417"/>
        <v>0</v>
      </c>
      <c r="AL485" s="118">
        <f t="shared" si="418"/>
        <v>2</v>
      </c>
      <c r="AM485" s="1">
        <f t="shared" si="419"/>
        <v>0</v>
      </c>
      <c r="AN485" s="1">
        <f t="shared" si="420"/>
        <v>0</v>
      </c>
      <c r="AO485" s="92">
        <f t="shared" si="421"/>
        <v>0</v>
      </c>
      <c r="AP485" s="1"/>
      <c r="AQ485" s="93">
        <f t="shared" si="422"/>
        <v>0</v>
      </c>
      <c r="AR485" s="92">
        <f t="shared" si="423"/>
        <v>0</v>
      </c>
      <c r="AS485" s="93">
        <f t="shared" si="424"/>
        <v>2</v>
      </c>
      <c r="AT485" s="1">
        <f t="shared" si="425"/>
        <v>0</v>
      </c>
      <c r="AU485" s="1">
        <f t="shared" si="426"/>
        <v>0</v>
      </c>
      <c r="AV485" s="92">
        <f t="shared" si="427"/>
        <v>0</v>
      </c>
      <c r="AW485" s="1"/>
      <c r="AX485" s="93">
        <f t="shared" si="428"/>
        <v>0</v>
      </c>
      <c r="AY485" s="92">
        <f t="shared" si="429"/>
        <v>0</v>
      </c>
      <c r="AZ485" s="93">
        <f t="shared" si="430"/>
        <v>2</v>
      </c>
      <c r="BA485" s="1">
        <f t="shared" si="431"/>
        <v>0</v>
      </c>
      <c r="BB485" s="1">
        <f t="shared" si="432"/>
        <v>0</v>
      </c>
      <c r="BC485" s="92">
        <f t="shared" si="433"/>
        <v>0</v>
      </c>
      <c r="BD485" s="2"/>
      <c r="BE485" s="93">
        <f t="shared" si="434"/>
        <v>0</v>
      </c>
      <c r="BF485" s="92">
        <f t="shared" si="435"/>
        <v>0</v>
      </c>
      <c r="BG485" s="91">
        <f t="shared" si="436"/>
        <v>2</v>
      </c>
      <c r="BH485" s="2">
        <f t="shared" si="437"/>
        <v>0</v>
      </c>
      <c r="BI485" s="2">
        <f t="shared" si="438"/>
        <v>0</v>
      </c>
      <c r="BJ485" s="92">
        <f t="shared" si="439"/>
        <v>0</v>
      </c>
      <c r="BK485" s="2"/>
      <c r="BL485" s="93">
        <f t="shared" si="440"/>
        <v>0</v>
      </c>
      <c r="BM485" s="92">
        <f t="shared" si="441"/>
        <v>0</v>
      </c>
      <c r="BN485" s="91">
        <f t="shared" si="442"/>
        <v>2</v>
      </c>
      <c r="BO485" s="2">
        <f t="shared" si="443"/>
        <v>0</v>
      </c>
      <c r="BP485" s="2">
        <f t="shared" si="444"/>
        <v>0</v>
      </c>
      <c r="BQ485" s="92">
        <f t="shared" si="445"/>
        <v>0</v>
      </c>
    </row>
    <row r="486" spans="1:69" ht="13.8" hidden="1" x14ac:dyDescent="0.25">
      <c r="A486" s="79">
        <f t="shared" si="446"/>
        <v>4.8599999999999998E-7</v>
      </c>
      <c r="C486" s="122"/>
      <c r="D486" s="28"/>
      <c r="E486" s="28"/>
      <c r="F486" s="27"/>
      <c r="G486" s="29"/>
      <c r="H486" s="30"/>
      <c r="I486" s="30"/>
      <c r="J486" s="30"/>
      <c r="K486" s="30" t="str">
        <f t="shared" si="396"/>
        <v/>
      </c>
      <c r="L486" s="30">
        <f t="shared" si="397"/>
        <v>0</v>
      </c>
      <c r="M486" s="30">
        <f t="shared" si="398"/>
        <v>0</v>
      </c>
      <c r="N486" s="30">
        <f t="shared" si="399"/>
        <v>0</v>
      </c>
      <c r="O486" s="30">
        <f t="shared" si="400"/>
        <v>0</v>
      </c>
      <c r="P486" s="142">
        <f t="shared" si="401"/>
        <v>0</v>
      </c>
      <c r="Q486" s="5">
        <f>ROW()</f>
        <v>486</v>
      </c>
      <c r="R486" s="72" t="b">
        <f t="shared" si="402"/>
        <v>1</v>
      </c>
      <c r="S486" s="46" t="str">
        <f t="shared" si="403"/>
        <v/>
      </c>
      <c r="T486" s="46">
        <f t="shared" si="404"/>
        <v>0</v>
      </c>
      <c r="U486" s="51">
        <f t="shared" si="405"/>
        <v>0</v>
      </c>
      <c r="V486" s="51">
        <f t="shared" si="406"/>
        <v>0</v>
      </c>
      <c r="W486" s="51">
        <f t="shared" si="407"/>
        <v>0</v>
      </c>
      <c r="X486" s="69" t="b">
        <f t="shared" si="408"/>
        <v>1</v>
      </c>
      <c r="Y486" s="58"/>
      <c r="Z486" s="58" t="s">
        <v>3</v>
      </c>
      <c r="AA486" s="60">
        <f t="shared" si="409"/>
        <v>0</v>
      </c>
      <c r="AB486" s="60"/>
      <c r="AC486" s="75">
        <f t="shared" si="410"/>
        <v>0</v>
      </c>
      <c r="AD486" s="77">
        <f t="shared" si="411"/>
        <v>0</v>
      </c>
      <c r="AE486" s="93">
        <f t="shared" si="412"/>
        <v>0</v>
      </c>
      <c r="AF486" s="1">
        <f t="shared" si="413"/>
        <v>0</v>
      </c>
      <c r="AG486" s="1">
        <f t="shared" si="414"/>
        <v>0</v>
      </c>
      <c r="AH486" s="92">
        <f t="shared" si="415"/>
        <v>0</v>
      </c>
      <c r="AI486" s="90"/>
      <c r="AJ486" s="116">
        <f t="shared" si="416"/>
        <v>0</v>
      </c>
      <c r="AK486" s="117">
        <f t="shared" si="417"/>
        <v>0</v>
      </c>
      <c r="AL486" s="118">
        <f t="shared" si="418"/>
        <v>2</v>
      </c>
      <c r="AM486" s="1">
        <f t="shared" si="419"/>
        <v>0</v>
      </c>
      <c r="AN486" s="1">
        <f t="shared" si="420"/>
        <v>0</v>
      </c>
      <c r="AO486" s="92">
        <f t="shared" si="421"/>
        <v>0</v>
      </c>
      <c r="AP486" s="1"/>
      <c r="AQ486" s="93">
        <f t="shared" si="422"/>
        <v>0</v>
      </c>
      <c r="AR486" s="92">
        <f t="shared" si="423"/>
        <v>0</v>
      </c>
      <c r="AS486" s="93">
        <f t="shared" si="424"/>
        <v>2</v>
      </c>
      <c r="AT486" s="1">
        <f t="shared" si="425"/>
        <v>0</v>
      </c>
      <c r="AU486" s="1">
        <f t="shared" si="426"/>
        <v>0</v>
      </c>
      <c r="AV486" s="92">
        <f t="shared" si="427"/>
        <v>0</v>
      </c>
      <c r="AW486" s="1"/>
      <c r="AX486" s="93">
        <f t="shared" si="428"/>
        <v>0</v>
      </c>
      <c r="AY486" s="92">
        <f t="shared" si="429"/>
        <v>0</v>
      </c>
      <c r="AZ486" s="93">
        <f t="shared" si="430"/>
        <v>2</v>
      </c>
      <c r="BA486" s="1">
        <f t="shared" si="431"/>
        <v>0</v>
      </c>
      <c r="BB486" s="1">
        <f t="shared" si="432"/>
        <v>0</v>
      </c>
      <c r="BC486" s="92">
        <f t="shared" si="433"/>
        <v>0</v>
      </c>
      <c r="BD486" s="2"/>
      <c r="BE486" s="93">
        <f t="shared" si="434"/>
        <v>0</v>
      </c>
      <c r="BF486" s="92">
        <f t="shared" si="435"/>
        <v>0</v>
      </c>
      <c r="BG486" s="91">
        <f t="shared" si="436"/>
        <v>2</v>
      </c>
      <c r="BH486" s="2">
        <f t="shared" si="437"/>
        <v>0</v>
      </c>
      <c r="BI486" s="2">
        <f t="shared" si="438"/>
        <v>0</v>
      </c>
      <c r="BJ486" s="92">
        <f t="shared" si="439"/>
        <v>0</v>
      </c>
      <c r="BK486" s="2"/>
      <c r="BL486" s="93">
        <f t="shared" si="440"/>
        <v>0</v>
      </c>
      <c r="BM486" s="92">
        <f t="shared" si="441"/>
        <v>0</v>
      </c>
      <c r="BN486" s="91">
        <f t="shared" si="442"/>
        <v>2</v>
      </c>
      <c r="BO486" s="2">
        <f t="shared" si="443"/>
        <v>0</v>
      </c>
      <c r="BP486" s="2">
        <f t="shared" si="444"/>
        <v>0</v>
      </c>
      <c r="BQ486" s="92">
        <f t="shared" si="445"/>
        <v>0</v>
      </c>
    </row>
    <row r="487" spans="1:69" ht="13.8" hidden="1" x14ac:dyDescent="0.25">
      <c r="A487" s="79">
        <f t="shared" si="446"/>
        <v>4.8699999999999995E-7</v>
      </c>
      <c r="C487" s="122"/>
      <c r="D487" s="28"/>
      <c r="E487" s="28"/>
      <c r="F487" s="27"/>
      <c r="G487" s="29"/>
      <c r="H487" s="30"/>
      <c r="I487" s="30"/>
      <c r="J487" s="30"/>
      <c r="K487" s="30" t="str">
        <f t="shared" si="396"/>
        <v/>
      </c>
      <c r="L487" s="30">
        <f t="shared" si="397"/>
        <v>0</v>
      </c>
      <c r="M487" s="30">
        <f t="shared" si="398"/>
        <v>0</v>
      </c>
      <c r="N487" s="30">
        <f t="shared" si="399"/>
        <v>0</v>
      </c>
      <c r="O487" s="30">
        <f t="shared" si="400"/>
        <v>0</v>
      </c>
      <c r="P487" s="142">
        <f t="shared" si="401"/>
        <v>0</v>
      </c>
      <c r="Q487" s="5">
        <f>ROW()</f>
        <v>487</v>
      </c>
      <c r="R487" s="72" t="b">
        <f t="shared" si="402"/>
        <v>1</v>
      </c>
      <c r="S487" s="46" t="str">
        <f t="shared" si="403"/>
        <v/>
      </c>
      <c r="T487" s="46">
        <f t="shared" si="404"/>
        <v>0</v>
      </c>
      <c r="U487" s="51">
        <f t="shared" si="405"/>
        <v>0</v>
      </c>
      <c r="V487" s="51">
        <f t="shared" si="406"/>
        <v>0</v>
      </c>
      <c r="W487" s="51">
        <f t="shared" si="407"/>
        <v>0</v>
      </c>
      <c r="X487" s="69" t="b">
        <f t="shared" si="408"/>
        <v>1</v>
      </c>
      <c r="Y487" s="58"/>
      <c r="Z487" s="58" t="s">
        <v>3</v>
      </c>
      <c r="AA487" s="60">
        <f t="shared" si="409"/>
        <v>0</v>
      </c>
      <c r="AB487" s="60"/>
      <c r="AC487" s="75">
        <f t="shared" si="410"/>
        <v>0</v>
      </c>
      <c r="AD487" s="77">
        <f t="shared" si="411"/>
        <v>0</v>
      </c>
      <c r="AE487" s="93">
        <f t="shared" si="412"/>
        <v>0</v>
      </c>
      <c r="AF487" s="1">
        <f t="shared" si="413"/>
        <v>0</v>
      </c>
      <c r="AG487" s="1">
        <f t="shared" si="414"/>
        <v>0</v>
      </c>
      <c r="AH487" s="92">
        <f t="shared" si="415"/>
        <v>0</v>
      </c>
      <c r="AI487" s="90"/>
      <c r="AJ487" s="116">
        <f t="shared" si="416"/>
        <v>0</v>
      </c>
      <c r="AK487" s="117">
        <f t="shared" si="417"/>
        <v>0</v>
      </c>
      <c r="AL487" s="118">
        <f t="shared" si="418"/>
        <v>2</v>
      </c>
      <c r="AM487" s="1">
        <f t="shared" si="419"/>
        <v>0</v>
      </c>
      <c r="AN487" s="1">
        <f t="shared" si="420"/>
        <v>0</v>
      </c>
      <c r="AO487" s="92">
        <f t="shared" si="421"/>
        <v>0</v>
      </c>
      <c r="AP487" s="1"/>
      <c r="AQ487" s="93">
        <f t="shared" si="422"/>
        <v>0</v>
      </c>
      <c r="AR487" s="92">
        <f t="shared" si="423"/>
        <v>0</v>
      </c>
      <c r="AS487" s="93">
        <f t="shared" si="424"/>
        <v>2</v>
      </c>
      <c r="AT487" s="1">
        <f t="shared" si="425"/>
        <v>0</v>
      </c>
      <c r="AU487" s="1">
        <f t="shared" si="426"/>
        <v>0</v>
      </c>
      <c r="AV487" s="92">
        <f t="shared" si="427"/>
        <v>0</v>
      </c>
      <c r="AW487" s="1"/>
      <c r="AX487" s="93">
        <f t="shared" si="428"/>
        <v>0</v>
      </c>
      <c r="AY487" s="92">
        <f t="shared" si="429"/>
        <v>0</v>
      </c>
      <c r="AZ487" s="93">
        <f t="shared" si="430"/>
        <v>2</v>
      </c>
      <c r="BA487" s="1">
        <f t="shared" si="431"/>
        <v>0</v>
      </c>
      <c r="BB487" s="1">
        <f t="shared" si="432"/>
        <v>0</v>
      </c>
      <c r="BC487" s="92">
        <f t="shared" si="433"/>
        <v>0</v>
      </c>
      <c r="BD487" s="2"/>
      <c r="BE487" s="93">
        <f t="shared" si="434"/>
        <v>0</v>
      </c>
      <c r="BF487" s="92">
        <f t="shared" si="435"/>
        <v>0</v>
      </c>
      <c r="BG487" s="91">
        <f t="shared" si="436"/>
        <v>2</v>
      </c>
      <c r="BH487" s="2">
        <f t="shared" si="437"/>
        <v>0</v>
      </c>
      <c r="BI487" s="2">
        <f t="shared" si="438"/>
        <v>0</v>
      </c>
      <c r="BJ487" s="92">
        <f t="shared" si="439"/>
        <v>0</v>
      </c>
      <c r="BK487" s="2"/>
      <c r="BL487" s="93">
        <f t="shared" si="440"/>
        <v>0</v>
      </c>
      <c r="BM487" s="92">
        <f t="shared" si="441"/>
        <v>0</v>
      </c>
      <c r="BN487" s="91">
        <f t="shared" si="442"/>
        <v>2</v>
      </c>
      <c r="BO487" s="2">
        <f t="shared" si="443"/>
        <v>0</v>
      </c>
      <c r="BP487" s="2">
        <f t="shared" si="444"/>
        <v>0</v>
      </c>
      <c r="BQ487" s="92">
        <f t="shared" si="445"/>
        <v>0</v>
      </c>
    </row>
    <row r="488" spans="1:69" ht="13.8" hidden="1" x14ac:dyDescent="0.25">
      <c r="A488" s="79">
        <f t="shared" si="446"/>
        <v>4.8800000000000003E-7</v>
      </c>
      <c r="C488" s="122"/>
      <c r="D488" s="28"/>
      <c r="E488" s="28"/>
      <c r="F488" s="27"/>
      <c r="G488" s="29"/>
      <c r="H488" s="30"/>
      <c r="I488" s="30"/>
      <c r="J488" s="30"/>
      <c r="K488" s="30" t="str">
        <f t="shared" si="396"/>
        <v/>
      </c>
      <c r="L488" s="30">
        <f t="shared" si="397"/>
        <v>0</v>
      </c>
      <c r="M488" s="30">
        <f t="shared" si="398"/>
        <v>0</v>
      </c>
      <c r="N488" s="30">
        <f t="shared" si="399"/>
        <v>0</v>
      </c>
      <c r="O488" s="30">
        <f t="shared" si="400"/>
        <v>0</v>
      </c>
      <c r="P488" s="142">
        <f t="shared" si="401"/>
        <v>0</v>
      </c>
      <c r="Q488" s="5">
        <f>ROW()</f>
        <v>488</v>
      </c>
      <c r="R488" s="72" t="b">
        <f t="shared" si="402"/>
        <v>1</v>
      </c>
      <c r="S488" s="46" t="str">
        <f t="shared" si="403"/>
        <v/>
      </c>
      <c r="T488" s="46">
        <f t="shared" si="404"/>
        <v>0</v>
      </c>
      <c r="U488" s="51">
        <f t="shared" si="405"/>
        <v>0</v>
      </c>
      <c r="V488" s="51">
        <f t="shared" si="406"/>
        <v>0</v>
      </c>
      <c r="W488" s="51">
        <f t="shared" si="407"/>
        <v>0</v>
      </c>
      <c r="X488" s="69" t="b">
        <f t="shared" si="408"/>
        <v>1</v>
      </c>
      <c r="Y488" s="58"/>
      <c r="Z488" s="58" t="s">
        <v>3</v>
      </c>
      <c r="AA488" s="60">
        <f t="shared" si="409"/>
        <v>0</v>
      </c>
      <c r="AB488" s="60"/>
      <c r="AC488" s="75">
        <f t="shared" si="410"/>
        <v>0</v>
      </c>
      <c r="AD488" s="77">
        <f t="shared" si="411"/>
        <v>0</v>
      </c>
      <c r="AE488" s="93">
        <f t="shared" si="412"/>
        <v>0</v>
      </c>
      <c r="AF488" s="1">
        <f t="shared" si="413"/>
        <v>0</v>
      </c>
      <c r="AG488" s="1">
        <f t="shared" si="414"/>
        <v>0</v>
      </c>
      <c r="AH488" s="92">
        <f t="shared" si="415"/>
        <v>0</v>
      </c>
      <c r="AI488" s="90"/>
      <c r="AJ488" s="116">
        <f t="shared" si="416"/>
        <v>0</v>
      </c>
      <c r="AK488" s="117">
        <f t="shared" si="417"/>
        <v>0</v>
      </c>
      <c r="AL488" s="118">
        <f t="shared" si="418"/>
        <v>2</v>
      </c>
      <c r="AM488" s="1">
        <f t="shared" si="419"/>
        <v>0</v>
      </c>
      <c r="AN488" s="1">
        <f t="shared" si="420"/>
        <v>0</v>
      </c>
      <c r="AO488" s="92">
        <f t="shared" si="421"/>
        <v>0</v>
      </c>
      <c r="AP488" s="1"/>
      <c r="AQ488" s="93">
        <f t="shared" si="422"/>
        <v>0</v>
      </c>
      <c r="AR488" s="92">
        <f t="shared" si="423"/>
        <v>0</v>
      </c>
      <c r="AS488" s="93">
        <f t="shared" si="424"/>
        <v>2</v>
      </c>
      <c r="AT488" s="1">
        <f t="shared" si="425"/>
        <v>0</v>
      </c>
      <c r="AU488" s="1">
        <f t="shared" si="426"/>
        <v>0</v>
      </c>
      <c r="AV488" s="92">
        <f t="shared" si="427"/>
        <v>0</v>
      </c>
      <c r="AW488" s="1"/>
      <c r="AX488" s="93">
        <f t="shared" si="428"/>
        <v>0</v>
      </c>
      <c r="AY488" s="92">
        <f t="shared" si="429"/>
        <v>0</v>
      </c>
      <c r="AZ488" s="93">
        <f t="shared" si="430"/>
        <v>2</v>
      </c>
      <c r="BA488" s="1">
        <f t="shared" si="431"/>
        <v>0</v>
      </c>
      <c r="BB488" s="1">
        <f t="shared" si="432"/>
        <v>0</v>
      </c>
      <c r="BC488" s="92">
        <f t="shared" si="433"/>
        <v>0</v>
      </c>
      <c r="BD488" s="2"/>
      <c r="BE488" s="93">
        <f t="shared" si="434"/>
        <v>0</v>
      </c>
      <c r="BF488" s="92">
        <f t="shared" si="435"/>
        <v>0</v>
      </c>
      <c r="BG488" s="91">
        <f t="shared" si="436"/>
        <v>2</v>
      </c>
      <c r="BH488" s="2">
        <f t="shared" si="437"/>
        <v>0</v>
      </c>
      <c r="BI488" s="2">
        <f t="shared" si="438"/>
        <v>0</v>
      </c>
      <c r="BJ488" s="92">
        <f t="shared" si="439"/>
        <v>0</v>
      </c>
      <c r="BK488" s="2"/>
      <c r="BL488" s="93">
        <f t="shared" si="440"/>
        <v>0</v>
      </c>
      <c r="BM488" s="92">
        <f t="shared" si="441"/>
        <v>0</v>
      </c>
      <c r="BN488" s="91">
        <f t="shared" si="442"/>
        <v>2</v>
      </c>
      <c r="BO488" s="2">
        <f t="shared" si="443"/>
        <v>0</v>
      </c>
      <c r="BP488" s="2">
        <f t="shared" si="444"/>
        <v>0</v>
      </c>
      <c r="BQ488" s="92">
        <f t="shared" si="445"/>
        <v>0</v>
      </c>
    </row>
    <row r="489" spans="1:69" ht="13.8" hidden="1" x14ac:dyDescent="0.25">
      <c r="A489" s="79">
        <f t="shared" si="446"/>
        <v>4.89E-7</v>
      </c>
      <c r="C489" s="122"/>
      <c r="D489" s="28"/>
      <c r="E489" s="28"/>
      <c r="F489" s="27"/>
      <c r="G489" s="29"/>
      <c r="H489" s="30"/>
      <c r="I489" s="30"/>
      <c r="J489" s="30"/>
      <c r="K489" s="30" t="str">
        <f t="shared" si="396"/>
        <v/>
      </c>
      <c r="L489" s="30">
        <f t="shared" si="397"/>
        <v>0</v>
      </c>
      <c r="M489" s="30">
        <f t="shared" si="398"/>
        <v>0</v>
      </c>
      <c r="N489" s="30">
        <f t="shared" si="399"/>
        <v>0</v>
      </c>
      <c r="O489" s="30">
        <f t="shared" si="400"/>
        <v>0</v>
      </c>
      <c r="P489" s="142">
        <f t="shared" si="401"/>
        <v>0</v>
      </c>
      <c r="Q489" s="5">
        <f>ROW()</f>
        <v>489</v>
      </c>
      <c r="R489" s="72" t="b">
        <f t="shared" si="402"/>
        <v>1</v>
      </c>
      <c r="S489" s="46" t="str">
        <f t="shared" si="403"/>
        <v/>
      </c>
      <c r="T489" s="46">
        <f t="shared" si="404"/>
        <v>0</v>
      </c>
      <c r="U489" s="51">
        <f t="shared" si="405"/>
        <v>0</v>
      </c>
      <c r="V489" s="51">
        <f t="shared" si="406"/>
        <v>0</v>
      </c>
      <c r="W489" s="51">
        <f t="shared" si="407"/>
        <v>0</v>
      </c>
      <c r="X489" s="69" t="b">
        <f t="shared" si="408"/>
        <v>1</v>
      </c>
      <c r="Y489" s="58"/>
      <c r="Z489" s="58" t="s">
        <v>3</v>
      </c>
      <c r="AA489" s="60">
        <f t="shared" si="409"/>
        <v>0</v>
      </c>
      <c r="AB489" s="60"/>
      <c r="AC489" s="75">
        <f t="shared" si="410"/>
        <v>0</v>
      </c>
      <c r="AD489" s="77">
        <f t="shared" si="411"/>
        <v>0</v>
      </c>
      <c r="AE489" s="93">
        <f t="shared" si="412"/>
        <v>0</v>
      </c>
      <c r="AF489" s="1">
        <f t="shared" si="413"/>
        <v>0</v>
      </c>
      <c r="AG489" s="1">
        <f t="shared" si="414"/>
        <v>0</v>
      </c>
      <c r="AH489" s="92">
        <f t="shared" si="415"/>
        <v>0</v>
      </c>
      <c r="AI489" s="90"/>
      <c r="AJ489" s="116">
        <f t="shared" si="416"/>
        <v>0</v>
      </c>
      <c r="AK489" s="117">
        <f t="shared" si="417"/>
        <v>0</v>
      </c>
      <c r="AL489" s="118">
        <f t="shared" si="418"/>
        <v>2</v>
      </c>
      <c r="AM489" s="1">
        <f t="shared" si="419"/>
        <v>0</v>
      </c>
      <c r="AN489" s="1">
        <f t="shared" si="420"/>
        <v>0</v>
      </c>
      <c r="AO489" s="92">
        <f t="shared" si="421"/>
        <v>0</v>
      </c>
      <c r="AP489" s="1"/>
      <c r="AQ489" s="93">
        <f t="shared" si="422"/>
        <v>0</v>
      </c>
      <c r="AR489" s="92">
        <f t="shared" si="423"/>
        <v>0</v>
      </c>
      <c r="AS489" s="93">
        <f t="shared" si="424"/>
        <v>2</v>
      </c>
      <c r="AT489" s="1">
        <f t="shared" si="425"/>
        <v>0</v>
      </c>
      <c r="AU489" s="1">
        <f t="shared" si="426"/>
        <v>0</v>
      </c>
      <c r="AV489" s="92">
        <f t="shared" si="427"/>
        <v>0</v>
      </c>
      <c r="AW489" s="1"/>
      <c r="AX489" s="93">
        <f t="shared" si="428"/>
        <v>0</v>
      </c>
      <c r="AY489" s="92">
        <f t="shared" si="429"/>
        <v>0</v>
      </c>
      <c r="AZ489" s="93">
        <f t="shared" si="430"/>
        <v>2</v>
      </c>
      <c r="BA489" s="1">
        <f t="shared" si="431"/>
        <v>0</v>
      </c>
      <c r="BB489" s="1">
        <f t="shared" si="432"/>
        <v>0</v>
      </c>
      <c r="BC489" s="92">
        <f t="shared" si="433"/>
        <v>0</v>
      </c>
      <c r="BD489" s="2"/>
      <c r="BE489" s="93">
        <f t="shared" si="434"/>
        <v>0</v>
      </c>
      <c r="BF489" s="92">
        <f t="shared" si="435"/>
        <v>0</v>
      </c>
      <c r="BG489" s="91">
        <f t="shared" si="436"/>
        <v>2</v>
      </c>
      <c r="BH489" s="2">
        <f t="shared" si="437"/>
        <v>0</v>
      </c>
      <c r="BI489" s="2">
        <f t="shared" si="438"/>
        <v>0</v>
      </c>
      <c r="BJ489" s="92">
        <f t="shared" si="439"/>
        <v>0</v>
      </c>
      <c r="BK489" s="2"/>
      <c r="BL489" s="93">
        <f t="shared" si="440"/>
        <v>0</v>
      </c>
      <c r="BM489" s="92">
        <f t="shared" si="441"/>
        <v>0</v>
      </c>
      <c r="BN489" s="91">
        <f t="shared" si="442"/>
        <v>2</v>
      </c>
      <c r="BO489" s="2">
        <f t="shared" si="443"/>
        <v>0</v>
      </c>
      <c r="BP489" s="2">
        <f t="shared" si="444"/>
        <v>0</v>
      </c>
      <c r="BQ489" s="92">
        <f t="shared" si="445"/>
        <v>0</v>
      </c>
    </row>
    <row r="490" spans="1:69" ht="13.8" hidden="1" x14ac:dyDescent="0.25">
      <c r="A490" s="79">
        <f t="shared" si="446"/>
        <v>4.8999999999999997E-7</v>
      </c>
      <c r="C490" s="122"/>
      <c r="D490" s="28"/>
      <c r="E490" s="28"/>
      <c r="F490" s="27"/>
      <c r="G490" s="29"/>
      <c r="H490" s="30"/>
      <c r="I490" s="30"/>
      <c r="J490" s="30"/>
      <c r="K490" s="30" t="str">
        <f t="shared" si="396"/>
        <v/>
      </c>
      <c r="L490" s="30">
        <f t="shared" si="397"/>
        <v>0</v>
      </c>
      <c r="M490" s="30">
        <f t="shared" si="398"/>
        <v>0</v>
      </c>
      <c r="N490" s="30">
        <f t="shared" si="399"/>
        <v>0</v>
      </c>
      <c r="O490" s="30">
        <f t="shared" si="400"/>
        <v>0</v>
      </c>
      <c r="P490" s="142">
        <f t="shared" si="401"/>
        <v>0</v>
      </c>
      <c r="Q490" s="5">
        <f>ROW()</f>
        <v>490</v>
      </c>
      <c r="R490" s="72" t="b">
        <f t="shared" si="402"/>
        <v>1</v>
      </c>
      <c r="S490" s="46" t="str">
        <f t="shared" si="403"/>
        <v/>
      </c>
      <c r="T490" s="46">
        <f t="shared" si="404"/>
        <v>0</v>
      </c>
      <c r="U490" s="51">
        <f t="shared" si="405"/>
        <v>0</v>
      </c>
      <c r="V490" s="51">
        <f t="shared" si="406"/>
        <v>0</v>
      </c>
      <c r="W490" s="51">
        <f t="shared" si="407"/>
        <v>0</v>
      </c>
      <c r="X490" s="69" t="b">
        <f t="shared" si="408"/>
        <v>1</v>
      </c>
      <c r="Y490" s="58"/>
      <c r="Z490" s="58" t="s">
        <v>3</v>
      </c>
      <c r="AA490" s="60">
        <f t="shared" si="409"/>
        <v>0</v>
      </c>
      <c r="AB490" s="60"/>
      <c r="AC490" s="75">
        <f t="shared" si="410"/>
        <v>0</v>
      </c>
      <c r="AD490" s="77">
        <f t="shared" si="411"/>
        <v>0</v>
      </c>
      <c r="AE490" s="93">
        <f t="shared" si="412"/>
        <v>0</v>
      </c>
      <c r="AF490" s="1">
        <f t="shared" si="413"/>
        <v>0</v>
      </c>
      <c r="AG490" s="1">
        <f t="shared" si="414"/>
        <v>0</v>
      </c>
      <c r="AH490" s="92">
        <f t="shared" si="415"/>
        <v>0</v>
      </c>
      <c r="AI490" s="90"/>
      <c r="AJ490" s="116">
        <f t="shared" si="416"/>
        <v>0</v>
      </c>
      <c r="AK490" s="117">
        <f t="shared" si="417"/>
        <v>0</v>
      </c>
      <c r="AL490" s="118">
        <f t="shared" si="418"/>
        <v>2</v>
      </c>
      <c r="AM490" s="1">
        <f t="shared" si="419"/>
        <v>0</v>
      </c>
      <c r="AN490" s="1">
        <f t="shared" si="420"/>
        <v>0</v>
      </c>
      <c r="AO490" s="92">
        <f t="shared" si="421"/>
        <v>0</v>
      </c>
      <c r="AP490" s="1"/>
      <c r="AQ490" s="93">
        <f t="shared" si="422"/>
        <v>0</v>
      </c>
      <c r="AR490" s="92">
        <f t="shared" si="423"/>
        <v>0</v>
      </c>
      <c r="AS490" s="93">
        <f t="shared" si="424"/>
        <v>2</v>
      </c>
      <c r="AT490" s="1">
        <f t="shared" si="425"/>
        <v>0</v>
      </c>
      <c r="AU490" s="1">
        <f t="shared" si="426"/>
        <v>0</v>
      </c>
      <c r="AV490" s="92">
        <f t="shared" si="427"/>
        <v>0</v>
      </c>
      <c r="AW490" s="1"/>
      <c r="AX490" s="93">
        <f t="shared" si="428"/>
        <v>0</v>
      </c>
      <c r="AY490" s="92">
        <f t="shared" si="429"/>
        <v>0</v>
      </c>
      <c r="AZ490" s="93">
        <f t="shared" si="430"/>
        <v>2</v>
      </c>
      <c r="BA490" s="1">
        <f t="shared" si="431"/>
        <v>0</v>
      </c>
      <c r="BB490" s="1">
        <f t="shared" si="432"/>
        <v>0</v>
      </c>
      <c r="BC490" s="92">
        <f t="shared" si="433"/>
        <v>0</v>
      </c>
      <c r="BD490" s="2"/>
      <c r="BE490" s="93">
        <f t="shared" si="434"/>
        <v>0</v>
      </c>
      <c r="BF490" s="92">
        <f t="shared" si="435"/>
        <v>0</v>
      </c>
      <c r="BG490" s="91">
        <f t="shared" si="436"/>
        <v>2</v>
      </c>
      <c r="BH490" s="2">
        <f t="shared" si="437"/>
        <v>0</v>
      </c>
      <c r="BI490" s="2">
        <f t="shared" si="438"/>
        <v>0</v>
      </c>
      <c r="BJ490" s="92">
        <f t="shared" si="439"/>
        <v>0</v>
      </c>
      <c r="BK490" s="2"/>
      <c r="BL490" s="93">
        <f t="shared" si="440"/>
        <v>0</v>
      </c>
      <c r="BM490" s="92">
        <f t="shared" si="441"/>
        <v>0</v>
      </c>
      <c r="BN490" s="91">
        <f t="shared" si="442"/>
        <v>2</v>
      </c>
      <c r="BO490" s="2">
        <f t="shared" si="443"/>
        <v>0</v>
      </c>
      <c r="BP490" s="2">
        <f t="shared" si="444"/>
        <v>0</v>
      </c>
      <c r="BQ490" s="92">
        <f t="shared" si="445"/>
        <v>0</v>
      </c>
    </row>
    <row r="491" spans="1:69" ht="13.8" hidden="1" x14ac:dyDescent="0.25">
      <c r="A491" s="79">
        <f t="shared" si="446"/>
        <v>4.9100000000000004E-7</v>
      </c>
      <c r="C491" s="122"/>
      <c r="D491" s="28"/>
      <c r="E491" s="28"/>
      <c r="F491" s="27"/>
      <c r="G491" s="29"/>
      <c r="H491" s="30"/>
      <c r="I491" s="30"/>
      <c r="J491" s="30"/>
      <c r="K491" s="30" t="str">
        <f t="shared" si="396"/>
        <v/>
      </c>
      <c r="L491" s="30">
        <f t="shared" si="397"/>
        <v>0</v>
      </c>
      <c r="M491" s="30">
        <f t="shared" si="398"/>
        <v>0</v>
      </c>
      <c r="N491" s="30">
        <f t="shared" si="399"/>
        <v>0</v>
      </c>
      <c r="O491" s="30">
        <f t="shared" si="400"/>
        <v>0</v>
      </c>
      <c r="P491" s="142">
        <f t="shared" si="401"/>
        <v>0</v>
      </c>
      <c r="Q491" s="5">
        <f>ROW()</f>
        <v>491</v>
      </c>
      <c r="R491" s="72" t="b">
        <f t="shared" si="402"/>
        <v>1</v>
      </c>
      <c r="S491" s="46" t="str">
        <f t="shared" si="403"/>
        <v/>
      </c>
      <c r="T491" s="46">
        <f t="shared" si="404"/>
        <v>0</v>
      </c>
      <c r="U491" s="51">
        <f t="shared" si="405"/>
        <v>0</v>
      </c>
      <c r="V491" s="51">
        <f t="shared" si="406"/>
        <v>0</v>
      </c>
      <c r="W491" s="51">
        <f t="shared" si="407"/>
        <v>0</v>
      </c>
      <c r="X491" s="69" t="b">
        <f t="shared" si="408"/>
        <v>1</v>
      </c>
      <c r="Y491" s="58"/>
      <c r="Z491" s="58" t="s">
        <v>3</v>
      </c>
      <c r="AA491" s="60">
        <f t="shared" si="409"/>
        <v>0</v>
      </c>
      <c r="AB491" s="60"/>
      <c r="AC491" s="75">
        <f t="shared" si="410"/>
        <v>0</v>
      </c>
      <c r="AD491" s="77">
        <f t="shared" si="411"/>
        <v>0</v>
      </c>
      <c r="AE491" s="93">
        <f t="shared" si="412"/>
        <v>0</v>
      </c>
      <c r="AF491" s="1">
        <f t="shared" si="413"/>
        <v>0</v>
      </c>
      <c r="AG491" s="1">
        <f t="shared" si="414"/>
        <v>0</v>
      </c>
      <c r="AH491" s="92">
        <f t="shared" si="415"/>
        <v>0</v>
      </c>
      <c r="AI491" s="90"/>
      <c r="AJ491" s="116">
        <f t="shared" si="416"/>
        <v>0</v>
      </c>
      <c r="AK491" s="117">
        <f t="shared" si="417"/>
        <v>0</v>
      </c>
      <c r="AL491" s="118">
        <f t="shared" si="418"/>
        <v>2</v>
      </c>
      <c r="AM491" s="1">
        <f t="shared" si="419"/>
        <v>0</v>
      </c>
      <c r="AN491" s="1">
        <f t="shared" si="420"/>
        <v>0</v>
      </c>
      <c r="AO491" s="92">
        <f t="shared" si="421"/>
        <v>0</v>
      </c>
      <c r="AP491" s="1"/>
      <c r="AQ491" s="93">
        <f t="shared" si="422"/>
        <v>0</v>
      </c>
      <c r="AR491" s="92">
        <f t="shared" si="423"/>
        <v>0</v>
      </c>
      <c r="AS491" s="93">
        <f t="shared" si="424"/>
        <v>2</v>
      </c>
      <c r="AT491" s="1">
        <f t="shared" si="425"/>
        <v>0</v>
      </c>
      <c r="AU491" s="1">
        <f t="shared" si="426"/>
        <v>0</v>
      </c>
      <c r="AV491" s="92">
        <f t="shared" si="427"/>
        <v>0</v>
      </c>
      <c r="AW491" s="1"/>
      <c r="AX491" s="93">
        <f t="shared" si="428"/>
        <v>0</v>
      </c>
      <c r="AY491" s="92">
        <f t="shared" si="429"/>
        <v>0</v>
      </c>
      <c r="AZ491" s="93">
        <f t="shared" si="430"/>
        <v>2</v>
      </c>
      <c r="BA491" s="1">
        <f t="shared" si="431"/>
        <v>0</v>
      </c>
      <c r="BB491" s="1">
        <f t="shared" si="432"/>
        <v>0</v>
      </c>
      <c r="BC491" s="92">
        <f t="shared" si="433"/>
        <v>0</v>
      </c>
      <c r="BD491" s="2"/>
      <c r="BE491" s="93">
        <f t="shared" si="434"/>
        <v>0</v>
      </c>
      <c r="BF491" s="92">
        <f t="shared" si="435"/>
        <v>0</v>
      </c>
      <c r="BG491" s="91">
        <f t="shared" si="436"/>
        <v>2</v>
      </c>
      <c r="BH491" s="2">
        <f t="shared" si="437"/>
        <v>0</v>
      </c>
      <c r="BI491" s="2">
        <f t="shared" si="438"/>
        <v>0</v>
      </c>
      <c r="BJ491" s="92">
        <f t="shared" si="439"/>
        <v>0</v>
      </c>
      <c r="BK491" s="2"/>
      <c r="BL491" s="93">
        <f t="shared" si="440"/>
        <v>0</v>
      </c>
      <c r="BM491" s="92">
        <f t="shared" si="441"/>
        <v>0</v>
      </c>
      <c r="BN491" s="91">
        <f t="shared" si="442"/>
        <v>2</v>
      </c>
      <c r="BO491" s="2">
        <f t="shared" si="443"/>
        <v>0</v>
      </c>
      <c r="BP491" s="2">
        <f t="shared" si="444"/>
        <v>0</v>
      </c>
      <c r="BQ491" s="92">
        <f t="shared" si="445"/>
        <v>0</v>
      </c>
    </row>
    <row r="492" spans="1:69" ht="13.8" hidden="1" x14ac:dyDescent="0.25">
      <c r="A492" s="79">
        <f t="shared" si="446"/>
        <v>4.9200000000000001E-7</v>
      </c>
      <c r="C492" s="122"/>
      <c r="D492" s="28"/>
      <c r="E492" s="28"/>
      <c r="F492" s="27"/>
      <c r="G492" s="29"/>
      <c r="H492" s="30"/>
      <c r="I492" s="30"/>
      <c r="J492" s="30"/>
      <c r="K492" s="30" t="str">
        <f t="shared" si="396"/>
        <v/>
      </c>
      <c r="L492" s="30">
        <f t="shared" si="397"/>
        <v>0</v>
      </c>
      <c r="M492" s="30">
        <f t="shared" si="398"/>
        <v>0</v>
      </c>
      <c r="N492" s="30">
        <f t="shared" si="399"/>
        <v>0</v>
      </c>
      <c r="O492" s="30">
        <f t="shared" si="400"/>
        <v>0</v>
      </c>
      <c r="P492" s="142">
        <f t="shared" si="401"/>
        <v>0</v>
      </c>
      <c r="Q492" s="5">
        <f>ROW()</f>
        <v>492</v>
      </c>
      <c r="R492" s="72" t="b">
        <f t="shared" si="402"/>
        <v>1</v>
      </c>
      <c r="S492" s="46" t="str">
        <f t="shared" si="403"/>
        <v/>
      </c>
      <c r="T492" s="46">
        <f t="shared" si="404"/>
        <v>0</v>
      </c>
      <c r="U492" s="51">
        <f t="shared" si="405"/>
        <v>0</v>
      </c>
      <c r="V492" s="51">
        <f t="shared" si="406"/>
        <v>0</v>
      </c>
      <c r="W492" s="51">
        <f t="shared" si="407"/>
        <v>0</v>
      </c>
      <c r="X492" s="69" t="b">
        <f t="shared" si="408"/>
        <v>1</v>
      </c>
      <c r="Y492" s="58"/>
      <c r="Z492" s="58" t="s">
        <v>3</v>
      </c>
      <c r="AA492" s="60">
        <f t="shared" si="409"/>
        <v>0</v>
      </c>
      <c r="AB492" s="60"/>
      <c r="AC492" s="75">
        <f t="shared" si="410"/>
        <v>0</v>
      </c>
      <c r="AD492" s="77">
        <f t="shared" si="411"/>
        <v>0</v>
      </c>
      <c r="AE492" s="93">
        <f t="shared" si="412"/>
        <v>0</v>
      </c>
      <c r="AF492" s="1">
        <f t="shared" si="413"/>
        <v>0</v>
      </c>
      <c r="AG492" s="1">
        <f t="shared" si="414"/>
        <v>0</v>
      </c>
      <c r="AH492" s="92">
        <f t="shared" si="415"/>
        <v>0</v>
      </c>
      <c r="AI492" s="90"/>
      <c r="AJ492" s="116">
        <f t="shared" si="416"/>
        <v>0</v>
      </c>
      <c r="AK492" s="117">
        <f t="shared" si="417"/>
        <v>0</v>
      </c>
      <c r="AL492" s="118">
        <f t="shared" si="418"/>
        <v>2</v>
      </c>
      <c r="AM492" s="1">
        <f t="shared" si="419"/>
        <v>0</v>
      </c>
      <c r="AN492" s="1">
        <f t="shared" si="420"/>
        <v>0</v>
      </c>
      <c r="AO492" s="92">
        <f t="shared" si="421"/>
        <v>0</v>
      </c>
      <c r="AP492" s="1"/>
      <c r="AQ492" s="93">
        <f t="shared" si="422"/>
        <v>0</v>
      </c>
      <c r="AR492" s="92">
        <f t="shared" si="423"/>
        <v>0</v>
      </c>
      <c r="AS492" s="93">
        <f t="shared" si="424"/>
        <v>2</v>
      </c>
      <c r="AT492" s="1">
        <f t="shared" si="425"/>
        <v>0</v>
      </c>
      <c r="AU492" s="1">
        <f t="shared" si="426"/>
        <v>0</v>
      </c>
      <c r="AV492" s="92">
        <f t="shared" si="427"/>
        <v>0</v>
      </c>
      <c r="AW492" s="1"/>
      <c r="AX492" s="93">
        <f t="shared" si="428"/>
        <v>0</v>
      </c>
      <c r="AY492" s="92">
        <f t="shared" si="429"/>
        <v>0</v>
      </c>
      <c r="AZ492" s="93">
        <f t="shared" si="430"/>
        <v>2</v>
      </c>
      <c r="BA492" s="1">
        <f t="shared" si="431"/>
        <v>0</v>
      </c>
      <c r="BB492" s="1">
        <f t="shared" si="432"/>
        <v>0</v>
      </c>
      <c r="BC492" s="92">
        <f t="shared" si="433"/>
        <v>0</v>
      </c>
      <c r="BD492" s="2"/>
      <c r="BE492" s="93">
        <f t="shared" si="434"/>
        <v>0</v>
      </c>
      <c r="BF492" s="92">
        <f t="shared" si="435"/>
        <v>0</v>
      </c>
      <c r="BG492" s="91">
        <f t="shared" si="436"/>
        <v>2</v>
      </c>
      <c r="BH492" s="2">
        <f t="shared" si="437"/>
        <v>0</v>
      </c>
      <c r="BI492" s="2">
        <f t="shared" si="438"/>
        <v>0</v>
      </c>
      <c r="BJ492" s="92">
        <f t="shared" si="439"/>
        <v>0</v>
      </c>
      <c r="BK492" s="2"/>
      <c r="BL492" s="93">
        <f t="shared" si="440"/>
        <v>0</v>
      </c>
      <c r="BM492" s="92">
        <f t="shared" si="441"/>
        <v>0</v>
      </c>
      <c r="BN492" s="91">
        <f t="shared" si="442"/>
        <v>2</v>
      </c>
      <c r="BO492" s="2">
        <f t="shared" si="443"/>
        <v>0</v>
      </c>
      <c r="BP492" s="2">
        <f t="shared" si="444"/>
        <v>0</v>
      </c>
      <c r="BQ492" s="92">
        <f t="shared" si="445"/>
        <v>0</v>
      </c>
    </row>
    <row r="493" spans="1:69" ht="13.8" hidden="1" x14ac:dyDescent="0.25">
      <c r="A493" s="79">
        <f t="shared" si="446"/>
        <v>4.9299999999999998E-7</v>
      </c>
      <c r="C493" s="122"/>
      <c r="D493" s="28"/>
      <c r="E493" s="28"/>
      <c r="F493" s="27"/>
      <c r="G493" s="29"/>
      <c r="H493" s="30"/>
      <c r="I493" s="30"/>
      <c r="J493" s="30"/>
      <c r="K493" s="30" t="str">
        <f t="shared" si="396"/>
        <v/>
      </c>
      <c r="L493" s="30">
        <f t="shared" si="397"/>
        <v>0</v>
      </c>
      <c r="M493" s="30">
        <f t="shared" si="398"/>
        <v>0</v>
      </c>
      <c r="N493" s="30">
        <f t="shared" si="399"/>
        <v>0</v>
      </c>
      <c r="O493" s="30">
        <f t="shared" si="400"/>
        <v>0</v>
      </c>
      <c r="P493" s="142">
        <f t="shared" si="401"/>
        <v>0</v>
      </c>
      <c r="Q493" s="5">
        <f>ROW()</f>
        <v>493</v>
      </c>
      <c r="R493" s="72" t="b">
        <f t="shared" si="402"/>
        <v>1</v>
      </c>
      <c r="S493" s="46" t="str">
        <f t="shared" si="403"/>
        <v/>
      </c>
      <c r="T493" s="46">
        <f t="shared" si="404"/>
        <v>0</v>
      </c>
      <c r="U493" s="51">
        <f t="shared" si="405"/>
        <v>0</v>
      </c>
      <c r="V493" s="51">
        <f t="shared" si="406"/>
        <v>0</v>
      </c>
      <c r="W493" s="51">
        <f t="shared" si="407"/>
        <v>0</v>
      </c>
      <c r="X493" s="69" t="b">
        <f t="shared" si="408"/>
        <v>1</v>
      </c>
      <c r="Y493" s="58"/>
      <c r="Z493" s="58" t="s">
        <v>3</v>
      </c>
      <c r="AA493" s="60">
        <f t="shared" si="409"/>
        <v>0</v>
      </c>
      <c r="AB493" s="60"/>
      <c r="AC493" s="75">
        <f t="shared" si="410"/>
        <v>0</v>
      </c>
      <c r="AD493" s="77">
        <f t="shared" si="411"/>
        <v>0</v>
      </c>
      <c r="AE493" s="93">
        <f t="shared" si="412"/>
        <v>0</v>
      </c>
      <c r="AF493" s="1">
        <f t="shared" si="413"/>
        <v>0</v>
      </c>
      <c r="AG493" s="1">
        <f t="shared" si="414"/>
        <v>0</v>
      </c>
      <c r="AH493" s="92">
        <f t="shared" si="415"/>
        <v>0</v>
      </c>
      <c r="AI493" s="90"/>
      <c r="AJ493" s="116">
        <f t="shared" si="416"/>
        <v>0</v>
      </c>
      <c r="AK493" s="117">
        <f t="shared" si="417"/>
        <v>0</v>
      </c>
      <c r="AL493" s="118">
        <f t="shared" si="418"/>
        <v>2</v>
      </c>
      <c r="AM493" s="1">
        <f t="shared" si="419"/>
        <v>0</v>
      </c>
      <c r="AN493" s="1">
        <f t="shared" si="420"/>
        <v>0</v>
      </c>
      <c r="AO493" s="92">
        <f t="shared" si="421"/>
        <v>0</v>
      </c>
      <c r="AP493" s="1"/>
      <c r="AQ493" s="93">
        <f t="shared" si="422"/>
        <v>0</v>
      </c>
      <c r="AR493" s="92">
        <f t="shared" si="423"/>
        <v>0</v>
      </c>
      <c r="AS493" s="93">
        <f t="shared" si="424"/>
        <v>2</v>
      </c>
      <c r="AT493" s="1">
        <f t="shared" si="425"/>
        <v>0</v>
      </c>
      <c r="AU493" s="1">
        <f t="shared" si="426"/>
        <v>0</v>
      </c>
      <c r="AV493" s="92">
        <f t="shared" si="427"/>
        <v>0</v>
      </c>
      <c r="AW493" s="1"/>
      <c r="AX493" s="93">
        <f t="shared" si="428"/>
        <v>0</v>
      </c>
      <c r="AY493" s="92">
        <f t="shared" si="429"/>
        <v>0</v>
      </c>
      <c r="AZ493" s="93">
        <f t="shared" si="430"/>
        <v>2</v>
      </c>
      <c r="BA493" s="1">
        <f t="shared" si="431"/>
        <v>0</v>
      </c>
      <c r="BB493" s="1">
        <f t="shared" si="432"/>
        <v>0</v>
      </c>
      <c r="BC493" s="92">
        <f t="shared" si="433"/>
        <v>0</v>
      </c>
      <c r="BD493" s="2"/>
      <c r="BE493" s="93">
        <f t="shared" si="434"/>
        <v>0</v>
      </c>
      <c r="BF493" s="92">
        <f t="shared" si="435"/>
        <v>0</v>
      </c>
      <c r="BG493" s="91">
        <f t="shared" si="436"/>
        <v>2</v>
      </c>
      <c r="BH493" s="2">
        <f t="shared" si="437"/>
        <v>0</v>
      </c>
      <c r="BI493" s="2">
        <f t="shared" si="438"/>
        <v>0</v>
      </c>
      <c r="BJ493" s="92">
        <f t="shared" si="439"/>
        <v>0</v>
      </c>
      <c r="BK493" s="2"/>
      <c r="BL493" s="93">
        <f t="shared" si="440"/>
        <v>0</v>
      </c>
      <c r="BM493" s="92">
        <f t="shared" si="441"/>
        <v>0</v>
      </c>
      <c r="BN493" s="91">
        <f t="shared" si="442"/>
        <v>2</v>
      </c>
      <c r="BO493" s="2">
        <f t="shared" si="443"/>
        <v>0</v>
      </c>
      <c r="BP493" s="2">
        <f t="shared" si="444"/>
        <v>0</v>
      </c>
      <c r="BQ493" s="92">
        <f t="shared" si="445"/>
        <v>0</v>
      </c>
    </row>
    <row r="494" spans="1:69" ht="13.8" hidden="1" x14ac:dyDescent="0.25">
      <c r="A494" s="79">
        <f t="shared" si="446"/>
        <v>4.9399999999999995E-7</v>
      </c>
      <c r="C494" s="122"/>
      <c r="D494" s="28"/>
      <c r="E494" s="28"/>
      <c r="F494" s="27"/>
      <c r="G494" s="29"/>
      <c r="H494" s="30"/>
      <c r="I494" s="30"/>
      <c r="J494" s="30"/>
      <c r="K494" s="30" t="str">
        <f t="shared" si="396"/>
        <v/>
      </c>
      <c r="L494" s="30">
        <f t="shared" si="397"/>
        <v>0</v>
      </c>
      <c r="M494" s="30">
        <f t="shared" si="398"/>
        <v>0</v>
      </c>
      <c r="N494" s="30">
        <f t="shared" si="399"/>
        <v>0</v>
      </c>
      <c r="O494" s="30">
        <f t="shared" si="400"/>
        <v>0</v>
      </c>
      <c r="P494" s="142">
        <f t="shared" si="401"/>
        <v>0</v>
      </c>
      <c r="Q494" s="5">
        <f>ROW()</f>
        <v>494</v>
      </c>
      <c r="R494" s="72" t="b">
        <f t="shared" si="402"/>
        <v>1</v>
      </c>
      <c r="S494" s="46" t="str">
        <f t="shared" si="403"/>
        <v/>
      </c>
      <c r="T494" s="46">
        <f t="shared" si="404"/>
        <v>0</v>
      </c>
      <c r="U494" s="51">
        <f t="shared" si="405"/>
        <v>0</v>
      </c>
      <c r="V494" s="51">
        <f t="shared" si="406"/>
        <v>0</v>
      </c>
      <c r="W494" s="51">
        <f t="shared" si="407"/>
        <v>0</v>
      </c>
      <c r="X494" s="69" t="b">
        <f t="shared" si="408"/>
        <v>1</v>
      </c>
      <c r="Y494" s="58"/>
      <c r="Z494" s="58" t="s">
        <v>3</v>
      </c>
      <c r="AA494" s="60">
        <f t="shared" si="409"/>
        <v>0</v>
      </c>
      <c r="AB494" s="60"/>
      <c r="AC494" s="75">
        <f t="shared" si="410"/>
        <v>0</v>
      </c>
      <c r="AD494" s="77">
        <f t="shared" si="411"/>
        <v>0</v>
      </c>
      <c r="AE494" s="93">
        <f t="shared" si="412"/>
        <v>0</v>
      </c>
      <c r="AF494" s="1">
        <f t="shared" si="413"/>
        <v>0</v>
      </c>
      <c r="AG494" s="1">
        <f t="shared" si="414"/>
        <v>0</v>
      </c>
      <c r="AH494" s="92">
        <f t="shared" si="415"/>
        <v>0</v>
      </c>
      <c r="AI494" s="90"/>
      <c r="AJ494" s="116">
        <f t="shared" si="416"/>
        <v>0</v>
      </c>
      <c r="AK494" s="117">
        <f t="shared" si="417"/>
        <v>0</v>
      </c>
      <c r="AL494" s="118">
        <f t="shared" si="418"/>
        <v>2</v>
      </c>
      <c r="AM494" s="1">
        <f t="shared" si="419"/>
        <v>0</v>
      </c>
      <c r="AN494" s="1">
        <f t="shared" si="420"/>
        <v>0</v>
      </c>
      <c r="AO494" s="92">
        <f t="shared" si="421"/>
        <v>0</v>
      </c>
      <c r="AP494" s="1"/>
      <c r="AQ494" s="93">
        <f t="shared" si="422"/>
        <v>0</v>
      </c>
      <c r="AR494" s="92">
        <f t="shared" si="423"/>
        <v>0</v>
      </c>
      <c r="AS494" s="93">
        <f t="shared" si="424"/>
        <v>2</v>
      </c>
      <c r="AT494" s="1">
        <f t="shared" si="425"/>
        <v>0</v>
      </c>
      <c r="AU494" s="1">
        <f t="shared" si="426"/>
        <v>0</v>
      </c>
      <c r="AV494" s="92">
        <f t="shared" si="427"/>
        <v>0</v>
      </c>
      <c r="AW494" s="1"/>
      <c r="AX494" s="93">
        <f t="shared" si="428"/>
        <v>0</v>
      </c>
      <c r="AY494" s="92">
        <f t="shared" si="429"/>
        <v>0</v>
      </c>
      <c r="AZ494" s="93">
        <f t="shared" si="430"/>
        <v>2</v>
      </c>
      <c r="BA494" s="1">
        <f t="shared" si="431"/>
        <v>0</v>
      </c>
      <c r="BB494" s="1">
        <f t="shared" si="432"/>
        <v>0</v>
      </c>
      <c r="BC494" s="92">
        <f t="shared" si="433"/>
        <v>0</v>
      </c>
      <c r="BD494" s="2"/>
      <c r="BE494" s="93">
        <f t="shared" si="434"/>
        <v>0</v>
      </c>
      <c r="BF494" s="92">
        <f t="shared" si="435"/>
        <v>0</v>
      </c>
      <c r="BG494" s="91">
        <f t="shared" si="436"/>
        <v>2</v>
      </c>
      <c r="BH494" s="2">
        <f t="shared" si="437"/>
        <v>0</v>
      </c>
      <c r="BI494" s="2">
        <f t="shared" si="438"/>
        <v>0</v>
      </c>
      <c r="BJ494" s="92">
        <f t="shared" si="439"/>
        <v>0</v>
      </c>
      <c r="BK494" s="2"/>
      <c r="BL494" s="93">
        <f t="shared" si="440"/>
        <v>0</v>
      </c>
      <c r="BM494" s="92">
        <f t="shared" si="441"/>
        <v>0</v>
      </c>
      <c r="BN494" s="91">
        <f t="shared" si="442"/>
        <v>2</v>
      </c>
      <c r="BO494" s="2">
        <f t="shared" si="443"/>
        <v>0</v>
      </c>
      <c r="BP494" s="2">
        <f t="shared" si="444"/>
        <v>0</v>
      </c>
      <c r="BQ494" s="92">
        <f t="shared" si="445"/>
        <v>0</v>
      </c>
    </row>
    <row r="495" spans="1:69" ht="13.8" hidden="1" x14ac:dyDescent="0.25">
      <c r="A495" s="79">
        <f t="shared" si="446"/>
        <v>4.9500000000000003E-7</v>
      </c>
      <c r="C495" s="122"/>
      <c r="D495" s="28"/>
      <c r="E495" s="28"/>
      <c r="F495" s="27"/>
      <c r="G495" s="29"/>
      <c r="H495" s="30"/>
      <c r="I495" s="30"/>
      <c r="J495" s="30"/>
      <c r="K495" s="30" t="str">
        <f t="shared" si="396"/>
        <v/>
      </c>
      <c r="L495" s="30">
        <f t="shared" si="397"/>
        <v>0</v>
      </c>
      <c r="M495" s="30">
        <f t="shared" si="398"/>
        <v>0</v>
      </c>
      <c r="N495" s="30">
        <f t="shared" si="399"/>
        <v>0</v>
      </c>
      <c r="O495" s="30">
        <f t="shared" si="400"/>
        <v>0</v>
      </c>
      <c r="P495" s="142">
        <f t="shared" si="401"/>
        <v>0</v>
      </c>
      <c r="Q495" s="5">
        <f>ROW()</f>
        <v>495</v>
      </c>
      <c r="R495" s="72" t="b">
        <f t="shared" si="402"/>
        <v>1</v>
      </c>
      <c r="S495" s="46" t="str">
        <f t="shared" si="403"/>
        <v/>
      </c>
      <c r="T495" s="46">
        <f t="shared" si="404"/>
        <v>0</v>
      </c>
      <c r="U495" s="51">
        <f t="shared" si="405"/>
        <v>0</v>
      </c>
      <c r="V495" s="51">
        <f t="shared" si="406"/>
        <v>0</v>
      </c>
      <c r="W495" s="51">
        <f t="shared" si="407"/>
        <v>0</v>
      </c>
      <c r="X495" s="69" t="b">
        <f t="shared" si="408"/>
        <v>1</v>
      </c>
      <c r="Y495" s="58"/>
      <c r="Z495" s="58" t="s">
        <v>3</v>
      </c>
      <c r="AA495" s="60">
        <f t="shared" si="409"/>
        <v>0</v>
      </c>
      <c r="AB495" s="60"/>
      <c r="AC495" s="75">
        <f t="shared" si="410"/>
        <v>0</v>
      </c>
      <c r="AD495" s="77">
        <f t="shared" si="411"/>
        <v>0</v>
      </c>
      <c r="AE495" s="93">
        <f t="shared" si="412"/>
        <v>0</v>
      </c>
      <c r="AF495" s="1">
        <f t="shared" si="413"/>
        <v>0</v>
      </c>
      <c r="AG495" s="1">
        <f t="shared" si="414"/>
        <v>0</v>
      </c>
      <c r="AH495" s="92">
        <f t="shared" si="415"/>
        <v>0</v>
      </c>
      <c r="AI495" s="90"/>
      <c r="AJ495" s="116">
        <f t="shared" si="416"/>
        <v>0</v>
      </c>
      <c r="AK495" s="117">
        <f t="shared" si="417"/>
        <v>0</v>
      </c>
      <c r="AL495" s="118">
        <f t="shared" si="418"/>
        <v>2</v>
      </c>
      <c r="AM495" s="1">
        <f t="shared" si="419"/>
        <v>0</v>
      </c>
      <c r="AN495" s="1">
        <f t="shared" si="420"/>
        <v>0</v>
      </c>
      <c r="AO495" s="92">
        <f t="shared" si="421"/>
        <v>0</v>
      </c>
      <c r="AP495" s="1"/>
      <c r="AQ495" s="93">
        <f t="shared" si="422"/>
        <v>0</v>
      </c>
      <c r="AR495" s="92">
        <f t="shared" si="423"/>
        <v>0</v>
      </c>
      <c r="AS495" s="93">
        <f t="shared" si="424"/>
        <v>2</v>
      </c>
      <c r="AT495" s="1">
        <f t="shared" si="425"/>
        <v>0</v>
      </c>
      <c r="AU495" s="1">
        <f t="shared" si="426"/>
        <v>0</v>
      </c>
      <c r="AV495" s="92">
        <f t="shared" si="427"/>
        <v>0</v>
      </c>
      <c r="AW495" s="1"/>
      <c r="AX495" s="93">
        <f t="shared" si="428"/>
        <v>0</v>
      </c>
      <c r="AY495" s="92">
        <f t="shared" si="429"/>
        <v>0</v>
      </c>
      <c r="AZ495" s="93">
        <f t="shared" si="430"/>
        <v>2</v>
      </c>
      <c r="BA495" s="1">
        <f t="shared" si="431"/>
        <v>0</v>
      </c>
      <c r="BB495" s="1">
        <f t="shared" si="432"/>
        <v>0</v>
      </c>
      <c r="BC495" s="92">
        <f t="shared" si="433"/>
        <v>0</v>
      </c>
      <c r="BD495" s="2"/>
      <c r="BE495" s="93">
        <f t="shared" si="434"/>
        <v>0</v>
      </c>
      <c r="BF495" s="92">
        <f t="shared" si="435"/>
        <v>0</v>
      </c>
      <c r="BG495" s="91">
        <f t="shared" si="436"/>
        <v>2</v>
      </c>
      <c r="BH495" s="2">
        <f t="shared" si="437"/>
        <v>0</v>
      </c>
      <c r="BI495" s="2">
        <f t="shared" si="438"/>
        <v>0</v>
      </c>
      <c r="BJ495" s="92">
        <f t="shared" si="439"/>
        <v>0</v>
      </c>
      <c r="BK495" s="2"/>
      <c r="BL495" s="93">
        <f t="shared" si="440"/>
        <v>0</v>
      </c>
      <c r="BM495" s="92">
        <f t="shared" si="441"/>
        <v>0</v>
      </c>
      <c r="BN495" s="91">
        <f t="shared" si="442"/>
        <v>2</v>
      </c>
      <c r="BO495" s="2">
        <f t="shared" si="443"/>
        <v>0</v>
      </c>
      <c r="BP495" s="2">
        <f t="shared" si="444"/>
        <v>0</v>
      </c>
      <c r="BQ495" s="92">
        <f t="shared" si="445"/>
        <v>0</v>
      </c>
    </row>
    <row r="496" spans="1:69" ht="13.8" hidden="1" x14ac:dyDescent="0.25">
      <c r="A496" s="79">
        <f t="shared" si="446"/>
        <v>4.9599999999999999E-7</v>
      </c>
      <c r="C496" s="122"/>
      <c r="D496" s="28"/>
      <c r="E496" s="28"/>
      <c r="F496" s="27"/>
      <c r="G496" s="29"/>
      <c r="H496" s="30"/>
      <c r="I496" s="30"/>
      <c r="J496" s="30"/>
      <c r="K496" s="30" t="str">
        <f t="shared" si="396"/>
        <v/>
      </c>
      <c r="L496" s="30">
        <f t="shared" si="397"/>
        <v>0</v>
      </c>
      <c r="M496" s="30">
        <f t="shared" si="398"/>
        <v>0</v>
      </c>
      <c r="N496" s="30">
        <f t="shared" si="399"/>
        <v>0</v>
      </c>
      <c r="O496" s="30">
        <f t="shared" si="400"/>
        <v>0</v>
      </c>
      <c r="P496" s="142">
        <f t="shared" si="401"/>
        <v>0</v>
      </c>
      <c r="Q496" s="5">
        <f>ROW()</f>
        <v>496</v>
      </c>
      <c r="R496" s="72" t="b">
        <f t="shared" si="402"/>
        <v>1</v>
      </c>
      <c r="S496" s="46" t="str">
        <f t="shared" si="403"/>
        <v/>
      </c>
      <c r="T496" s="46">
        <f t="shared" si="404"/>
        <v>0</v>
      </c>
      <c r="U496" s="51">
        <f t="shared" si="405"/>
        <v>0</v>
      </c>
      <c r="V496" s="51">
        <f t="shared" si="406"/>
        <v>0</v>
      </c>
      <c r="W496" s="51">
        <f t="shared" si="407"/>
        <v>0</v>
      </c>
      <c r="X496" s="69" t="b">
        <f t="shared" si="408"/>
        <v>1</v>
      </c>
      <c r="Y496" s="58"/>
      <c r="Z496" s="58" t="s">
        <v>3</v>
      </c>
      <c r="AA496" s="60">
        <f t="shared" si="409"/>
        <v>0</v>
      </c>
      <c r="AB496" s="60"/>
      <c r="AC496" s="75">
        <f t="shared" si="410"/>
        <v>0</v>
      </c>
      <c r="AD496" s="77">
        <f t="shared" si="411"/>
        <v>0</v>
      </c>
      <c r="AE496" s="93">
        <f t="shared" si="412"/>
        <v>0</v>
      </c>
      <c r="AF496" s="1">
        <f t="shared" si="413"/>
        <v>0</v>
      </c>
      <c r="AG496" s="1">
        <f t="shared" si="414"/>
        <v>0</v>
      </c>
      <c r="AH496" s="92">
        <f t="shared" si="415"/>
        <v>0</v>
      </c>
      <c r="AI496" s="90"/>
      <c r="AJ496" s="116">
        <f t="shared" si="416"/>
        <v>0</v>
      </c>
      <c r="AK496" s="117">
        <f t="shared" si="417"/>
        <v>0</v>
      </c>
      <c r="AL496" s="118">
        <f t="shared" si="418"/>
        <v>2</v>
      </c>
      <c r="AM496" s="1">
        <f t="shared" si="419"/>
        <v>0</v>
      </c>
      <c r="AN496" s="1">
        <f t="shared" si="420"/>
        <v>0</v>
      </c>
      <c r="AO496" s="92">
        <f t="shared" si="421"/>
        <v>0</v>
      </c>
      <c r="AP496" s="1"/>
      <c r="AQ496" s="93">
        <f t="shared" si="422"/>
        <v>0</v>
      </c>
      <c r="AR496" s="92">
        <f t="shared" si="423"/>
        <v>0</v>
      </c>
      <c r="AS496" s="93">
        <f t="shared" si="424"/>
        <v>2</v>
      </c>
      <c r="AT496" s="1">
        <f t="shared" si="425"/>
        <v>0</v>
      </c>
      <c r="AU496" s="1">
        <f t="shared" si="426"/>
        <v>0</v>
      </c>
      <c r="AV496" s="92">
        <f t="shared" si="427"/>
        <v>0</v>
      </c>
      <c r="AW496" s="1"/>
      <c r="AX496" s="93">
        <f t="shared" si="428"/>
        <v>0</v>
      </c>
      <c r="AY496" s="92">
        <f t="shared" si="429"/>
        <v>0</v>
      </c>
      <c r="AZ496" s="93">
        <f t="shared" si="430"/>
        <v>2</v>
      </c>
      <c r="BA496" s="1">
        <f t="shared" si="431"/>
        <v>0</v>
      </c>
      <c r="BB496" s="1">
        <f t="shared" si="432"/>
        <v>0</v>
      </c>
      <c r="BC496" s="92">
        <f t="shared" si="433"/>
        <v>0</v>
      </c>
      <c r="BD496" s="2"/>
      <c r="BE496" s="93">
        <f t="shared" si="434"/>
        <v>0</v>
      </c>
      <c r="BF496" s="92">
        <f t="shared" si="435"/>
        <v>0</v>
      </c>
      <c r="BG496" s="91">
        <f t="shared" si="436"/>
        <v>2</v>
      </c>
      <c r="BH496" s="2">
        <f t="shared" si="437"/>
        <v>0</v>
      </c>
      <c r="BI496" s="2">
        <f t="shared" si="438"/>
        <v>0</v>
      </c>
      <c r="BJ496" s="92">
        <f t="shared" si="439"/>
        <v>0</v>
      </c>
      <c r="BK496" s="2"/>
      <c r="BL496" s="93">
        <f t="shared" si="440"/>
        <v>0</v>
      </c>
      <c r="BM496" s="92">
        <f t="shared" si="441"/>
        <v>0</v>
      </c>
      <c r="BN496" s="91">
        <f t="shared" si="442"/>
        <v>2</v>
      </c>
      <c r="BO496" s="2">
        <f t="shared" si="443"/>
        <v>0</v>
      </c>
      <c r="BP496" s="2">
        <f t="shared" si="444"/>
        <v>0</v>
      </c>
      <c r="BQ496" s="92">
        <f t="shared" si="445"/>
        <v>0</v>
      </c>
    </row>
    <row r="497" spans="1:69" ht="13.8" hidden="1" x14ac:dyDescent="0.25">
      <c r="A497" s="79">
        <f t="shared" si="446"/>
        <v>4.9699999999999996E-7</v>
      </c>
      <c r="C497" s="122"/>
      <c r="D497" s="28"/>
      <c r="E497" s="28"/>
      <c r="F497" s="27"/>
      <c r="G497" s="29"/>
      <c r="H497" s="30"/>
      <c r="I497" s="30"/>
      <c r="J497" s="30"/>
      <c r="K497" s="30" t="str">
        <f t="shared" si="396"/>
        <v/>
      </c>
      <c r="L497" s="30">
        <f t="shared" si="397"/>
        <v>0</v>
      </c>
      <c r="M497" s="30">
        <f t="shared" si="398"/>
        <v>0</v>
      </c>
      <c r="N497" s="30">
        <f t="shared" si="399"/>
        <v>0</v>
      </c>
      <c r="O497" s="30">
        <f t="shared" si="400"/>
        <v>0</v>
      </c>
      <c r="P497" s="142">
        <f t="shared" si="401"/>
        <v>0</v>
      </c>
      <c r="Q497" s="5">
        <f>ROW()</f>
        <v>497</v>
      </c>
      <c r="R497" s="72" t="b">
        <f t="shared" si="402"/>
        <v>1</v>
      </c>
      <c r="S497" s="46" t="str">
        <f t="shared" si="403"/>
        <v/>
      </c>
      <c r="T497" s="46">
        <f t="shared" si="404"/>
        <v>0</v>
      </c>
      <c r="U497" s="51">
        <f t="shared" si="405"/>
        <v>0</v>
      </c>
      <c r="V497" s="51">
        <f t="shared" si="406"/>
        <v>0</v>
      </c>
      <c r="W497" s="51">
        <f t="shared" si="407"/>
        <v>0</v>
      </c>
      <c r="X497" s="69" t="b">
        <f t="shared" si="408"/>
        <v>1</v>
      </c>
      <c r="Y497" s="58"/>
      <c r="Z497" s="58" t="s">
        <v>3</v>
      </c>
      <c r="AA497" s="60">
        <f t="shared" si="409"/>
        <v>0</v>
      </c>
      <c r="AB497" s="60"/>
      <c r="AC497" s="75">
        <f t="shared" si="410"/>
        <v>0</v>
      </c>
      <c r="AD497" s="77">
        <f t="shared" si="411"/>
        <v>0</v>
      </c>
      <c r="AE497" s="93">
        <f t="shared" si="412"/>
        <v>0</v>
      </c>
      <c r="AF497" s="1">
        <f t="shared" si="413"/>
        <v>0</v>
      </c>
      <c r="AG497" s="1">
        <f t="shared" si="414"/>
        <v>0</v>
      </c>
      <c r="AH497" s="92">
        <f t="shared" si="415"/>
        <v>0</v>
      </c>
      <c r="AI497" s="90"/>
      <c r="AJ497" s="116">
        <f t="shared" si="416"/>
        <v>0</v>
      </c>
      <c r="AK497" s="117">
        <f t="shared" si="417"/>
        <v>0</v>
      </c>
      <c r="AL497" s="118">
        <f t="shared" si="418"/>
        <v>2</v>
      </c>
      <c r="AM497" s="1">
        <f t="shared" si="419"/>
        <v>0</v>
      </c>
      <c r="AN497" s="1">
        <f t="shared" si="420"/>
        <v>0</v>
      </c>
      <c r="AO497" s="92">
        <f t="shared" si="421"/>
        <v>0</v>
      </c>
      <c r="AP497" s="1"/>
      <c r="AQ497" s="93">
        <f t="shared" si="422"/>
        <v>0</v>
      </c>
      <c r="AR497" s="92">
        <f t="shared" si="423"/>
        <v>0</v>
      </c>
      <c r="AS497" s="93">
        <f t="shared" si="424"/>
        <v>2</v>
      </c>
      <c r="AT497" s="1">
        <f t="shared" si="425"/>
        <v>0</v>
      </c>
      <c r="AU497" s="1">
        <f t="shared" si="426"/>
        <v>0</v>
      </c>
      <c r="AV497" s="92">
        <f t="shared" si="427"/>
        <v>0</v>
      </c>
      <c r="AW497" s="1"/>
      <c r="AX497" s="93">
        <f t="shared" si="428"/>
        <v>0</v>
      </c>
      <c r="AY497" s="92">
        <f t="shared" si="429"/>
        <v>0</v>
      </c>
      <c r="AZ497" s="93">
        <f t="shared" si="430"/>
        <v>2</v>
      </c>
      <c r="BA497" s="1">
        <f t="shared" si="431"/>
        <v>0</v>
      </c>
      <c r="BB497" s="1">
        <f t="shared" si="432"/>
        <v>0</v>
      </c>
      <c r="BC497" s="92">
        <f t="shared" si="433"/>
        <v>0</v>
      </c>
      <c r="BD497" s="2"/>
      <c r="BE497" s="93">
        <f t="shared" si="434"/>
        <v>0</v>
      </c>
      <c r="BF497" s="92">
        <f t="shared" si="435"/>
        <v>0</v>
      </c>
      <c r="BG497" s="91">
        <f t="shared" si="436"/>
        <v>2</v>
      </c>
      <c r="BH497" s="2">
        <f t="shared" si="437"/>
        <v>0</v>
      </c>
      <c r="BI497" s="2">
        <f t="shared" si="438"/>
        <v>0</v>
      </c>
      <c r="BJ497" s="92">
        <f t="shared" si="439"/>
        <v>0</v>
      </c>
      <c r="BK497" s="2"/>
      <c r="BL497" s="93">
        <f t="shared" si="440"/>
        <v>0</v>
      </c>
      <c r="BM497" s="92">
        <f t="shared" si="441"/>
        <v>0</v>
      </c>
      <c r="BN497" s="91">
        <f t="shared" si="442"/>
        <v>2</v>
      </c>
      <c r="BO497" s="2">
        <f t="shared" si="443"/>
        <v>0</v>
      </c>
      <c r="BP497" s="2">
        <f t="shared" si="444"/>
        <v>0</v>
      </c>
      <c r="BQ497" s="92">
        <f t="shared" si="445"/>
        <v>0</v>
      </c>
    </row>
    <row r="498" spans="1:69" ht="13.8" hidden="1" x14ac:dyDescent="0.25">
      <c r="A498" s="79">
        <f t="shared" si="446"/>
        <v>4.9800000000000004E-7</v>
      </c>
      <c r="C498" s="122"/>
      <c r="D498" s="28"/>
      <c r="E498" s="28"/>
      <c r="F498" s="27"/>
      <c r="G498" s="29"/>
      <c r="H498" s="30"/>
      <c r="I498" s="30"/>
      <c r="J498" s="30"/>
      <c r="K498" s="30" t="str">
        <f t="shared" si="396"/>
        <v/>
      </c>
      <c r="L498" s="30">
        <f t="shared" si="397"/>
        <v>0</v>
      </c>
      <c r="M498" s="30">
        <f t="shared" si="398"/>
        <v>0</v>
      </c>
      <c r="N498" s="30">
        <f t="shared" si="399"/>
        <v>0</v>
      </c>
      <c r="O498" s="30">
        <f t="shared" si="400"/>
        <v>0</v>
      </c>
      <c r="P498" s="142">
        <f t="shared" si="401"/>
        <v>0</v>
      </c>
      <c r="Q498" s="5">
        <f>ROW()</f>
        <v>498</v>
      </c>
      <c r="R498" s="72" t="b">
        <f t="shared" si="402"/>
        <v>1</v>
      </c>
      <c r="S498" s="46" t="str">
        <f t="shared" si="403"/>
        <v/>
      </c>
      <c r="T498" s="46">
        <f t="shared" si="404"/>
        <v>0</v>
      </c>
      <c r="U498" s="51">
        <f t="shared" si="405"/>
        <v>0</v>
      </c>
      <c r="V498" s="51">
        <f t="shared" si="406"/>
        <v>0</v>
      </c>
      <c r="W498" s="51">
        <f t="shared" si="407"/>
        <v>0</v>
      </c>
      <c r="X498" s="69" t="b">
        <f t="shared" si="408"/>
        <v>1</v>
      </c>
      <c r="Y498" s="58"/>
      <c r="Z498" s="58" t="s">
        <v>3</v>
      </c>
      <c r="AA498" s="60">
        <f t="shared" si="409"/>
        <v>0</v>
      </c>
      <c r="AB498" s="60"/>
      <c r="AC498" s="75">
        <f t="shared" si="410"/>
        <v>0</v>
      </c>
      <c r="AD498" s="77">
        <f t="shared" si="411"/>
        <v>0</v>
      </c>
      <c r="AE498" s="93">
        <f t="shared" si="412"/>
        <v>0</v>
      </c>
      <c r="AF498" s="1">
        <f t="shared" si="413"/>
        <v>0</v>
      </c>
      <c r="AG498" s="1">
        <f t="shared" si="414"/>
        <v>0</v>
      </c>
      <c r="AH498" s="92">
        <f t="shared" si="415"/>
        <v>0</v>
      </c>
      <c r="AI498" s="90"/>
      <c r="AJ498" s="116">
        <f t="shared" si="416"/>
        <v>0</v>
      </c>
      <c r="AK498" s="117">
        <f t="shared" si="417"/>
        <v>0</v>
      </c>
      <c r="AL498" s="118">
        <f t="shared" si="418"/>
        <v>2</v>
      </c>
      <c r="AM498" s="1">
        <f t="shared" si="419"/>
        <v>0</v>
      </c>
      <c r="AN498" s="1">
        <f t="shared" si="420"/>
        <v>0</v>
      </c>
      <c r="AO498" s="92">
        <f t="shared" si="421"/>
        <v>0</v>
      </c>
      <c r="AP498" s="1"/>
      <c r="AQ498" s="93">
        <f t="shared" si="422"/>
        <v>0</v>
      </c>
      <c r="AR498" s="92">
        <f t="shared" si="423"/>
        <v>0</v>
      </c>
      <c r="AS498" s="93">
        <f t="shared" si="424"/>
        <v>2</v>
      </c>
      <c r="AT498" s="1">
        <f t="shared" si="425"/>
        <v>0</v>
      </c>
      <c r="AU498" s="1">
        <f t="shared" si="426"/>
        <v>0</v>
      </c>
      <c r="AV498" s="92">
        <f t="shared" si="427"/>
        <v>0</v>
      </c>
      <c r="AW498" s="1"/>
      <c r="AX498" s="93">
        <f t="shared" si="428"/>
        <v>0</v>
      </c>
      <c r="AY498" s="92">
        <f t="shared" si="429"/>
        <v>0</v>
      </c>
      <c r="AZ498" s="93">
        <f t="shared" si="430"/>
        <v>2</v>
      </c>
      <c r="BA498" s="1">
        <f t="shared" si="431"/>
        <v>0</v>
      </c>
      <c r="BB498" s="1">
        <f t="shared" si="432"/>
        <v>0</v>
      </c>
      <c r="BC498" s="92">
        <f t="shared" si="433"/>
        <v>0</v>
      </c>
      <c r="BD498" s="2"/>
      <c r="BE498" s="93">
        <f t="shared" si="434"/>
        <v>0</v>
      </c>
      <c r="BF498" s="92">
        <f t="shared" si="435"/>
        <v>0</v>
      </c>
      <c r="BG498" s="91">
        <f t="shared" si="436"/>
        <v>2</v>
      </c>
      <c r="BH498" s="2">
        <f t="shared" si="437"/>
        <v>0</v>
      </c>
      <c r="BI498" s="2">
        <f t="shared" si="438"/>
        <v>0</v>
      </c>
      <c r="BJ498" s="92">
        <f t="shared" si="439"/>
        <v>0</v>
      </c>
      <c r="BK498" s="2"/>
      <c r="BL498" s="93">
        <f t="shared" si="440"/>
        <v>0</v>
      </c>
      <c r="BM498" s="92">
        <f t="shared" si="441"/>
        <v>0</v>
      </c>
      <c r="BN498" s="91">
        <f t="shared" si="442"/>
        <v>2</v>
      </c>
      <c r="BO498" s="2">
        <f t="shared" si="443"/>
        <v>0</v>
      </c>
      <c r="BP498" s="2">
        <f t="shared" si="444"/>
        <v>0</v>
      </c>
      <c r="BQ498" s="92">
        <f t="shared" si="445"/>
        <v>0</v>
      </c>
    </row>
    <row r="499" spans="1:69" ht="13.8" hidden="1" x14ac:dyDescent="0.25">
      <c r="A499" s="79">
        <f t="shared" si="446"/>
        <v>4.9900000000000001E-7</v>
      </c>
      <c r="C499" s="122"/>
      <c r="D499" s="28"/>
      <c r="E499" s="28"/>
      <c r="F499" s="27"/>
      <c r="G499" s="29"/>
      <c r="H499" s="30"/>
      <c r="I499" s="30"/>
      <c r="J499" s="30"/>
      <c r="K499" s="30" t="str">
        <f t="shared" si="396"/>
        <v/>
      </c>
      <c r="L499" s="30">
        <f t="shared" si="397"/>
        <v>0</v>
      </c>
      <c r="M499" s="30">
        <f t="shared" si="398"/>
        <v>0</v>
      </c>
      <c r="N499" s="30">
        <f t="shared" si="399"/>
        <v>0</v>
      </c>
      <c r="O499" s="30">
        <f t="shared" si="400"/>
        <v>0</v>
      </c>
      <c r="P499" s="142">
        <f t="shared" si="401"/>
        <v>0</v>
      </c>
      <c r="Q499" s="5">
        <f>ROW()</f>
        <v>499</v>
      </c>
      <c r="R499" s="72" t="b">
        <f t="shared" si="402"/>
        <v>1</v>
      </c>
      <c r="S499" s="46" t="str">
        <f t="shared" si="403"/>
        <v/>
      </c>
      <c r="T499" s="46">
        <f t="shared" si="404"/>
        <v>0</v>
      </c>
      <c r="U499" s="51">
        <f t="shared" si="405"/>
        <v>0</v>
      </c>
      <c r="V499" s="51">
        <f t="shared" si="406"/>
        <v>0</v>
      </c>
      <c r="W499" s="51">
        <f t="shared" si="407"/>
        <v>0</v>
      </c>
      <c r="X499" s="69" t="b">
        <f t="shared" si="408"/>
        <v>1</v>
      </c>
      <c r="Y499" s="58"/>
      <c r="Z499" s="58" t="s">
        <v>3</v>
      </c>
      <c r="AA499" s="60">
        <f t="shared" si="409"/>
        <v>0</v>
      </c>
      <c r="AB499" s="60"/>
      <c r="AC499" s="75">
        <f t="shared" si="410"/>
        <v>0</v>
      </c>
      <c r="AD499" s="77">
        <f t="shared" si="411"/>
        <v>0</v>
      </c>
      <c r="AE499" s="93">
        <f t="shared" si="412"/>
        <v>0</v>
      </c>
      <c r="AF499" s="1">
        <f t="shared" si="413"/>
        <v>0</v>
      </c>
      <c r="AG499" s="1">
        <f t="shared" si="414"/>
        <v>0</v>
      </c>
      <c r="AH499" s="92">
        <f t="shared" si="415"/>
        <v>0</v>
      </c>
      <c r="AI499" s="90"/>
      <c r="AJ499" s="116">
        <f t="shared" si="416"/>
        <v>0</v>
      </c>
      <c r="AK499" s="117">
        <f t="shared" si="417"/>
        <v>0</v>
      </c>
      <c r="AL499" s="118">
        <f t="shared" si="418"/>
        <v>2</v>
      </c>
      <c r="AM499" s="1">
        <f t="shared" si="419"/>
        <v>0</v>
      </c>
      <c r="AN499" s="1">
        <f t="shared" si="420"/>
        <v>0</v>
      </c>
      <c r="AO499" s="92">
        <f t="shared" si="421"/>
        <v>0</v>
      </c>
      <c r="AP499" s="1"/>
      <c r="AQ499" s="93">
        <f t="shared" si="422"/>
        <v>0</v>
      </c>
      <c r="AR499" s="92">
        <f t="shared" si="423"/>
        <v>0</v>
      </c>
      <c r="AS499" s="93">
        <f t="shared" si="424"/>
        <v>2</v>
      </c>
      <c r="AT499" s="1">
        <f t="shared" si="425"/>
        <v>0</v>
      </c>
      <c r="AU499" s="1">
        <f t="shared" si="426"/>
        <v>0</v>
      </c>
      <c r="AV499" s="92">
        <f t="shared" si="427"/>
        <v>0</v>
      </c>
      <c r="AW499" s="1"/>
      <c r="AX499" s="93">
        <f t="shared" si="428"/>
        <v>0</v>
      </c>
      <c r="AY499" s="92">
        <f t="shared" si="429"/>
        <v>0</v>
      </c>
      <c r="AZ499" s="93">
        <f t="shared" si="430"/>
        <v>2</v>
      </c>
      <c r="BA499" s="1">
        <f t="shared" si="431"/>
        <v>0</v>
      </c>
      <c r="BB499" s="1">
        <f t="shared" si="432"/>
        <v>0</v>
      </c>
      <c r="BC499" s="92">
        <f t="shared" si="433"/>
        <v>0</v>
      </c>
      <c r="BD499" s="2"/>
      <c r="BE499" s="93">
        <f t="shared" si="434"/>
        <v>0</v>
      </c>
      <c r="BF499" s="92">
        <f t="shared" si="435"/>
        <v>0</v>
      </c>
      <c r="BG499" s="91">
        <f t="shared" si="436"/>
        <v>2</v>
      </c>
      <c r="BH499" s="2">
        <f t="shared" si="437"/>
        <v>0</v>
      </c>
      <c r="BI499" s="2">
        <f t="shared" si="438"/>
        <v>0</v>
      </c>
      <c r="BJ499" s="92">
        <f t="shared" si="439"/>
        <v>0</v>
      </c>
      <c r="BK499" s="2"/>
      <c r="BL499" s="93">
        <f t="shared" si="440"/>
        <v>0</v>
      </c>
      <c r="BM499" s="92">
        <f t="shared" si="441"/>
        <v>0</v>
      </c>
      <c r="BN499" s="91">
        <f t="shared" si="442"/>
        <v>2</v>
      </c>
      <c r="BO499" s="2">
        <f t="shared" si="443"/>
        <v>0</v>
      </c>
      <c r="BP499" s="2">
        <f t="shared" si="444"/>
        <v>0</v>
      </c>
      <c r="BQ499" s="92">
        <f t="shared" si="445"/>
        <v>0</v>
      </c>
    </row>
    <row r="500" spans="1:69" ht="13.8" hidden="1" x14ac:dyDescent="0.25">
      <c r="A500" s="79">
        <f t="shared" si="446"/>
        <v>4.9999999999999998E-7</v>
      </c>
      <c r="C500" s="122"/>
      <c r="D500" s="28"/>
      <c r="E500" s="28"/>
      <c r="F500" s="27"/>
      <c r="G500" s="29"/>
      <c r="H500" s="30"/>
      <c r="I500" s="30"/>
      <c r="J500" s="30"/>
      <c r="K500" s="30" t="str">
        <f t="shared" si="396"/>
        <v/>
      </c>
      <c r="L500" s="30">
        <f t="shared" si="397"/>
        <v>0</v>
      </c>
      <c r="M500" s="30">
        <f t="shared" si="398"/>
        <v>0</v>
      </c>
      <c r="N500" s="30">
        <f t="shared" si="399"/>
        <v>0</v>
      </c>
      <c r="O500" s="30">
        <f t="shared" si="400"/>
        <v>0</v>
      </c>
      <c r="P500" s="142">
        <f t="shared" si="401"/>
        <v>0</v>
      </c>
      <c r="Q500" s="5">
        <f>ROW()</f>
        <v>500</v>
      </c>
      <c r="R500" s="72" t="b">
        <f t="shared" si="402"/>
        <v>1</v>
      </c>
      <c r="S500" s="46" t="str">
        <f t="shared" si="403"/>
        <v/>
      </c>
      <c r="T500" s="46">
        <f t="shared" si="404"/>
        <v>0</v>
      </c>
      <c r="U500" s="51">
        <f t="shared" si="405"/>
        <v>0</v>
      </c>
      <c r="V500" s="51">
        <f t="shared" si="406"/>
        <v>0</v>
      </c>
      <c r="W500" s="51">
        <f t="shared" si="407"/>
        <v>0</v>
      </c>
      <c r="X500" s="69" t="b">
        <f t="shared" si="408"/>
        <v>1</v>
      </c>
      <c r="Y500" s="58"/>
      <c r="Z500" s="58" t="s">
        <v>3</v>
      </c>
      <c r="AA500" s="60">
        <f t="shared" si="409"/>
        <v>0</v>
      </c>
      <c r="AB500" s="60"/>
      <c r="AC500" s="75">
        <f t="shared" si="410"/>
        <v>0</v>
      </c>
      <c r="AD500" s="77">
        <f t="shared" si="411"/>
        <v>0</v>
      </c>
      <c r="AE500" s="93">
        <f t="shared" si="412"/>
        <v>0</v>
      </c>
      <c r="AF500" s="1">
        <f t="shared" si="413"/>
        <v>0</v>
      </c>
      <c r="AG500" s="1">
        <f t="shared" si="414"/>
        <v>0</v>
      </c>
      <c r="AH500" s="92">
        <f t="shared" si="415"/>
        <v>0</v>
      </c>
      <c r="AI500" s="90"/>
      <c r="AJ500" s="116">
        <f t="shared" si="416"/>
        <v>0</v>
      </c>
      <c r="AK500" s="117">
        <f t="shared" si="417"/>
        <v>0</v>
      </c>
      <c r="AL500" s="118">
        <f t="shared" si="418"/>
        <v>2</v>
      </c>
      <c r="AM500" s="1">
        <f t="shared" si="419"/>
        <v>0</v>
      </c>
      <c r="AN500" s="1">
        <f t="shared" si="420"/>
        <v>0</v>
      </c>
      <c r="AO500" s="92">
        <f t="shared" si="421"/>
        <v>0</v>
      </c>
      <c r="AP500" s="1"/>
      <c r="AQ500" s="93">
        <f t="shared" si="422"/>
        <v>0</v>
      </c>
      <c r="AR500" s="92">
        <f t="shared" si="423"/>
        <v>0</v>
      </c>
      <c r="AS500" s="93">
        <f t="shared" si="424"/>
        <v>2</v>
      </c>
      <c r="AT500" s="1">
        <f t="shared" si="425"/>
        <v>0</v>
      </c>
      <c r="AU500" s="1">
        <f t="shared" si="426"/>
        <v>0</v>
      </c>
      <c r="AV500" s="92">
        <f t="shared" si="427"/>
        <v>0</v>
      </c>
      <c r="AW500" s="1"/>
      <c r="AX500" s="93">
        <f t="shared" si="428"/>
        <v>0</v>
      </c>
      <c r="AY500" s="92">
        <f t="shared" si="429"/>
        <v>0</v>
      </c>
      <c r="AZ500" s="93">
        <f t="shared" si="430"/>
        <v>2</v>
      </c>
      <c r="BA500" s="1">
        <f t="shared" si="431"/>
        <v>0</v>
      </c>
      <c r="BB500" s="1">
        <f t="shared" si="432"/>
        <v>0</v>
      </c>
      <c r="BC500" s="92">
        <f t="shared" si="433"/>
        <v>0</v>
      </c>
      <c r="BD500" s="2"/>
      <c r="BE500" s="93">
        <f t="shared" si="434"/>
        <v>0</v>
      </c>
      <c r="BF500" s="92">
        <f t="shared" si="435"/>
        <v>0</v>
      </c>
      <c r="BG500" s="91">
        <f t="shared" si="436"/>
        <v>2</v>
      </c>
      <c r="BH500" s="2">
        <f t="shared" si="437"/>
        <v>0</v>
      </c>
      <c r="BI500" s="2">
        <f t="shared" si="438"/>
        <v>0</v>
      </c>
      <c r="BJ500" s="92">
        <f t="shared" si="439"/>
        <v>0</v>
      </c>
      <c r="BK500" s="2"/>
      <c r="BL500" s="93">
        <f t="shared" si="440"/>
        <v>0</v>
      </c>
      <c r="BM500" s="92">
        <f t="shared" si="441"/>
        <v>0</v>
      </c>
      <c r="BN500" s="91">
        <f t="shared" si="442"/>
        <v>2</v>
      </c>
      <c r="BO500" s="2">
        <f t="shared" si="443"/>
        <v>0</v>
      </c>
      <c r="BP500" s="2">
        <f t="shared" si="444"/>
        <v>0</v>
      </c>
      <c r="BQ500" s="92">
        <f t="shared" si="445"/>
        <v>0</v>
      </c>
    </row>
    <row r="501" spans="1:69" ht="13.8" hidden="1" x14ac:dyDescent="0.25">
      <c r="A501" s="79">
        <f t="shared" si="446"/>
        <v>5.0100000000000005E-7</v>
      </c>
      <c r="C501" s="122"/>
      <c r="D501" s="28"/>
      <c r="E501" s="28"/>
      <c r="F501" s="27"/>
      <c r="G501" s="29"/>
      <c r="H501" s="30"/>
      <c r="I501" s="30"/>
      <c r="J501" s="30"/>
      <c r="K501" s="30" t="str">
        <f t="shared" si="396"/>
        <v/>
      </c>
      <c r="L501" s="30">
        <f t="shared" si="397"/>
        <v>0</v>
      </c>
      <c r="M501" s="30">
        <f t="shared" si="398"/>
        <v>0</v>
      </c>
      <c r="N501" s="30">
        <f t="shared" si="399"/>
        <v>0</v>
      </c>
      <c r="O501" s="30">
        <f t="shared" si="400"/>
        <v>0</v>
      </c>
      <c r="P501" s="142">
        <f t="shared" si="401"/>
        <v>0</v>
      </c>
      <c r="Q501" s="5">
        <f>ROW()</f>
        <v>501</v>
      </c>
      <c r="R501" s="72" t="b">
        <f t="shared" si="402"/>
        <v>1</v>
      </c>
      <c r="S501" s="46" t="str">
        <f t="shared" si="403"/>
        <v/>
      </c>
      <c r="T501" s="46">
        <f t="shared" si="404"/>
        <v>0</v>
      </c>
      <c r="U501" s="51">
        <f t="shared" si="405"/>
        <v>0</v>
      </c>
      <c r="V501" s="51">
        <f t="shared" si="406"/>
        <v>0</v>
      </c>
      <c r="W501" s="51">
        <f t="shared" si="407"/>
        <v>0</v>
      </c>
      <c r="X501" s="69" t="b">
        <f t="shared" si="408"/>
        <v>1</v>
      </c>
      <c r="Y501" s="58"/>
      <c r="Z501" s="58" t="s">
        <v>3</v>
      </c>
      <c r="AA501" s="60">
        <f t="shared" si="409"/>
        <v>0</v>
      </c>
      <c r="AB501" s="60"/>
      <c r="AC501" s="75">
        <f t="shared" si="410"/>
        <v>0</v>
      </c>
      <c r="AD501" s="77">
        <f t="shared" si="411"/>
        <v>0</v>
      </c>
      <c r="AE501" s="93">
        <f t="shared" si="412"/>
        <v>0</v>
      </c>
      <c r="AF501" s="1">
        <f t="shared" si="413"/>
        <v>0</v>
      </c>
      <c r="AG501" s="1">
        <f t="shared" si="414"/>
        <v>0</v>
      </c>
      <c r="AH501" s="92">
        <f t="shared" si="415"/>
        <v>0</v>
      </c>
      <c r="AI501" s="90"/>
      <c r="AJ501" s="116">
        <f t="shared" si="416"/>
        <v>0</v>
      </c>
      <c r="AK501" s="117">
        <f t="shared" si="417"/>
        <v>0</v>
      </c>
      <c r="AL501" s="118">
        <f t="shared" si="418"/>
        <v>2</v>
      </c>
      <c r="AM501" s="1">
        <f t="shared" si="419"/>
        <v>0</v>
      </c>
      <c r="AN501" s="1">
        <f t="shared" si="420"/>
        <v>0</v>
      </c>
      <c r="AO501" s="92">
        <f t="shared" si="421"/>
        <v>0</v>
      </c>
      <c r="AP501" s="1"/>
      <c r="AQ501" s="93">
        <f t="shared" si="422"/>
        <v>0</v>
      </c>
      <c r="AR501" s="92">
        <f t="shared" si="423"/>
        <v>0</v>
      </c>
      <c r="AS501" s="93">
        <f t="shared" si="424"/>
        <v>2</v>
      </c>
      <c r="AT501" s="1">
        <f t="shared" si="425"/>
        <v>0</v>
      </c>
      <c r="AU501" s="1">
        <f t="shared" si="426"/>
        <v>0</v>
      </c>
      <c r="AV501" s="92">
        <f t="shared" si="427"/>
        <v>0</v>
      </c>
      <c r="AW501" s="1"/>
      <c r="AX501" s="93">
        <f t="shared" si="428"/>
        <v>0</v>
      </c>
      <c r="AY501" s="92">
        <f t="shared" si="429"/>
        <v>0</v>
      </c>
      <c r="AZ501" s="93">
        <f t="shared" si="430"/>
        <v>2</v>
      </c>
      <c r="BA501" s="1">
        <f t="shared" si="431"/>
        <v>0</v>
      </c>
      <c r="BB501" s="1">
        <f t="shared" si="432"/>
        <v>0</v>
      </c>
      <c r="BC501" s="92">
        <f t="shared" si="433"/>
        <v>0</v>
      </c>
      <c r="BD501" s="2"/>
      <c r="BE501" s="93">
        <f t="shared" si="434"/>
        <v>0</v>
      </c>
      <c r="BF501" s="92">
        <f t="shared" si="435"/>
        <v>0</v>
      </c>
      <c r="BG501" s="91">
        <f t="shared" si="436"/>
        <v>2</v>
      </c>
      <c r="BH501" s="2">
        <f t="shared" si="437"/>
        <v>0</v>
      </c>
      <c r="BI501" s="2">
        <f t="shared" si="438"/>
        <v>0</v>
      </c>
      <c r="BJ501" s="92">
        <f t="shared" si="439"/>
        <v>0</v>
      </c>
      <c r="BK501" s="2"/>
      <c r="BL501" s="93">
        <f t="shared" si="440"/>
        <v>0</v>
      </c>
      <c r="BM501" s="92">
        <f t="shared" si="441"/>
        <v>0</v>
      </c>
      <c r="BN501" s="91">
        <f t="shared" si="442"/>
        <v>2</v>
      </c>
      <c r="BO501" s="2">
        <f t="shared" si="443"/>
        <v>0</v>
      </c>
      <c r="BP501" s="2">
        <f t="shared" si="444"/>
        <v>0</v>
      </c>
      <c r="BQ501" s="92">
        <f t="shared" si="445"/>
        <v>0</v>
      </c>
    </row>
    <row r="502" spans="1:69" ht="13.8" hidden="1" x14ac:dyDescent="0.25">
      <c r="A502" s="79">
        <f t="shared" si="446"/>
        <v>5.0200000000000002E-7</v>
      </c>
      <c r="C502" s="122"/>
      <c r="D502" s="28"/>
      <c r="E502" s="28"/>
      <c r="F502" s="27"/>
      <c r="G502" s="29"/>
      <c r="H502" s="30"/>
      <c r="I502" s="30"/>
      <c r="J502" s="30"/>
      <c r="K502" s="30" t="str">
        <f t="shared" si="396"/>
        <v/>
      </c>
      <c r="L502" s="30">
        <f t="shared" si="397"/>
        <v>0</v>
      </c>
      <c r="M502" s="30">
        <f t="shared" si="398"/>
        <v>0</v>
      </c>
      <c r="N502" s="30">
        <f t="shared" si="399"/>
        <v>0</v>
      </c>
      <c r="O502" s="30">
        <f t="shared" si="400"/>
        <v>0</v>
      </c>
      <c r="P502" s="142">
        <f t="shared" si="401"/>
        <v>0</v>
      </c>
      <c r="Q502" s="5">
        <f>ROW()</f>
        <v>502</v>
      </c>
      <c r="R502" s="72" t="b">
        <f t="shared" si="402"/>
        <v>1</v>
      </c>
      <c r="S502" s="46" t="str">
        <f t="shared" si="403"/>
        <v/>
      </c>
      <c r="T502" s="46">
        <f t="shared" si="404"/>
        <v>0</v>
      </c>
      <c r="U502" s="51">
        <f t="shared" si="405"/>
        <v>0</v>
      </c>
      <c r="V502" s="51">
        <f t="shared" si="406"/>
        <v>0</v>
      </c>
      <c r="W502" s="51">
        <f t="shared" si="407"/>
        <v>0</v>
      </c>
      <c r="X502" s="69" t="b">
        <f t="shared" si="408"/>
        <v>1</v>
      </c>
      <c r="Y502" s="58"/>
      <c r="Z502" s="58" t="s">
        <v>3</v>
      </c>
      <c r="AA502" s="60">
        <f t="shared" si="409"/>
        <v>0</v>
      </c>
      <c r="AB502" s="60"/>
      <c r="AC502" s="75">
        <f t="shared" si="410"/>
        <v>0</v>
      </c>
      <c r="AD502" s="77">
        <f t="shared" si="411"/>
        <v>0</v>
      </c>
      <c r="AE502" s="93">
        <f t="shared" si="412"/>
        <v>0</v>
      </c>
      <c r="AF502" s="1">
        <f t="shared" si="413"/>
        <v>0</v>
      </c>
      <c r="AG502" s="1">
        <f t="shared" si="414"/>
        <v>0</v>
      </c>
      <c r="AH502" s="92">
        <f t="shared" si="415"/>
        <v>0</v>
      </c>
      <c r="AI502" s="90"/>
      <c r="AJ502" s="116">
        <f t="shared" si="416"/>
        <v>0</v>
      </c>
      <c r="AK502" s="117">
        <f t="shared" si="417"/>
        <v>0</v>
      </c>
      <c r="AL502" s="118">
        <f t="shared" si="418"/>
        <v>2</v>
      </c>
      <c r="AM502" s="1">
        <f t="shared" si="419"/>
        <v>0</v>
      </c>
      <c r="AN502" s="1">
        <f t="shared" si="420"/>
        <v>0</v>
      </c>
      <c r="AO502" s="92">
        <f t="shared" si="421"/>
        <v>0</v>
      </c>
      <c r="AP502" s="1"/>
      <c r="AQ502" s="93">
        <f t="shared" si="422"/>
        <v>0</v>
      </c>
      <c r="AR502" s="92">
        <f t="shared" si="423"/>
        <v>0</v>
      </c>
      <c r="AS502" s="93">
        <f t="shared" si="424"/>
        <v>2</v>
      </c>
      <c r="AT502" s="1">
        <f t="shared" si="425"/>
        <v>0</v>
      </c>
      <c r="AU502" s="1">
        <f t="shared" si="426"/>
        <v>0</v>
      </c>
      <c r="AV502" s="92">
        <f t="shared" si="427"/>
        <v>0</v>
      </c>
      <c r="AW502" s="1"/>
      <c r="AX502" s="93">
        <f t="shared" si="428"/>
        <v>0</v>
      </c>
      <c r="AY502" s="92">
        <f t="shared" si="429"/>
        <v>0</v>
      </c>
      <c r="AZ502" s="93">
        <f t="shared" si="430"/>
        <v>2</v>
      </c>
      <c r="BA502" s="1">
        <f t="shared" si="431"/>
        <v>0</v>
      </c>
      <c r="BB502" s="1">
        <f t="shared" si="432"/>
        <v>0</v>
      </c>
      <c r="BC502" s="92">
        <f t="shared" si="433"/>
        <v>0</v>
      </c>
      <c r="BD502" s="2"/>
      <c r="BE502" s="93">
        <f t="shared" si="434"/>
        <v>0</v>
      </c>
      <c r="BF502" s="92">
        <f t="shared" si="435"/>
        <v>0</v>
      </c>
      <c r="BG502" s="91">
        <f t="shared" si="436"/>
        <v>2</v>
      </c>
      <c r="BH502" s="2">
        <f t="shared" si="437"/>
        <v>0</v>
      </c>
      <c r="BI502" s="2">
        <f t="shared" si="438"/>
        <v>0</v>
      </c>
      <c r="BJ502" s="92">
        <f t="shared" si="439"/>
        <v>0</v>
      </c>
      <c r="BK502" s="2"/>
      <c r="BL502" s="93">
        <f t="shared" si="440"/>
        <v>0</v>
      </c>
      <c r="BM502" s="92">
        <f t="shared" si="441"/>
        <v>0</v>
      </c>
      <c r="BN502" s="91">
        <f t="shared" si="442"/>
        <v>2</v>
      </c>
      <c r="BO502" s="2">
        <f t="shared" si="443"/>
        <v>0</v>
      </c>
      <c r="BP502" s="2">
        <f t="shared" si="444"/>
        <v>0</v>
      </c>
      <c r="BQ502" s="92">
        <f t="shared" si="445"/>
        <v>0</v>
      </c>
    </row>
    <row r="503" spans="1:69" ht="13.8" hidden="1" x14ac:dyDescent="0.25">
      <c r="A503" s="79">
        <f t="shared" si="446"/>
        <v>5.0299999999999999E-7</v>
      </c>
      <c r="C503" s="122"/>
      <c r="D503" s="28"/>
      <c r="E503" s="28"/>
      <c r="F503" s="27"/>
      <c r="G503" s="29"/>
      <c r="H503" s="30"/>
      <c r="I503" s="30"/>
      <c r="J503" s="30"/>
      <c r="K503" s="30" t="str">
        <f t="shared" si="396"/>
        <v/>
      </c>
      <c r="L503" s="30">
        <f t="shared" si="397"/>
        <v>0</v>
      </c>
      <c r="M503" s="30">
        <f t="shared" si="398"/>
        <v>0</v>
      </c>
      <c r="N503" s="30">
        <f t="shared" si="399"/>
        <v>0</v>
      </c>
      <c r="O503" s="30">
        <f t="shared" si="400"/>
        <v>0</v>
      </c>
      <c r="P503" s="142">
        <f t="shared" si="401"/>
        <v>0</v>
      </c>
      <c r="Q503" s="5">
        <f>ROW()</f>
        <v>503</v>
      </c>
      <c r="R503" s="72" t="b">
        <f t="shared" si="402"/>
        <v>1</v>
      </c>
      <c r="S503" s="46" t="str">
        <f t="shared" si="403"/>
        <v/>
      </c>
      <c r="T503" s="46">
        <f t="shared" si="404"/>
        <v>0</v>
      </c>
      <c r="U503" s="51">
        <f t="shared" si="405"/>
        <v>0</v>
      </c>
      <c r="V503" s="51">
        <f t="shared" si="406"/>
        <v>0</v>
      </c>
      <c r="W503" s="51">
        <f t="shared" si="407"/>
        <v>0</v>
      </c>
      <c r="X503" s="69" t="b">
        <f t="shared" si="408"/>
        <v>1</v>
      </c>
      <c r="Y503" s="58"/>
      <c r="Z503" s="58" t="s">
        <v>3</v>
      </c>
      <c r="AA503" s="60">
        <f t="shared" si="409"/>
        <v>0</v>
      </c>
      <c r="AB503" s="60"/>
      <c r="AC503" s="75">
        <f t="shared" si="410"/>
        <v>0</v>
      </c>
      <c r="AD503" s="77">
        <f t="shared" si="411"/>
        <v>0</v>
      </c>
      <c r="AE503" s="93">
        <f t="shared" si="412"/>
        <v>0</v>
      </c>
      <c r="AF503" s="1">
        <f t="shared" si="413"/>
        <v>0</v>
      </c>
      <c r="AG503" s="1">
        <f t="shared" si="414"/>
        <v>0</v>
      </c>
      <c r="AH503" s="92">
        <f t="shared" si="415"/>
        <v>0</v>
      </c>
      <c r="AI503" s="90"/>
      <c r="AJ503" s="116">
        <f t="shared" si="416"/>
        <v>0</v>
      </c>
      <c r="AK503" s="117">
        <f t="shared" si="417"/>
        <v>0</v>
      </c>
      <c r="AL503" s="118">
        <f t="shared" si="418"/>
        <v>2</v>
      </c>
      <c r="AM503" s="1">
        <f t="shared" si="419"/>
        <v>0</v>
      </c>
      <c r="AN503" s="1">
        <f t="shared" si="420"/>
        <v>0</v>
      </c>
      <c r="AO503" s="92">
        <f t="shared" si="421"/>
        <v>0</v>
      </c>
      <c r="AP503" s="1"/>
      <c r="AQ503" s="93">
        <f t="shared" si="422"/>
        <v>0</v>
      </c>
      <c r="AR503" s="92">
        <f t="shared" si="423"/>
        <v>0</v>
      </c>
      <c r="AS503" s="93">
        <f t="shared" si="424"/>
        <v>2</v>
      </c>
      <c r="AT503" s="1">
        <f t="shared" si="425"/>
        <v>0</v>
      </c>
      <c r="AU503" s="1">
        <f t="shared" si="426"/>
        <v>0</v>
      </c>
      <c r="AV503" s="92">
        <f t="shared" si="427"/>
        <v>0</v>
      </c>
      <c r="AW503" s="1"/>
      <c r="AX503" s="93">
        <f t="shared" si="428"/>
        <v>0</v>
      </c>
      <c r="AY503" s="92">
        <f t="shared" si="429"/>
        <v>0</v>
      </c>
      <c r="AZ503" s="93">
        <f t="shared" si="430"/>
        <v>2</v>
      </c>
      <c r="BA503" s="1">
        <f t="shared" si="431"/>
        <v>0</v>
      </c>
      <c r="BB503" s="1">
        <f t="shared" si="432"/>
        <v>0</v>
      </c>
      <c r="BC503" s="92">
        <f t="shared" si="433"/>
        <v>0</v>
      </c>
      <c r="BD503" s="2"/>
      <c r="BE503" s="93">
        <f t="shared" si="434"/>
        <v>0</v>
      </c>
      <c r="BF503" s="92">
        <f t="shared" si="435"/>
        <v>0</v>
      </c>
      <c r="BG503" s="91">
        <f t="shared" si="436"/>
        <v>2</v>
      </c>
      <c r="BH503" s="2">
        <f t="shared" si="437"/>
        <v>0</v>
      </c>
      <c r="BI503" s="2">
        <f t="shared" si="438"/>
        <v>0</v>
      </c>
      <c r="BJ503" s="92">
        <f t="shared" si="439"/>
        <v>0</v>
      </c>
      <c r="BK503" s="2"/>
      <c r="BL503" s="93">
        <f t="shared" si="440"/>
        <v>0</v>
      </c>
      <c r="BM503" s="92">
        <f t="shared" si="441"/>
        <v>0</v>
      </c>
      <c r="BN503" s="91">
        <f t="shared" si="442"/>
        <v>2</v>
      </c>
      <c r="BO503" s="2">
        <f t="shared" si="443"/>
        <v>0</v>
      </c>
      <c r="BP503" s="2">
        <f t="shared" si="444"/>
        <v>0</v>
      </c>
      <c r="BQ503" s="92">
        <f t="shared" si="445"/>
        <v>0</v>
      </c>
    </row>
    <row r="504" spans="1:69" ht="13.8" hidden="1" x14ac:dyDescent="0.25">
      <c r="A504" s="79">
        <f t="shared" si="446"/>
        <v>5.0399999999999996E-7</v>
      </c>
      <c r="C504" s="122"/>
      <c r="D504" s="28"/>
      <c r="E504" s="28"/>
      <c r="F504" s="27"/>
      <c r="G504" s="29"/>
      <c r="H504" s="30"/>
      <c r="I504" s="30"/>
      <c r="J504" s="30"/>
      <c r="K504" s="30" t="str">
        <f t="shared" si="396"/>
        <v/>
      </c>
      <c r="L504" s="30">
        <f t="shared" si="397"/>
        <v>0</v>
      </c>
      <c r="M504" s="30">
        <f t="shared" si="398"/>
        <v>0</v>
      </c>
      <c r="N504" s="30">
        <f t="shared" si="399"/>
        <v>0</v>
      </c>
      <c r="O504" s="30">
        <f t="shared" si="400"/>
        <v>0</v>
      </c>
      <c r="P504" s="142">
        <f t="shared" si="401"/>
        <v>0</v>
      </c>
      <c r="Q504" s="5">
        <f>ROW()</f>
        <v>504</v>
      </c>
      <c r="R504" s="72" t="b">
        <f t="shared" si="402"/>
        <v>1</v>
      </c>
      <c r="S504" s="46" t="str">
        <f t="shared" si="403"/>
        <v/>
      </c>
      <c r="T504" s="46">
        <f t="shared" si="404"/>
        <v>0</v>
      </c>
      <c r="U504" s="51">
        <f t="shared" si="405"/>
        <v>0</v>
      </c>
      <c r="V504" s="51">
        <f t="shared" si="406"/>
        <v>0</v>
      </c>
      <c r="W504" s="51">
        <f t="shared" si="407"/>
        <v>0</v>
      </c>
      <c r="X504" s="69" t="b">
        <f t="shared" si="408"/>
        <v>1</v>
      </c>
      <c r="Y504" s="58"/>
      <c r="Z504" s="58" t="s">
        <v>3</v>
      </c>
      <c r="AA504" s="60">
        <f t="shared" si="409"/>
        <v>0</v>
      </c>
      <c r="AB504" s="60"/>
      <c r="AC504" s="75">
        <f t="shared" si="410"/>
        <v>0</v>
      </c>
      <c r="AD504" s="77">
        <f t="shared" si="411"/>
        <v>0</v>
      </c>
      <c r="AE504" s="93">
        <f t="shared" si="412"/>
        <v>0</v>
      </c>
      <c r="AF504" s="1">
        <f t="shared" si="413"/>
        <v>0</v>
      </c>
      <c r="AG504" s="1">
        <f t="shared" si="414"/>
        <v>0</v>
      </c>
      <c r="AH504" s="92">
        <f t="shared" si="415"/>
        <v>0</v>
      </c>
      <c r="AI504" s="90"/>
      <c r="AJ504" s="116">
        <f t="shared" si="416"/>
        <v>0</v>
      </c>
      <c r="AK504" s="117">
        <f t="shared" si="417"/>
        <v>0</v>
      </c>
      <c r="AL504" s="118">
        <f t="shared" si="418"/>
        <v>2</v>
      </c>
      <c r="AM504" s="1">
        <f t="shared" si="419"/>
        <v>0</v>
      </c>
      <c r="AN504" s="1">
        <f t="shared" si="420"/>
        <v>0</v>
      </c>
      <c r="AO504" s="92">
        <f t="shared" si="421"/>
        <v>0</v>
      </c>
      <c r="AP504" s="1"/>
      <c r="AQ504" s="93">
        <f t="shared" si="422"/>
        <v>0</v>
      </c>
      <c r="AR504" s="92">
        <f t="shared" si="423"/>
        <v>0</v>
      </c>
      <c r="AS504" s="93">
        <f t="shared" si="424"/>
        <v>2</v>
      </c>
      <c r="AT504" s="1">
        <f t="shared" si="425"/>
        <v>0</v>
      </c>
      <c r="AU504" s="1">
        <f t="shared" si="426"/>
        <v>0</v>
      </c>
      <c r="AV504" s="92">
        <f t="shared" si="427"/>
        <v>0</v>
      </c>
      <c r="AW504" s="1"/>
      <c r="AX504" s="93">
        <f t="shared" si="428"/>
        <v>0</v>
      </c>
      <c r="AY504" s="92">
        <f t="shared" si="429"/>
        <v>0</v>
      </c>
      <c r="AZ504" s="93">
        <f t="shared" si="430"/>
        <v>2</v>
      </c>
      <c r="BA504" s="1">
        <f t="shared" si="431"/>
        <v>0</v>
      </c>
      <c r="BB504" s="1">
        <f t="shared" si="432"/>
        <v>0</v>
      </c>
      <c r="BC504" s="92">
        <f t="shared" si="433"/>
        <v>0</v>
      </c>
      <c r="BD504" s="2"/>
      <c r="BE504" s="93">
        <f t="shared" si="434"/>
        <v>0</v>
      </c>
      <c r="BF504" s="92">
        <f t="shared" si="435"/>
        <v>0</v>
      </c>
      <c r="BG504" s="91">
        <f t="shared" si="436"/>
        <v>2</v>
      </c>
      <c r="BH504" s="2">
        <f t="shared" si="437"/>
        <v>0</v>
      </c>
      <c r="BI504" s="2">
        <f t="shared" si="438"/>
        <v>0</v>
      </c>
      <c r="BJ504" s="92">
        <f t="shared" si="439"/>
        <v>0</v>
      </c>
      <c r="BK504" s="2"/>
      <c r="BL504" s="93">
        <f t="shared" si="440"/>
        <v>0</v>
      </c>
      <c r="BM504" s="92">
        <f t="shared" si="441"/>
        <v>0</v>
      </c>
      <c r="BN504" s="91">
        <f t="shared" si="442"/>
        <v>2</v>
      </c>
      <c r="BO504" s="2">
        <f t="shared" si="443"/>
        <v>0</v>
      </c>
      <c r="BP504" s="2">
        <f t="shared" si="444"/>
        <v>0</v>
      </c>
      <c r="BQ504" s="92">
        <f t="shared" si="445"/>
        <v>0</v>
      </c>
    </row>
    <row r="505" spans="1:69" ht="13.8" hidden="1" x14ac:dyDescent="0.25">
      <c r="A505" s="79">
        <f t="shared" si="446"/>
        <v>5.0500000000000004E-7</v>
      </c>
      <c r="C505" s="122"/>
      <c r="D505" s="28"/>
      <c r="E505" s="28"/>
      <c r="F505" s="27"/>
      <c r="G505" s="29"/>
      <c r="H505" s="30"/>
      <c r="I505" s="30"/>
      <c r="J505" s="30"/>
      <c r="K505" s="30" t="str">
        <f t="shared" si="396"/>
        <v/>
      </c>
      <c r="L505" s="30">
        <f t="shared" si="397"/>
        <v>0</v>
      </c>
      <c r="M505" s="30">
        <f t="shared" si="398"/>
        <v>0</v>
      </c>
      <c r="N505" s="30">
        <f t="shared" si="399"/>
        <v>0</v>
      </c>
      <c r="O505" s="30">
        <f t="shared" si="400"/>
        <v>0</v>
      </c>
      <c r="P505" s="142">
        <f t="shared" si="401"/>
        <v>0</v>
      </c>
      <c r="Q505" s="5">
        <f>ROW()</f>
        <v>505</v>
      </c>
      <c r="R505" s="72" t="b">
        <f t="shared" si="402"/>
        <v>1</v>
      </c>
      <c r="S505" s="46" t="str">
        <f t="shared" si="403"/>
        <v/>
      </c>
      <c r="T505" s="46">
        <f t="shared" si="404"/>
        <v>0</v>
      </c>
      <c r="U505" s="51">
        <f t="shared" si="405"/>
        <v>0</v>
      </c>
      <c r="V505" s="51">
        <f t="shared" si="406"/>
        <v>0</v>
      </c>
      <c r="W505" s="51">
        <f t="shared" si="407"/>
        <v>0</v>
      </c>
      <c r="X505" s="69" t="b">
        <f t="shared" si="408"/>
        <v>1</v>
      </c>
      <c r="Y505" s="58"/>
      <c r="Z505" s="58" t="s">
        <v>3</v>
      </c>
      <c r="AA505" s="60">
        <f t="shared" si="409"/>
        <v>0</v>
      </c>
      <c r="AB505" s="60"/>
      <c r="AC505" s="75">
        <f t="shared" si="410"/>
        <v>0</v>
      </c>
      <c r="AD505" s="77">
        <f t="shared" si="411"/>
        <v>0</v>
      </c>
      <c r="AE505" s="93">
        <f t="shared" si="412"/>
        <v>0</v>
      </c>
      <c r="AF505" s="1">
        <f t="shared" si="413"/>
        <v>0</v>
      </c>
      <c r="AG505" s="1">
        <f t="shared" si="414"/>
        <v>0</v>
      </c>
      <c r="AH505" s="92">
        <f t="shared" si="415"/>
        <v>0</v>
      </c>
      <c r="AI505" s="90"/>
      <c r="AJ505" s="116">
        <f t="shared" si="416"/>
        <v>0</v>
      </c>
      <c r="AK505" s="117">
        <f t="shared" si="417"/>
        <v>0</v>
      </c>
      <c r="AL505" s="118">
        <f t="shared" si="418"/>
        <v>2</v>
      </c>
      <c r="AM505" s="1">
        <f t="shared" si="419"/>
        <v>0</v>
      </c>
      <c r="AN505" s="1">
        <f t="shared" si="420"/>
        <v>0</v>
      </c>
      <c r="AO505" s="92">
        <f t="shared" si="421"/>
        <v>0</v>
      </c>
      <c r="AP505" s="1"/>
      <c r="AQ505" s="93">
        <f t="shared" si="422"/>
        <v>0</v>
      </c>
      <c r="AR505" s="92">
        <f t="shared" si="423"/>
        <v>0</v>
      </c>
      <c r="AS505" s="93">
        <f t="shared" si="424"/>
        <v>2</v>
      </c>
      <c r="AT505" s="1">
        <f t="shared" si="425"/>
        <v>0</v>
      </c>
      <c r="AU505" s="1">
        <f t="shared" si="426"/>
        <v>0</v>
      </c>
      <c r="AV505" s="92">
        <f t="shared" si="427"/>
        <v>0</v>
      </c>
      <c r="AW505" s="1"/>
      <c r="AX505" s="93">
        <f t="shared" si="428"/>
        <v>0</v>
      </c>
      <c r="AY505" s="92">
        <f t="shared" si="429"/>
        <v>0</v>
      </c>
      <c r="AZ505" s="93">
        <f t="shared" si="430"/>
        <v>2</v>
      </c>
      <c r="BA505" s="1">
        <f t="shared" si="431"/>
        <v>0</v>
      </c>
      <c r="BB505" s="1">
        <f t="shared" si="432"/>
        <v>0</v>
      </c>
      <c r="BC505" s="92">
        <f t="shared" si="433"/>
        <v>0</v>
      </c>
      <c r="BD505" s="2"/>
      <c r="BE505" s="93">
        <f t="shared" si="434"/>
        <v>0</v>
      </c>
      <c r="BF505" s="92">
        <f t="shared" si="435"/>
        <v>0</v>
      </c>
      <c r="BG505" s="91">
        <f t="shared" si="436"/>
        <v>2</v>
      </c>
      <c r="BH505" s="2">
        <f t="shared" si="437"/>
        <v>0</v>
      </c>
      <c r="BI505" s="2">
        <f t="shared" si="438"/>
        <v>0</v>
      </c>
      <c r="BJ505" s="92">
        <f t="shared" si="439"/>
        <v>0</v>
      </c>
      <c r="BK505" s="2"/>
      <c r="BL505" s="93">
        <f t="shared" si="440"/>
        <v>0</v>
      </c>
      <c r="BM505" s="92">
        <f t="shared" si="441"/>
        <v>0</v>
      </c>
      <c r="BN505" s="91">
        <f t="shared" si="442"/>
        <v>2</v>
      </c>
      <c r="BO505" s="2">
        <f t="shared" si="443"/>
        <v>0</v>
      </c>
      <c r="BP505" s="2">
        <f t="shared" si="444"/>
        <v>0</v>
      </c>
      <c r="BQ505" s="92">
        <f t="shared" si="445"/>
        <v>0</v>
      </c>
    </row>
    <row r="506" spans="1:69" ht="13.8" hidden="1" x14ac:dyDescent="0.25">
      <c r="A506" s="79">
        <f t="shared" si="446"/>
        <v>5.06E-7</v>
      </c>
      <c r="C506" s="122"/>
      <c r="D506" s="28"/>
      <c r="E506" s="28"/>
      <c r="F506" s="27"/>
      <c r="G506" s="29"/>
      <c r="H506" s="30"/>
      <c r="I506" s="30"/>
      <c r="J506" s="30"/>
      <c r="K506" s="30" t="str">
        <f t="shared" si="396"/>
        <v/>
      </c>
      <c r="L506" s="30">
        <f t="shared" si="397"/>
        <v>0</v>
      </c>
      <c r="M506" s="30">
        <f t="shared" si="398"/>
        <v>0</v>
      </c>
      <c r="N506" s="30">
        <f t="shared" si="399"/>
        <v>0</v>
      </c>
      <c r="O506" s="30">
        <f t="shared" si="400"/>
        <v>0</v>
      </c>
      <c r="P506" s="142">
        <f t="shared" si="401"/>
        <v>0</v>
      </c>
      <c r="Q506" s="5">
        <f>ROW()</f>
        <v>506</v>
      </c>
      <c r="R506" s="72" t="b">
        <f t="shared" si="402"/>
        <v>1</v>
      </c>
      <c r="S506" s="46" t="str">
        <f t="shared" si="403"/>
        <v/>
      </c>
      <c r="T506" s="46">
        <f t="shared" si="404"/>
        <v>0</v>
      </c>
      <c r="U506" s="51">
        <f t="shared" si="405"/>
        <v>0</v>
      </c>
      <c r="V506" s="51">
        <f t="shared" si="406"/>
        <v>0</v>
      </c>
      <c r="W506" s="51">
        <f t="shared" si="407"/>
        <v>0</v>
      </c>
      <c r="X506" s="69" t="b">
        <f t="shared" si="408"/>
        <v>1</v>
      </c>
      <c r="Y506" s="58"/>
      <c r="Z506" s="58" t="s">
        <v>3</v>
      </c>
      <c r="AA506" s="60">
        <f t="shared" si="409"/>
        <v>0</v>
      </c>
      <c r="AB506" s="60"/>
      <c r="AC506" s="75">
        <f t="shared" si="410"/>
        <v>0</v>
      </c>
      <c r="AD506" s="77">
        <f t="shared" si="411"/>
        <v>0</v>
      </c>
      <c r="AE506" s="93">
        <f t="shared" si="412"/>
        <v>0</v>
      </c>
      <c r="AF506" s="1">
        <f t="shared" si="413"/>
        <v>0</v>
      </c>
      <c r="AG506" s="1">
        <f t="shared" si="414"/>
        <v>0</v>
      </c>
      <c r="AH506" s="92">
        <f t="shared" si="415"/>
        <v>0</v>
      </c>
      <c r="AI506" s="90"/>
      <c r="AJ506" s="116">
        <f t="shared" si="416"/>
        <v>0</v>
      </c>
      <c r="AK506" s="117">
        <f t="shared" si="417"/>
        <v>0</v>
      </c>
      <c r="AL506" s="118">
        <f t="shared" si="418"/>
        <v>2</v>
      </c>
      <c r="AM506" s="1">
        <f t="shared" si="419"/>
        <v>0</v>
      </c>
      <c r="AN506" s="1">
        <f t="shared" si="420"/>
        <v>0</v>
      </c>
      <c r="AO506" s="92">
        <f t="shared" si="421"/>
        <v>0</v>
      </c>
      <c r="AP506" s="1"/>
      <c r="AQ506" s="93">
        <f t="shared" si="422"/>
        <v>0</v>
      </c>
      <c r="AR506" s="92">
        <f t="shared" si="423"/>
        <v>0</v>
      </c>
      <c r="AS506" s="93">
        <f t="shared" si="424"/>
        <v>2</v>
      </c>
      <c r="AT506" s="1">
        <f t="shared" si="425"/>
        <v>0</v>
      </c>
      <c r="AU506" s="1">
        <f t="shared" si="426"/>
        <v>0</v>
      </c>
      <c r="AV506" s="92">
        <f t="shared" si="427"/>
        <v>0</v>
      </c>
      <c r="AW506" s="1"/>
      <c r="AX506" s="93">
        <f t="shared" si="428"/>
        <v>0</v>
      </c>
      <c r="AY506" s="92">
        <f t="shared" si="429"/>
        <v>0</v>
      </c>
      <c r="AZ506" s="93">
        <f t="shared" si="430"/>
        <v>2</v>
      </c>
      <c r="BA506" s="1">
        <f t="shared" si="431"/>
        <v>0</v>
      </c>
      <c r="BB506" s="1">
        <f t="shared" si="432"/>
        <v>0</v>
      </c>
      <c r="BC506" s="92">
        <f t="shared" si="433"/>
        <v>0</v>
      </c>
      <c r="BD506" s="2"/>
      <c r="BE506" s="93">
        <f t="shared" si="434"/>
        <v>0</v>
      </c>
      <c r="BF506" s="92">
        <f t="shared" si="435"/>
        <v>0</v>
      </c>
      <c r="BG506" s="91">
        <f t="shared" si="436"/>
        <v>2</v>
      </c>
      <c r="BH506" s="2">
        <f t="shared" si="437"/>
        <v>0</v>
      </c>
      <c r="BI506" s="2">
        <f t="shared" si="438"/>
        <v>0</v>
      </c>
      <c r="BJ506" s="92">
        <f t="shared" si="439"/>
        <v>0</v>
      </c>
      <c r="BK506" s="2"/>
      <c r="BL506" s="93">
        <f t="shared" si="440"/>
        <v>0</v>
      </c>
      <c r="BM506" s="92">
        <f t="shared" si="441"/>
        <v>0</v>
      </c>
      <c r="BN506" s="91">
        <f t="shared" si="442"/>
        <v>2</v>
      </c>
      <c r="BO506" s="2">
        <f t="shared" si="443"/>
        <v>0</v>
      </c>
      <c r="BP506" s="2">
        <f t="shared" si="444"/>
        <v>0</v>
      </c>
      <c r="BQ506" s="92">
        <f t="shared" si="445"/>
        <v>0</v>
      </c>
    </row>
    <row r="507" spans="1:69" ht="13.8" hidden="1" x14ac:dyDescent="0.25">
      <c r="A507" s="79">
        <f t="shared" si="446"/>
        <v>5.0699999999999997E-7</v>
      </c>
      <c r="C507" s="122"/>
      <c r="D507" s="28"/>
      <c r="E507" s="28"/>
      <c r="F507" s="27"/>
      <c r="G507" s="29"/>
      <c r="H507" s="30"/>
      <c r="I507" s="30"/>
      <c r="J507" s="30"/>
      <c r="K507" s="30" t="str">
        <f t="shared" si="396"/>
        <v/>
      </c>
      <c r="L507" s="30">
        <f t="shared" si="397"/>
        <v>0</v>
      </c>
      <c r="M507" s="30">
        <f t="shared" si="398"/>
        <v>0</v>
      </c>
      <c r="N507" s="30">
        <f t="shared" si="399"/>
        <v>0</v>
      </c>
      <c r="O507" s="30">
        <f t="shared" si="400"/>
        <v>0</v>
      </c>
      <c r="P507" s="142">
        <f t="shared" si="401"/>
        <v>0</v>
      </c>
      <c r="Q507" s="5">
        <f>ROW()</f>
        <v>507</v>
      </c>
      <c r="R507" s="72" t="b">
        <f t="shared" si="402"/>
        <v>1</v>
      </c>
      <c r="S507" s="46" t="str">
        <f t="shared" si="403"/>
        <v/>
      </c>
      <c r="T507" s="46">
        <f t="shared" si="404"/>
        <v>0</v>
      </c>
      <c r="U507" s="51">
        <f t="shared" si="405"/>
        <v>0</v>
      </c>
      <c r="V507" s="51">
        <f t="shared" si="406"/>
        <v>0</v>
      </c>
      <c r="W507" s="51">
        <f t="shared" si="407"/>
        <v>0</v>
      </c>
      <c r="X507" s="69" t="b">
        <f t="shared" si="408"/>
        <v>1</v>
      </c>
      <c r="Y507" s="58"/>
      <c r="Z507" s="58" t="s">
        <v>3</v>
      </c>
      <c r="AA507" s="60">
        <f t="shared" si="409"/>
        <v>0</v>
      </c>
      <c r="AB507" s="60"/>
      <c r="AC507" s="75">
        <f t="shared" si="410"/>
        <v>0</v>
      </c>
      <c r="AD507" s="77">
        <f t="shared" si="411"/>
        <v>0</v>
      </c>
      <c r="AE507" s="93">
        <f t="shared" si="412"/>
        <v>0</v>
      </c>
      <c r="AF507" s="1">
        <f t="shared" si="413"/>
        <v>0</v>
      </c>
      <c r="AG507" s="1">
        <f t="shared" si="414"/>
        <v>0</v>
      </c>
      <c r="AH507" s="92">
        <f t="shared" si="415"/>
        <v>0</v>
      </c>
      <c r="AI507" s="90"/>
      <c r="AJ507" s="116">
        <f t="shared" si="416"/>
        <v>0</v>
      </c>
      <c r="AK507" s="117">
        <f t="shared" si="417"/>
        <v>0</v>
      </c>
      <c r="AL507" s="118">
        <f t="shared" si="418"/>
        <v>2</v>
      </c>
      <c r="AM507" s="1">
        <f t="shared" si="419"/>
        <v>0</v>
      </c>
      <c r="AN507" s="1">
        <f t="shared" si="420"/>
        <v>0</v>
      </c>
      <c r="AO507" s="92">
        <f t="shared" si="421"/>
        <v>0</v>
      </c>
      <c r="AP507" s="1"/>
      <c r="AQ507" s="93">
        <f t="shared" si="422"/>
        <v>0</v>
      </c>
      <c r="AR507" s="92">
        <f t="shared" si="423"/>
        <v>0</v>
      </c>
      <c r="AS507" s="93">
        <f t="shared" si="424"/>
        <v>2</v>
      </c>
      <c r="AT507" s="1">
        <f t="shared" si="425"/>
        <v>0</v>
      </c>
      <c r="AU507" s="1">
        <f t="shared" si="426"/>
        <v>0</v>
      </c>
      <c r="AV507" s="92">
        <f t="shared" si="427"/>
        <v>0</v>
      </c>
      <c r="AW507" s="1"/>
      <c r="AX507" s="93">
        <f t="shared" si="428"/>
        <v>0</v>
      </c>
      <c r="AY507" s="92">
        <f t="shared" si="429"/>
        <v>0</v>
      </c>
      <c r="AZ507" s="93">
        <f t="shared" si="430"/>
        <v>2</v>
      </c>
      <c r="BA507" s="1">
        <f t="shared" si="431"/>
        <v>0</v>
      </c>
      <c r="BB507" s="1">
        <f t="shared" si="432"/>
        <v>0</v>
      </c>
      <c r="BC507" s="92">
        <f t="shared" si="433"/>
        <v>0</v>
      </c>
      <c r="BD507" s="2"/>
      <c r="BE507" s="93">
        <f t="shared" si="434"/>
        <v>0</v>
      </c>
      <c r="BF507" s="92">
        <f t="shared" si="435"/>
        <v>0</v>
      </c>
      <c r="BG507" s="91">
        <f t="shared" si="436"/>
        <v>2</v>
      </c>
      <c r="BH507" s="2">
        <f t="shared" si="437"/>
        <v>0</v>
      </c>
      <c r="BI507" s="2">
        <f t="shared" si="438"/>
        <v>0</v>
      </c>
      <c r="BJ507" s="92">
        <f t="shared" si="439"/>
        <v>0</v>
      </c>
      <c r="BK507" s="2"/>
      <c r="BL507" s="93">
        <f t="shared" si="440"/>
        <v>0</v>
      </c>
      <c r="BM507" s="92">
        <f t="shared" si="441"/>
        <v>0</v>
      </c>
      <c r="BN507" s="91">
        <f t="shared" si="442"/>
        <v>2</v>
      </c>
      <c r="BO507" s="2">
        <f t="shared" si="443"/>
        <v>0</v>
      </c>
      <c r="BP507" s="2">
        <f t="shared" si="444"/>
        <v>0</v>
      </c>
      <c r="BQ507" s="92">
        <f t="shared" si="445"/>
        <v>0</v>
      </c>
    </row>
    <row r="508" spans="1:69" ht="13.8" hidden="1" x14ac:dyDescent="0.25">
      <c r="A508" s="79">
        <f t="shared" si="446"/>
        <v>5.0800000000000005E-7</v>
      </c>
      <c r="C508" s="122"/>
      <c r="D508" s="28"/>
      <c r="E508" s="28"/>
      <c r="F508" s="27"/>
      <c r="G508" s="29"/>
      <c r="H508" s="30"/>
      <c r="I508" s="30"/>
      <c r="J508" s="30"/>
      <c r="K508" s="30" t="str">
        <f t="shared" si="396"/>
        <v/>
      </c>
      <c r="L508" s="30">
        <f t="shared" si="397"/>
        <v>0</v>
      </c>
      <c r="M508" s="30">
        <f t="shared" si="398"/>
        <v>0</v>
      </c>
      <c r="N508" s="30">
        <f t="shared" si="399"/>
        <v>0</v>
      </c>
      <c r="O508" s="30">
        <f t="shared" si="400"/>
        <v>0</v>
      </c>
      <c r="P508" s="142">
        <f t="shared" si="401"/>
        <v>0</v>
      </c>
      <c r="Q508" s="5">
        <f>ROW()</f>
        <v>508</v>
      </c>
      <c r="R508" s="72" t="b">
        <f t="shared" si="402"/>
        <v>1</v>
      </c>
      <c r="S508" s="46" t="str">
        <f t="shared" si="403"/>
        <v/>
      </c>
      <c r="T508" s="46">
        <f t="shared" si="404"/>
        <v>0</v>
      </c>
      <c r="U508" s="51">
        <f t="shared" si="405"/>
        <v>0</v>
      </c>
      <c r="V508" s="51">
        <f t="shared" si="406"/>
        <v>0</v>
      </c>
      <c r="W508" s="51">
        <f t="shared" si="407"/>
        <v>0</v>
      </c>
      <c r="X508" s="69" t="b">
        <f t="shared" si="408"/>
        <v>1</v>
      </c>
      <c r="Y508" s="58"/>
      <c r="Z508" s="58" t="s">
        <v>3</v>
      </c>
      <c r="AA508" s="60">
        <f t="shared" si="409"/>
        <v>0</v>
      </c>
      <c r="AB508" s="60"/>
      <c r="AC508" s="75">
        <f t="shared" si="410"/>
        <v>0</v>
      </c>
      <c r="AD508" s="77">
        <f t="shared" si="411"/>
        <v>0</v>
      </c>
      <c r="AE508" s="93">
        <f t="shared" si="412"/>
        <v>0</v>
      </c>
      <c r="AF508" s="1">
        <f t="shared" si="413"/>
        <v>0</v>
      </c>
      <c r="AG508" s="1">
        <f t="shared" si="414"/>
        <v>0</v>
      </c>
      <c r="AH508" s="92">
        <f t="shared" si="415"/>
        <v>0</v>
      </c>
      <c r="AI508" s="90"/>
      <c r="AJ508" s="116">
        <f t="shared" si="416"/>
        <v>0</v>
      </c>
      <c r="AK508" s="117">
        <f t="shared" si="417"/>
        <v>0</v>
      </c>
      <c r="AL508" s="118">
        <f t="shared" si="418"/>
        <v>2</v>
      </c>
      <c r="AM508" s="1">
        <f t="shared" si="419"/>
        <v>0</v>
      </c>
      <c r="AN508" s="1">
        <f t="shared" si="420"/>
        <v>0</v>
      </c>
      <c r="AO508" s="92">
        <f t="shared" si="421"/>
        <v>0</v>
      </c>
      <c r="AP508" s="1"/>
      <c r="AQ508" s="93">
        <f t="shared" si="422"/>
        <v>0</v>
      </c>
      <c r="AR508" s="92">
        <f t="shared" si="423"/>
        <v>0</v>
      </c>
      <c r="AS508" s="93">
        <f t="shared" si="424"/>
        <v>2</v>
      </c>
      <c r="AT508" s="1">
        <f t="shared" si="425"/>
        <v>0</v>
      </c>
      <c r="AU508" s="1">
        <f t="shared" si="426"/>
        <v>0</v>
      </c>
      <c r="AV508" s="92">
        <f t="shared" si="427"/>
        <v>0</v>
      </c>
      <c r="AW508" s="1"/>
      <c r="AX508" s="93">
        <f t="shared" si="428"/>
        <v>0</v>
      </c>
      <c r="AY508" s="92">
        <f t="shared" si="429"/>
        <v>0</v>
      </c>
      <c r="AZ508" s="93">
        <f t="shared" si="430"/>
        <v>2</v>
      </c>
      <c r="BA508" s="1">
        <f t="shared" si="431"/>
        <v>0</v>
      </c>
      <c r="BB508" s="1">
        <f t="shared" si="432"/>
        <v>0</v>
      </c>
      <c r="BC508" s="92">
        <f t="shared" si="433"/>
        <v>0</v>
      </c>
      <c r="BD508" s="2"/>
      <c r="BE508" s="93">
        <f t="shared" si="434"/>
        <v>0</v>
      </c>
      <c r="BF508" s="92">
        <f t="shared" si="435"/>
        <v>0</v>
      </c>
      <c r="BG508" s="91">
        <f t="shared" si="436"/>
        <v>2</v>
      </c>
      <c r="BH508" s="2">
        <f t="shared" si="437"/>
        <v>0</v>
      </c>
      <c r="BI508" s="2">
        <f t="shared" si="438"/>
        <v>0</v>
      </c>
      <c r="BJ508" s="92">
        <f t="shared" si="439"/>
        <v>0</v>
      </c>
      <c r="BK508" s="2"/>
      <c r="BL508" s="93">
        <f t="shared" si="440"/>
        <v>0</v>
      </c>
      <c r="BM508" s="92">
        <f t="shared" si="441"/>
        <v>0</v>
      </c>
      <c r="BN508" s="91">
        <f t="shared" si="442"/>
        <v>2</v>
      </c>
      <c r="BO508" s="2">
        <f t="shared" si="443"/>
        <v>0</v>
      </c>
      <c r="BP508" s="2">
        <f t="shared" si="444"/>
        <v>0</v>
      </c>
      <c r="BQ508" s="92">
        <f t="shared" si="445"/>
        <v>0</v>
      </c>
    </row>
    <row r="509" spans="1:69" ht="13.8" hidden="1" x14ac:dyDescent="0.25">
      <c r="A509" s="79">
        <f t="shared" si="446"/>
        <v>5.0900000000000002E-7</v>
      </c>
      <c r="C509" s="122"/>
      <c r="D509" s="28"/>
      <c r="E509" s="28"/>
      <c r="F509" s="27"/>
      <c r="G509" s="29"/>
      <c r="H509" s="30"/>
      <c r="I509" s="30"/>
      <c r="J509" s="30"/>
      <c r="K509" s="30" t="str">
        <f t="shared" si="396"/>
        <v/>
      </c>
      <c r="L509" s="30">
        <f t="shared" si="397"/>
        <v>0</v>
      </c>
      <c r="M509" s="30">
        <f t="shared" si="398"/>
        <v>0</v>
      </c>
      <c r="N509" s="30">
        <f t="shared" si="399"/>
        <v>0</v>
      </c>
      <c r="O509" s="30">
        <f t="shared" si="400"/>
        <v>0</v>
      </c>
      <c r="P509" s="142">
        <f t="shared" si="401"/>
        <v>0</v>
      </c>
      <c r="Q509" s="5">
        <f>ROW()</f>
        <v>509</v>
      </c>
      <c r="R509" s="72" t="b">
        <f t="shared" si="402"/>
        <v>1</v>
      </c>
      <c r="S509" s="46" t="str">
        <f t="shared" si="403"/>
        <v/>
      </c>
      <c r="T509" s="46">
        <f t="shared" si="404"/>
        <v>0</v>
      </c>
      <c r="U509" s="51">
        <f t="shared" si="405"/>
        <v>0</v>
      </c>
      <c r="V509" s="51">
        <f t="shared" si="406"/>
        <v>0</v>
      </c>
      <c r="W509" s="51">
        <f t="shared" si="407"/>
        <v>0</v>
      </c>
      <c r="X509" s="69" t="b">
        <f t="shared" si="408"/>
        <v>1</v>
      </c>
      <c r="Y509" s="58"/>
      <c r="Z509" s="58" t="s">
        <v>3</v>
      </c>
      <c r="AA509" s="60">
        <f t="shared" si="409"/>
        <v>0</v>
      </c>
      <c r="AB509" s="60"/>
      <c r="AC509" s="75">
        <f t="shared" si="410"/>
        <v>0</v>
      </c>
      <c r="AD509" s="77">
        <f t="shared" si="411"/>
        <v>0</v>
      </c>
      <c r="AE509" s="93">
        <f t="shared" si="412"/>
        <v>0</v>
      </c>
      <c r="AF509" s="1">
        <f t="shared" si="413"/>
        <v>0</v>
      </c>
      <c r="AG509" s="1">
        <f t="shared" si="414"/>
        <v>0</v>
      </c>
      <c r="AH509" s="92">
        <f t="shared" si="415"/>
        <v>0</v>
      </c>
      <c r="AI509" s="90"/>
      <c r="AJ509" s="116">
        <f t="shared" si="416"/>
        <v>0</v>
      </c>
      <c r="AK509" s="117">
        <f t="shared" si="417"/>
        <v>0</v>
      </c>
      <c r="AL509" s="118">
        <f t="shared" si="418"/>
        <v>2</v>
      </c>
      <c r="AM509" s="1">
        <f t="shared" si="419"/>
        <v>0</v>
      </c>
      <c r="AN509" s="1">
        <f t="shared" si="420"/>
        <v>0</v>
      </c>
      <c r="AO509" s="92">
        <f t="shared" si="421"/>
        <v>0</v>
      </c>
      <c r="AP509" s="1"/>
      <c r="AQ509" s="93">
        <f t="shared" si="422"/>
        <v>0</v>
      </c>
      <c r="AR509" s="92">
        <f t="shared" si="423"/>
        <v>0</v>
      </c>
      <c r="AS509" s="93">
        <f t="shared" si="424"/>
        <v>2</v>
      </c>
      <c r="AT509" s="1">
        <f t="shared" si="425"/>
        <v>0</v>
      </c>
      <c r="AU509" s="1">
        <f t="shared" si="426"/>
        <v>0</v>
      </c>
      <c r="AV509" s="92">
        <f t="shared" si="427"/>
        <v>0</v>
      </c>
      <c r="AW509" s="1"/>
      <c r="AX509" s="93">
        <f t="shared" si="428"/>
        <v>0</v>
      </c>
      <c r="AY509" s="92">
        <f t="shared" si="429"/>
        <v>0</v>
      </c>
      <c r="AZ509" s="93">
        <f t="shared" si="430"/>
        <v>2</v>
      </c>
      <c r="BA509" s="1">
        <f t="shared" si="431"/>
        <v>0</v>
      </c>
      <c r="BB509" s="1">
        <f t="shared" si="432"/>
        <v>0</v>
      </c>
      <c r="BC509" s="92">
        <f t="shared" si="433"/>
        <v>0</v>
      </c>
      <c r="BD509" s="2"/>
      <c r="BE509" s="93">
        <f t="shared" si="434"/>
        <v>0</v>
      </c>
      <c r="BF509" s="92">
        <f t="shared" si="435"/>
        <v>0</v>
      </c>
      <c r="BG509" s="91">
        <f t="shared" si="436"/>
        <v>2</v>
      </c>
      <c r="BH509" s="2">
        <f t="shared" si="437"/>
        <v>0</v>
      </c>
      <c r="BI509" s="2">
        <f t="shared" si="438"/>
        <v>0</v>
      </c>
      <c r="BJ509" s="92">
        <f t="shared" si="439"/>
        <v>0</v>
      </c>
      <c r="BK509" s="2"/>
      <c r="BL509" s="93">
        <f t="shared" si="440"/>
        <v>0</v>
      </c>
      <c r="BM509" s="92">
        <f t="shared" si="441"/>
        <v>0</v>
      </c>
      <c r="BN509" s="91">
        <f t="shared" si="442"/>
        <v>2</v>
      </c>
      <c r="BO509" s="2">
        <f t="shared" si="443"/>
        <v>0</v>
      </c>
      <c r="BP509" s="2">
        <f t="shared" si="444"/>
        <v>0</v>
      </c>
      <c r="BQ509" s="92">
        <f t="shared" si="445"/>
        <v>0</v>
      </c>
    </row>
    <row r="510" spans="1:69" ht="13.8" hidden="1" x14ac:dyDescent="0.25">
      <c r="A510" s="79">
        <f t="shared" si="446"/>
        <v>5.0999999999999999E-7</v>
      </c>
      <c r="C510" s="122"/>
      <c r="D510" s="28"/>
      <c r="E510" s="28"/>
      <c r="F510" s="27"/>
      <c r="G510" s="29"/>
      <c r="H510" s="30"/>
      <c r="I510" s="30"/>
      <c r="J510" s="30"/>
      <c r="K510" s="30" t="str">
        <f t="shared" si="396"/>
        <v/>
      </c>
      <c r="L510" s="30">
        <f t="shared" si="397"/>
        <v>0</v>
      </c>
      <c r="M510" s="30">
        <f t="shared" si="398"/>
        <v>0</v>
      </c>
      <c r="N510" s="30">
        <f t="shared" si="399"/>
        <v>0</v>
      </c>
      <c r="O510" s="30">
        <f t="shared" si="400"/>
        <v>0</v>
      </c>
      <c r="P510" s="142">
        <f t="shared" si="401"/>
        <v>0</v>
      </c>
      <c r="Q510" s="5">
        <f>ROW()</f>
        <v>510</v>
      </c>
      <c r="R510" s="72" t="b">
        <f t="shared" si="402"/>
        <v>1</v>
      </c>
      <c r="S510" s="46" t="str">
        <f t="shared" si="403"/>
        <v/>
      </c>
      <c r="T510" s="46">
        <f t="shared" si="404"/>
        <v>0</v>
      </c>
      <c r="U510" s="51">
        <f t="shared" si="405"/>
        <v>0</v>
      </c>
      <c r="V510" s="51">
        <f t="shared" si="406"/>
        <v>0</v>
      </c>
      <c r="W510" s="51">
        <f t="shared" si="407"/>
        <v>0</v>
      </c>
      <c r="X510" s="69" t="b">
        <f t="shared" si="408"/>
        <v>1</v>
      </c>
      <c r="Y510" s="58"/>
      <c r="Z510" s="58" t="s">
        <v>3</v>
      </c>
      <c r="AA510" s="60">
        <f t="shared" si="409"/>
        <v>0</v>
      </c>
      <c r="AB510" s="60"/>
      <c r="AC510" s="75">
        <f t="shared" si="410"/>
        <v>0</v>
      </c>
      <c r="AD510" s="77">
        <f t="shared" si="411"/>
        <v>0</v>
      </c>
      <c r="AE510" s="93">
        <f t="shared" si="412"/>
        <v>0</v>
      </c>
      <c r="AF510" s="1">
        <f t="shared" si="413"/>
        <v>0</v>
      </c>
      <c r="AG510" s="1">
        <f t="shared" si="414"/>
        <v>0</v>
      </c>
      <c r="AH510" s="92">
        <f t="shared" si="415"/>
        <v>0</v>
      </c>
      <c r="AI510" s="90"/>
      <c r="AJ510" s="116">
        <f t="shared" si="416"/>
        <v>0</v>
      </c>
      <c r="AK510" s="117">
        <f t="shared" si="417"/>
        <v>0</v>
      </c>
      <c r="AL510" s="118">
        <f t="shared" si="418"/>
        <v>2</v>
      </c>
      <c r="AM510" s="1">
        <f t="shared" si="419"/>
        <v>0</v>
      </c>
      <c r="AN510" s="1">
        <f t="shared" si="420"/>
        <v>0</v>
      </c>
      <c r="AO510" s="92">
        <f t="shared" si="421"/>
        <v>0</v>
      </c>
      <c r="AP510" s="1"/>
      <c r="AQ510" s="93">
        <f t="shared" si="422"/>
        <v>0</v>
      </c>
      <c r="AR510" s="92">
        <f t="shared" si="423"/>
        <v>0</v>
      </c>
      <c r="AS510" s="93">
        <f t="shared" si="424"/>
        <v>2</v>
      </c>
      <c r="AT510" s="1">
        <f t="shared" si="425"/>
        <v>0</v>
      </c>
      <c r="AU510" s="1">
        <f t="shared" si="426"/>
        <v>0</v>
      </c>
      <c r="AV510" s="92">
        <f t="shared" si="427"/>
        <v>0</v>
      </c>
      <c r="AW510" s="1"/>
      <c r="AX510" s="93">
        <f t="shared" si="428"/>
        <v>0</v>
      </c>
      <c r="AY510" s="92">
        <f t="shared" si="429"/>
        <v>0</v>
      </c>
      <c r="AZ510" s="93">
        <f t="shared" si="430"/>
        <v>2</v>
      </c>
      <c r="BA510" s="1">
        <f t="shared" si="431"/>
        <v>0</v>
      </c>
      <c r="BB510" s="1">
        <f t="shared" si="432"/>
        <v>0</v>
      </c>
      <c r="BC510" s="92">
        <f t="shared" si="433"/>
        <v>0</v>
      </c>
      <c r="BD510" s="2"/>
      <c r="BE510" s="93">
        <f t="shared" si="434"/>
        <v>0</v>
      </c>
      <c r="BF510" s="92">
        <f t="shared" si="435"/>
        <v>0</v>
      </c>
      <c r="BG510" s="91">
        <f t="shared" si="436"/>
        <v>2</v>
      </c>
      <c r="BH510" s="2">
        <f t="shared" si="437"/>
        <v>0</v>
      </c>
      <c r="BI510" s="2">
        <f t="shared" si="438"/>
        <v>0</v>
      </c>
      <c r="BJ510" s="92">
        <f t="shared" si="439"/>
        <v>0</v>
      </c>
      <c r="BK510" s="2"/>
      <c r="BL510" s="93">
        <f t="shared" si="440"/>
        <v>0</v>
      </c>
      <c r="BM510" s="92">
        <f t="shared" si="441"/>
        <v>0</v>
      </c>
      <c r="BN510" s="91">
        <f t="shared" si="442"/>
        <v>2</v>
      </c>
      <c r="BO510" s="2">
        <f t="shared" si="443"/>
        <v>0</v>
      </c>
      <c r="BP510" s="2">
        <f t="shared" si="444"/>
        <v>0</v>
      </c>
      <c r="BQ510" s="92">
        <f t="shared" si="445"/>
        <v>0</v>
      </c>
    </row>
    <row r="511" spans="1:69" ht="13.8" hidden="1" x14ac:dyDescent="0.25">
      <c r="A511" s="79">
        <f t="shared" si="446"/>
        <v>5.1099999999999996E-7</v>
      </c>
      <c r="C511" s="122"/>
      <c r="D511" s="28"/>
      <c r="E511" s="28"/>
      <c r="F511" s="27"/>
      <c r="G511" s="29"/>
      <c r="H511" s="30"/>
      <c r="I511" s="30"/>
      <c r="J511" s="30"/>
      <c r="K511" s="30" t="str">
        <f t="shared" si="396"/>
        <v/>
      </c>
      <c r="L511" s="30">
        <f t="shared" si="397"/>
        <v>0</v>
      </c>
      <c r="M511" s="30">
        <f t="shared" si="398"/>
        <v>0</v>
      </c>
      <c r="N511" s="30">
        <f t="shared" si="399"/>
        <v>0</v>
      </c>
      <c r="O511" s="30">
        <f t="shared" si="400"/>
        <v>0</v>
      </c>
      <c r="P511" s="142">
        <f t="shared" si="401"/>
        <v>0</v>
      </c>
      <c r="Q511" s="5">
        <f>ROW()</f>
        <v>511</v>
      </c>
      <c r="R511" s="72" t="b">
        <f t="shared" si="402"/>
        <v>1</v>
      </c>
      <c r="S511" s="46" t="str">
        <f t="shared" si="403"/>
        <v/>
      </c>
      <c r="T511" s="46">
        <f t="shared" si="404"/>
        <v>0</v>
      </c>
      <c r="U511" s="51">
        <f t="shared" si="405"/>
        <v>0</v>
      </c>
      <c r="V511" s="51">
        <f t="shared" si="406"/>
        <v>0</v>
      </c>
      <c r="W511" s="51">
        <f t="shared" si="407"/>
        <v>0</v>
      </c>
      <c r="X511" s="69" t="b">
        <f t="shared" si="408"/>
        <v>1</v>
      </c>
      <c r="Y511" s="58"/>
      <c r="Z511" s="58" t="s">
        <v>3</v>
      </c>
      <c r="AA511" s="60">
        <f t="shared" si="409"/>
        <v>0</v>
      </c>
      <c r="AB511" s="60"/>
      <c r="AC511" s="75">
        <f t="shared" si="410"/>
        <v>0</v>
      </c>
      <c r="AD511" s="77">
        <f t="shared" si="411"/>
        <v>0</v>
      </c>
      <c r="AE511" s="93">
        <f t="shared" si="412"/>
        <v>0</v>
      </c>
      <c r="AF511" s="1">
        <f t="shared" si="413"/>
        <v>0</v>
      </c>
      <c r="AG511" s="1">
        <f t="shared" si="414"/>
        <v>0</v>
      </c>
      <c r="AH511" s="92">
        <f t="shared" si="415"/>
        <v>0</v>
      </c>
      <c r="AI511" s="90"/>
      <c r="AJ511" s="116">
        <f t="shared" si="416"/>
        <v>0</v>
      </c>
      <c r="AK511" s="117">
        <f t="shared" si="417"/>
        <v>0</v>
      </c>
      <c r="AL511" s="118">
        <f t="shared" si="418"/>
        <v>2</v>
      </c>
      <c r="AM511" s="1">
        <f t="shared" si="419"/>
        <v>0</v>
      </c>
      <c r="AN511" s="1">
        <f t="shared" si="420"/>
        <v>0</v>
      </c>
      <c r="AO511" s="92">
        <f t="shared" si="421"/>
        <v>0</v>
      </c>
      <c r="AP511" s="1"/>
      <c r="AQ511" s="93">
        <f t="shared" si="422"/>
        <v>0</v>
      </c>
      <c r="AR511" s="92">
        <f t="shared" si="423"/>
        <v>0</v>
      </c>
      <c r="AS511" s="93">
        <f t="shared" si="424"/>
        <v>2</v>
      </c>
      <c r="AT511" s="1">
        <f t="shared" si="425"/>
        <v>0</v>
      </c>
      <c r="AU511" s="1">
        <f t="shared" si="426"/>
        <v>0</v>
      </c>
      <c r="AV511" s="92">
        <f t="shared" si="427"/>
        <v>0</v>
      </c>
      <c r="AW511" s="1"/>
      <c r="AX511" s="93">
        <f t="shared" si="428"/>
        <v>0</v>
      </c>
      <c r="AY511" s="92">
        <f t="shared" si="429"/>
        <v>0</v>
      </c>
      <c r="AZ511" s="93">
        <f t="shared" si="430"/>
        <v>2</v>
      </c>
      <c r="BA511" s="1">
        <f t="shared" si="431"/>
        <v>0</v>
      </c>
      <c r="BB511" s="1">
        <f t="shared" si="432"/>
        <v>0</v>
      </c>
      <c r="BC511" s="92">
        <f t="shared" si="433"/>
        <v>0</v>
      </c>
      <c r="BD511" s="2"/>
      <c r="BE511" s="93">
        <f t="shared" si="434"/>
        <v>0</v>
      </c>
      <c r="BF511" s="92">
        <f t="shared" si="435"/>
        <v>0</v>
      </c>
      <c r="BG511" s="91">
        <f t="shared" si="436"/>
        <v>2</v>
      </c>
      <c r="BH511" s="2">
        <f t="shared" si="437"/>
        <v>0</v>
      </c>
      <c r="BI511" s="2">
        <f t="shared" si="438"/>
        <v>0</v>
      </c>
      <c r="BJ511" s="92">
        <f t="shared" si="439"/>
        <v>0</v>
      </c>
      <c r="BK511" s="2"/>
      <c r="BL511" s="93">
        <f t="shared" si="440"/>
        <v>0</v>
      </c>
      <c r="BM511" s="92">
        <f t="shared" si="441"/>
        <v>0</v>
      </c>
      <c r="BN511" s="91">
        <f t="shared" si="442"/>
        <v>2</v>
      </c>
      <c r="BO511" s="2">
        <f t="shared" si="443"/>
        <v>0</v>
      </c>
      <c r="BP511" s="2">
        <f t="shared" si="444"/>
        <v>0</v>
      </c>
      <c r="BQ511" s="92">
        <f t="shared" si="445"/>
        <v>0</v>
      </c>
    </row>
    <row r="512" spans="1:69" ht="13.8" hidden="1" x14ac:dyDescent="0.25">
      <c r="A512" s="79">
        <f t="shared" si="446"/>
        <v>5.1200000000000003E-7</v>
      </c>
      <c r="C512" s="122"/>
      <c r="D512" s="28"/>
      <c r="E512" s="28"/>
      <c r="F512" s="27"/>
      <c r="G512" s="29"/>
      <c r="H512" s="30"/>
      <c r="I512" s="30"/>
      <c r="J512" s="30"/>
      <c r="K512" s="30" t="str">
        <f t="shared" si="396"/>
        <v/>
      </c>
      <c r="L512" s="30">
        <f t="shared" si="397"/>
        <v>0</v>
      </c>
      <c r="M512" s="30">
        <f t="shared" si="398"/>
        <v>0</v>
      </c>
      <c r="N512" s="30">
        <f t="shared" si="399"/>
        <v>0</v>
      </c>
      <c r="O512" s="30">
        <f t="shared" si="400"/>
        <v>0</v>
      </c>
      <c r="P512" s="142">
        <f t="shared" si="401"/>
        <v>0</v>
      </c>
      <c r="Q512" s="5">
        <f>ROW()</f>
        <v>512</v>
      </c>
      <c r="R512" s="72" t="b">
        <f t="shared" si="402"/>
        <v>1</v>
      </c>
      <c r="S512" s="46" t="str">
        <f t="shared" si="403"/>
        <v/>
      </c>
      <c r="T512" s="46">
        <f t="shared" si="404"/>
        <v>0</v>
      </c>
      <c r="U512" s="51">
        <f t="shared" si="405"/>
        <v>0</v>
      </c>
      <c r="V512" s="51">
        <f t="shared" si="406"/>
        <v>0</v>
      </c>
      <c r="W512" s="51">
        <f t="shared" si="407"/>
        <v>0</v>
      </c>
      <c r="X512" s="69" t="b">
        <f t="shared" si="408"/>
        <v>1</v>
      </c>
      <c r="Y512" s="58"/>
      <c r="Z512" s="58" t="s">
        <v>3</v>
      </c>
      <c r="AA512" s="60">
        <f t="shared" si="409"/>
        <v>0</v>
      </c>
      <c r="AB512" s="60"/>
      <c r="AC512" s="75">
        <f t="shared" si="410"/>
        <v>0</v>
      </c>
      <c r="AD512" s="77">
        <f t="shared" si="411"/>
        <v>0</v>
      </c>
      <c r="AE512" s="93">
        <f t="shared" si="412"/>
        <v>0</v>
      </c>
      <c r="AF512" s="1">
        <f t="shared" si="413"/>
        <v>0</v>
      </c>
      <c r="AG512" s="1">
        <f t="shared" si="414"/>
        <v>0</v>
      </c>
      <c r="AH512" s="92">
        <f t="shared" si="415"/>
        <v>0</v>
      </c>
      <c r="AI512" s="90"/>
      <c r="AJ512" s="116">
        <f t="shared" si="416"/>
        <v>0</v>
      </c>
      <c r="AK512" s="117">
        <f t="shared" si="417"/>
        <v>0</v>
      </c>
      <c r="AL512" s="118">
        <f t="shared" si="418"/>
        <v>2</v>
      </c>
      <c r="AM512" s="1">
        <f t="shared" si="419"/>
        <v>0</v>
      </c>
      <c r="AN512" s="1">
        <f t="shared" si="420"/>
        <v>0</v>
      </c>
      <c r="AO512" s="92">
        <f t="shared" si="421"/>
        <v>0</v>
      </c>
      <c r="AP512" s="1"/>
      <c r="AQ512" s="93">
        <f t="shared" si="422"/>
        <v>0</v>
      </c>
      <c r="AR512" s="92">
        <f t="shared" si="423"/>
        <v>0</v>
      </c>
      <c r="AS512" s="93">
        <f t="shared" si="424"/>
        <v>2</v>
      </c>
      <c r="AT512" s="1">
        <f t="shared" si="425"/>
        <v>0</v>
      </c>
      <c r="AU512" s="1">
        <f t="shared" si="426"/>
        <v>0</v>
      </c>
      <c r="AV512" s="92">
        <f t="shared" si="427"/>
        <v>0</v>
      </c>
      <c r="AW512" s="1"/>
      <c r="AX512" s="93">
        <f t="shared" si="428"/>
        <v>0</v>
      </c>
      <c r="AY512" s="92">
        <f t="shared" si="429"/>
        <v>0</v>
      </c>
      <c r="AZ512" s="93">
        <f t="shared" si="430"/>
        <v>2</v>
      </c>
      <c r="BA512" s="1">
        <f t="shared" si="431"/>
        <v>0</v>
      </c>
      <c r="BB512" s="1">
        <f t="shared" si="432"/>
        <v>0</v>
      </c>
      <c r="BC512" s="92">
        <f t="shared" si="433"/>
        <v>0</v>
      </c>
      <c r="BD512" s="2"/>
      <c r="BE512" s="93">
        <f t="shared" si="434"/>
        <v>0</v>
      </c>
      <c r="BF512" s="92">
        <f t="shared" si="435"/>
        <v>0</v>
      </c>
      <c r="BG512" s="91">
        <f t="shared" si="436"/>
        <v>2</v>
      </c>
      <c r="BH512" s="2">
        <f t="shared" si="437"/>
        <v>0</v>
      </c>
      <c r="BI512" s="2">
        <f t="shared" si="438"/>
        <v>0</v>
      </c>
      <c r="BJ512" s="92">
        <f t="shared" si="439"/>
        <v>0</v>
      </c>
      <c r="BK512" s="2"/>
      <c r="BL512" s="93">
        <f t="shared" si="440"/>
        <v>0</v>
      </c>
      <c r="BM512" s="92">
        <f t="shared" si="441"/>
        <v>0</v>
      </c>
      <c r="BN512" s="91">
        <f t="shared" si="442"/>
        <v>2</v>
      </c>
      <c r="BO512" s="2">
        <f t="shared" si="443"/>
        <v>0</v>
      </c>
      <c r="BP512" s="2">
        <f t="shared" si="444"/>
        <v>0</v>
      </c>
      <c r="BQ512" s="92">
        <f t="shared" si="445"/>
        <v>0</v>
      </c>
    </row>
    <row r="513" spans="1:69" ht="13.8" hidden="1" x14ac:dyDescent="0.25">
      <c r="A513" s="79">
        <f t="shared" si="446"/>
        <v>5.13E-7</v>
      </c>
      <c r="C513" s="122"/>
      <c r="D513" s="28"/>
      <c r="E513" s="28"/>
      <c r="F513" s="27"/>
      <c r="G513" s="29"/>
      <c r="H513" s="30"/>
      <c r="I513" s="30"/>
      <c r="J513" s="30"/>
      <c r="K513" s="30" t="str">
        <f t="shared" si="396"/>
        <v/>
      </c>
      <c r="L513" s="30">
        <f t="shared" si="397"/>
        <v>0</v>
      </c>
      <c r="M513" s="30">
        <f t="shared" si="398"/>
        <v>0</v>
      </c>
      <c r="N513" s="30">
        <f t="shared" si="399"/>
        <v>0</v>
      </c>
      <c r="O513" s="30">
        <f t="shared" si="400"/>
        <v>0</v>
      </c>
      <c r="P513" s="142">
        <f t="shared" si="401"/>
        <v>0</v>
      </c>
      <c r="Q513" s="5">
        <f>ROW()</f>
        <v>513</v>
      </c>
      <c r="R513" s="72" t="b">
        <f t="shared" si="402"/>
        <v>1</v>
      </c>
      <c r="S513" s="46" t="str">
        <f t="shared" si="403"/>
        <v/>
      </c>
      <c r="T513" s="46">
        <f t="shared" si="404"/>
        <v>0</v>
      </c>
      <c r="U513" s="51">
        <f t="shared" si="405"/>
        <v>0</v>
      </c>
      <c r="V513" s="51">
        <f t="shared" si="406"/>
        <v>0</v>
      </c>
      <c r="W513" s="51">
        <f t="shared" si="407"/>
        <v>0</v>
      </c>
      <c r="X513" s="69" t="b">
        <f t="shared" si="408"/>
        <v>1</v>
      </c>
      <c r="Y513" s="58"/>
      <c r="Z513" s="58" t="s">
        <v>3</v>
      </c>
      <c r="AA513" s="60">
        <f t="shared" si="409"/>
        <v>0</v>
      </c>
      <c r="AB513" s="60"/>
      <c r="AC513" s="75">
        <f t="shared" si="410"/>
        <v>0</v>
      </c>
      <c r="AD513" s="77">
        <f t="shared" si="411"/>
        <v>0</v>
      </c>
      <c r="AE513" s="93">
        <f t="shared" si="412"/>
        <v>0</v>
      </c>
      <c r="AF513" s="1">
        <f t="shared" si="413"/>
        <v>0</v>
      </c>
      <c r="AG513" s="1">
        <f t="shared" si="414"/>
        <v>0</v>
      </c>
      <c r="AH513" s="92">
        <f t="shared" si="415"/>
        <v>0</v>
      </c>
      <c r="AI513" s="90"/>
      <c r="AJ513" s="116">
        <f t="shared" si="416"/>
        <v>0</v>
      </c>
      <c r="AK513" s="117">
        <f t="shared" si="417"/>
        <v>0</v>
      </c>
      <c r="AL513" s="118">
        <f t="shared" si="418"/>
        <v>2</v>
      </c>
      <c r="AM513" s="1">
        <f t="shared" si="419"/>
        <v>0</v>
      </c>
      <c r="AN513" s="1">
        <f t="shared" si="420"/>
        <v>0</v>
      </c>
      <c r="AO513" s="92">
        <f t="shared" si="421"/>
        <v>0</v>
      </c>
      <c r="AP513" s="1"/>
      <c r="AQ513" s="93">
        <f t="shared" si="422"/>
        <v>0</v>
      </c>
      <c r="AR513" s="92">
        <f t="shared" si="423"/>
        <v>0</v>
      </c>
      <c r="AS513" s="93">
        <f t="shared" si="424"/>
        <v>2</v>
      </c>
      <c r="AT513" s="1">
        <f t="shared" si="425"/>
        <v>0</v>
      </c>
      <c r="AU513" s="1">
        <f t="shared" si="426"/>
        <v>0</v>
      </c>
      <c r="AV513" s="92">
        <f t="shared" si="427"/>
        <v>0</v>
      </c>
      <c r="AW513" s="1"/>
      <c r="AX513" s="93">
        <f t="shared" si="428"/>
        <v>0</v>
      </c>
      <c r="AY513" s="92">
        <f t="shared" si="429"/>
        <v>0</v>
      </c>
      <c r="AZ513" s="93">
        <f t="shared" si="430"/>
        <v>2</v>
      </c>
      <c r="BA513" s="1">
        <f t="shared" si="431"/>
        <v>0</v>
      </c>
      <c r="BB513" s="1">
        <f t="shared" si="432"/>
        <v>0</v>
      </c>
      <c r="BC513" s="92">
        <f t="shared" si="433"/>
        <v>0</v>
      </c>
      <c r="BD513" s="2"/>
      <c r="BE513" s="93">
        <f t="shared" si="434"/>
        <v>0</v>
      </c>
      <c r="BF513" s="92">
        <f t="shared" si="435"/>
        <v>0</v>
      </c>
      <c r="BG513" s="91">
        <f t="shared" si="436"/>
        <v>2</v>
      </c>
      <c r="BH513" s="2">
        <f t="shared" si="437"/>
        <v>0</v>
      </c>
      <c r="BI513" s="2">
        <f t="shared" si="438"/>
        <v>0</v>
      </c>
      <c r="BJ513" s="92">
        <f t="shared" si="439"/>
        <v>0</v>
      </c>
      <c r="BK513" s="2"/>
      <c r="BL513" s="93">
        <f t="shared" si="440"/>
        <v>0</v>
      </c>
      <c r="BM513" s="92">
        <f t="shared" si="441"/>
        <v>0</v>
      </c>
      <c r="BN513" s="91">
        <f t="shared" si="442"/>
        <v>2</v>
      </c>
      <c r="BO513" s="2">
        <f t="shared" si="443"/>
        <v>0</v>
      </c>
      <c r="BP513" s="2">
        <f t="shared" si="444"/>
        <v>0</v>
      </c>
      <c r="BQ513" s="92">
        <f t="shared" si="445"/>
        <v>0</v>
      </c>
    </row>
    <row r="514" spans="1:69" ht="13.8" hidden="1" x14ac:dyDescent="0.25">
      <c r="A514" s="79">
        <f t="shared" si="446"/>
        <v>5.1399999999999997E-7</v>
      </c>
      <c r="C514" s="122"/>
      <c r="D514" s="28"/>
      <c r="E514" s="28"/>
      <c r="F514" s="27"/>
      <c r="G514" s="29"/>
      <c r="H514" s="30"/>
      <c r="I514" s="30"/>
      <c r="J514" s="30"/>
      <c r="K514" s="30" t="str">
        <f t="shared" si="396"/>
        <v/>
      </c>
      <c r="L514" s="30">
        <f t="shared" si="397"/>
        <v>0</v>
      </c>
      <c r="M514" s="30">
        <f t="shared" si="398"/>
        <v>0</v>
      </c>
      <c r="N514" s="30">
        <f t="shared" si="399"/>
        <v>0</v>
      </c>
      <c r="O514" s="30">
        <f t="shared" si="400"/>
        <v>0</v>
      </c>
      <c r="P514" s="142">
        <f t="shared" si="401"/>
        <v>0</v>
      </c>
      <c r="Q514" s="5">
        <f>ROW()</f>
        <v>514</v>
      </c>
      <c r="R514" s="72" t="b">
        <f t="shared" si="402"/>
        <v>1</v>
      </c>
      <c r="S514" s="46" t="str">
        <f t="shared" si="403"/>
        <v/>
      </c>
      <c r="T514" s="46">
        <f t="shared" si="404"/>
        <v>0</v>
      </c>
      <c r="U514" s="51">
        <f t="shared" si="405"/>
        <v>0</v>
      </c>
      <c r="V514" s="51">
        <f t="shared" si="406"/>
        <v>0</v>
      </c>
      <c r="W514" s="51">
        <f t="shared" si="407"/>
        <v>0</v>
      </c>
      <c r="X514" s="69" t="b">
        <f t="shared" si="408"/>
        <v>1</v>
      </c>
      <c r="Y514" s="58"/>
      <c r="Z514" s="58" t="s">
        <v>3</v>
      </c>
      <c r="AA514" s="60">
        <f t="shared" si="409"/>
        <v>0</v>
      </c>
      <c r="AB514" s="60"/>
      <c r="AC514" s="75">
        <f t="shared" si="410"/>
        <v>0</v>
      </c>
      <c r="AD514" s="77">
        <f t="shared" si="411"/>
        <v>0</v>
      </c>
      <c r="AE514" s="93">
        <f t="shared" si="412"/>
        <v>0</v>
      </c>
      <c r="AF514" s="1">
        <f t="shared" si="413"/>
        <v>0</v>
      </c>
      <c r="AG514" s="1">
        <f t="shared" si="414"/>
        <v>0</v>
      </c>
      <c r="AH514" s="92">
        <f t="shared" si="415"/>
        <v>0</v>
      </c>
      <c r="AI514" s="90"/>
      <c r="AJ514" s="116">
        <f t="shared" si="416"/>
        <v>0</v>
      </c>
      <c r="AK514" s="117">
        <f t="shared" si="417"/>
        <v>0</v>
      </c>
      <c r="AL514" s="118">
        <f t="shared" si="418"/>
        <v>2</v>
      </c>
      <c r="AM514" s="1">
        <f t="shared" si="419"/>
        <v>0</v>
      </c>
      <c r="AN514" s="1">
        <f t="shared" si="420"/>
        <v>0</v>
      </c>
      <c r="AO514" s="92">
        <f t="shared" si="421"/>
        <v>0</v>
      </c>
      <c r="AP514" s="1"/>
      <c r="AQ514" s="93">
        <f t="shared" si="422"/>
        <v>0</v>
      </c>
      <c r="AR514" s="92">
        <f t="shared" si="423"/>
        <v>0</v>
      </c>
      <c r="AS514" s="93">
        <f t="shared" si="424"/>
        <v>2</v>
      </c>
      <c r="AT514" s="1">
        <f t="shared" si="425"/>
        <v>0</v>
      </c>
      <c r="AU514" s="1">
        <f t="shared" si="426"/>
        <v>0</v>
      </c>
      <c r="AV514" s="92">
        <f t="shared" si="427"/>
        <v>0</v>
      </c>
      <c r="AW514" s="1"/>
      <c r="AX514" s="93">
        <f t="shared" si="428"/>
        <v>0</v>
      </c>
      <c r="AY514" s="92">
        <f t="shared" si="429"/>
        <v>0</v>
      </c>
      <c r="AZ514" s="93">
        <f t="shared" si="430"/>
        <v>2</v>
      </c>
      <c r="BA514" s="1">
        <f t="shared" si="431"/>
        <v>0</v>
      </c>
      <c r="BB514" s="1">
        <f t="shared" si="432"/>
        <v>0</v>
      </c>
      <c r="BC514" s="92">
        <f t="shared" si="433"/>
        <v>0</v>
      </c>
      <c r="BD514" s="2"/>
      <c r="BE514" s="93">
        <f t="shared" si="434"/>
        <v>0</v>
      </c>
      <c r="BF514" s="92">
        <f t="shared" si="435"/>
        <v>0</v>
      </c>
      <c r="BG514" s="91">
        <f t="shared" si="436"/>
        <v>2</v>
      </c>
      <c r="BH514" s="2">
        <f t="shared" si="437"/>
        <v>0</v>
      </c>
      <c r="BI514" s="2">
        <f t="shared" si="438"/>
        <v>0</v>
      </c>
      <c r="BJ514" s="92">
        <f t="shared" si="439"/>
        <v>0</v>
      </c>
      <c r="BK514" s="2"/>
      <c r="BL514" s="93">
        <f t="shared" si="440"/>
        <v>0</v>
      </c>
      <c r="BM514" s="92">
        <f t="shared" si="441"/>
        <v>0</v>
      </c>
      <c r="BN514" s="91">
        <f t="shared" si="442"/>
        <v>2</v>
      </c>
      <c r="BO514" s="2">
        <f t="shared" si="443"/>
        <v>0</v>
      </c>
      <c r="BP514" s="2">
        <f t="shared" si="444"/>
        <v>0</v>
      </c>
      <c r="BQ514" s="92">
        <f t="shared" si="445"/>
        <v>0</v>
      </c>
    </row>
    <row r="515" spans="1:69" ht="13.8" hidden="1" x14ac:dyDescent="0.25">
      <c r="A515" s="79">
        <f t="shared" si="446"/>
        <v>5.1500000000000005E-7</v>
      </c>
      <c r="C515" s="122"/>
      <c r="D515" s="28"/>
      <c r="E515" s="28"/>
      <c r="F515" s="27"/>
      <c r="G515" s="29"/>
      <c r="H515" s="30"/>
      <c r="I515" s="30"/>
      <c r="J515" s="30"/>
      <c r="K515" s="30" t="str">
        <f t="shared" si="396"/>
        <v/>
      </c>
      <c r="L515" s="30">
        <f t="shared" si="397"/>
        <v>0</v>
      </c>
      <c r="M515" s="30">
        <f t="shared" si="398"/>
        <v>0</v>
      </c>
      <c r="N515" s="30">
        <f t="shared" si="399"/>
        <v>0</v>
      </c>
      <c r="O515" s="30">
        <f t="shared" si="400"/>
        <v>0</v>
      </c>
      <c r="P515" s="142">
        <f t="shared" si="401"/>
        <v>0</v>
      </c>
      <c r="Q515" s="5">
        <f>ROW()</f>
        <v>515</v>
      </c>
      <c r="R515" s="72" t="b">
        <f t="shared" si="402"/>
        <v>1</v>
      </c>
      <c r="S515" s="46" t="str">
        <f t="shared" si="403"/>
        <v/>
      </c>
      <c r="T515" s="46">
        <f t="shared" si="404"/>
        <v>0</v>
      </c>
      <c r="U515" s="51">
        <f t="shared" si="405"/>
        <v>0</v>
      </c>
      <c r="V515" s="51">
        <f t="shared" si="406"/>
        <v>0</v>
      </c>
      <c r="W515" s="51">
        <f t="shared" si="407"/>
        <v>0</v>
      </c>
      <c r="X515" s="69" t="b">
        <f t="shared" si="408"/>
        <v>1</v>
      </c>
      <c r="Y515" s="58"/>
      <c r="Z515" s="58" t="s">
        <v>3</v>
      </c>
      <c r="AA515" s="60">
        <f t="shared" si="409"/>
        <v>0</v>
      </c>
      <c r="AB515" s="60"/>
      <c r="AC515" s="75">
        <f t="shared" si="410"/>
        <v>0</v>
      </c>
      <c r="AD515" s="77">
        <f t="shared" si="411"/>
        <v>0</v>
      </c>
      <c r="AE515" s="93">
        <f t="shared" si="412"/>
        <v>0</v>
      </c>
      <c r="AF515" s="1">
        <f t="shared" si="413"/>
        <v>0</v>
      </c>
      <c r="AG515" s="1">
        <f t="shared" si="414"/>
        <v>0</v>
      </c>
      <c r="AH515" s="92">
        <f t="shared" si="415"/>
        <v>0</v>
      </c>
      <c r="AI515" s="90"/>
      <c r="AJ515" s="116">
        <f t="shared" si="416"/>
        <v>0</v>
      </c>
      <c r="AK515" s="117">
        <f t="shared" si="417"/>
        <v>0</v>
      </c>
      <c r="AL515" s="118">
        <f t="shared" si="418"/>
        <v>2</v>
      </c>
      <c r="AM515" s="1">
        <f t="shared" si="419"/>
        <v>0</v>
      </c>
      <c r="AN515" s="1">
        <f t="shared" si="420"/>
        <v>0</v>
      </c>
      <c r="AO515" s="92">
        <f t="shared" si="421"/>
        <v>0</v>
      </c>
      <c r="AP515" s="1"/>
      <c r="AQ515" s="93">
        <f t="shared" si="422"/>
        <v>0</v>
      </c>
      <c r="AR515" s="92">
        <f t="shared" si="423"/>
        <v>0</v>
      </c>
      <c r="AS515" s="93">
        <f t="shared" si="424"/>
        <v>2</v>
      </c>
      <c r="AT515" s="1">
        <f t="shared" si="425"/>
        <v>0</v>
      </c>
      <c r="AU515" s="1">
        <f t="shared" si="426"/>
        <v>0</v>
      </c>
      <c r="AV515" s="92">
        <f t="shared" si="427"/>
        <v>0</v>
      </c>
      <c r="AW515" s="1"/>
      <c r="AX515" s="93">
        <f t="shared" si="428"/>
        <v>0</v>
      </c>
      <c r="AY515" s="92">
        <f t="shared" si="429"/>
        <v>0</v>
      </c>
      <c r="AZ515" s="93">
        <f t="shared" si="430"/>
        <v>2</v>
      </c>
      <c r="BA515" s="1">
        <f t="shared" si="431"/>
        <v>0</v>
      </c>
      <c r="BB515" s="1">
        <f t="shared" si="432"/>
        <v>0</v>
      </c>
      <c r="BC515" s="92">
        <f t="shared" si="433"/>
        <v>0</v>
      </c>
      <c r="BD515" s="2"/>
      <c r="BE515" s="93">
        <f t="shared" si="434"/>
        <v>0</v>
      </c>
      <c r="BF515" s="92">
        <f t="shared" si="435"/>
        <v>0</v>
      </c>
      <c r="BG515" s="91">
        <f t="shared" si="436"/>
        <v>2</v>
      </c>
      <c r="BH515" s="2">
        <f t="shared" si="437"/>
        <v>0</v>
      </c>
      <c r="BI515" s="2">
        <f t="shared" si="438"/>
        <v>0</v>
      </c>
      <c r="BJ515" s="92">
        <f t="shared" si="439"/>
        <v>0</v>
      </c>
      <c r="BK515" s="2"/>
      <c r="BL515" s="93">
        <f t="shared" si="440"/>
        <v>0</v>
      </c>
      <c r="BM515" s="92">
        <f t="shared" si="441"/>
        <v>0</v>
      </c>
      <c r="BN515" s="91">
        <f t="shared" si="442"/>
        <v>2</v>
      </c>
      <c r="BO515" s="2">
        <f t="shared" si="443"/>
        <v>0</v>
      </c>
      <c r="BP515" s="2">
        <f t="shared" si="444"/>
        <v>0</v>
      </c>
      <c r="BQ515" s="92">
        <f t="shared" si="445"/>
        <v>0</v>
      </c>
    </row>
    <row r="516" spans="1:69" ht="13.8" hidden="1" x14ac:dyDescent="0.25">
      <c r="A516" s="79">
        <f t="shared" si="446"/>
        <v>5.1600000000000001E-7</v>
      </c>
      <c r="C516" s="122"/>
      <c r="D516" s="28"/>
      <c r="E516" s="28"/>
      <c r="F516" s="27"/>
      <c r="G516" s="29"/>
      <c r="H516" s="30"/>
      <c r="I516" s="30"/>
      <c r="J516" s="30"/>
      <c r="K516" s="30" t="str">
        <f t="shared" si="396"/>
        <v/>
      </c>
      <c r="L516" s="30">
        <f t="shared" si="397"/>
        <v>0</v>
      </c>
      <c r="M516" s="30">
        <f t="shared" si="398"/>
        <v>0</v>
      </c>
      <c r="N516" s="30">
        <f t="shared" si="399"/>
        <v>0</v>
      </c>
      <c r="O516" s="30">
        <f t="shared" si="400"/>
        <v>0</v>
      </c>
      <c r="P516" s="142">
        <f t="shared" si="401"/>
        <v>0</v>
      </c>
      <c r="Q516" s="5">
        <f>ROW()</f>
        <v>516</v>
      </c>
      <c r="R516" s="72" t="b">
        <f t="shared" si="402"/>
        <v>1</v>
      </c>
      <c r="S516" s="46" t="str">
        <f t="shared" si="403"/>
        <v/>
      </c>
      <c r="T516" s="46">
        <f t="shared" si="404"/>
        <v>0</v>
      </c>
      <c r="U516" s="51">
        <f t="shared" si="405"/>
        <v>0</v>
      </c>
      <c r="V516" s="51">
        <f t="shared" si="406"/>
        <v>0</v>
      </c>
      <c r="W516" s="51">
        <f t="shared" si="407"/>
        <v>0</v>
      </c>
      <c r="X516" s="69" t="b">
        <f t="shared" si="408"/>
        <v>1</v>
      </c>
      <c r="Y516" s="58"/>
      <c r="Z516" s="58" t="s">
        <v>3</v>
      </c>
      <c r="AA516" s="60">
        <f t="shared" si="409"/>
        <v>0</v>
      </c>
      <c r="AB516" s="60"/>
      <c r="AC516" s="75">
        <f t="shared" si="410"/>
        <v>0</v>
      </c>
      <c r="AD516" s="77">
        <f t="shared" si="411"/>
        <v>0</v>
      </c>
      <c r="AE516" s="93">
        <f t="shared" si="412"/>
        <v>0</v>
      </c>
      <c r="AF516" s="1">
        <f t="shared" si="413"/>
        <v>0</v>
      </c>
      <c r="AG516" s="1">
        <f t="shared" si="414"/>
        <v>0</v>
      </c>
      <c r="AH516" s="92">
        <f t="shared" si="415"/>
        <v>0</v>
      </c>
      <c r="AI516" s="90"/>
      <c r="AJ516" s="116">
        <f t="shared" si="416"/>
        <v>0</v>
      </c>
      <c r="AK516" s="117">
        <f t="shared" si="417"/>
        <v>0</v>
      </c>
      <c r="AL516" s="118">
        <f t="shared" si="418"/>
        <v>2</v>
      </c>
      <c r="AM516" s="1">
        <f t="shared" si="419"/>
        <v>0</v>
      </c>
      <c r="AN516" s="1">
        <f t="shared" si="420"/>
        <v>0</v>
      </c>
      <c r="AO516" s="92">
        <f t="shared" si="421"/>
        <v>0</v>
      </c>
      <c r="AP516" s="1"/>
      <c r="AQ516" s="93">
        <f t="shared" si="422"/>
        <v>0</v>
      </c>
      <c r="AR516" s="92">
        <f t="shared" si="423"/>
        <v>0</v>
      </c>
      <c r="AS516" s="93">
        <f t="shared" si="424"/>
        <v>2</v>
      </c>
      <c r="AT516" s="1">
        <f t="shared" si="425"/>
        <v>0</v>
      </c>
      <c r="AU516" s="1">
        <f t="shared" si="426"/>
        <v>0</v>
      </c>
      <c r="AV516" s="92">
        <f t="shared" si="427"/>
        <v>0</v>
      </c>
      <c r="AW516" s="1"/>
      <c r="AX516" s="93">
        <f t="shared" si="428"/>
        <v>0</v>
      </c>
      <c r="AY516" s="92">
        <f t="shared" si="429"/>
        <v>0</v>
      </c>
      <c r="AZ516" s="93">
        <f t="shared" si="430"/>
        <v>2</v>
      </c>
      <c r="BA516" s="1">
        <f t="shared" si="431"/>
        <v>0</v>
      </c>
      <c r="BB516" s="1">
        <f t="shared" si="432"/>
        <v>0</v>
      </c>
      <c r="BC516" s="92">
        <f t="shared" si="433"/>
        <v>0</v>
      </c>
      <c r="BD516" s="2"/>
      <c r="BE516" s="93">
        <f t="shared" si="434"/>
        <v>0</v>
      </c>
      <c r="BF516" s="92">
        <f t="shared" si="435"/>
        <v>0</v>
      </c>
      <c r="BG516" s="91">
        <f t="shared" si="436"/>
        <v>2</v>
      </c>
      <c r="BH516" s="2">
        <f t="shared" si="437"/>
        <v>0</v>
      </c>
      <c r="BI516" s="2">
        <f t="shared" si="438"/>
        <v>0</v>
      </c>
      <c r="BJ516" s="92">
        <f t="shared" si="439"/>
        <v>0</v>
      </c>
      <c r="BK516" s="2"/>
      <c r="BL516" s="93">
        <f t="shared" si="440"/>
        <v>0</v>
      </c>
      <c r="BM516" s="92">
        <f t="shared" si="441"/>
        <v>0</v>
      </c>
      <c r="BN516" s="91">
        <f t="shared" si="442"/>
        <v>2</v>
      </c>
      <c r="BO516" s="2">
        <f t="shared" si="443"/>
        <v>0</v>
      </c>
      <c r="BP516" s="2">
        <f t="shared" si="444"/>
        <v>0</v>
      </c>
      <c r="BQ516" s="92">
        <f t="shared" si="445"/>
        <v>0</v>
      </c>
    </row>
    <row r="517" spans="1:69" ht="13.8" hidden="1" x14ac:dyDescent="0.25">
      <c r="A517" s="79">
        <f t="shared" si="446"/>
        <v>5.1699999999999998E-7</v>
      </c>
      <c r="C517" s="122"/>
      <c r="D517" s="28"/>
      <c r="E517" s="28"/>
      <c r="F517" s="27"/>
      <c r="G517" s="29"/>
      <c r="H517" s="30"/>
      <c r="I517" s="30"/>
      <c r="J517" s="30"/>
      <c r="K517" s="30" t="str">
        <f t="shared" si="396"/>
        <v/>
      </c>
      <c r="L517" s="30">
        <f t="shared" si="397"/>
        <v>0</v>
      </c>
      <c r="M517" s="30">
        <f t="shared" si="398"/>
        <v>0</v>
      </c>
      <c r="N517" s="30">
        <f t="shared" si="399"/>
        <v>0</v>
      </c>
      <c r="O517" s="30">
        <f t="shared" si="400"/>
        <v>0</v>
      </c>
      <c r="P517" s="142">
        <f t="shared" si="401"/>
        <v>0</v>
      </c>
      <c r="Q517" s="5">
        <f>ROW()</f>
        <v>517</v>
      </c>
      <c r="R517" s="72" t="b">
        <f t="shared" si="402"/>
        <v>1</v>
      </c>
      <c r="S517" s="46" t="str">
        <f t="shared" si="403"/>
        <v/>
      </c>
      <c r="T517" s="46">
        <f t="shared" si="404"/>
        <v>0</v>
      </c>
      <c r="U517" s="51">
        <f t="shared" si="405"/>
        <v>0</v>
      </c>
      <c r="V517" s="51">
        <f t="shared" si="406"/>
        <v>0</v>
      </c>
      <c r="W517" s="51">
        <f t="shared" si="407"/>
        <v>0</v>
      </c>
      <c r="X517" s="69" t="b">
        <f t="shared" si="408"/>
        <v>1</v>
      </c>
      <c r="Y517" s="58"/>
      <c r="Z517" s="58" t="s">
        <v>3</v>
      </c>
      <c r="AA517" s="60">
        <f t="shared" si="409"/>
        <v>0</v>
      </c>
      <c r="AB517" s="60"/>
      <c r="AC517" s="75">
        <f t="shared" si="410"/>
        <v>0</v>
      </c>
      <c r="AD517" s="77">
        <f t="shared" si="411"/>
        <v>0</v>
      </c>
      <c r="AE517" s="93">
        <f t="shared" si="412"/>
        <v>0</v>
      </c>
      <c r="AF517" s="1">
        <f t="shared" si="413"/>
        <v>0</v>
      </c>
      <c r="AG517" s="1">
        <f t="shared" si="414"/>
        <v>0</v>
      </c>
      <c r="AH517" s="92">
        <f t="shared" si="415"/>
        <v>0</v>
      </c>
      <c r="AI517" s="90"/>
      <c r="AJ517" s="116">
        <f t="shared" si="416"/>
        <v>0</v>
      </c>
      <c r="AK517" s="117">
        <f t="shared" si="417"/>
        <v>0</v>
      </c>
      <c r="AL517" s="118">
        <f t="shared" si="418"/>
        <v>2</v>
      </c>
      <c r="AM517" s="1">
        <f t="shared" si="419"/>
        <v>0</v>
      </c>
      <c r="AN517" s="1">
        <f t="shared" si="420"/>
        <v>0</v>
      </c>
      <c r="AO517" s="92">
        <f t="shared" si="421"/>
        <v>0</v>
      </c>
      <c r="AP517" s="1"/>
      <c r="AQ517" s="93">
        <f t="shared" si="422"/>
        <v>0</v>
      </c>
      <c r="AR517" s="92">
        <f t="shared" si="423"/>
        <v>0</v>
      </c>
      <c r="AS517" s="93">
        <f t="shared" si="424"/>
        <v>2</v>
      </c>
      <c r="AT517" s="1">
        <f t="shared" si="425"/>
        <v>0</v>
      </c>
      <c r="AU517" s="1">
        <f t="shared" si="426"/>
        <v>0</v>
      </c>
      <c r="AV517" s="92">
        <f t="shared" si="427"/>
        <v>0</v>
      </c>
      <c r="AW517" s="1"/>
      <c r="AX517" s="93">
        <f t="shared" si="428"/>
        <v>0</v>
      </c>
      <c r="AY517" s="92">
        <f t="shared" si="429"/>
        <v>0</v>
      </c>
      <c r="AZ517" s="93">
        <f t="shared" si="430"/>
        <v>2</v>
      </c>
      <c r="BA517" s="1">
        <f t="shared" si="431"/>
        <v>0</v>
      </c>
      <c r="BB517" s="1">
        <f t="shared" si="432"/>
        <v>0</v>
      </c>
      <c r="BC517" s="92">
        <f t="shared" si="433"/>
        <v>0</v>
      </c>
      <c r="BD517" s="2"/>
      <c r="BE517" s="93">
        <f t="shared" si="434"/>
        <v>0</v>
      </c>
      <c r="BF517" s="92">
        <f t="shared" si="435"/>
        <v>0</v>
      </c>
      <c r="BG517" s="91">
        <f t="shared" si="436"/>
        <v>2</v>
      </c>
      <c r="BH517" s="2">
        <f t="shared" si="437"/>
        <v>0</v>
      </c>
      <c r="BI517" s="2">
        <f t="shared" si="438"/>
        <v>0</v>
      </c>
      <c r="BJ517" s="92">
        <f t="shared" si="439"/>
        <v>0</v>
      </c>
      <c r="BK517" s="2"/>
      <c r="BL517" s="93">
        <f t="shared" si="440"/>
        <v>0</v>
      </c>
      <c r="BM517" s="92">
        <f t="shared" si="441"/>
        <v>0</v>
      </c>
      <c r="BN517" s="91">
        <f t="shared" si="442"/>
        <v>2</v>
      </c>
      <c r="BO517" s="2">
        <f t="shared" si="443"/>
        <v>0</v>
      </c>
      <c r="BP517" s="2">
        <f t="shared" si="444"/>
        <v>0</v>
      </c>
      <c r="BQ517" s="92">
        <f t="shared" si="445"/>
        <v>0</v>
      </c>
    </row>
    <row r="518" spans="1:69" ht="13.8" hidden="1" x14ac:dyDescent="0.25">
      <c r="A518" s="79">
        <f t="shared" si="446"/>
        <v>5.1799999999999995E-7</v>
      </c>
      <c r="C518" s="122"/>
      <c r="D518" s="28"/>
      <c r="E518" s="28"/>
      <c r="F518" s="27"/>
      <c r="G518" s="29"/>
      <c r="H518" s="30"/>
      <c r="I518" s="30"/>
      <c r="J518" s="30"/>
      <c r="K518" s="30" t="str">
        <f t="shared" si="396"/>
        <v/>
      </c>
      <c r="L518" s="30">
        <f t="shared" si="397"/>
        <v>0</v>
      </c>
      <c r="M518" s="30">
        <f t="shared" si="398"/>
        <v>0</v>
      </c>
      <c r="N518" s="30">
        <f t="shared" si="399"/>
        <v>0</v>
      </c>
      <c r="O518" s="30">
        <f t="shared" si="400"/>
        <v>0</v>
      </c>
      <c r="P518" s="142">
        <f t="shared" si="401"/>
        <v>0</v>
      </c>
      <c r="Q518" s="5">
        <f>ROW()</f>
        <v>518</v>
      </c>
      <c r="R518" s="72" t="b">
        <f t="shared" si="402"/>
        <v>1</v>
      </c>
      <c r="S518" s="46" t="str">
        <f t="shared" si="403"/>
        <v/>
      </c>
      <c r="T518" s="46">
        <f t="shared" si="404"/>
        <v>0</v>
      </c>
      <c r="U518" s="51">
        <f t="shared" si="405"/>
        <v>0</v>
      </c>
      <c r="V518" s="51">
        <f t="shared" si="406"/>
        <v>0</v>
      </c>
      <c r="W518" s="51">
        <f t="shared" si="407"/>
        <v>0</v>
      </c>
      <c r="X518" s="69" t="b">
        <f t="shared" si="408"/>
        <v>1</v>
      </c>
      <c r="Y518" s="58"/>
      <c r="Z518" s="58" t="s">
        <v>3</v>
      </c>
      <c r="AA518" s="60">
        <f t="shared" si="409"/>
        <v>0</v>
      </c>
      <c r="AB518" s="60"/>
      <c r="AC518" s="75">
        <f t="shared" si="410"/>
        <v>0</v>
      </c>
      <c r="AD518" s="77">
        <f t="shared" si="411"/>
        <v>0</v>
      </c>
      <c r="AE518" s="93">
        <f t="shared" si="412"/>
        <v>0</v>
      </c>
      <c r="AF518" s="1">
        <f t="shared" si="413"/>
        <v>0</v>
      </c>
      <c r="AG518" s="1">
        <f t="shared" si="414"/>
        <v>0</v>
      </c>
      <c r="AH518" s="92">
        <f t="shared" si="415"/>
        <v>0</v>
      </c>
      <c r="AI518" s="90"/>
      <c r="AJ518" s="116">
        <f t="shared" si="416"/>
        <v>0</v>
      </c>
      <c r="AK518" s="117">
        <f t="shared" si="417"/>
        <v>0</v>
      </c>
      <c r="AL518" s="118">
        <f t="shared" si="418"/>
        <v>2</v>
      </c>
      <c r="AM518" s="1">
        <f t="shared" si="419"/>
        <v>0</v>
      </c>
      <c r="AN518" s="1">
        <f t="shared" si="420"/>
        <v>0</v>
      </c>
      <c r="AO518" s="92">
        <f t="shared" si="421"/>
        <v>0</v>
      </c>
      <c r="AP518" s="1"/>
      <c r="AQ518" s="93">
        <f t="shared" si="422"/>
        <v>0</v>
      </c>
      <c r="AR518" s="92">
        <f t="shared" si="423"/>
        <v>0</v>
      </c>
      <c r="AS518" s="93">
        <f t="shared" si="424"/>
        <v>2</v>
      </c>
      <c r="AT518" s="1">
        <f t="shared" si="425"/>
        <v>0</v>
      </c>
      <c r="AU518" s="1">
        <f t="shared" si="426"/>
        <v>0</v>
      </c>
      <c r="AV518" s="92">
        <f t="shared" si="427"/>
        <v>0</v>
      </c>
      <c r="AW518" s="1"/>
      <c r="AX518" s="93">
        <f t="shared" si="428"/>
        <v>0</v>
      </c>
      <c r="AY518" s="92">
        <f t="shared" si="429"/>
        <v>0</v>
      </c>
      <c r="AZ518" s="93">
        <f t="shared" si="430"/>
        <v>2</v>
      </c>
      <c r="BA518" s="1">
        <f t="shared" si="431"/>
        <v>0</v>
      </c>
      <c r="BB518" s="1">
        <f t="shared" si="432"/>
        <v>0</v>
      </c>
      <c r="BC518" s="92">
        <f t="shared" si="433"/>
        <v>0</v>
      </c>
      <c r="BD518" s="2"/>
      <c r="BE518" s="93">
        <f t="shared" si="434"/>
        <v>0</v>
      </c>
      <c r="BF518" s="92">
        <f t="shared" si="435"/>
        <v>0</v>
      </c>
      <c r="BG518" s="91">
        <f t="shared" si="436"/>
        <v>2</v>
      </c>
      <c r="BH518" s="2">
        <f t="shared" si="437"/>
        <v>0</v>
      </c>
      <c r="BI518" s="2">
        <f t="shared" si="438"/>
        <v>0</v>
      </c>
      <c r="BJ518" s="92">
        <f t="shared" si="439"/>
        <v>0</v>
      </c>
      <c r="BK518" s="2"/>
      <c r="BL518" s="93">
        <f t="shared" si="440"/>
        <v>0</v>
      </c>
      <c r="BM518" s="92">
        <f t="shared" si="441"/>
        <v>0</v>
      </c>
      <c r="BN518" s="91">
        <f t="shared" si="442"/>
        <v>2</v>
      </c>
      <c r="BO518" s="2">
        <f t="shared" si="443"/>
        <v>0</v>
      </c>
      <c r="BP518" s="2">
        <f t="shared" si="444"/>
        <v>0</v>
      </c>
      <c r="BQ518" s="92">
        <f t="shared" si="445"/>
        <v>0</v>
      </c>
    </row>
    <row r="519" spans="1:69" ht="13.8" hidden="1" x14ac:dyDescent="0.25">
      <c r="A519" s="79">
        <f t="shared" si="446"/>
        <v>5.1900000000000003E-7</v>
      </c>
      <c r="C519" s="122"/>
      <c r="D519" s="28"/>
      <c r="E519" s="28"/>
      <c r="F519" s="27"/>
      <c r="G519" s="29"/>
      <c r="H519" s="30"/>
      <c r="I519" s="30"/>
      <c r="J519" s="30"/>
      <c r="K519" s="30" t="str">
        <f t="shared" si="396"/>
        <v/>
      </c>
      <c r="L519" s="30">
        <f t="shared" si="397"/>
        <v>0</v>
      </c>
      <c r="M519" s="30">
        <f t="shared" si="398"/>
        <v>0</v>
      </c>
      <c r="N519" s="30">
        <f t="shared" si="399"/>
        <v>0</v>
      </c>
      <c r="O519" s="30">
        <f t="shared" si="400"/>
        <v>0</v>
      </c>
      <c r="P519" s="142">
        <f t="shared" si="401"/>
        <v>0</v>
      </c>
      <c r="Q519" s="5">
        <f>ROW()</f>
        <v>519</v>
      </c>
      <c r="R519" s="72" t="b">
        <f t="shared" si="402"/>
        <v>1</v>
      </c>
      <c r="S519" s="46" t="str">
        <f t="shared" si="403"/>
        <v/>
      </c>
      <c r="T519" s="46">
        <f t="shared" si="404"/>
        <v>0</v>
      </c>
      <c r="U519" s="51">
        <f t="shared" si="405"/>
        <v>0</v>
      </c>
      <c r="V519" s="51">
        <f t="shared" si="406"/>
        <v>0</v>
      </c>
      <c r="W519" s="51">
        <f t="shared" si="407"/>
        <v>0</v>
      </c>
      <c r="X519" s="69" t="b">
        <f t="shared" si="408"/>
        <v>1</v>
      </c>
      <c r="Y519" s="58"/>
      <c r="Z519" s="58" t="s">
        <v>3</v>
      </c>
      <c r="AA519" s="60">
        <f t="shared" si="409"/>
        <v>0</v>
      </c>
      <c r="AB519" s="60"/>
      <c r="AC519" s="75">
        <f t="shared" si="410"/>
        <v>0</v>
      </c>
      <c r="AD519" s="77">
        <f t="shared" si="411"/>
        <v>0</v>
      </c>
      <c r="AE519" s="93">
        <f t="shared" si="412"/>
        <v>0</v>
      </c>
      <c r="AF519" s="1">
        <f t="shared" si="413"/>
        <v>0</v>
      </c>
      <c r="AG519" s="1">
        <f t="shared" si="414"/>
        <v>0</v>
      </c>
      <c r="AH519" s="92">
        <f t="shared" si="415"/>
        <v>0</v>
      </c>
      <c r="AI519" s="90"/>
      <c r="AJ519" s="116">
        <f t="shared" si="416"/>
        <v>0</v>
      </c>
      <c r="AK519" s="117">
        <f t="shared" si="417"/>
        <v>0</v>
      </c>
      <c r="AL519" s="118">
        <f t="shared" si="418"/>
        <v>2</v>
      </c>
      <c r="AM519" s="1">
        <f t="shared" si="419"/>
        <v>0</v>
      </c>
      <c r="AN519" s="1">
        <f t="shared" si="420"/>
        <v>0</v>
      </c>
      <c r="AO519" s="92">
        <f t="shared" si="421"/>
        <v>0</v>
      </c>
      <c r="AP519" s="1"/>
      <c r="AQ519" s="93">
        <f t="shared" si="422"/>
        <v>0</v>
      </c>
      <c r="AR519" s="92">
        <f t="shared" si="423"/>
        <v>0</v>
      </c>
      <c r="AS519" s="93">
        <f t="shared" si="424"/>
        <v>2</v>
      </c>
      <c r="AT519" s="1">
        <f t="shared" si="425"/>
        <v>0</v>
      </c>
      <c r="AU519" s="1">
        <f t="shared" si="426"/>
        <v>0</v>
      </c>
      <c r="AV519" s="92">
        <f t="shared" si="427"/>
        <v>0</v>
      </c>
      <c r="AW519" s="1"/>
      <c r="AX519" s="93">
        <f t="shared" si="428"/>
        <v>0</v>
      </c>
      <c r="AY519" s="92">
        <f t="shared" si="429"/>
        <v>0</v>
      </c>
      <c r="AZ519" s="93">
        <f t="shared" si="430"/>
        <v>2</v>
      </c>
      <c r="BA519" s="1">
        <f t="shared" si="431"/>
        <v>0</v>
      </c>
      <c r="BB519" s="1">
        <f t="shared" si="432"/>
        <v>0</v>
      </c>
      <c r="BC519" s="92">
        <f t="shared" si="433"/>
        <v>0</v>
      </c>
      <c r="BD519" s="2"/>
      <c r="BE519" s="93">
        <f t="shared" si="434"/>
        <v>0</v>
      </c>
      <c r="BF519" s="92">
        <f t="shared" si="435"/>
        <v>0</v>
      </c>
      <c r="BG519" s="91">
        <f t="shared" si="436"/>
        <v>2</v>
      </c>
      <c r="BH519" s="2">
        <f t="shared" si="437"/>
        <v>0</v>
      </c>
      <c r="BI519" s="2">
        <f t="shared" si="438"/>
        <v>0</v>
      </c>
      <c r="BJ519" s="92">
        <f t="shared" si="439"/>
        <v>0</v>
      </c>
      <c r="BK519" s="2"/>
      <c r="BL519" s="93">
        <f t="shared" si="440"/>
        <v>0</v>
      </c>
      <c r="BM519" s="92">
        <f t="shared" si="441"/>
        <v>0</v>
      </c>
      <c r="BN519" s="91">
        <f t="shared" si="442"/>
        <v>2</v>
      </c>
      <c r="BO519" s="2">
        <f t="shared" si="443"/>
        <v>0</v>
      </c>
      <c r="BP519" s="2">
        <f t="shared" si="444"/>
        <v>0</v>
      </c>
      <c r="BQ519" s="92">
        <f t="shared" si="445"/>
        <v>0</v>
      </c>
    </row>
    <row r="520" spans="1:69" ht="13.8" hidden="1" x14ac:dyDescent="0.25">
      <c r="A520" s="79">
        <f t="shared" si="446"/>
        <v>5.2E-7</v>
      </c>
      <c r="C520" s="122"/>
      <c r="D520" s="28"/>
      <c r="E520" s="28"/>
      <c r="F520" s="27"/>
      <c r="G520" s="29"/>
      <c r="H520" s="30"/>
      <c r="I520" s="30"/>
      <c r="J520" s="30"/>
      <c r="K520" s="30" t="str">
        <f t="shared" si="396"/>
        <v/>
      </c>
      <c r="L520" s="30">
        <f t="shared" si="397"/>
        <v>0</v>
      </c>
      <c r="M520" s="30">
        <f t="shared" si="398"/>
        <v>0</v>
      </c>
      <c r="N520" s="30">
        <f t="shared" si="399"/>
        <v>0</v>
      </c>
      <c r="O520" s="30">
        <f t="shared" si="400"/>
        <v>0</v>
      </c>
      <c r="P520" s="142">
        <f t="shared" si="401"/>
        <v>0</v>
      </c>
      <c r="Q520" s="5">
        <f>ROW()</f>
        <v>520</v>
      </c>
      <c r="R520" s="72" t="b">
        <f t="shared" si="402"/>
        <v>1</v>
      </c>
      <c r="S520" s="46" t="str">
        <f t="shared" si="403"/>
        <v/>
      </c>
      <c r="T520" s="46">
        <f t="shared" si="404"/>
        <v>0</v>
      </c>
      <c r="U520" s="51">
        <f t="shared" si="405"/>
        <v>0</v>
      </c>
      <c r="V520" s="51">
        <f t="shared" si="406"/>
        <v>0</v>
      </c>
      <c r="W520" s="51">
        <f t="shared" si="407"/>
        <v>0</v>
      </c>
      <c r="X520" s="69" t="b">
        <f t="shared" si="408"/>
        <v>1</v>
      </c>
      <c r="Y520" s="58"/>
      <c r="Z520" s="58" t="s">
        <v>3</v>
      </c>
      <c r="AA520" s="60">
        <f t="shared" si="409"/>
        <v>0</v>
      </c>
      <c r="AB520" s="60"/>
      <c r="AC520" s="75">
        <f t="shared" si="410"/>
        <v>0</v>
      </c>
      <c r="AD520" s="77">
        <f t="shared" si="411"/>
        <v>0</v>
      </c>
      <c r="AE520" s="93">
        <f t="shared" si="412"/>
        <v>0</v>
      </c>
      <c r="AF520" s="1">
        <f t="shared" si="413"/>
        <v>0</v>
      </c>
      <c r="AG520" s="1">
        <f t="shared" si="414"/>
        <v>0</v>
      </c>
      <c r="AH520" s="92">
        <f t="shared" si="415"/>
        <v>0</v>
      </c>
      <c r="AI520" s="90"/>
      <c r="AJ520" s="116">
        <f t="shared" si="416"/>
        <v>0</v>
      </c>
      <c r="AK520" s="117">
        <f t="shared" si="417"/>
        <v>0</v>
      </c>
      <c r="AL520" s="118">
        <f t="shared" si="418"/>
        <v>2</v>
      </c>
      <c r="AM520" s="1">
        <f t="shared" si="419"/>
        <v>0</v>
      </c>
      <c r="AN520" s="1">
        <f t="shared" si="420"/>
        <v>0</v>
      </c>
      <c r="AO520" s="92">
        <f t="shared" si="421"/>
        <v>0</v>
      </c>
      <c r="AP520" s="1"/>
      <c r="AQ520" s="93">
        <f t="shared" si="422"/>
        <v>0</v>
      </c>
      <c r="AR520" s="92">
        <f t="shared" si="423"/>
        <v>0</v>
      </c>
      <c r="AS520" s="93">
        <f t="shared" si="424"/>
        <v>2</v>
      </c>
      <c r="AT520" s="1">
        <f t="shared" si="425"/>
        <v>0</v>
      </c>
      <c r="AU520" s="1">
        <f t="shared" si="426"/>
        <v>0</v>
      </c>
      <c r="AV520" s="92">
        <f t="shared" si="427"/>
        <v>0</v>
      </c>
      <c r="AW520" s="1"/>
      <c r="AX520" s="93">
        <f t="shared" si="428"/>
        <v>0</v>
      </c>
      <c r="AY520" s="92">
        <f t="shared" si="429"/>
        <v>0</v>
      </c>
      <c r="AZ520" s="93">
        <f t="shared" si="430"/>
        <v>2</v>
      </c>
      <c r="BA520" s="1">
        <f t="shared" si="431"/>
        <v>0</v>
      </c>
      <c r="BB520" s="1">
        <f t="shared" si="432"/>
        <v>0</v>
      </c>
      <c r="BC520" s="92">
        <f t="shared" si="433"/>
        <v>0</v>
      </c>
      <c r="BD520" s="2"/>
      <c r="BE520" s="93">
        <f t="shared" si="434"/>
        <v>0</v>
      </c>
      <c r="BF520" s="92">
        <f t="shared" si="435"/>
        <v>0</v>
      </c>
      <c r="BG520" s="91">
        <f t="shared" si="436"/>
        <v>2</v>
      </c>
      <c r="BH520" s="2">
        <f t="shared" si="437"/>
        <v>0</v>
      </c>
      <c r="BI520" s="2">
        <f t="shared" si="438"/>
        <v>0</v>
      </c>
      <c r="BJ520" s="92">
        <f t="shared" si="439"/>
        <v>0</v>
      </c>
      <c r="BK520" s="2"/>
      <c r="BL520" s="93">
        <f t="shared" si="440"/>
        <v>0</v>
      </c>
      <c r="BM520" s="92">
        <f t="shared" si="441"/>
        <v>0</v>
      </c>
      <c r="BN520" s="91">
        <f t="shared" si="442"/>
        <v>2</v>
      </c>
      <c r="BO520" s="2">
        <f t="shared" si="443"/>
        <v>0</v>
      </c>
      <c r="BP520" s="2">
        <f t="shared" si="444"/>
        <v>0</v>
      </c>
      <c r="BQ520" s="92">
        <f t="shared" si="445"/>
        <v>0</v>
      </c>
    </row>
    <row r="521" spans="1:69" ht="13.8" hidden="1" x14ac:dyDescent="0.25">
      <c r="A521" s="79">
        <f t="shared" si="446"/>
        <v>5.2099999999999997E-7</v>
      </c>
      <c r="C521" s="122"/>
      <c r="D521" s="28"/>
      <c r="E521" s="28"/>
      <c r="F521" s="27"/>
      <c r="G521" s="29"/>
      <c r="H521" s="30"/>
      <c r="I521" s="30"/>
      <c r="J521" s="30"/>
      <c r="K521" s="30" t="str">
        <f t="shared" si="396"/>
        <v/>
      </c>
      <c r="L521" s="30">
        <f t="shared" si="397"/>
        <v>0</v>
      </c>
      <c r="M521" s="30">
        <f t="shared" si="398"/>
        <v>0</v>
      </c>
      <c r="N521" s="30">
        <f t="shared" si="399"/>
        <v>0</v>
      </c>
      <c r="O521" s="30">
        <f t="shared" si="400"/>
        <v>0</v>
      </c>
      <c r="P521" s="142">
        <f t="shared" si="401"/>
        <v>0</v>
      </c>
      <c r="Q521" s="5">
        <f>ROW()</f>
        <v>521</v>
      </c>
      <c r="R521" s="72" t="b">
        <f t="shared" si="402"/>
        <v>1</v>
      </c>
      <c r="S521" s="46" t="str">
        <f t="shared" si="403"/>
        <v/>
      </c>
      <c r="T521" s="46">
        <f t="shared" si="404"/>
        <v>0</v>
      </c>
      <c r="U521" s="51">
        <f t="shared" si="405"/>
        <v>0</v>
      </c>
      <c r="V521" s="51">
        <f t="shared" si="406"/>
        <v>0</v>
      </c>
      <c r="W521" s="51">
        <f t="shared" si="407"/>
        <v>0</v>
      </c>
      <c r="X521" s="69" t="b">
        <f t="shared" si="408"/>
        <v>1</v>
      </c>
      <c r="Y521" s="58"/>
      <c r="Z521" s="58" t="s">
        <v>3</v>
      </c>
      <c r="AA521" s="60">
        <f t="shared" si="409"/>
        <v>0</v>
      </c>
      <c r="AB521" s="60"/>
      <c r="AC521" s="75">
        <f t="shared" si="410"/>
        <v>0</v>
      </c>
      <c r="AD521" s="77">
        <f t="shared" si="411"/>
        <v>0</v>
      </c>
      <c r="AE521" s="93">
        <f t="shared" si="412"/>
        <v>0</v>
      </c>
      <c r="AF521" s="1">
        <f t="shared" si="413"/>
        <v>0</v>
      </c>
      <c r="AG521" s="1">
        <f t="shared" si="414"/>
        <v>0</v>
      </c>
      <c r="AH521" s="92">
        <f t="shared" si="415"/>
        <v>0</v>
      </c>
      <c r="AI521" s="90"/>
      <c r="AJ521" s="116">
        <f t="shared" si="416"/>
        <v>0</v>
      </c>
      <c r="AK521" s="117">
        <f t="shared" si="417"/>
        <v>0</v>
      </c>
      <c r="AL521" s="118">
        <f t="shared" si="418"/>
        <v>2</v>
      </c>
      <c r="AM521" s="1">
        <f t="shared" si="419"/>
        <v>0</v>
      </c>
      <c r="AN521" s="1">
        <f t="shared" si="420"/>
        <v>0</v>
      </c>
      <c r="AO521" s="92">
        <f t="shared" si="421"/>
        <v>0</v>
      </c>
      <c r="AP521" s="1"/>
      <c r="AQ521" s="93">
        <f t="shared" si="422"/>
        <v>0</v>
      </c>
      <c r="AR521" s="92">
        <f t="shared" si="423"/>
        <v>0</v>
      </c>
      <c r="AS521" s="93">
        <f t="shared" si="424"/>
        <v>2</v>
      </c>
      <c r="AT521" s="1">
        <f t="shared" si="425"/>
        <v>0</v>
      </c>
      <c r="AU521" s="1">
        <f t="shared" si="426"/>
        <v>0</v>
      </c>
      <c r="AV521" s="92">
        <f t="shared" si="427"/>
        <v>0</v>
      </c>
      <c r="AW521" s="1"/>
      <c r="AX521" s="93">
        <f t="shared" si="428"/>
        <v>0</v>
      </c>
      <c r="AY521" s="92">
        <f t="shared" si="429"/>
        <v>0</v>
      </c>
      <c r="AZ521" s="93">
        <f t="shared" si="430"/>
        <v>2</v>
      </c>
      <c r="BA521" s="1">
        <f t="shared" si="431"/>
        <v>0</v>
      </c>
      <c r="BB521" s="1">
        <f t="shared" si="432"/>
        <v>0</v>
      </c>
      <c r="BC521" s="92">
        <f t="shared" si="433"/>
        <v>0</v>
      </c>
      <c r="BD521" s="2"/>
      <c r="BE521" s="93">
        <f t="shared" si="434"/>
        <v>0</v>
      </c>
      <c r="BF521" s="92">
        <f t="shared" si="435"/>
        <v>0</v>
      </c>
      <c r="BG521" s="91">
        <f t="shared" si="436"/>
        <v>2</v>
      </c>
      <c r="BH521" s="2">
        <f t="shared" si="437"/>
        <v>0</v>
      </c>
      <c r="BI521" s="2">
        <f t="shared" si="438"/>
        <v>0</v>
      </c>
      <c r="BJ521" s="92">
        <f t="shared" si="439"/>
        <v>0</v>
      </c>
      <c r="BK521" s="2"/>
      <c r="BL521" s="93">
        <f t="shared" si="440"/>
        <v>0</v>
      </c>
      <c r="BM521" s="92">
        <f t="shared" si="441"/>
        <v>0</v>
      </c>
      <c r="BN521" s="91">
        <f t="shared" si="442"/>
        <v>2</v>
      </c>
      <c r="BO521" s="2">
        <f t="shared" si="443"/>
        <v>0</v>
      </c>
      <c r="BP521" s="2">
        <f t="shared" si="444"/>
        <v>0</v>
      </c>
      <c r="BQ521" s="92">
        <f t="shared" si="445"/>
        <v>0</v>
      </c>
    </row>
    <row r="522" spans="1:69" ht="13.8" hidden="1" x14ac:dyDescent="0.25">
      <c r="A522" s="79">
        <f t="shared" si="446"/>
        <v>5.2200000000000004E-7</v>
      </c>
      <c r="C522" s="122"/>
      <c r="D522" s="28"/>
      <c r="E522" s="28"/>
      <c r="F522" s="27"/>
      <c r="G522" s="29"/>
      <c r="H522" s="30"/>
      <c r="I522" s="30"/>
      <c r="J522" s="30"/>
      <c r="K522" s="30" t="str">
        <f t="shared" ref="K522:K570" si="447">IF(D522="","",J522+I522)</f>
        <v/>
      </c>
      <c r="L522" s="30">
        <f t="shared" ref="L522:L570" si="448">IF(AE522=0,AC522,IF(AND(D522="",AL522=0),AM523,IF(AS522=0,AT523,IF(AZ522=0,BA523,IF(BG522=0,BH523,IF(BN522=0,BO523,H522*I522))))))</f>
        <v>0</v>
      </c>
      <c r="M522" s="30">
        <f t="shared" ref="M522:M570" si="449">IF(AE522=0,AD522,IF(AND(D522="",AL522=0),AN523,IF(AS522=0,AU523,IF(AZ522=0,BB523,IF(BG522=0,BI523,IF(BN522=0,BP523,H522*J522))))))</f>
        <v>0</v>
      </c>
      <c r="N522" s="30">
        <f t="shared" ref="N522:N570" si="450">IFERROR(L522+M522,"")</f>
        <v>0</v>
      </c>
      <c r="O522" s="30">
        <f t="shared" ref="O522:O570" si="451">IFERROR(N522*$J$6,"")</f>
        <v>0</v>
      </c>
      <c r="P522" s="142">
        <f t="shared" ref="P522:P570" si="452">IFERROR(N522+O522,"")</f>
        <v>0</v>
      </c>
      <c r="Q522" s="5">
        <f>ROW()</f>
        <v>522</v>
      </c>
      <c r="R522" s="72" t="b">
        <f t="shared" ref="R522:R585" si="453">F522=""</f>
        <v>1</v>
      </c>
      <c r="S522" s="46" t="str">
        <f t="shared" ref="S522:S585" si="454">TRIM(C522)</f>
        <v/>
      </c>
      <c r="T522" s="46">
        <f t="shared" ref="T522:T585" si="455">F522</f>
        <v>0</v>
      </c>
      <c r="U522" s="51">
        <f t="shared" ref="U522:U585" si="456">L522*(1+$J$6)</f>
        <v>0</v>
      </c>
      <c r="V522" s="51">
        <f t="shared" ref="V522:V585" si="457">M522*(1+$J$6)</f>
        <v>0</v>
      </c>
      <c r="W522" s="51">
        <f t="shared" ref="W522:W585" si="458">P522</f>
        <v>0</v>
      </c>
      <c r="X522" s="69" t="b">
        <f t="shared" ref="X522:X585" si="459">ISBLANK(D522)</f>
        <v>1</v>
      </c>
      <c r="Y522" s="58"/>
      <c r="Z522" s="58" t="s">
        <v>3</v>
      </c>
      <c r="AA522" s="60">
        <f t="shared" ref="AA522:AA585" si="460">LEN(C522)-LEN(SUBSTITUTE(C522,".",""))</f>
        <v>0</v>
      </c>
      <c r="AB522" s="60"/>
      <c r="AC522" s="75">
        <f t="shared" ref="AC522:AC585" si="461">IF(AE522=0,AF523,IF(D522="","",H522*I522))</f>
        <v>0</v>
      </c>
      <c r="AD522" s="77">
        <f t="shared" ref="AD522:AD585" si="462">IF(AE522=0,AG523,IF(D522="","",H522*J522))</f>
        <v>0</v>
      </c>
      <c r="AE522" s="93">
        <f t="shared" ref="AE522:AE585" si="463">IF(AND(D522="",AA522=0),0,1)</f>
        <v>0</v>
      </c>
      <c r="AF522" s="1">
        <f t="shared" ref="AF522:AF585" si="464">IFERROR(IF($AE522=1,AC522+AF523,0),AF523)</f>
        <v>0</v>
      </c>
      <c r="AG522" s="1">
        <f t="shared" ref="AG522:AG585" si="465">IFERROR(IF($AE522=1,AD522+AG523,0),AG523)</f>
        <v>0</v>
      </c>
      <c r="AH522" s="92">
        <f t="shared" ref="AH522:AH585" si="466">AF522+AG522</f>
        <v>0</v>
      </c>
      <c r="AI522" s="90"/>
      <c r="AJ522" s="116">
        <f t="shared" ref="AJ522:AJ585" si="467">IF(AL522=0,AM523,IF(D522="",0,H522*I522))</f>
        <v>0</v>
      </c>
      <c r="AK522" s="117">
        <f t="shared" ref="AK522:AK585" si="468">IF(AL522=0,AN523,IF(D522="",0,H522*J522))</f>
        <v>0</v>
      </c>
      <c r="AL522" s="118">
        <f t="shared" ref="AL522:AL585" si="469">IF(AND(AA522=1,D522=""),0,IF(AA522=0,2,1))</f>
        <v>2</v>
      </c>
      <c r="AM522" s="1">
        <f t="shared" ref="AM522:AM585" si="470">IFERROR(IF(AL522=1,AJ522+AM523,IF(AA522=0,AJ522,0)),0)</f>
        <v>0</v>
      </c>
      <c r="AN522" s="1">
        <f t="shared" ref="AN522:AN585" si="471">IFERROR(IF(AL522=1,AK522+AN523,IF(AA522=0,AK522,0)),0)</f>
        <v>0</v>
      </c>
      <c r="AO522" s="92">
        <f t="shared" ref="AO522:AO585" si="472">AM522+AN522</f>
        <v>0</v>
      </c>
      <c r="AP522" s="1"/>
      <c r="AQ522" s="93">
        <f t="shared" ref="AQ522:AQ585" si="473">IF(AS522=0,AT523,IF(D522="",0,H522*I522))</f>
        <v>0</v>
      </c>
      <c r="AR522" s="92">
        <f t="shared" ref="AR522:AR585" si="474">IF(AS522=0,AU523,IF(D522="",0,H522*J522))</f>
        <v>0</v>
      </c>
      <c r="AS522" s="93">
        <f t="shared" ref="AS522:AS585" si="475">IF(AND(AA522=2,D522=""),0,IF(AA522=0,2,IF(AA522=1,2,1)))</f>
        <v>2</v>
      </c>
      <c r="AT522" s="1">
        <f t="shared" ref="AT522:AT585" si="476">IFERROR(IF(AS522=1,AQ522+AT523,IF(AA522=0,AQ522,0)),0)</f>
        <v>0</v>
      </c>
      <c r="AU522" s="1">
        <f t="shared" ref="AU522:AU585" si="477">IFERROR(IF(AS522=1,AR522+AU523,IF(AA522=0,AR522,0)),0)</f>
        <v>0</v>
      </c>
      <c r="AV522" s="92">
        <f t="shared" ref="AV522:AV585" si="478">AT522+AU522</f>
        <v>0</v>
      </c>
      <c r="AW522" s="1"/>
      <c r="AX522" s="93">
        <f t="shared" ref="AX522:AX585" si="479">IF(AZ522=0,BA523,IF(D522="",0,H522*I522))</f>
        <v>0</v>
      </c>
      <c r="AY522" s="92">
        <f t="shared" ref="AY522:AY585" si="480">IF(AZ522=0,BB523,IF(D522="",0,H522*J522))</f>
        <v>0</v>
      </c>
      <c r="AZ522" s="93">
        <f t="shared" ref="AZ522:AZ585" si="481">IF(AND(AA522=3,D522=""),0,IF(AA522=0,2,1))</f>
        <v>2</v>
      </c>
      <c r="BA522" s="1">
        <f t="shared" ref="BA522:BA585" si="482">IFERROR(IF(AZ522=1,AX522+BA523,IF(AA522=0,AX522,0)),0)</f>
        <v>0</v>
      </c>
      <c r="BB522" s="1">
        <f t="shared" ref="BB522:BB585" si="483">IFERROR(IF(AZ522=1,AY522+BB523,IF(AA522=0,AY522,0)),0)</f>
        <v>0</v>
      </c>
      <c r="BC522" s="92">
        <f t="shared" ref="BC522:BC585" si="484">BA522+BB522</f>
        <v>0</v>
      </c>
      <c r="BD522" s="2"/>
      <c r="BE522" s="93">
        <f t="shared" ref="BE522:BE585" si="485">IF(BG522=0,BH523,IF(D522="",0,H522*I522))</f>
        <v>0</v>
      </c>
      <c r="BF522" s="92">
        <f t="shared" ref="BF522:BF585" si="486">IF(BG522=0,BI523,IF(D522="",0,H522*J522))</f>
        <v>0</v>
      </c>
      <c r="BG522" s="91">
        <f t="shared" ref="BG522:BG585" si="487">IF(AND(AA522=4,D522=""),0,IF(D522&lt;&gt;"",1,2))</f>
        <v>2</v>
      </c>
      <c r="BH522" s="2">
        <f t="shared" ref="BH522:BH585" si="488">IFERROR(IF(BG522=1,BE522+BH523,IF(AA522=0,BE522,0)),0)</f>
        <v>0</v>
      </c>
      <c r="BI522" s="2">
        <f t="shared" ref="BI522:BI585" si="489">IFERROR(IF(BG522=1,BF522+BI523,IF(AA522=0,BF522,0)),0)</f>
        <v>0</v>
      </c>
      <c r="BJ522" s="92">
        <f t="shared" ref="BJ522:BJ585" si="490">BH522+BI522</f>
        <v>0</v>
      </c>
      <c r="BK522" s="2"/>
      <c r="BL522" s="93">
        <f t="shared" ref="BL522:BL585" si="491">IF(BN522=0,BO523,IF(D522="",0,H522*I522))</f>
        <v>0</v>
      </c>
      <c r="BM522" s="92">
        <f t="shared" ref="BM522:BM585" si="492">IF(BO522=0,BP523,IF(D522="",0,H522*J522))</f>
        <v>0</v>
      </c>
      <c r="BN522" s="91">
        <f t="shared" ref="BN522:BN585" si="493">IF(AND(AA522=4,D522=""),0,IF(D522&lt;&gt;"",1,2))</f>
        <v>2</v>
      </c>
      <c r="BO522" s="2">
        <f t="shared" ref="BO522:BO585" si="494">IFERROR(IF(BN522=1,BL522+BO523,IF(AA522=0,BE522,0)),0)</f>
        <v>0</v>
      </c>
      <c r="BP522" s="2">
        <f t="shared" ref="BP522:BP585" si="495">IFERROR(IF(BN522=1,BM522+BP523,IF(AA522=0,BM522,0)),0)</f>
        <v>0</v>
      </c>
      <c r="BQ522" s="92">
        <f t="shared" ref="BQ522:BQ585" si="496">BH522+BI522</f>
        <v>0</v>
      </c>
    </row>
    <row r="523" spans="1:69" ht="13.8" hidden="1" x14ac:dyDescent="0.25">
      <c r="A523" s="79">
        <f t="shared" si="446"/>
        <v>5.2300000000000001E-7</v>
      </c>
      <c r="C523" s="122"/>
      <c r="D523" s="28"/>
      <c r="E523" s="28"/>
      <c r="F523" s="27"/>
      <c r="G523" s="29"/>
      <c r="H523" s="30"/>
      <c r="I523" s="30"/>
      <c r="J523" s="30"/>
      <c r="K523" s="30" t="str">
        <f t="shared" si="447"/>
        <v/>
      </c>
      <c r="L523" s="30">
        <f t="shared" si="448"/>
        <v>0</v>
      </c>
      <c r="M523" s="30">
        <f t="shared" si="449"/>
        <v>0</v>
      </c>
      <c r="N523" s="30">
        <f t="shared" si="450"/>
        <v>0</v>
      </c>
      <c r="O523" s="30">
        <f t="shared" si="451"/>
        <v>0</v>
      </c>
      <c r="P523" s="142">
        <f t="shared" si="452"/>
        <v>0</v>
      </c>
      <c r="Q523" s="5">
        <f>ROW()</f>
        <v>523</v>
      </c>
      <c r="R523" s="72" t="b">
        <f t="shared" si="453"/>
        <v>1</v>
      </c>
      <c r="S523" s="46" t="str">
        <f t="shared" si="454"/>
        <v/>
      </c>
      <c r="T523" s="46">
        <f t="shared" si="455"/>
        <v>0</v>
      </c>
      <c r="U523" s="51">
        <f t="shared" si="456"/>
        <v>0</v>
      </c>
      <c r="V523" s="51">
        <f t="shared" si="457"/>
        <v>0</v>
      </c>
      <c r="W523" s="51">
        <f t="shared" si="458"/>
        <v>0</v>
      </c>
      <c r="X523" s="69" t="b">
        <f t="shared" si="459"/>
        <v>1</v>
      </c>
      <c r="Y523" s="58"/>
      <c r="Z523" s="58" t="s">
        <v>3</v>
      </c>
      <c r="AA523" s="60">
        <f t="shared" si="460"/>
        <v>0</v>
      </c>
      <c r="AB523" s="60"/>
      <c r="AC523" s="75">
        <f t="shared" si="461"/>
        <v>0</v>
      </c>
      <c r="AD523" s="77">
        <f t="shared" si="462"/>
        <v>0</v>
      </c>
      <c r="AE523" s="93">
        <f t="shared" si="463"/>
        <v>0</v>
      </c>
      <c r="AF523" s="1">
        <f t="shared" si="464"/>
        <v>0</v>
      </c>
      <c r="AG523" s="1">
        <f t="shared" si="465"/>
        <v>0</v>
      </c>
      <c r="AH523" s="92">
        <f t="shared" si="466"/>
        <v>0</v>
      </c>
      <c r="AI523" s="90"/>
      <c r="AJ523" s="116">
        <f t="shared" si="467"/>
        <v>0</v>
      </c>
      <c r="AK523" s="117">
        <f t="shared" si="468"/>
        <v>0</v>
      </c>
      <c r="AL523" s="118">
        <f t="shared" si="469"/>
        <v>2</v>
      </c>
      <c r="AM523" s="1">
        <f t="shared" si="470"/>
        <v>0</v>
      </c>
      <c r="AN523" s="1">
        <f t="shared" si="471"/>
        <v>0</v>
      </c>
      <c r="AO523" s="92">
        <f t="shared" si="472"/>
        <v>0</v>
      </c>
      <c r="AP523" s="1"/>
      <c r="AQ523" s="93">
        <f t="shared" si="473"/>
        <v>0</v>
      </c>
      <c r="AR523" s="92">
        <f t="shared" si="474"/>
        <v>0</v>
      </c>
      <c r="AS523" s="93">
        <f t="shared" si="475"/>
        <v>2</v>
      </c>
      <c r="AT523" s="1">
        <f t="shared" si="476"/>
        <v>0</v>
      </c>
      <c r="AU523" s="1">
        <f t="shared" si="477"/>
        <v>0</v>
      </c>
      <c r="AV523" s="92">
        <f t="shared" si="478"/>
        <v>0</v>
      </c>
      <c r="AW523" s="1"/>
      <c r="AX523" s="93">
        <f t="shared" si="479"/>
        <v>0</v>
      </c>
      <c r="AY523" s="92">
        <f t="shared" si="480"/>
        <v>0</v>
      </c>
      <c r="AZ523" s="93">
        <f t="shared" si="481"/>
        <v>2</v>
      </c>
      <c r="BA523" s="1">
        <f t="shared" si="482"/>
        <v>0</v>
      </c>
      <c r="BB523" s="1">
        <f t="shared" si="483"/>
        <v>0</v>
      </c>
      <c r="BC523" s="92">
        <f t="shared" si="484"/>
        <v>0</v>
      </c>
      <c r="BD523" s="2"/>
      <c r="BE523" s="93">
        <f t="shared" si="485"/>
        <v>0</v>
      </c>
      <c r="BF523" s="92">
        <f t="shared" si="486"/>
        <v>0</v>
      </c>
      <c r="BG523" s="91">
        <f t="shared" si="487"/>
        <v>2</v>
      </c>
      <c r="BH523" s="2">
        <f t="shared" si="488"/>
        <v>0</v>
      </c>
      <c r="BI523" s="2">
        <f t="shared" si="489"/>
        <v>0</v>
      </c>
      <c r="BJ523" s="92">
        <f t="shared" si="490"/>
        <v>0</v>
      </c>
      <c r="BK523" s="2"/>
      <c r="BL523" s="93">
        <f t="shared" si="491"/>
        <v>0</v>
      </c>
      <c r="BM523" s="92">
        <f t="shared" si="492"/>
        <v>0</v>
      </c>
      <c r="BN523" s="91">
        <f t="shared" si="493"/>
        <v>2</v>
      </c>
      <c r="BO523" s="2">
        <f t="shared" si="494"/>
        <v>0</v>
      </c>
      <c r="BP523" s="2">
        <f t="shared" si="495"/>
        <v>0</v>
      </c>
      <c r="BQ523" s="92">
        <f t="shared" si="496"/>
        <v>0</v>
      </c>
    </row>
    <row r="524" spans="1:69" ht="13.8" hidden="1" x14ac:dyDescent="0.25">
      <c r="A524" s="79">
        <f t="shared" si="446"/>
        <v>5.2399999999999998E-7</v>
      </c>
      <c r="C524" s="122"/>
      <c r="D524" s="28"/>
      <c r="E524" s="28"/>
      <c r="F524" s="27"/>
      <c r="G524" s="29"/>
      <c r="H524" s="30"/>
      <c r="I524" s="30"/>
      <c r="J524" s="30"/>
      <c r="K524" s="30" t="str">
        <f t="shared" si="447"/>
        <v/>
      </c>
      <c r="L524" s="30">
        <f t="shared" si="448"/>
        <v>0</v>
      </c>
      <c r="M524" s="30">
        <f t="shared" si="449"/>
        <v>0</v>
      </c>
      <c r="N524" s="30">
        <f t="shared" si="450"/>
        <v>0</v>
      </c>
      <c r="O524" s="30">
        <f t="shared" si="451"/>
        <v>0</v>
      </c>
      <c r="P524" s="142">
        <f t="shared" si="452"/>
        <v>0</v>
      </c>
      <c r="Q524" s="5">
        <f>ROW()</f>
        <v>524</v>
      </c>
      <c r="R524" s="72" t="b">
        <f t="shared" si="453"/>
        <v>1</v>
      </c>
      <c r="S524" s="46" t="str">
        <f t="shared" si="454"/>
        <v/>
      </c>
      <c r="T524" s="46">
        <f t="shared" si="455"/>
        <v>0</v>
      </c>
      <c r="U524" s="51">
        <f t="shared" si="456"/>
        <v>0</v>
      </c>
      <c r="V524" s="51">
        <f t="shared" si="457"/>
        <v>0</v>
      </c>
      <c r="W524" s="51">
        <f t="shared" si="458"/>
        <v>0</v>
      </c>
      <c r="X524" s="69" t="b">
        <f t="shared" si="459"/>
        <v>1</v>
      </c>
      <c r="Y524" s="58"/>
      <c r="Z524" s="58" t="s">
        <v>3</v>
      </c>
      <c r="AA524" s="60">
        <f t="shared" si="460"/>
        <v>0</v>
      </c>
      <c r="AB524" s="60"/>
      <c r="AC524" s="75">
        <f t="shared" si="461"/>
        <v>0</v>
      </c>
      <c r="AD524" s="77">
        <f t="shared" si="462"/>
        <v>0</v>
      </c>
      <c r="AE524" s="93">
        <f t="shared" si="463"/>
        <v>0</v>
      </c>
      <c r="AF524" s="1">
        <f t="shared" si="464"/>
        <v>0</v>
      </c>
      <c r="AG524" s="1">
        <f t="shared" si="465"/>
        <v>0</v>
      </c>
      <c r="AH524" s="92">
        <f t="shared" si="466"/>
        <v>0</v>
      </c>
      <c r="AI524" s="90"/>
      <c r="AJ524" s="116">
        <f t="shared" si="467"/>
        <v>0</v>
      </c>
      <c r="AK524" s="117">
        <f t="shared" si="468"/>
        <v>0</v>
      </c>
      <c r="AL524" s="118">
        <f t="shared" si="469"/>
        <v>2</v>
      </c>
      <c r="AM524" s="1">
        <f t="shared" si="470"/>
        <v>0</v>
      </c>
      <c r="AN524" s="1">
        <f t="shared" si="471"/>
        <v>0</v>
      </c>
      <c r="AO524" s="92">
        <f t="shared" si="472"/>
        <v>0</v>
      </c>
      <c r="AP524" s="1"/>
      <c r="AQ524" s="93">
        <f t="shared" si="473"/>
        <v>0</v>
      </c>
      <c r="AR524" s="92">
        <f t="shared" si="474"/>
        <v>0</v>
      </c>
      <c r="AS524" s="93">
        <f t="shared" si="475"/>
        <v>2</v>
      </c>
      <c r="AT524" s="1">
        <f t="shared" si="476"/>
        <v>0</v>
      </c>
      <c r="AU524" s="1">
        <f t="shared" si="477"/>
        <v>0</v>
      </c>
      <c r="AV524" s="92">
        <f t="shared" si="478"/>
        <v>0</v>
      </c>
      <c r="AW524" s="1"/>
      <c r="AX524" s="93">
        <f t="shared" si="479"/>
        <v>0</v>
      </c>
      <c r="AY524" s="92">
        <f t="shared" si="480"/>
        <v>0</v>
      </c>
      <c r="AZ524" s="93">
        <f t="shared" si="481"/>
        <v>2</v>
      </c>
      <c r="BA524" s="1">
        <f t="shared" si="482"/>
        <v>0</v>
      </c>
      <c r="BB524" s="1">
        <f t="shared" si="483"/>
        <v>0</v>
      </c>
      <c r="BC524" s="92">
        <f t="shared" si="484"/>
        <v>0</v>
      </c>
      <c r="BD524" s="2"/>
      <c r="BE524" s="93">
        <f t="shared" si="485"/>
        <v>0</v>
      </c>
      <c r="BF524" s="92">
        <f t="shared" si="486"/>
        <v>0</v>
      </c>
      <c r="BG524" s="91">
        <f t="shared" si="487"/>
        <v>2</v>
      </c>
      <c r="BH524" s="2">
        <f t="shared" si="488"/>
        <v>0</v>
      </c>
      <c r="BI524" s="2">
        <f t="shared" si="489"/>
        <v>0</v>
      </c>
      <c r="BJ524" s="92">
        <f t="shared" si="490"/>
        <v>0</v>
      </c>
      <c r="BK524" s="2"/>
      <c r="BL524" s="93">
        <f t="shared" si="491"/>
        <v>0</v>
      </c>
      <c r="BM524" s="92">
        <f t="shared" si="492"/>
        <v>0</v>
      </c>
      <c r="BN524" s="91">
        <f t="shared" si="493"/>
        <v>2</v>
      </c>
      <c r="BO524" s="2">
        <f t="shared" si="494"/>
        <v>0</v>
      </c>
      <c r="BP524" s="2">
        <f t="shared" si="495"/>
        <v>0</v>
      </c>
      <c r="BQ524" s="92">
        <f t="shared" si="496"/>
        <v>0</v>
      </c>
    </row>
    <row r="525" spans="1:69" ht="13.8" hidden="1" x14ac:dyDescent="0.25">
      <c r="A525" s="79">
        <f t="shared" si="446"/>
        <v>5.2499999999999995E-7</v>
      </c>
      <c r="C525" s="122"/>
      <c r="D525" s="28"/>
      <c r="E525" s="28"/>
      <c r="F525" s="27"/>
      <c r="G525" s="29"/>
      <c r="H525" s="30"/>
      <c r="I525" s="30"/>
      <c r="J525" s="30"/>
      <c r="K525" s="30" t="str">
        <f t="shared" si="447"/>
        <v/>
      </c>
      <c r="L525" s="30">
        <f t="shared" si="448"/>
        <v>0</v>
      </c>
      <c r="M525" s="30">
        <f t="shared" si="449"/>
        <v>0</v>
      </c>
      <c r="N525" s="30">
        <f t="shared" si="450"/>
        <v>0</v>
      </c>
      <c r="O525" s="30">
        <f t="shared" si="451"/>
        <v>0</v>
      </c>
      <c r="P525" s="142">
        <f t="shared" si="452"/>
        <v>0</v>
      </c>
      <c r="Q525" s="5">
        <f>ROW()</f>
        <v>525</v>
      </c>
      <c r="R525" s="72" t="b">
        <f t="shared" si="453"/>
        <v>1</v>
      </c>
      <c r="S525" s="46" t="str">
        <f t="shared" si="454"/>
        <v/>
      </c>
      <c r="T525" s="46">
        <f t="shared" si="455"/>
        <v>0</v>
      </c>
      <c r="U525" s="51">
        <f t="shared" si="456"/>
        <v>0</v>
      </c>
      <c r="V525" s="51">
        <f t="shared" si="457"/>
        <v>0</v>
      </c>
      <c r="W525" s="51">
        <f t="shared" si="458"/>
        <v>0</v>
      </c>
      <c r="X525" s="69" t="b">
        <f t="shared" si="459"/>
        <v>1</v>
      </c>
      <c r="Y525" s="58"/>
      <c r="Z525" s="58" t="s">
        <v>3</v>
      </c>
      <c r="AA525" s="60">
        <f t="shared" si="460"/>
        <v>0</v>
      </c>
      <c r="AB525" s="60"/>
      <c r="AC525" s="75">
        <f t="shared" si="461"/>
        <v>0</v>
      </c>
      <c r="AD525" s="77">
        <f t="shared" si="462"/>
        <v>0</v>
      </c>
      <c r="AE525" s="93">
        <f t="shared" si="463"/>
        <v>0</v>
      </c>
      <c r="AF525" s="1">
        <f t="shared" si="464"/>
        <v>0</v>
      </c>
      <c r="AG525" s="1">
        <f t="shared" si="465"/>
        <v>0</v>
      </c>
      <c r="AH525" s="92">
        <f t="shared" si="466"/>
        <v>0</v>
      </c>
      <c r="AI525" s="90"/>
      <c r="AJ525" s="116">
        <f t="shared" si="467"/>
        <v>0</v>
      </c>
      <c r="AK525" s="117">
        <f t="shared" si="468"/>
        <v>0</v>
      </c>
      <c r="AL525" s="118">
        <f t="shared" si="469"/>
        <v>2</v>
      </c>
      <c r="AM525" s="1">
        <f t="shared" si="470"/>
        <v>0</v>
      </c>
      <c r="AN525" s="1">
        <f t="shared" si="471"/>
        <v>0</v>
      </c>
      <c r="AO525" s="92">
        <f t="shared" si="472"/>
        <v>0</v>
      </c>
      <c r="AP525" s="1"/>
      <c r="AQ525" s="93">
        <f t="shared" si="473"/>
        <v>0</v>
      </c>
      <c r="AR525" s="92">
        <f t="shared" si="474"/>
        <v>0</v>
      </c>
      <c r="AS525" s="93">
        <f t="shared" si="475"/>
        <v>2</v>
      </c>
      <c r="AT525" s="1">
        <f t="shared" si="476"/>
        <v>0</v>
      </c>
      <c r="AU525" s="1">
        <f t="shared" si="477"/>
        <v>0</v>
      </c>
      <c r="AV525" s="92">
        <f t="shared" si="478"/>
        <v>0</v>
      </c>
      <c r="AW525" s="1"/>
      <c r="AX525" s="93">
        <f t="shared" si="479"/>
        <v>0</v>
      </c>
      <c r="AY525" s="92">
        <f t="shared" si="480"/>
        <v>0</v>
      </c>
      <c r="AZ525" s="93">
        <f t="shared" si="481"/>
        <v>2</v>
      </c>
      <c r="BA525" s="1">
        <f t="shared" si="482"/>
        <v>0</v>
      </c>
      <c r="BB525" s="1">
        <f t="shared" si="483"/>
        <v>0</v>
      </c>
      <c r="BC525" s="92">
        <f t="shared" si="484"/>
        <v>0</v>
      </c>
      <c r="BD525" s="2"/>
      <c r="BE525" s="93">
        <f t="shared" si="485"/>
        <v>0</v>
      </c>
      <c r="BF525" s="92">
        <f t="shared" si="486"/>
        <v>0</v>
      </c>
      <c r="BG525" s="91">
        <f t="shared" si="487"/>
        <v>2</v>
      </c>
      <c r="BH525" s="2">
        <f t="shared" si="488"/>
        <v>0</v>
      </c>
      <c r="BI525" s="2">
        <f t="shared" si="489"/>
        <v>0</v>
      </c>
      <c r="BJ525" s="92">
        <f t="shared" si="490"/>
        <v>0</v>
      </c>
      <c r="BK525" s="2"/>
      <c r="BL525" s="93">
        <f t="shared" si="491"/>
        <v>0</v>
      </c>
      <c r="BM525" s="92">
        <f t="shared" si="492"/>
        <v>0</v>
      </c>
      <c r="BN525" s="91">
        <f t="shared" si="493"/>
        <v>2</v>
      </c>
      <c r="BO525" s="2">
        <f t="shared" si="494"/>
        <v>0</v>
      </c>
      <c r="BP525" s="2">
        <f t="shared" si="495"/>
        <v>0</v>
      </c>
      <c r="BQ525" s="92">
        <f t="shared" si="496"/>
        <v>0</v>
      </c>
    </row>
    <row r="526" spans="1:69" ht="13.8" hidden="1" x14ac:dyDescent="0.25">
      <c r="A526" s="79">
        <f t="shared" ref="A526:A570" si="497">P526+(ROW(A526)/1000000000)</f>
        <v>5.2600000000000002E-7</v>
      </c>
      <c r="C526" s="122"/>
      <c r="D526" s="28"/>
      <c r="E526" s="28"/>
      <c r="F526" s="27"/>
      <c r="G526" s="29"/>
      <c r="H526" s="30"/>
      <c r="I526" s="30"/>
      <c r="J526" s="30"/>
      <c r="K526" s="30" t="str">
        <f t="shared" si="447"/>
        <v/>
      </c>
      <c r="L526" s="30">
        <f t="shared" si="448"/>
        <v>0</v>
      </c>
      <c r="M526" s="30">
        <f t="shared" si="449"/>
        <v>0</v>
      </c>
      <c r="N526" s="30">
        <f t="shared" si="450"/>
        <v>0</v>
      </c>
      <c r="O526" s="30">
        <f t="shared" si="451"/>
        <v>0</v>
      </c>
      <c r="P526" s="142">
        <f t="shared" si="452"/>
        <v>0</v>
      </c>
      <c r="Q526" s="5">
        <f>ROW()</f>
        <v>526</v>
      </c>
      <c r="R526" s="72" t="b">
        <f t="shared" si="453"/>
        <v>1</v>
      </c>
      <c r="S526" s="46" t="str">
        <f t="shared" si="454"/>
        <v/>
      </c>
      <c r="T526" s="46">
        <f t="shared" si="455"/>
        <v>0</v>
      </c>
      <c r="U526" s="51">
        <f t="shared" si="456"/>
        <v>0</v>
      </c>
      <c r="V526" s="51">
        <f t="shared" si="457"/>
        <v>0</v>
      </c>
      <c r="W526" s="51">
        <f t="shared" si="458"/>
        <v>0</v>
      </c>
      <c r="X526" s="69" t="b">
        <f t="shared" si="459"/>
        <v>1</v>
      </c>
      <c r="Y526" s="58"/>
      <c r="Z526" s="58" t="s">
        <v>3</v>
      </c>
      <c r="AA526" s="60">
        <f t="shared" si="460"/>
        <v>0</v>
      </c>
      <c r="AB526" s="60"/>
      <c r="AC526" s="75">
        <f t="shared" si="461"/>
        <v>0</v>
      </c>
      <c r="AD526" s="77">
        <f t="shared" si="462"/>
        <v>0</v>
      </c>
      <c r="AE526" s="93">
        <f t="shared" si="463"/>
        <v>0</v>
      </c>
      <c r="AF526" s="1">
        <f t="shared" si="464"/>
        <v>0</v>
      </c>
      <c r="AG526" s="1">
        <f t="shared" si="465"/>
        <v>0</v>
      </c>
      <c r="AH526" s="92">
        <f t="shared" si="466"/>
        <v>0</v>
      </c>
      <c r="AI526" s="90"/>
      <c r="AJ526" s="116">
        <f t="shared" si="467"/>
        <v>0</v>
      </c>
      <c r="AK526" s="117">
        <f t="shared" si="468"/>
        <v>0</v>
      </c>
      <c r="AL526" s="118">
        <f t="shared" si="469"/>
        <v>2</v>
      </c>
      <c r="AM526" s="1">
        <f t="shared" si="470"/>
        <v>0</v>
      </c>
      <c r="AN526" s="1">
        <f t="shared" si="471"/>
        <v>0</v>
      </c>
      <c r="AO526" s="92">
        <f t="shared" si="472"/>
        <v>0</v>
      </c>
      <c r="AP526" s="1"/>
      <c r="AQ526" s="93">
        <f t="shared" si="473"/>
        <v>0</v>
      </c>
      <c r="AR526" s="92">
        <f t="shared" si="474"/>
        <v>0</v>
      </c>
      <c r="AS526" s="93">
        <f t="shared" si="475"/>
        <v>2</v>
      </c>
      <c r="AT526" s="1">
        <f t="shared" si="476"/>
        <v>0</v>
      </c>
      <c r="AU526" s="1">
        <f t="shared" si="477"/>
        <v>0</v>
      </c>
      <c r="AV526" s="92">
        <f t="shared" si="478"/>
        <v>0</v>
      </c>
      <c r="AW526" s="1"/>
      <c r="AX526" s="93">
        <f t="shared" si="479"/>
        <v>0</v>
      </c>
      <c r="AY526" s="92">
        <f t="shared" si="480"/>
        <v>0</v>
      </c>
      <c r="AZ526" s="93">
        <f t="shared" si="481"/>
        <v>2</v>
      </c>
      <c r="BA526" s="1">
        <f t="shared" si="482"/>
        <v>0</v>
      </c>
      <c r="BB526" s="1">
        <f t="shared" si="483"/>
        <v>0</v>
      </c>
      <c r="BC526" s="92">
        <f t="shared" si="484"/>
        <v>0</v>
      </c>
      <c r="BD526" s="2"/>
      <c r="BE526" s="93">
        <f t="shared" si="485"/>
        <v>0</v>
      </c>
      <c r="BF526" s="92">
        <f t="shared" si="486"/>
        <v>0</v>
      </c>
      <c r="BG526" s="91">
        <f t="shared" si="487"/>
        <v>2</v>
      </c>
      <c r="BH526" s="2">
        <f t="shared" si="488"/>
        <v>0</v>
      </c>
      <c r="BI526" s="2">
        <f t="shared" si="489"/>
        <v>0</v>
      </c>
      <c r="BJ526" s="92">
        <f t="shared" si="490"/>
        <v>0</v>
      </c>
      <c r="BK526" s="2"/>
      <c r="BL526" s="93">
        <f t="shared" si="491"/>
        <v>0</v>
      </c>
      <c r="BM526" s="92">
        <f t="shared" si="492"/>
        <v>0</v>
      </c>
      <c r="BN526" s="91">
        <f t="shared" si="493"/>
        <v>2</v>
      </c>
      <c r="BO526" s="2">
        <f t="shared" si="494"/>
        <v>0</v>
      </c>
      <c r="BP526" s="2">
        <f t="shared" si="495"/>
        <v>0</v>
      </c>
      <c r="BQ526" s="92">
        <f t="shared" si="496"/>
        <v>0</v>
      </c>
    </row>
    <row r="527" spans="1:69" ht="13.8" hidden="1" x14ac:dyDescent="0.25">
      <c r="A527" s="79">
        <f t="shared" si="497"/>
        <v>5.2699999999999999E-7</v>
      </c>
      <c r="C527" s="122"/>
      <c r="D527" s="28"/>
      <c r="E527" s="28"/>
      <c r="F527" s="27"/>
      <c r="G527" s="29"/>
      <c r="H527" s="30"/>
      <c r="I527" s="30"/>
      <c r="J527" s="30"/>
      <c r="K527" s="30" t="str">
        <f t="shared" si="447"/>
        <v/>
      </c>
      <c r="L527" s="30">
        <f t="shared" si="448"/>
        <v>0</v>
      </c>
      <c r="M527" s="30">
        <f t="shared" si="449"/>
        <v>0</v>
      </c>
      <c r="N527" s="30">
        <f t="shared" si="450"/>
        <v>0</v>
      </c>
      <c r="O527" s="30">
        <f t="shared" si="451"/>
        <v>0</v>
      </c>
      <c r="P527" s="142">
        <f t="shared" si="452"/>
        <v>0</v>
      </c>
      <c r="Q527" s="5">
        <f>ROW()</f>
        <v>527</v>
      </c>
      <c r="R527" s="72" t="b">
        <f t="shared" si="453"/>
        <v>1</v>
      </c>
      <c r="S527" s="46" t="str">
        <f t="shared" si="454"/>
        <v/>
      </c>
      <c r="T527" s="46">
        <f t="shared" si="455"/>
        <v>0</v>
      </c>
      <c r="U527" s="51">
        <f t="shared" si="456"/>
        <v>0</v>
      </c>
      <c r="V527" s="51">
        <f t="shared" si="457"/>
        <v>0</v>
      </c>
      <c r="W527" s="51">
        <f t="shared" si="458"/>
        <v>0</v>
      </c>
      <c r="X527" s="69" t="b">
        <f t="shared" si="459"/>
        <v>1</v>
      </c>
      <c r="Y527" s="58"/>
      <c r="Z527" s="58" t="s">
        <v>3</v>
      </c>
      <c r="AA527" s="60">
        <f t="shared" si="460"/>
        <v>0</v>
      </c>
      <c r="AB527" s="60"/>
      <c r="AC527" s="75">
        <f t="shared" si="461"/>
        <v>0</v>
      </c>
      <c r="AD527" s="77">
        <f t="shared" si="462"/>
        <v>0</v>
      </c>
      <c r="AE527" s="93">
        <f t="shared" si="463"/>
        <v>0</v>
      </c>
      <c r="AF527" s="1">
        <f t="shared" si="464"/>
        <v>0</v>
      </c>
      <c r="AG527" s="1">
        <f t="shared" si="465"/>
        <v>0</v>
      </c>
      <c r="AH527" s="92">
        <f t="shared" si="466"/>
        <v>0</v>
      </c>
      <c r="AI527" s="90"/>
      <c r="AJ527" s="116">
        <f t="shared" si="467"/>
        <v>0</v>
      </c>
      <c r="AK527" s="117">
        <f t="shared" si="468"/>
        <v>0</v>
      </c>
      <c r="AL527" s="118">
        <f t="shared" si="469"/>
        <v>2</v>
      </c>
      <c r="AM527" s="1">
        <f t="shared" si="470"/>
        <v>0</v>
      </c>
      <c r="AN527" s="1">
        <f t="shared" si="471"/>
        <v>0</v>
      </c>
      <c r="AO527" s="92">
        <f t="shared" si="472"/>
        <v>0</v>
      </c>
      <c r="AP527" s="1"/>
      <c r="AQ527" s="93">
        <f t="shared" si="473"/>
        <v>0</v>
      </c>
      <c r="AR527" s="92">
        <f t="shared" si="474"/>
        <v>0</v>
      </c>
      <c r="AS527" s="93">
        <f t="shared" si="475"/>
        <v>2</v>
      </c>
      <c r="AT527" s="1">
        <f t="shared" si="476"/>
        <v>0</v>
      </c>
      <c r="AU527" s="1">
        <f t="shared" si="477"/>
        <v>0</v>
      </c>
      <c r="AV527" s="92">
        <f t="shared" si="478"/>
        <v>0</v>
      </c>
      <c r="AW527" s="1"/>
      <c r="AX527" s="93">
        <f t="shared" si="479"/>
        <v>0</v>
      </c>
      <c r="AY527" s="92">
        <f t="shared" si="480"/>
        <v>0</v>
      </c>
      <c r="AZ527" s="93">
        <f t="shared" si="481"/>
        <v>2</v>
      </c>
      <c r="BA527" s="1">
        <f t="shared" si="482"/>
        <v>0</v>
      </c>
      <c r="BB527" s="1">
        <f t="shared" si="483"/>
        <v>0</v>
      </c>
      <c r="BC527" s="92">
        <f t="shared" si="484"/>
        <v>0</v>
      </c>
      <c r="BD527" s="2"/>
      <c r="BE527" s="93">
        <f t="shared" si="485"/>
        <v>0</v>
      </c>
      <c r="BF527" s="92">
        <f t="shared" si="486"/>
        <v>0</v>
      </c>
      <c r="BG527" s="91">
        <f t="shared" si="487"/>
        <v>2</v>
      </c>
      <c r="BH527" s="2">
        <f t="shared" si="488"/>
        <v>0</v>
      </c>
      <c r="BI527" s="2">
        <f t="shared" si="489"/>
        <v>0</v>
      </c>
      <c r="BJ527" s="92">
        <f t="shared" si="490"/>
        <v>0</v>
      </c>
      <c r="BK527" s="2"/>
      <c r="BL527" s="93">
        <f t="shared" si="491"/>
        <v>0</v>
      </c>
      <c r="BM527" s="92">
        <f t="shared" si="492"/>
        <v>0</v>
      </c>
      <c r="BN527" s="91">
        <f t="shared" si="493"/>
        <v>2</v>
      </c>
      <c r="BO527" s="2">
        <f t="shared" si="494"/>
        <v>0</v>
      </c>
      <c r="BP527" s="2">
        <f t="shared" si="495"/>
        <v>0</v>
      </c>
      <c r="BQ527" s="92">
        <f t="shared" si="496"/>
        <v>0</v>
      </c>
    </row>
    <row r="528" spans="1:69" ht="13.8" hidden="1" x14ac:dyDescent="0.25">
      <c r="A528" s="79">
        <f t="shared" si="497"/>
        <v>5.2799999999999996E-7</v>
      </c>
      <c r="C528" s="122"/>
      <c r="D528" s="28"/>
      <c r="E528" s="28"/>
      <c r="F528" s="27"/>
      <c r="G528" s="29"/>
      <c r="H528" s="30"/>
      <c r="I528" s="30"/>
      <c r="J528" s="30"/>
      <c r="K528" s="30" t="str">
        <f t="shared" si="447"/>
        <v/>
      </c>
      <c r="L528" s="30">
        <f t="shared" si="448"/>
        <v>0</v>
      </c>
      <c r="M528" s="30">
        <f t="shared" si="449"/>
        <v>0</v>
      </c>
      <c r="N528" s="30">
        <f t="shared" si="450"/>
        <v>0</v>
      </c>
      <c r="O528" s="30">
        <f t="shared" si="451"/>
        <v>0</v>
      </c>
      <c r="P528" s="142">
        <f t="shared" si="452"/>
        <v>0</v>
      </c>
      <c r="Q528" s="5">
        <f>ROW()</f>
        <v>528</v>
      </c>
      <c r="R528" s="72" t="b">
        <f t="shared" si="453"/>
        <v>1</v>
      </c>
      <c r="S528" s="46" t="str">
        <f t="shared" si="454"/>
        <v/>
      </c>
      <c r="T528" s="46">
        <f t="shared" si="455"/>
        <v>0</v>
      </c>
      <c r="U528" s="51">
        <f t="shared" si="456"/>
        <v>0</v>
      </c>
      <c r="V528" s="51">
        <f t="shared" si="457"/>
        <v>0</v>
      </c>
      <c r="W528" s="51">
        <f t="shared" si="458"/>
        <v>0</v>
      </c>
      <c r="X528" s="69" t="b">
        <f t="shared" si="459"/>
        <v>1</v>
      </c>
      <c r="Y528" s="58"/>
      <c r="Z528" s="58" t="s">
        <v>3</v>
      </c>
      <c r="AA528" s="60">
        <f t="shared" si="460"/>
        <v>0</v>
      </c>
      <c r="AB528" s="60"/>
      <c r="AC528" s="75">
        <f t="shared" si="461"/>
        <v>0</v>
      </c>
      <c r="AD528" s="77">
        <f t="shared" si="462"/>
        <v>0</v>
      </c>
      <c r="AE528" s="93">
        <f t="shared" si="463"/>
        <v>0</v>
      </c>
      <c r="AF528" s="1">
        <f t="shared" si="464"/>
        <v>0</v>
      </c>
      <c r="AG528" s="1">
        <f t="shared" si="465"/>
        <v>0</v>
      </c>
      <c r="AH528" s="92">
        <f t="shared" si="466"/>
        <v>0</v>
      </c>
      <c r="AI528" s="90"/>
      <c r="AJ528" s="116">
        <f t="shared" si="467"/>
        <v>0</v>
      </c>
      <c r="AK528" s="117">
        <f t="shared" si="468"/>
        <v>0</v>
      </c>
      <c r="AL528" s="118">
        <f t="shared" si="469"/>
        <v>2</v>
      </c>
      <c r="AM528" s="1">
        <f t="shared" si="470"/>
        <v>0</v>
      </c>
      <c r="AN528" s="1">
        <f t="shared" si="471"/>
        <v>0</v>
      </c>
      <c r="AO528" s="92">
        <f t="shared" si="472"/>
        <v>0</v>
      </c>
      <c r="AP528" s="1"/>
      <c r="AQ528" s="93">
        <f t="shared" si="473"/>
        <v>0</v>
      </c>
      <c r="AR528" s="92">
        <f t="shared" si="474"/>
        <v>0</v>
      </c>
      <c r="AS528" s="93">
        <f t="shared" si="475"/>
        <v>2</v>
      </c>
      <c r="AT528" s="1">
        <f t="shared" si="476"/>
        <v>0</v>
      </c>
      <c r="AU528" s="1">
        <f t="shared" si="477"/>
        <v>0</v>
      </c>
      <c r="AV528" s="92">
        <f t="shared" si="478"/>
        <v>0</v>
      </c>
      <c r="AW528" s="1"/>
      <c r="AX528" s="93">
        <f t="shared" si="479"/>
        <v>0</v>
      </c>
      <c r="AY528" s="92">
        <f t="shared" si="480"/>
        <v>0</v>
      </c>
      <c r="AZ528" s="93">
        <f t="shared" si="481"/>
        <v>2</v>
      </c>
      <c r="BA528" s="1">
        <f t="shared" si="482"/>
        <v>0</v>
      </c>
      <c r="BB528" s="1">
        <f t="shared" si="483"/>
        <v>0</v>
      </c>
      <c r="BC528" s="92">
        <f t="shared" si="484"/>
        <v>0</v>
      </c>
      <c r="BD528" s="2"/>
      <c r="BE528" s="93">
        <f t="shared" si="485"/>
        <v>0</v>
      </c>
      <c r="BF528" s="92">
        <f t="shared" si="486"/>
        <v>0</v>
      </c>
      <c r="BG528" s="91">
        <f t="shared" si="487"/>
        <v>2</v>
      </c>
      <c r="BH528" s="2">
        <f t="shared" si="488"/>
        <v>0</v>
      </c>
      <c r="BI528" s="2">
        <f t="shared" si="489"/>
        <v>0</v>
      </c>
      <c r="BJ528" s="92">
        <f t="shared" si="490"/>
        <v>0</v>
      </c>
      <c r="BK528" s="2"/>
      <c r="BL528" s="93">
        <f t="shared" si="491"/>
        <v>0</v>
      </c>
      <c r="BM528" s="92">
        <f t="shared" si="492"/>
        <v>0</v>
      </c>
      <c r="BN528" s="91">
        <f t="shared" si="493"/>
        <v>2</v>
      </c>
      <c r="BO528" s="2">
        <f t="shared" si="494"/>
        <v>0</v>
      </c>
      <c r="BP528" s="2">
        <f t="shared" si="495"/>
        <v>0</v>
      </c>
      <c r="BQ528" s="92">
        <f t="shared" si="496"/>
        <v>0</v>
      </c>
    </row>
    <row r="529" spans="1:69" ht="13.8" hidden="1" x14ac:dyDescent="0.25">
      <c r="A529" s="79">
        <f t="shared" si="497"/>
        <v>5.2900000000000004E-7</v>
      </c>
      <c r="C529" s="122"/>
      <c r="D529" s="28"/>
      <c r="E529" s="28"/>
      <c r="F529" s="27"/>
      <c r="G529" s="29"/>
      <c r="H529" s="30"/>
      <c r="I529" s="30"/>
      <c r="J529" s="30"/>
      <c r="K529" s="30" t="str">
        <f t="shared" si="447"/>
        <v/>
      </c>
      <c r="L529" s="30">
        <f t="shared" si="448"/>
        <v>0</v>
      </c>
      <c r="M529" s="30">
        <f t="shared" si="449"/>
        <v>0</v>
      </c>
      <c r="N529" s="30">
        <f t="shared" si="450"/>
        <v>0</v>
      </c>
      <c r="O529" s="30">
        <f t="shared" si="451"/>
        <v>0</v>
      </c>
      <c r="P529" s="142">
        <f t="shared" si="452"/>
        <v>0</v>
      </c>
      <c r="Q529" s="5">
        <f>ROW()</f>
        <v>529</v>
      </c>
      <c r="R529" s="72" t="b">
        <f t="shared" si="453"/>
        <v>1</v>
      </c>
      <c r="S529" s="46" t="str">
        <f t="shared" si="454"/>
        <v/>
      </c>
      <c r="T529" s="46">
        <f t="shared" si="455"/>
        <v>0</v>
      </c>
      <c r="U529" s="51">
        <f t="shared" si="456"/>
        <v>0</v>
      </c>
      <c r="V529" s="51">
        <f t="shared" si="457"/>
        <v>0</v>
      </c>
      <c r="W529" s="51">
        <f t="shared" si="458"/>
        <v>0</v>
      </c>
      <c r="X529" s="69" t="b">
        <f t="shared" si="459"/>
        <v>1</v>
      </c>
      <c r="Y529" s="58"/>
      <c r="Z529" s="58" t="s">
        <v>3</v>
      </c>
      <c r="AA529" s="60">
        <f t="shared" si="460"/>
        <v>0</v>
      </c>
      <c r="AB529" s="60"/>
      <c r="AC529" s="75">
        <f t="shared" si="461"/>
        <v>0</v>
      </c>
      <c r="AD529" s="77">
        <f t="shared" si="462"/>
        <v>0</v>
      </c>
      <c r="AE529" s="93">
        <f t="shared" si="463"/>
        <v>0</v>
      </c>
      <c r="AF529" s="1">
        <f t="shared" si="464"/>
        <v>0</v>
      </c>
      <c r="AG529" s="1">
        <f t="shared" si="465"/>
        <v>0</v>
      </c>
      <c r="AH529" s="92">
        <f t="shared" si="466"/>
        <v>0</v>
      </c>
      <c r="AI529" s="90"/>
      <c r="AJ529" s="116">
        <f t="shared" si="467"/>
        <v>0</v>
      </c>
      <c r="AK529" s="117">
        <f t="shared" si="468"/>
        <v>0</v>
      </c>
      <c r="AL529" s="118">
        <f t="shared" si="469"/>
        <v>2</v>
      </c>
      <c r="AM529" s="1">
        <f t="shared" si="470"/>
        <v>0</v>
      </c>
      <c r="AN529" s="1">
        <f t="shared" si="471"/>
        <v>0</v>
      </c>
      <c r="AO529" s="92">
        <f t="shared" si="472"/>
        <v>0</v>
      </c>
      <c r="AP529" s="1"/>
      <c r="AQ529" s="93">
        <f t="shared" si="473"/>
        <v>0</v>
      </c>
      <c r="AR529" s="92">
        <f t="shared" si="474"/>
        <v>0</v>
      </c>
      <c r="AS529" s="93">
        <f t="shared" si="475"/>
        <v>2</v>
      </c>
      <c r="AT529" s="1">
        <f t="shared" si="476"/>
        <v>0</v>
      </c>
      <c r="AU529" s="1">
        <f t="shared" si="477"/>
        <v>0</v>
      </c>
      <c r="AV529" s="92">
        <f t="shared" si="478"/>
        <v>0</v>
      </c>
      <c r="AW529" s="1"/>
      <c r="AX529" s="93">
        <f t="shared" si="479"/>
        <v>0</v>
      </c>
      <c r="AY529" s="92">
        <f t="shared" si="480"/>
        <v>0</v>
      </c>
      <c r="AZ529" s="93">
        <f t="shared" si="481"/>
        <v>2</v>
      </c>
      <c r="BA529" s="1">
        <f t="shared" si="482"/>
        <v>0</v>
      </c>
      <c r="BB529" s="1">
        <f t="shared" si="483"/>
        <v>0</v>
      </c>
      <c r="BC529" s="92">
        <f t="shared" si="484"/>
        <v>0</v>
      </c>
      <c r="BD529" s="2"/>
      <c r="BE529" s="93">
        <f t="shared" si="485"/>
        <v>0</v>
      </c>
      <c r="BF529" s="92">
        <f t="shared" si="486"/>
        <v>0</v>
      </c>
      <c r="BG529" s="91">
        <f t="shared" si="487"/>
        <v>2</v>
      </c>
      <c r="BH529" s="2">
        <f t="shared" si="488"/>
        <v>0</v>
      </c>
      <c r="BI529" s="2">
        <f t="shared" si="489"/>
        <v>0</v>
      </c>
      <c r="BJ529" s="92">
        <f t="shared" si="490"/>
        <v>0</v>
      </c>
      <c r="BK529" s="2"/>
      <c r="BL529" s="93">
        <f t="shared" si="491"/>
        <v>0</v>
      </c>
      <c r="BM529" s="92">
        <f t="shared" si="492"/>
        <v>0</v>
      </c>
      <c r="BN529" s="91">
        <f t="shared" si="493"/>
        <v>2</v>
      </c>
      <c r="BO529" s="2">
        <f t="shared" si="494"/>
        <v>0</v>
      </c>
      <c r="BP529" s="2">
        <f t="shared" si="495"/>
        <v>0</v>
      </c>
      <c r="BQ529" s="92">
        <f t="shared" si="496"/>
        <v>0</v>
      </c>
    </row>
    <row r="530" spans="1:69" ht="13.8" hidden="1" x14ac:dyDescent="0.25">
      <c r="A530" s="79">
        <f t="shared" si="497"/>
        <v>5.3000000000000001E-7</v>
      </c>
      <c r="C530" s="122"/>
      <c r="D530" s="28"/>
      <c r="E530" s="28"/>
      <c r="F530" s="27"/>
      <c r="G530" s="29"/>
      <c r="H530" s="30"/>
      <c r="I530" s="30"/>
      <c r="J530" s="30"/>
      <c r="K530" s="30" t="str">
        <f t="shared" si="447"/>
        <v/>
      </c>
      <c r="L530" s="30">
        <f t="shared" si="448"/>
        <v>0</v>
      </c>
      <c r="M530" s="30">
        <f t="shared" si="449"/>
        <v>0</v>
      </c>
      <c r="N530" s="30">
        <f t="shared" si="450"/>
        <v>0</v>
      </c>
      <c r="O530" s="30">
        <f t="shared" si="451"/>
        <v>0</v>
      </c>
      <c r="P530" s="142">
        <f t="shared" si="452"/>
        <v>0</v>
      </c>
      <c r="Q530" s="5">
        <f>ROW()</f>
        <v>530</v>
      </c>
      <c r="R530" s="72" t="b">
        <f t="shared" si="453"/>
        <v>1</v>
      </c>
      <c r="S530" s="46" t="str">
        <f t="shared" si="454"/>
        <v/>
      </c>
      <c r="T530" s="46">
        <f t="shared" si="455"/>
        <v>0</v>
      </c>
      <c r="U530" s="51">
        <f t="shared" si="456"/>
        <v>0</v>
      </c>
      <c r="V530" s="51">
        <f t="shared" si="457"/>
        <v>0</v>
      </c>
      <c r="W530" s="51">
        <f t="shared" si="458"/>
        <v>0</v>
      </c>
      <c r="X530" s="69" t="b">
        <f t="shared" si="459"/>
        <v>1</v>
      </c>
      <c r="Y530" s="58"/>
      <c r="Z530" s="58" t="s">
        <v>3</v>
      </c>
      <c r="AA530" s="60">
        <f t="shared" si="460"/>
        <v>0</v>
      </c>
      <c r="AB530" s="60"/>
      <c r="AC530" s="75">
        <f t="shared" si="461"/>
        <v>0</v>
      </c>
      <c r="AD530" s="77">
        <f t="shared" si="462"/>
        <v>0</v>
      </c>
      <c r="AE530" s="93">
        <f t="shared" si="463"/>
        <v>0</v>
      </c>
      <c r="AF530" s="1">
        <f t="shared" si="464"/>
        <v>0</v>
      </c>
      <c r="AG530" s="1">
        <f t="shared" si="465"/>
        <v>0</v>
      </c>
      <c r="AH530" s="92">
        <f t="shared" si="466"/>
        <v>0</v>
      </c>
      <c r="AI530" s="90"/>
      <c r="AJ530" s="116">
        <f t="shared" si="467"/>
        <v>0</v>
      </c>
      <c r="AK530" s="117">
        <f t="shared" si="468"/>
        <v>0</v>
      </c>
      <c r="AL530" s="118">
        <f t="shared" si="469"/>
        <v>2</v>
      </c>
      <c r="AM530" s="1">
        <f t="shared" si="470"/>
        <v>0</v>
      </c>
      <c r="AN530" s="1">
        <f t="shared" si="471"/>
        <v>0</v>
      </c>
      <c r="AO530" s="92">
        <f t="shared" si="472"/>
        <v>0</v>
      </c>
      <c r="AP530" s="1"/>
      <c r="AQ530" s="93">
        <f t="shared" si="473"/>
        <v>0</v>
      </c>
      <c r="AR530" s="92">
        <f t="shared" si="474"/>
        <v>0</v>
      </c>
      <c r="AS530" s="93">
        <f t="shared" si="475"/>
        <v>2</v>
      </c>
      <c r="AT530" s="1">
        <f t="shared" si="476"/>
        <v>0</v>
      </c>
      <c r="AU530" s="1">
        <f t="shared" si="477"/>
        <v>0</v>
      </c>
      <c r="AV530" s="92">
        <f t="shared" si="478"/>
        <v>0</v>
      </c>
      <c r="AW530" s="1"/>
      <c r="AX530" s="93">
        <f t="shared" si="479"/>
        <v>0</v>
      </c>
      <c r="AY530" s="92">
        <f t="shared" si="480"/>
        <v>0</v>
      </c>
      <c r="AZ530" s="93">
        <f t="shared" si="481"/>
        <v>2</v>
      </c>
      <c r="BA530" s="1">
        <f t="shared" si="482"/>
        <v>0</v>
      </c>
      <c r="BB530" s="1">
        <f t="shared" si="483"/>
        <v>0</v>
      </c>
      <c r="BC530" s="92">
        <f t="shared" si="484"/>
        <v>0</v>
      </c>
      <c r="BD530" s="2"/>
      <c r="BE530" s="93">
        <f t="shared" si="485"/>
        <v>0</v>
      </c>
      <c r="BF530" s="92">
        <f t="shared" si="486"/>
        <v>0</v>
      </c>
      <c r="BG530" s="91">
        <f t="shared" si="487"/>
        <v>2</v>
      </c>
      <c r="BH530" s="2">
        <f t="shared" si="488"/>
        <v>0</v>
      </c>
      <c r="BI530" s="2">
        <f t="shared" si="489"/>
        <v>0</v>
      </c>
      <c r="BJ530" s="92">
        <f t="shared" si="490"/>
        <v>0</v>
      </c>
      <c r="BK530" s="2"/>
      <c r="BL530" s="93">
        <f t="shared" si="491"/>
        <v>0</v>
      </c>
      <c r="BM530" s="92">
        <f t="shared" si="492"/>
        <v>0</v>
      </c>
      <c r="BN530" s="91">
        <f t="shared" si="493"/>
        <v>2</v>
      </c>
      <c r="BO530" s="2">
        <f t="shared" si="494"/>
        <v>0</v>
      </c>
      <c r="BP530" s="2">
        <f t="shared" si="495"/>
        <v>0</v>
      </c>
      <c r="BQ530" s="92">
        <f t="shared" si="496"/>
        <v>0</v>
      </c>
    </row>
    <row r="531" spans="1:69" ht="13.8" hidden="1" x14ac:dyDescent="0.25">
      <c r="A531" s="79">
        <f t="shared" si="497"/>
        <v>5.3099999999999998E-7</v>
      </c>
      <c r="C531" s="122"/>
      <c r="D531" s="28"/>
      <c r="E531" s="28"/>
      <c r="F531" s="27"/>
      <c r="G531" s="29"/>
      <c r="H531" s="30"/>
      <c r="I531" s="30"/>
      <c r="J531" s="30"/>
      <c r="K531" s="30" t="str">
        <f t="shared" si="447"/>
        <v/>
      </c>
      <c r="L531" s="30">
        <f t="shared" si="448"/>
        <v>0</v>
      </c>
      <c r="M531" s="30">
        <f t="shared" si="449"/>
        <v>0</v>
      </c>
      <c r="N531" s="30">
        <f t="shared" si="450"/>
        <v>0</v>
      </c>
      <c r="O531" s="30">
        <f t="shared" si="451"/>
        <v>0</v>
      </c>
      <c r="P531" s="142">
        <f t="shared" si="452"/>
        <v>0</v>
      </c>
      <c r="Q531" s="5">
        <f>ROW()</f>
        <v>531</v>
      </c>
      <c r="R531" s="72" t="b">
        <f t="shared" si="453"/>
        <v>1</v>
      </c>
      <c r="S531" s="46" t="str">
        <f t="shared" si="454"/>
        <v/>
      </c>
      <c r="T531" s="46">
        <f t="shared" si="455"/>
        <v>0</v>
      </c>
      <c r="U531" s="51">
        <f t="shared" si="456"/>
        <v>0</v>
      </c>
      <c r="V531" s="51">
        <f t="shared" si="457"/>
        <v>0</v>
      </c>
      <c r="W531" s="51">
        <f t="shared" si="458"/>
        <v>0</v>
      </c>
      <c r="X531" s="69" t="b">
        <f t="shared" si="459"/>
        <v>1</v>
      </c>
      <c r="Y531" s="58"/>
      <c r="Z531" s="58" t="s">
        <v>3</v>
      </c>
      <c r="AA531" s="60">
        <f t="shared" si="460"/>
        <v>0</v>
      </c>
      <c r="AB531" s="60"/>
      <c r="AC531" s="75">
        <f t="shared" si="461"/>
        <v>0</v>
      </c>
      <c r="AD531" s="77">
        <f t="shared" si="462"/>
        <v>0</v>
      </c>
      <c r="AE531" s="93">
        <f t="shared" si="463"/>
        <v>0</v>
      </c>
      <c r="AF531" s="1">
        <f t="shared" si="464"/>
        <v>0</v>
      </c>
      <c r="AG531" s="1">
        <f t="shared" si="465"/>
        <v>0</v>
      </c>
      <c r="AH531" s="92">
        <f t="shared" si="466"/>
        <v>0</v>
      </c>
      <c r="AI531" s="90"/>
      <c r="AJ531" s="116">
        <f t="shared" si="467"/>
        <v>0</v>
      </c>
      <c r="AK531" s="117">
        <f t="shared" si="468"/>
        <v>0</v>
      </c>
      <c r="AL531" s="118">
        <f t="shared" si="469"/>
        <v>2</v>
      </c>
      <c r="AM531" s="1">
        <f t="shared" si="470"/>
        <v>0</v>
      </c>
      <c r="AN531" s="1">
        <f t="shared" si="471"/>
        <v>0</v>
      </c>
      <c r="AO531" s="92">
        <f t="shared" si="472"/>
        <v>0</v>
      </c>
      <c r="AP531" s="1"/>
      <c r="AQ531" s="93">
        <f t="shared" si="473"/>
        <v>0</v>
      </c>
      <c r="AR531" s="92">
        <f t="shared" si="474"/>
        <v>0</v>
      </c>
      <c r="AS531" s="93">
        <f t="shared" si="475"/>
        <v>2</v>
      </c>
      <c r="AT531" s="1">
        <f t="shared" si="476"/>
        <v>0</v>
      </c>
      <c r="AU531" s="1">
        <f t="shared" si="477"/>
        <v>0</v>
      </c>
      <c r="AV531" s="92">
        <f t="shared" si="478"/>
        <v>0</v>
      </c>
      <c r="AW531" s="1"/>
      <c r="AX531" s="93">
        <f t="shared" si="479"/>
        <v>0</v>
      </c>
      <c r="AY531" s="92">
        <f t="shared" si="480"/>
        <v>0</v>
      </c>
      <c r="AZ531" s="93">
        <f t="shared" si="481"/>
        <v>2</v>
      </c>
      <c r="BA531" s="1">
        <f t="shared" si="482"/>
        <v>0</v>
      </c>
      <c r="BB531" s="1">
        <f t="shared" si="483"/>
        <v>0</v>
      </c>
      <c r="BC531" s="92">
        <f t="shared" si="484"/>
        <v>0</v>
      </c>
      <c r="BD531" s="2"/>
      <c r="BE531" s="93">
        <f t="shared" si="485"/>
        <v>0</v>
      </c>
      <c r="BF531" s="92">
        <f t="shared" si="486"/>
        <v>0</v>
      </c>
      <c r="BG531" s="91">
        <f t="shared" si="487"/>
        <v>2</v>
      </c>
      <c r="BH531" s="2">
        <f t="shared" si="488"/>
        <v>0</v>
      </c>
      <c r="BI531" s="2">
        <f t="shared" si="489"/>
        <v>0</v>
      </c>
      <c r="BJ531" s="92">
        <f t="shared" si="490"/>
        <v>0</v>
      </c>
      <c r="BK531" s="2"/>
      <c r="BL531" s="93">
        <f t="shared" si="491"/>
        <v>0</v>
      </c>
      <c r="BM531" s="92">
        <f t="shared" si="492"/>
        <v>0</v>
      </c>
      <c r="BN531" s="91">
        <f t="shared" si="493"/>
        <v>2</v>
      </c>
      <c r="BO531" s="2">
        <f t="shared" si="494"/>
        <v>0</v>
      </c>
      <c r="BP531" s="2">
        <f t="shared" si="495"/>
        <v>0</v>
      </c>
      <c r="BQ531" s="92">
        <f t="shared" si="496"/>
        <v>0</v>
      </c>
    </row>
    <row r="532" spans="1:69" ht="13.8" hidden="1" x14ac:dyDescent="0.25">
      <c r="A532" s="79">
        <f t="shared" si="497"/>
        <v>5.3200000000000005E-7</v>
      </c>
      <c r="C532" s="122"/>
      <c r="D532" s="28"/>
      <c r="E532" s="28"/>
      <c r="F532" s="27"/>
      <c r="G532" s="29"/>
      <c r="H532" s="30"/>
      <c r="I532" s="30"/>
      <c r="J532" s="30"/>
      <c r="K532" s="30" t="str">
        <f t="shared" si="447"/>
        <v/>
      </c>
      <c r="L532" s="30">
        <f t="shared" si="448"/>
        <v>0</v>
      </c>
      <c r="M532" s="30">
        <f t="shared" si="449"/>
        <v>0</v>
      </c>
      <c r="N532" s="30">
        <f t="shared" si="450"/>
        <v>0</v>
      </c>
      <c r="O532" s="30">
        <f t="shared" si="451"/>
        <v>0</v>
      </c>
      <c r="P532" s="142">
        <f t="shared" si="452"/>
        <v>0</v>
      </c>
      <c r="Q532" s="5">
        <f>ROW()</f>
        <v>532</v>
      </c>
      <c r="R532" s="72" t="b">
        <f t="shared" si="453"/>
        <v>1</v>
      </c>
      <c r="S532" s="46" t="str">
        <f t="shared" si="454"/>
        <v/>
      </c>
      <c r="T532" s="46">
        <f t="shared" si="455"/>
        <v>0</v>
      </c>
      <c r="U532" s="51">
        <f t="shared" si="456"/>
        <v>0</v>
      </c>
      <c r="V532" s="51">
        <f t="shared" si="457"/>
        <v>0</v>
      </c>
      <c r="W532" s="51">
        <f t="shared" si="458"/>
        <v>0</v>
      </c>
      <c r="X532" s="69" t="b">
        <f t="shared" si="459"/>
        <v>1</v>
      </c>
      <c r="Y532" s="58"/>
      <c r="Z532" s="58" t="s">
        <v>3</v>
      </c>
      <c r="AA532" s="60">
        <f t="shared" si="460"/>
        <v>0</v>
      </c>
      <c r="AB532" s="60"/>
      <c r="AC532" s="75">
        <f t="shared" si="461"/>
        <v>0</v>
      </c>
      <c r="AD532" s="77">
        <f t="shared" si="462"/>
        <v>0</v>
      </c>
      <c r="AE532" s="93">
        <f t="shared" si="463"/>
        <v>0</v>
      </c>
      <c r="AF532" s="1">
        <f t="shared" si="464"/>
        <v>0</v>
      </c>
      <c r="AG532" s="1">
        <f t="shared" si="465"/>
        <v>0</v>
      </c>
      <c r="AH532" s="92">
        <f t="shared" si="466"/>
        <v>0</v>
      </c>
      <c r="AI532" s="90"/>
      <c r="AJ532" s="116">
        <f t="shared" si="467"/>
        <v>0</v>
      </c>
      <c r="AK532" s="117">
        <f t="shared" si="468"/>
        <v>0</v>
      </c>
      <c r="AL532" s="118">
        <f t="shared" si="469"/>
        <v>2</v>
      </c>
      <c r="AM532" s="1">
        <f t="shared" si="470"/>
        <v>0</v>
      </c>
      <c r="AN532" s="1">
        <f t="shared" si="471"/>
        <v>0</v>
      </c>
      <c r="AO532" s="92">
        <f t="shared" si="472"/>
        <v>0</v>
      </c>
      <c r="AP532" s="1"/>
      <c r="AQ532" s="93">
        <f t="shared" si="473"/>
        <v>0</v>
      </c>
      <c r="AR532" s="92">
        <f t="shared" si="474"/>
        <v>0</v>
      </c>
      <c r="AS532" s="93">
        <f t="shared" si="475"/>
        <v>2</v>
      </c>
      <c r="AT532" s="1">
        <f t="shared" si="476"/>
        <v>0</v>
      </c>
      <c r="AU532" s="1">
        <f t="shared" si="477"/>
        <v>0</v>
      </c>
      <c r="AV532" s="92">
        <f t="shared" si="478"/>
        <v>0</v>
      </c>
      <c r="AW532" s="1"/>
      <c r="AX532" s="93">
        <f t="shared" si="479"/>
        <v>0</v>
      </c>
      <c r="AY532" s="92">
        <f t="shared" si="480"/>
        <v>0</v>
      </c>
      <c r="AZ532" s="93">
        <f t="shared" si="481"/>
        <v>2</v>
      </c>
      <c r="BA532" s="1">
        <f t="shared" si="482"/>
        <v>0</v>
      </c>
      <c r="BB532" s="1">
        <f t="shared" si="483"/>
        <v>0</v>
      </c>
      <c r="BC532" s="92">
        <f t="shared" si="484"/>
        <v>0</v>
      </c>
      <c r="BD532" s="2"/>
      <c r="BE532" s="93">
        <f t="shared" si="485"/>
        <v>0</v>
      </c>
      <c r="BF532" s="92">
        <f t="shared" si="486"/>
        <v>0</v>
      </c>
      <c r="BG532" s="91">
        <f t="shared" si="487"/>
        <v>2</v>
      </c>
      <c r="BH532" s="2">
        <f t="shared" si="488"/>
        <v>0</v>
      </c>
      <c r="BI532" s="2">
        <f t="shared" si="489"/>
        <v>0</v>
      </c>
      <c r="BJ532" s="92">
        <f t="shared" si="490"/>
        <v>0</v>
      </c>
      <c r="BK532" s="2"/>
      <c r="BL532" s="93">
        <f t="shared" si="491"/>
        <v>0</v>
      </c>
      <c r="BM532" s="92">
        <f t="shared" si="492"/>
        <v>0</v>
      </c>
      <c r="BN532" s="91">
        <f t="shared" si="493"/>
        <v>2</v>
      </c>
      <c r="BO532" s="2">
        <f t="shared" si="494"/>
        <v>0</v>
      </c>
      <c r="BP532" s="2">
        <f t="shared" si="495"/>
        <v>0</v>
      </c>
      <c r="BQ532" s="92">
        <f t="shared" si="496"/>
        <v>0</v>
      </c>
    </row>
    <row r="533" spans="1:69" ht="13.8" hidden="1" x14ac:dyDescent="0.25">
      <c r="A533" s="79">
        <f t="shared" si="497"/>
        <v>5.3300000000000002E-7</v>
      </c>
      <c r="C533" s="122"/>
      <c r="D533" s="28"/>
      <c r="E533" s="28"/>
      <c r="F533" s="27"/>
      <c r="G533" s="29"/>
      <c r="H533" s="30"/>
      <c r="I533" s="30"/>
      <c r="J533" s="30"/>
      <c r="K533" s="30" t="str">
        <f t="shared" si="447"/>
        <v/>
      </c>
      <c r="L533" s="30">
        <f t="shared" si="448"/>
        <v>0</v>
      </c>
      <c r="M533" s="30">
        <f t="shared" si="449"/>
        <v>0</v>
      </c>
      <c r="N533" s="30">
        <f t="shared" si="450"/>
        <v>0</v>
      </c>
      <c r="O533" s="30">
        <f t="shared" si="451"/>
        <v>0</v>
      </c>
      <c r="P533" s="142">
        <f t="shared" si="452"/>
        <v>0</v>
      </c>
      <c r="Q533" s="5">
        <f>ROW()</f>
        <v>533</v>
      </c>
      <c r="R533" s="72" t="b">
        <f t="shared" si="453"/>
        <v>1</v>
      </c>
      <c r="S533" s="46" t="str">
        <f t="shared" si="454"/>
        <v/>
      </c>
      <c r="T533" s="46">
        <f t="shared" si="455"/>
        <v>0</v>
      </c>
      <c r="U533" s="51">
        <f t="shared" si="456"/>
        <v>0</v>
      </c>
      <c r="V533" s="51">
        <f t="shared" si="457"/>
        <v>0</v>
      </c>
      <c r="W533" s="51">
        <f t="shared" si="458"/>
        <v>0</v>
      </c>
      <c r="X533" s="69" t="b">
        <f t="shared" si="459"/>
        <v>1</v>
      </c>
      <c r="Y533" s="58"/>
      <c r="Z533" s="58" t="s">
        <v>3</v>
      </c>
      <c r="AA533" s="60">
        <f t="shared" si="460"/>
        <v>0</v>
      </c>
      <c r="AB533" s="60"/>
      <c r="AC533" s="75">
        <f t="shared" si="461"/>
        <v>0</v>
      </c>
      <c r="AD533" s="77">
        <f t="shared" si="462"/>
        <v>0</v>
      </c>
      <c r="AE533" s="93">
        <f t="shared" si="463"/>
        <v>0</v>
      </c>
      <c r="AF533" s="1">
        <f t="shared" si="464"/>
        <v>0</v>
      </c>
      <c r="AG533" s="1">
        <f t="shared" si="465"/>
        <v>0</v>
      </c>
      <c r="AH533" s="92">
        <f t="shared" si="466"/>
        <v>0</v>
      </c>
      <c r="AI533" s="90"/>
      <c r="AJ533" s="116">
        <f t="shared" si="467"/>
        <v>0</v>
      </c>
      <c r="AK533" s="117">
        <f t="shared" si="468"/>
        <v>0</v>
      </c>
      <c r="AL533" s="118">
        <f t="shared" si="469"/>
        <v>2</v>
      </c>
      <c r="AM533" s="1">
        <f t="shared" si="470"/>
        <v>0</v>
      </c>
      <c r="AN533" s="1">
        <f t="shared" si="471"/>
        <v>0</v>
      </c>
      <c r="AO533" s="92">
        <f t="shared" si="472"/>
        <v>0</v>
      </c>
      <c r="AP533" s="1"/>
      <c r="AQ533" s="93">
        <f t="shared" si="473"/>
        <v>0</v>
      </c>
      <c r="AR533" s="92">
        <f t="shared" si="474"/>
        <v>0</v>
      </c>
      <c r="AS533" s="93">
        <f t="shared" si="475"/>
        <v>2</v>
      </c>
      <c r="AT533" s="1">
        <f t="shared" si="476"/>
        <v>0</v>
      </c>
      <c r="AU533" s="1">
        <f t="shared" si="477"/>
        <v>0</v>
      </c>
      <c r="AV533" s="92">
        <f t="shared" si="478"/>
        <v>0</v>
      </c>
      <c r="AW533" s="1"/>
      <c r="AX533" s="93">
        <f t="shared" si="479"/>
        <v>0</v>
      </c>
      <c r="AY533" s="92">
        <f t="shared" si="480"/>
        <v>0</v>
      </c>
      <c r="AZ533" s="93">
        <f t="shared" si="481"/>
        <v>2</v>
      </c>
      <c r="BA533" s="1">
        <f t="shared" si="482"/>
        <v>0</v>
      </c>
      <c r="BB533" s="1">
        <f t="shared" si="483"/>
        <v>0</v>
      </c>
      <c r="BC533" s="92">
        <f t="shared" si="484"/>
        <v>0</v>
      </c>
      <c r="BD533" s="2"/>
      <c r="BE533" s="93">
        <f t="shared" si="485"/>
        <v>0</v>
      </c>
      <c r="BF533" s="92">
        <f t="shared" si="486"/>
        <v>0</v>
      </c>
      <c r="BG533" s="91">
        <f t="shared" si="487"/>
        <v>2</v>
      </c>
      <c r="BH533" s="2">
        <f t="shared" si="488"/>
        <v>0</v>
      </c>
      <c r="BI533" s="2">
        <f t="shared" si="489"/>
        <v>0</v>
      </c>
      <c r="BJ533" s="92">
        <f t="shared" si="490"/>
        <v>0</v>
      </c>
      <c r="BK533" s="2"/>
      <c r="BL533" s="93">
        <f t="shared" si="491"/>
        <v>0</v>
      </c>
      <c r="BM533" s="92">
        <f t="shared" si="492"/>
        <v>0</v>
      </c>
      <c r="BN533" s="91">
        <f t="shared" si="493"/>
        <v>2</v>
      </c>
      <c r="BO533" s="2">
        <f t="shared" si="494"/>
        <v>0</v>
      </c>
      <c r="BP533" s="2">
        <f t="shared" si="495"/>
        <v>0</v>
      </c>
      <c r="BQ533" s="92">
        <f t="shared" si="496"/>
        <v>0</v>
      </c>
    </row>
    <row r="534" spans="1:69" ht="13.8" hidden="1" x14ac:dyDescent="0.25">
      <c r="A534" s="79">
        <f t="shared" si="497"/>
        <v>5.3399999999999999E-7</v>
      </c>
      <c r="C534" s="122"/>
      <c r="D534" s="28"/>
      <c r="E534" s="28"/>
      <c r="F534" s="27"/>
      <c r="G534" s="29"/>
      <c r="H534" s="30"/>
      <c r="I534" s="30"/>
      <c r="J534" s="30"/>
      <c r="K534" s="30" t="str">
        <f t="shared" si="447"/>
        <v/>
      </c>
      <c r="L534" s="30">
        <f t="shared" si="448"/>
        <v>0</v>
      </c>
      <c r="M534" s="30">
        <f t="shared" si="449"/>
        <v>0</v>
      </c>
      <c r="N534" s="30">
        <f t="shared" si="450"/>
        <v>0</v>
      </c>
      <c r="O534" s="30">
        <f t="shared" si="451"/>
        <v>0</v>
      </c>
      <c r="P534" s="142">
        <f t="shared" si="452"/>
        <v>0</v>
      </c>
      <c r="Q534" s="5">
        <f>ROW()</f>
        <v>534</v>
      </c>
      <c r="R534" s="72" t="b">
        <f t="shared" si="453"/>
        <v>1</v>
      </c>
      <c r="S534" s="46" t="str">
        <f t="shared" si="454"/>
        <v/>
      </c>
      <c r="T534" s="46">
        <f t="shared" si="455"/>
        <v>0</v>
      </c>
      <c r="U534" s="51">
        <f t="shared" si="456"/>
        <v>0</v>
      </c>
      <c r="V534" s="51">
        <f t="shared" si="457"/>
        <v>0</v>
      </c>
      <c r="W534" s="51">
        <f t="shared" si="458"/>
        <v>0</v>
      </c>
      <c r="X534" s="69" t="b">
        <f t="shared" si="459"/>
        <v>1</v>
      </c>
      <c r="Y534" s="58"/>
      <c r="Z534" s="58" t="s">
        <v>3</v>
      </c>
      <c r="AA534" s="60">
        <f t="shared" si="460"/>
        <v>0</v>
      </c>
      <c r="AB534" s="60"/>
      <c r="AC534" s="75">
        <f t="shared" si="461"/>
        <v>0</v>
      </c>
      <c r="AD534" s="77">
        <f t="shared" si="462"/>
        <v>0</v>
      </c>
      <c r="AE534" s="93">
        <f t="shared" si="463"/>
        <v>0</v>
      </c>
      <c r="AF534" s="1">
        <f t="shared" si="464"/>
        <v>0</v>
      </c>
      <c r="AG534" s="1">
        <f t="shared" si="465"/>
        <v>0</v>
      </c>
      <c r="AH534" s="92">
        <f t="shared" si="466"/>
        <v>0</v>
      </c>
      <c r="AI534" s="90"/>
      <c r="AJ534" s="116">
        <f t="shared" si="467"/>
        <v>0</v>
      </c>
      <c r="AK534" s="117">
        <f t="shared" si="468"/>
        <v>0</v>
      </c>
      <c r="AL534" s="118">
        <f t="shared" si="469"/>
        <v>2</v>
      </c>
      <c r="AM534" s="1">
        <f t="shared" si="470"/>
        <v>0</v>
      </c>
      <c r="AN534" s="1">
        <f t="shared" si="471"/>
        <v>0</v>
      </c>
      <c r="AO534" s="92">
        <f t="shared" si="472"/>
        <v>0</v>
      </c>
      <c r="AP534" s="1"/>
      <c r="AQ534" s="93">
        <f t="shared" si="473"/>
        <v>0</v>
      </c>
      <c r="AR534" s="92">
        <f t="shared" si="474"/>
        <v>0</v>
      </c>
      <c r="AS534" s="93">
        <f t="shared" si="475"/>
        <v>2</v>
      </c>
      <c r="AT534" s="1">
        <f t="shared" si="476"/>
        <v>0</v>
      </c>
      <c r="AU534" s="1">
        <f t="shared" si="477"/>
        <v>0</v>
      </c>
      <c r="AV534" s="92">
        <f t="shared" si="478"/>
        <v>0</v>
      </c>
      <c r="AW534" s="1"/>
      <c r="AX534" s="93">
        <f t="shared" si="479"/>
        <v>0</v>
      </c>
      <c r="AY534" s="92">
        <f t="shared" si="480"/>
        <v>0</v>
      </c>
      <c r="AZ534" s="93">
        <f t="shared" si="481"/>
        <v>2</v>
      </c>
      <c r="BA534" s="1">
        <f t="shared" si="482"/>
        <v>0</v>
      </c>
      <c r="BB534" s="1">
        <f t="shared" si="483"/>
        <v>0</v>
      </c>
      <c r="BC534" s="92">
        <f t="shared" si="484"/>
        <v>0</v>
      </c>
      <c r="BD534" s="2"/>
      <c r="BE534" s="93">
        <f t="shared" si="485"/>
        <v>0</v>
      </c>
      <c r="BF534" s="92">
        <f t="shared" si="486"/>
        <v>0</v>
      </c>
      <c r="BG534" s="91">
        <f t="shared" si="487"/>
        <v>2</v>
      </c>
      <c r="BH534" s="2">
        <f t="shared" si="488"/>
        <v>0</v>
      </c>
      <c r="BI534" s="2">
        <f t="shared" si="489"/>
        <v>0</v>
      </c>
      <c r="BJ534" s="92">
        <f t="shared" si="490"/>
        <v>0</v>
      </c>
      <c r="BK534" s="2"/>
      <c r="BL534" s="93">
        <f t="shared" si="491"/>
        <v>0</v>
      </c>
      <c r="BM534" s="92">
        <f t="shared" si="492"/>
        <v>0</v>
      </c>
      <c r="BN534" s="91">
        <f t="shared" si="493"/>
        <v>2</v>
      </c>
      <c r="BO534" s="2">
        <f t="shared" si="494"/>
        <v>0</v>
      </c>
      <c r="BP534" s="2">
        <f t="shared" si="495"/>
        <v>0</v>
      </c>
      <c r="BQ534" s="92">
        <f t="shared" si="496"/>
        <v>0</v>
      </c>
    </row>
    <row r="535" spans="1:69" ht="13.8" hidden="1" x14ac:dyDescent="0.25">
      <c r="A535" s="79">
        <f t="shared" si="497"/>
        <v>5.3499999999999996E-7</v>
      </c>
      <c r="C535" s="122"/>
      <c r="D535" s="28"/>
      <c r="E535" s="28"/>
      <c r="F535" s="27"/>
      <c r="G535" s="29"/>
      <c r="H535" s="30"/>
      <c r="I535" s="30"/>
      <c r="J535" s="30"/>
      <c r="K535" s="30" t="str">
        <f t="shared" si="447"/>
        <v/>
      </c>
      <c r="L535" s="30">
        <f t="shared" si="448"/>
        <v>0</v>
      </c>
      <c r="M535" s="30">
        <f t="shared" si="449"/>
        <v>0</v>
      </c>
      <c r="N535" s="30">
        <f t="shared" si="450"/>
        <v>0</v>
      </c>
      <c r="O535" s="30">
        <f t="shared" si="451"/>
        <v>0</v>
      </c>
      <c r="P535" s="142">
        <f t="shared" si="452"/>
        <v>0</v>
      </c>
      <c r="Q535" s="5">
        <f>ROW()</f>
        <v>535</v>
      </c>
      <c r="R535" s="72" t="b">
        <f t="shared" si="453"/>
        <v>1</v>
      </c>
      <c r="S535" s="46" t="str">
        <f t="shared" si="454"/>
        <v/>
      </c>
      <c r="T535" s="46">
        <f t="shared" si="455"/>
        <v>0</v>
      </c>
      <c r="U535" s="51">
        <f t="shared" si="456"/>
        <v>0</v>
      </c>
      <c r="V535" s="51">
        <f t="shared" si="457"/>
        <v>0</v>
      </c>
      <c r="W535" s="51">
        <f t="shared" si="458"/>
        <v>0</v>
      </c>
      <c r="X535" s="69" t="b">
        <f t="shared" si="459"/>
        <v>1</v>
      </c>
      <c r="Y535" s="58"/>
      <c r="Z535" s="58" t="s">
        <v>3</v>
      </c>
      <c r="AA535" s="60">
        <f t="shared" si="460"/>
        <v>0</v>
      </c>
      <c r="AB535" s="60"/>
      <c r="AC535" s="75">
        <f t="shared" si="461"/>
        <v>0</v>
      </c>
      <c r="AD535" s="77">
        <f t="shared" si="462"/>
        <v>0</v>
      </c>
      <c r="AE535" s="93">
        <f t="shared" si="463"/>
        <v>0</v>
      </c>
      <c r="AF535" s="1">
        <f t="shared" si="464"/>
        <v>0</v>
      </c>
      <c r="AG535" s="1">
        <f t="shared" si="465"/>
        <v>0</v>
      </c>
      <c r="AH535" s="92">
        <f t="shared" si="466"/>
        <v>0</v>
      </c>
      <c r="AI535" s="90"/>
      <c r="AJ535" s="116">
        <f t="shared" si="467"/>
        <v>0</v>
      </c>
      <c r="AK535" s="117">
        <f t="shared" si="468"/>
        <v>0</v>
      </c>
      <c r="AL535" s="118">
        <f t="shared" si="469"/>
        <v>2</v>
      </c>
      <c r="AM535" s="1">
        <f t="shared" si="470"/>
        <v>0</v>
      </c>
      <c r="AN535" s="1">
        <f t="shared" si="471"/>
        <v>0</v>
      </c>
      <c r="AO535" s="92">
        <f t="shared" si="472"/>
        <v>0</v>
      </c>
      <c r="AP535" s="1"/>
      <c r="AQ535" s="93">
        <f t="shared" si="473"/>
        <v>0</v>
      </c>
      <c r="AR535" s="92">
        <f t="shared" si="474"/>
        <v>0</v>
      </c>
      <c r="AS535" s="93">
        <f t="shared" si="475"/>
        <v>2</v>
      </c>
      <c r="AT535" s="1">
        <f t="shared" si="476"/>
        <v>0</v>
      </c>
      <c r="AU535" s="1">
        <f t="shared" si="477"/>
        <v>0</v>
      </c>
      <c r="AV535" s="92">
        <f t="shared" si="478"/>
        <v>0</v>
      </c>
      <c r="AW535" s="1"/>
      <c r="AX535" s="93">
        <f t="shared" si="479"/>
        <v>0</v>
      </c>
      <c r="AY535" s="92">
        <f t="shared" si="480"/>
        <v>0</v>
      </c>
      <c r="AZ535" s="93">
        <f t="shared" si="481"/>
        <v>2</v>
      </c>
      <c r="BA535" s="1">
        <f t="shared" si="482"/>
        <v>0</v>
      </c>
      <c r="BB535" s="1">
        <f t="shared" si="483"/>
        <v>0</v>
      </c>
      <c r="BC535" s="92">
        <f t="shared" si="484"/>
        <v>0</v>
      </c>
      <c r="BD535" s="2"/>
      <c r="BE535" s="93">
        <f t="shared" si="485"/>
        <v>0</v>
      </c>
      <c r="BF535" s="92">
        <f t="shared" si="486"/>
        <v>0</v>
      </c>
      <c r="BG535" s="91">
        <f t="shared" si="487"/>
        <v>2</v>
      </c>
      <c r="BH535" s="2">
        <f t="shared" si="488"/>
        <v>0</v>
      </c>
      <c r="BI535" s="2">
        <f t="shared" si="489"/>
        <v>0</v>
      </c>
      <c r="BJ535" s="92">
        <f t="shared" si="490"/>
        <v>0</v>
      </c>
      <c r="BK535" s="2"/>
      <c r="BL535" s="93">
        <f t="shared" si="491"/>
        <v>0</v>
      </c>
      <c r="BM535" s="92">
        <f t="shared" si="492"/>
        <v>0</v>
      </c>
      <c r="BN535" s="91">
        <f t="shared" si="493"/>
        <v>2</v>
      </c>
      <c r="BO535" s="2">
        <f t="shared" si="494"/>
        <v>0</v>
      </c>
      <c r="BP535" s="2">
        <f t="shared" si="495"/>
        <v>0</v>
      </c>
      <c r="BQ535" s="92">
        <f t="shared" si="496"/>
        <v>0</v>
      </c>
    </row>
    <row r="536" spans="1:69" ht="13.8" hidden="1" x14ac:dyDescent="0.25">
      <c r="A536" s="79">
        <f t="shared" si="497"/>
        <v>5.3600000000000004E-7</v>
      </c>
      <c r="C536" s="122"/>
      <c r="D536" s="28"/>
      <c r="E536" s="28"/>
      <c r="F536" s="27"/>
      <c r="G536" s="29"/>
      <c r="H536" s="30"/>
      <c r="I536" s="30"/>
      <c r="J536" s="30"/>
      <c r="K536" s="30" t="str">
        <f t="shared" si="447"/>
        <v/>
      </c>
      <c r="L536" s="30">
        <f t="shared" si="448"/>
        <v>0</v>
      </c>
      <c r="M536" s="30">
        <f t="shared" si="449"/>
        <v>0</v>
      </c>
      <c r="N536" s="30">
        <f t="shared" si="450"/>
        <v>0</v>
      </c>
      <c r="O536" s="30">
        <f t="shared" si="451"/>
        <v>0</v>
      </c>
      <c r="P536" s="142">
        <f t="shared" si="452"/>
        <v>0</v>
      </c>
      <c r="Q536" s="5">
        <f>ROW()</f>
        <v>536</v>
      </c>
      <c r="R536" s="72" t="b">
        <f t="shared" si="453"/>
        <v>1</v>
      </c>
      <c r="S536" s="46" t="str">
        <f t="shared" si="454"/>
        <v/>
      </c>
      <c r="T536" s="46">
        <f t="shared" si="455"/>
        <v>0</v>
      </c>
      <c r="U536" s="51">
        <f t="shared" si="456"/>
        <v>0</v>
      </c>
      <c r="V536" s="51">
        <f t="shared" si="457"/>
        <v>0</v>
      </c>
      <c r="W536" s="51">
        <f t="shared" si="458"/>
        <v>0</v>
      </c>
      <c r="X536" s="69" t="b">
        <f t="shared" si="459"/>
        <v>1</v>
      </c>
      <c r="Y536" s="58"/>
      <c r="Z536" s="58" t="s">
        <v>3</v>
      </c>
      <c r="AA536" s="60">
        <f t="shared" si="460"/>
        <v>0</v>
      </c>
      <c r="AB536" s="60"/>
      <c r="AC536" s="75">
        <f t="shared" si="461"/>
        <v>0</v>
      </c>
      <c r="AD536" s="77">
        <f t="shared" si="462"/>
        <v>0</v>
      </c>
      <c r="AE536" s="93">
        <f t="shared" si="463"/>
        <v>0</v>
      </c>
      <c r="AF536" s="1">
        <f t="shared" si="464"/>
        <v>0</v>
      </c>
      <c r="AG536" s="1">
        <f t="shared" si="465"/>
        <v>0</v>
      </c>
      <c r="AH536" s="92">
        <f t="shared" si="466"/>
        <v>0</v>
      </c>
      <c r="AI536" s="90"/>
      <c r="AJ536" s="116">
        <f t="shared" si="467"/>
        <v>0</v>
      </c>
      <c r="AK536" s="117">
        <f t="shared" si="468"/>
        <v>0</v>
      </c>
      <c r="AL536" s="118">
        <f t="shared" si="469"/>
        <v>2</v>
      </c>
      <c r="AM536" s="1">
        <f t="shared" si="470"/>
        <v>0</v>
      </c>
      <c r="AN536" s="1">
        <f t="shared" si="471"/>
        <v>0</v>
      </c>
      <c r="AO536" s="92">
        <f t="shared" si="472"/>
        <v>0</v>
      </c>
      <c r="AP536" s="1"/>
      <c r="AQ536" s="93">
        <f t="shared" si="473"/>
        <v>0</v>
      </c>
      <c r="AR536" s="92">
        <f t="shared" si="474"/>
        <v>0</v>
      </c>
      <c r="AS536" s="93">
        <f t="shared" si="475"/>
        <v>2</v>
      </c>
      <c r="AT536" s="1">
        <f t="shared" si="476"/>
        <v>0</v>
      </c>
      <c r="AU536" s="1">
        <f t="shared" si="477"/>
        <v>0</v>
      </c>
      <c r="AV536" s="92">
        <f t="shared" si="478"/>
        <v>0</v>
      </c>
      <c r="AW536" s="1"/>
      <c r="AX536" s="93">
        <f t="shared" si="479"/>
        <v>0</v>
      </c>
      <c r="AY536" s="92">
        <f t="shared" si="480"/>
        <v>0</v>
      </c>
      <c r="AZ536" s="93">
        <f t="shared" si="481"/>
        <v>2</v>
      </c>
      <c r="BA536" s="1">
        <f t="shared" si="482"/>
        <v>0</v>
      </c>
      <c r="BB536" s="1">
        <f t="shared" si="483"/>
        <v>0</v>
      </c>
      <c r="BC536" s="92">
        <f t="shared" si="484"/>
        <v>0</v>
      </c>
      <c r="BD536" s="2"/>
      <c r="BE536" s="93">
        <f t="shared" si="485"/>
        <v>0</v>
      </c>
      <c r="BF536" s="92">
        <f t="shared" si="486"/>
        <v>0</v>
      </c>
      <c r="BG536" s="91">
        <f t="shared" si="487"/>
        <v>2</v>
      </c>
      <c r="BH536" s="2">
        <f t="shared" si="488"/>
        <v>0</v>
      </c>
      <c r="BI536" s="2">
        <f t="shared" si="489"/>
        <v>0</v>
      </c>
      <c r="BJ536" s="92">
        <f t="shared" si="490"/>
        <v>0</v>
      </c>
      <c r="BK536" s="2"/>
      <c r="BL536" s="93">
        <f t="shared" si="491"/>
        <v>0</v>
      </c>
      <c r="BM536" s="92">
        <f t="shared" si="492"/>
        <v>0</v>
      </c>
      <c r="BN536" s="91">
        <f t="shared" si="493"/>
        <v>2</v>
      </c>
      <c r="BO536" s="2">
        <f t="shared" si="494"/>
        <v>0</v>
      </c>
      <c r="BP536" s="2">
        <f t="shared" si="495"/>
        <v>0</v>
      </c>
      <c r="BQ536" s="92">
        <f t="shared" si="496"/>
        <v>0</v>
      </c>
    </row>
    <row r="537" spans="1:69" ht="13.8" hidden="1" x14ac:dyDescent="0.25">
      <c r="A537" s="79">
        <f t="shared" si="497"/>
        <v>5.37E-7</v>
      </c>
      <c r="C537" s="122"/>
      <c r="D537" s="28"/>
      <c r="E537" s="28"/>
      <c r="F537" s="27"/>
      <c r="G537" s="29"/>
      <c r="H537" s="30"/>
      <c r="I537" s="30"/>
      <c r="J537" s="30"/>
      <c r="K537" s="30" t="str">
        <f t="shared" si="447"/>
        <v/>
      </c>
      <c r="L537" s="30">
        <f t="shared" si="448"/>
        <v>0</v>
      </c>
      <c r="M537" s="30">
        <f t="shared" si="449"/>
        <v>0</v>
      </c>
      <c r="N537" s="30">
        <f t="shared" si="450"/>
        <v>0</v>
      </c>
      <c r="O537" s="30">
        <f t="shared" si="451"/>
        <v>0</v>
      </c>
      <c r="P537" s="142">
        <f t="shared" si="452"/>
        <v>0</v>
      </c>
      <c r="Q537" s="5">
        <f>ROW()</f>
        <v>537</v>
      </c>
      <c r="R537" s="72" t="b">
        <f t="shared" si="453"/>
        <v>1</v>
      </c>
      <c r="S537" s="46" t="str">
        <f t="shared" si="454"/>
        <v/>
      </c>
      <c r="T537" s="46">
        <f t="shared" si="455"/>
        <v>0</v>
      </c>
      <c r="U537" s="51">
        <f t="shared" si="456"/>
        <v>0</v>
      </c>
      <c r="V537" s="51">
        <f t="shared" si="457"/>
        <v>0</v>
      </c>
      <c r="W537" s="51">
        <f t="shared" si="458"/>
        <v>0</v>
      </c>
      <c r="X537" s="69" t="b">
        <f t="shared" si="459"/>
        <v>1</v>
      </c>
      <c r="Y537" s="58"/>
      <c r="Z537" s="58" t="s">
        <v>3</v>
      </c>
      <c r="AA537" s="60">
        <f t="shared" si="460"/>
        <v>0</v>
      </c>
      <c r="AB537" s="60"/>
      <c r="AC537" s="75">
        <f t="shared" si="461"/>
        <v>0</v>
      </c>
      <c r="AD537" s="77">
        <f t="shared" si="462"/>
        <v>0</v>
      </c>
      <c r="AE537" s="93">
        <f t="shared" si="463"/>
        <v>0</v>
      </c>
      <c r="AF537" s="1">
        <f t="shared" si="464"/>
        <v>0</v>
      </c>
      <c r="AG537" s="1">
        <f t="shared" si="465"/>
        <v>0</v>
      </c>
      <c r="AH537" s="92">
        <f t="shared" si="466"/>
        <v>0</v>
      </c>
      <c r="AI537" s="90"/>
      <c r="AJ537" s="116">
        <f t="shared" si="467"/>
        <v>0</v>
      </c>
      <c r="AK537" s="117">
        <f t="shared" si="468"/>
        <v>0</v>
      </c>
      <c r="AL537" s="118">
        <f t="shared" si="469"/>
        <v>2</v>
      </c>
      <c r="AM537" s="1">
        <f t="shared" si="470"/>
        <v>0</v>
      </c>
      <c r="AN537" s="1">
        <f t="shared" si="471"/>
        <v>0</v>
      </c>
      <c r="AO537" s="92">
        <f t="shared" si="472"/>
        <v>0</v>
      </c>
      <c r="AP537" s="1"/>
      <c r="AQ537" s="93">
        <f t="shared" si="473"/>
        <v>0</v>
      </c>
      <c r="AR537" s="92">
        <f t="shared" si="474"/>
        <v>0</v>
      </c>
      <c r="AS537" s="93">
        <f t="shared" si="475"/>
        <v>2</v>
      </c>
      <c r="AT537" s="1">
        <f t="shared" si="476"/>
        <v>0</v>
      </c>
      <c r="AU537" s="1">
        <f t="shared" si="477"/>
        <v>0</v>
      </c>
      <c r="AV537" s="92">
        <f t="shared" si="478"/>
        <v>0</v>
      </c>
      <c r="AW537" s="1"/>
      <c r="AX537" s="93">
        <f t="shared" si="479"/>
        <v>0</v>
      </c>
      <c r="AY537" s="92">
        <f t="shared" si="480"/>
        <v>0</v>
      </c>
      <c r="AZ537" s="93">
        <f t="shared" si="481"/>
        <v>2</v>
      </c>
      <c r="BA537" s="1">
        <f t="shared" si="482"/>
        <v>0</v>
      </c>
      <c r="BB537" s="1">
        <f t="shared" si="483"/>
        <v>0</v>
      </c>
      <c r="BC537" s="92">
        <f t="shared" si="484"/>
        <v>0</v>
      </c>
      <c r="BD537" s="2"/>
      <c r="BE537" s="93">
        <f t="shared" si="485"/>
        <v>0</v>
      </c>
      <c r="BF537" s="92">
        <f t="shared" si="486"/>
        <v>0</v>
      </c>
      <c r="BG537" s="91">
        <f t="shared" si="487"/>
        <v>2</v>
      </c>
      <c r="BH537" s="2">
        <f t="shared" si="488"/>
        <v>0</v>
      </c>
      <c r="BI537" s="2">
        <f t="shared" si="489"/>
        <v>0</v>
      </c>
      <c r="BJ537" s="92">
        <f t="shared" si="490"/>
        <v>0</v>
      </c>
      <c r="BK537" s="2"/>
      <c r="BL537" s="93">
        <f t="shared" si="491"/>
        <v>0</v>
      </c>
      <c r="BM537" s="92">
        <f t="shared" si="492"/>
        <v>0</v>
      </c>
      <c r="BN537" s="91">
        <f t="shared" si="493"/>
        <v>2</v>
      </c>
      <c r="BO537" s="2">
        <f t="shared" si="494"/>
        <v>0</v>
      </c>
      <c r="BP537" s="2">
        <f t="shared" si="495"/>
        <v>0</v>
      </c>
      <c r="BQ537" s="92">
        <f t="shared" si="496"/>
        <v>0</v>
      </c>
    </row>
    <row r="538" spans="1:69" ht="13.8" hidden="1" x14ac:dyDescent="0.25">
      <c r="A538" s="79">
        <f t="shared" si="497"/>
        <v>5.3799999999999997E-7</v>
      </c>
      <c r="C538" s="122"/>
      <c r="D538" s="28"/>
      <c r="E538" s="28"/>
      <c r="F538" s="27"/>
      <c r="G538" s="29"/>
      <c r="H538" s="30"/>
      <c r="I538" s="30"/>
      <c r="J538" s="30"/>
      <c r="K538" s="30" t="str">
        <f t="shared" si="447"/>
        <v/>
      </c>
      <c r="L538" s="30">
        <f t="shared" si="448"/>
        <v>0</v>
      </c>
      <c r="M538" s="30">
        <f t="shared" si="449"/>
        <v>0</v>
      </c>
      <c r="N538" s="30">
        <f t="shared" si="450"/>
        <v>0</v>
      </c>
      <c r="O538" s="30">
        <f t="shared" si="451"/>
        <v>0</v>
      </c>
      <c r="P538" s="142">
        <f t="shared" si="452"/>
        <v>0</v>
      </c>
      <c r="Q538" s="5">
        <f>ROW()</f>
        <v>538</v>
      </c>
      <c r="R538" s="72" t="b">
        <f t="shared" si="453"/>
        <v>1</v>
      </c>
      <c r="S538" s="46" t="str">
        <f t="shared" si="454"/>
        <v/>
      </c>
      <c r="T538" s="46">
        <f t="shared" si="455"/>
        <v>0</v>
      </c>
      <c r="U538" s="51">
        <f t="shared" si="456"/>
        <v>0</v>
      </c>
      <c r="V538" s="51">
        <f t="shared" si="457"/>
        <v>0</v>
      </c>
      <c r="W538" s="51">
        <f t="shared" si="458"/>
        <v>0</v>
      </c>
      <c r="X538" s="69" t="b">
        <f t="shared" si="459"/>
        <v>1</v>
      </c>
      <c r="Y538" s="58"/>
      <c r="Z538" s="58" t="s">
        <v>3</v>
      </c>
      <c r="AA538" s="60">
        <f t="shared" si="460"/>
        <v>0</v>
      </c>
      <c r="AB538" s="60"/>
      <c r="AC538" s="75">
        <f t="shared" si="461"/>
        <v>0</v>
      </c>
      <c r="AD538" s="77">
        <f t="shared" si="462"/>
        <v>0</v>
      </c>
      <c r="AE538" s="93">
        <f t="shared" si="463"/>
        <v>0</v>
      </c>
      <c r="AF538" s="1">
        <f t="shared" si="464"/>
        <v>0</v>
      </c>
      <c r="AG538" s="1">
        <f t="shared" si="465"/>
        <v>0</v>
      </c>
      <c r="AH538" s="92">
        <f t="shared" si="466"/>
        <v>0</v>
      </c>
      <c r="AI538" s="90"/>
      <c r="AJ538" s="116">
        <f t="shared" si="467"/>
        <v>0</v>
      </c>
      <c r="AK538" s="117">
        <f t="shared" si="468"/>
        <v>0</v>
      </c>
      <c r="AL538" s="118">
        <f t="shared" si="469"/>
        <v>2</v>
      </c>
      <c r="AM538" s="1">
        <f t="shared" si="470"/>
        <v>0</v>
      </c>
      <c r="AN538" s="1">
        <f t="shared" si="471"/>
        <v>0</v>
      </c>
      <c r="AO538" s="92">
        <f t="shared" si="472"/>
        <v>0</v>
      </c>
      <c r="AP538" s="1"/>
      <c r="AQ538" s="93">
        <f t="shared" si="473"/>
        <v>0</v>
      </c>
      <c r="AR538" s="92">
        <f t="shared" si="474"/>
        <v>0</v>
      </c>
      <c r="AS538" s="93">
        <f t="shared" si="475"/>
        <v>2</v>
      </c>
      <c r="AT538" s="1">
        <f t="shared" si="476"/>
        <v>0</v>
      </c>
      <c r="AU538" s="1">
        <f t="shared" si="477"/>
        <v>0</v>
      </c>
      <c r="AV538" s="92">
        <f t="shared" si="478"/>
        <v>0</v>
      </c>
      <c r="AW538" s="1"/>
      <c r="AX538" s="93">
        <f t="shared" si="479"/>
        <v>0</v>
      </c>
      <c r="AY538" s="92">
        <f t="shared" si="480"/>
        <v>0</v>
      </c>
      <c r="AZ538" s="93">
        <f t="shared" si="481"/>
        <v>2</v>
      </c>
      <c r="BA538" s="1">
        <f t="shared" si="482"/>
        <v>0</v>
      </c>
      <c r="BB538" s="1">
        <f t="shared" si="483"/>
        <v>0</v>
      </c>
      <c r="BC538" s="92">
        <f t="shared" si="484"/>
        <v>0</v>
      </c>
      <c r="BD538" s="2"/>
      <c r="BE538" s="93">
        <f t="shared" si="485"/>
        <v>0</v>
      </c>
      <c r="BF538" s="92">
        <f t="shared" si="486"/>
        <v>0</v>
      </c>
      <c r="BG538" s="91">
        <f t="shared" si="487"/>
        <v>2</v>
      </c>
      <c r="BH538" s="2">
        <f t="shared" si="488"/>
        <v>0</v>
      </c>
      <c r="BI538" s="2">
        <f t="shared" si="489"/>
        <v>0</v>
      </c>
      <c r="BJ538" s="92">
        <f t="shared" si="490"/>
        <v>0</v>
      </c>
      <c r="BK538" s="2"/>
      <c r="BL538" s="93">
        <f t="shared" si="491"/>
        <v>0</v>
      </c>
      <c r="BM538" s="92">
        <f t="shared" si="492"/>
        <v>0</v>
      </c>
      <c r="BN538" s="91">
        <f t="shared" si="493"/>
        <v>2</v>
      </c>
      <c r="BO538" s="2">
        <f t="shared" si="494"/>
        <v>0</v>
      </c>
      <c r="BP538" s="2">
        <f t="shared" si="495"/>
        <v>0</v>
      </c>
      <c r="BQ538" s="92">
        <f t="shared" si="496"/>
        <v>0</v>
      </c>
    </row>
    <row r="539" spans="1:69" ht="13.8" hidden="1" x14ac:dyDescent="0.25">
      <c r="A539" s="79">
        <f t="shared" si="497"/>
        <v>5.3900000000000005E-7</v>
      </c>
      <c r="C539" s="122"/>
      <c r="D539" s="28"/>
      <c r="E539" s="28"/>
      <c r="F539" s="27"/>
      <c r="G539" s="29"/>
      <c r="H539" s="30"/>
      <c r="I539" s="30"/>
      <c r="J539" s="30"/>
      <c r="K539" s="30" t="str">
        <f t="shared" si="447"/>
        <v/>
      </c>
      <c r="L539" s="30">
        <f t="shared" si="448"/>
        <v>0</v>
      </c>
      <c r="M539" s="30">
        <f t="shared" si="449"/>
        <v>0</v>
      </c>
      <c r="N539" s="30">
        <f t="shared" si="450"/>
        <v>0</v>
      </c>
      <c r="O539" s="30">
        <f t="shared" si="451"/>
        <v>0</v>
      </c>
      <c r="P539" s="142">
        <f t="shared" si="452"/>
        <v>0</v>
      </c>
      <c r="Q539" s="5">
        <f>ROW()</f>
        <v>539</v>
      </c>
      <c r="R539" s="72" t="b">
        <f t="shared" si="453"/>
        <v>1</v>
      </c>
      <c r="S539" s="46" t="str">
        <f t="shared" si="454"/>
        <v/>
      </c>
      <c r="T539" s="46">
        <f t="shared" si="455"/>
        <v>0</v>
      </c>
      <c r="U539" s="51">
        <f t="shared" si="456"/>
        <v>0</v>
      </c>
      <c r="V539" s="51">
        <f t="shared" si="457"/>
        <v>0</v>
      </c>
      <c r="W539" s="51">
        <f t="shared" si="458"/>
        <v>0</v>
      </c>
      <c r="X539" s="69" t="b">
        <f t="shared" si="459"/>
        <v>1</v>
      </c>
      <c r="Y539" s="58"/>
      <c r="Z539" s="58" t="s">
        <v>3</v>
      </c>
      <c r="AA539" s="60">
        <f t="shared" si="460"/>
        <v>0</v>
      </c>
      <c r="AB539" s="60"/>
      <c r="AC539" s="75">
        <f t="shared" si="461"/>
        <v>0</v>
      </c>
      <c r="AD539" s="77">
        <f t="shared" si="462"/>
        <v>0</v>
      </c>
      <c r="AE539" s="93">
        <f t="shared" si="463"/>
        <v>0</v>
      </c>
      <c r="AF539" s="1">
        <f t="shared" si="464"/>
        <v>0</v>
      </c>
      <c r="AG539" s="1">
        <f t="shared" si="465"/>
        <v>0</v>
      </c>
      <c r="AH539" s="92">
        <f t="shared" si="466"/>
        <v>0</v>
      </c>
      <c r="AI539" s="90"/>
      <c r="AJ539" s="116">
        <f t="shared" si="467"/>
        <v>0</v>
      </c>
      <c r="AK539" s="117">
        <f t="shared" si="468"/>
        <v>0</v>
      </c>
      <c r="AL539" s="118">
        <f t="shared" si="469"/>
        <v>2</v>
      </c>
      <c r="AM539" s="1">
        <f t="shared" si="470"/>
        <v>0</v>
      </c>
      <c r="AN539" s="1">
        <f t="shared" si="471"/>
        <v>0</v>
      </c>
      <c r="AO539" s="92">
        <f t="shared" si="472"/>
        <v>0</v>
      </c>
      <c r="AP539" s="1"/>
      <c r="AQ539" s="93">
        <f t="shared" si="473"/>
        <v>0</v>
      </c>
      <c r="AR539" s="92">
        <f t="shared" si="474"/>
        <v>0</v>
      </c>
      <c r="AS539" s="93">
        <f t="shared" si="475"/>
        <v>2</v>
      </c>
      <c r="AT539" s="1">
        <f t="shared" si="476"/>
        <v>0</v>
      </c>
      <c r="AU539" s="1">
        <f t="shared" si="477"/>
        <v>0</v>
      </c>
      <c r="AV539" s="92">
        <f t="shared" si="478"/>
        <v>0</v>
      </c>
      <c r="AW539" s="1"/>
      <c r="AX539" s="93">
        <f t="shared" si="479"/>
        <v>0</v>
      </c>
      <c r="AY539" s="92">
        <f t="shared" si="480"/>
        <v>0</v>
      </c>
      <c r="AZ539" s="93">
        <f t="shared" si="481"/>
        <v>2</v>
      </c>
      <c r="BA539" s="1">
        <f t="shared" si="482"/>
        <v>0</v>
      </c>
      <c r="BB539" s="1">
        <f t="shared" si="483"/>
        <v>0</v>
      </c>
      <c r="BC539" s="92">
        <f t="shared" si="484"/>
        <v>0</v>
      </c>
      <c r="BD539" s="2"/>
      <c r="BE539" s="93">
        <f t="shared" si="485"/>
        <v>0</v>
      </c>
      <c r="BF539" s="92">
        <f t="shared" si="486"/>
        <v>0</v>
      </c>
      <c r="BG539" s="91">
        <f t="shared" si="487"/>
        <v>2</v>
      </c>
      <c r="BH539" s="2">
        <f t="shared" si="488"/>
        <v>0</v>
      </c>
      <c r="BI539" s="2">
        <f t="shared" si="489"/>
        <v>0</v>
      </c>
      <c r="BJ539" s="92">
        <f t="shared" si="490"/>
        <v>0</v>
      </c>
      <c r="BK539" s="2"/>
      <c r="BL539" s="93">
        <f t="shared" si="491"/>
        <v>0</v>
      </c>
      <c r="BM539" s="92">
        <f t="shared" si="492"/>
        <v>0</v>
      </c>
      <c r="BN539" s="91">
        <f t="shared" si="493"/>
        <v>2</v>
      </c>
      <c r="BO539" s="2">
        <f t="shared" si="494"/>
        <v>0</v>
      </c>
      <c r="BP539" s="2">
        <f t="shared" si="495"/>
        <v>0</v>
      </c>
      <c r="BQ539" s="92">
        <f t="shared" si="496"/>
        <v>0</v>
      </c>
    </row>
    <row r="540" spans="1:69" ht="13.8" hidden="1" x14ac:dyDescent="0.25">
      <c r="A540" s="79">
        <f t="shared" si="497"/>
        <v>5.4000000000000002E-7</v>
      </c>
      <c r="C540" s="122"/>
      <c r="D540" s="28"/>
      <c r="E540" s="28"/>
      <c r="F540" s="27"/>
      <c r="G540" s="29"/>
      <c r="H540" s="30"/>
      <c r="I540" s="30"/>
      <c r="J540" s="30"/>
      <c r="K540" s="30" t="str">
        <f t="shared" si="447"/>
        <v/>
      </c>
      <c r="L540" s="30">
        <f t="shared" si="448"/>
        <v>0</v>
      </c>
      <c r="M540" s="30">
        <f t="shared" si="449"/>
        <v>0</v>
      </c>
      <c r="N540" s="30">
        <f t="shared" si="450"/>
        <v>0</v>
      </c>
      <c r="O540" s="30">
        <f t="shared" si="451"/>
        <v>0</v>
      </c>
      <c r="P540" s="142">
        <f t="shared" si="452"/>
        <v>0</v>
      </c>
      <c r="Q540" s="5">
        <f>ROW()</f>
        <v>540</v>
      </c>
      <c r="R540" s="72" t="b">
        <f t="shared" si="453"/>
        <v>1</v>
      </c>
      <c r="S540" s="46" t="str">
        <f t="shared" si="454"/>
        <v/>
      </c>
      <c r="T540" s="46">
        <f t="shared" si="455"/>
        <v>0</v>
      </c>
      <c r="U540" s="51">
        <f t="shared" si="456"/>
        <v>0</v>
      </c>
      <c r="V540" s="51">
        <f t="shared" si="457"/>
        <v>0</v>
      </c>
      <c r="W540" s="51">
        <f t="shared" si="458"/>
        <v>0</v>
      </c>
      <c r="X540" s="69" t="b">
        <f t="shared" si="459"/>
        <v>1</v>
      </c>
      <c r="Y540" s="58"/>
      <c r="Z540" s="58" t="s">
        <v>3</v>
      </c>
      <c r="AA540" s="60">
        <f t="shared" si="460"/>
        <v>0</v>
      </c>
      <c r="AB540" s="60"/>
      <c r="AC540" s="75">
        <f t="shared" si="461"/>
        <v>0</v>
      </c>
      <c r="AD540" s="77">
        <f t="shared" si="462"/>
        <v>0</v>
      </c>
      <c r="AE540" s="93">
        <f t="shared" si="463"/>
        <v>0</v>
      </c>
      <c r="AF540" s="1">
        <f t="shared" si="464"/>
        <v>0</v>
      </c>
      <c r="AG540" s="1">
        <f t="shared" si="465"/>
        <v>0</v>
      </c>
      <c r="AH540" s="92">
        <f t="shared" si="466"/>
        <v>0</v>
      </c>
      <c r="AI540" s="90"/>
      <c r="AJ540" s="116">
        <f t="shared" si="467"/>
        <v>0</v>
      </c>
      <c r="AK540" s="117">
        <f t="shared" si="468"/>
        <v>0</v>
      </c>
      <c r="AL540" s="118">
        <f t="shared" si="469"/>
        <v>2</v>
      </c>
      <c r="AM540" s="1">
        <f t="shared" si="470"/>
        <v>0</v>
      </c>
      <c r="AN540" s="1">
        <f t="shared" si="471"/>
        <v>0</v>
      </c>
      <c r="AO540" s="92">
        <f t="shared" si="472"/>
        <v>0</v>
      </c>
      <c r="AP540" s="1"/>
      <c r="AQ540" s="93">
        <f t="shared" si="473"/>
        <v>0</v>
      </c>
      <c r="AR540" s="92">
        <f t="shared" si="474"/>
        <v>0</v>
      </c>
      <c r="AS540" s="93">
        <f t="shared" si="475"/>
        <v>2</v>
      </c>
      <c r="AT540" s="1">
        <f t="shared" si="476"/>
        <v>0</v>
      </c>
      <c r="AU540" s="1">
        <f t="shared" si="477"/>
        <v>0</v>
      </c>
      <c r="AV540" s="92">
        <f t="shared" si="478"/>
        <v>0</v>
      </c>
      <c r="AW540" s="1"/>
      <c r="AX540" s="93">
        <f t="shared" si="479"/>
        <v>0</v>
      </c>
      <c r="AY540" s="92">
        <f t="shared" si="480"/>
        <v>0</v>
      </c>
      <c r="AZ540" s="93">
        <f t="shared" si="481"/>
        <v>2</v>
      </c>
      <c r="BA540" s="1">
        <f t="shared" si="482"/>
        <v>0</v>
      </c>
      <c r="BB540" s="1">
        <f t="shared" si="483"/>
        <v>0</v>
      </c>
      <c r="BC540" s="92">
        <f t="shared" si="484"/>
        <v>0</v>
      </c>
      <c r="BD540" s="2"/>
      <c r="BE540" s="93">
        <f t="shared" si="485"/>
        <v>0</v>
      </c>
      <c r="BF540" s="92">
        <f t="shared" si="486"/>
        <v>0</v>
      </c>
      <c r="BG540" s="91">
        <f t="shared" si="487"/>
        <v>2</v>
      </c>
      <c r="BH540" s="2">
        <f t="shared" si="488"/>
        <v>0</v>
      </c>
      <c r="BI540" s="2">
        <f t="shared" si="489"/>
        <v>0</v>
      </c>
      <c r="BJ540" s="92">
        <f t="shared" si="490"/>
        <v>0</v>
      </c>
      <c r="BK540" s="2"/>
      <c r="BL540" s="93">
        <f t="shared" si="491"/>
        <v>0</v>
      </c>
      <c r="BM540" s="92">
        <f t="shared" si="492"/>
        <v>0</v>
      </c>
      <c r="BN540" s="91">
        <f t="shared" si="493"/>
        <v>2</v>
      </c>
      <c r="BO540" s="2">
        <f t="shared" si="494"/>
        <v>0</v>
      </c>
      <c r="BP540" s="2">
        <f t="shared" si="495"/>
        <v>0</v>
      </c>
      <c r="BQ540" s="92">
        <f t="shared" si="496"/>
        <v>0</v>
      </c>
    </row>
    <row r="541" spans="1:69" ht="13.8" hidden="1" x14ac:dyDescent="0.25">
      <c r="A541" s="79">
        <f t="shared" si="497"/>
        <v>5.4099999999999999E-7</v>
      </c>
      <c r="C541" s="122"/>
      <c r="D541" s="28"/>
      <c r="E541" s="28"/>
      <c r="F541" s="27"/>
      <c r="G541" s="29"/>
      <c r="H541" s="30"/>
      <c r="I541" s="30"/>
      <c r="J541" s="30"/>
      <c r="K541" s="30" t="str">
        <f t="shared" si="447"/>
        <v/>
      </c>
      <c r="L541" s="30">
        <f t="shared" si="448"/>
        <v>0</v>
      </c>
      <c r="M541" s="30">
        <f t="shared" si="449"/>
        <v>0</v>
      </c>
      <c r="N541" s="30">
        <f t="shared" si="450"/>
        <v>0</v>
      </c>
      <c r="O541" s="30">
        <f t="shared" si="451"/>
        <v>0</v>
      </c>
      <c r="P541" s="142">
        <f t="shared" si="452"/>
        <v>0</v>
      </c>
      <c r="Q541" s="5">
        <f>ROW()</f>
        <v>541</v>
      </c>
      <c r="R541" s="72" t="b">
        <f t="shared" si="453"/>
        <v>1</v>
      </c>
      <c r="S541" s="46" t="str">
        <f t="shared" si="454"/>
        <v/>
      </c>
      <c r="T541" s="46">
        <f t="shared" si="455"/>
        <v>0</v>
      </c>
      <c r="U541" s="51">
        <f t="shared" si="456"/>
        <v>0</v>
      </c>
      <c r="V541" s="51">
        <f t="shared" si="457"/>
        <v>0</v>
      </c>
      <c r="W541" s="51">
        <f t="shared" si="458"/>
        <v>0</v>
      </c>
      <c r="X541" s="69" t="b">
        <f t="shared" si="459"/>
        <v>1</v>
      </c>
      <c r="Y541" s="58"/>
      <c r="Z541" s="58" t="s">
        <v>3</v>
      </c>
      <c r="AA541" s="60">
        <f t="shared" si="460"/>
        <v>0</v>
      </c>
      <c r="AB541" s="60"/>
      <c r="AC541" s="75">
        <f t="shared" si="461"/>
        <v>0</v>
      </c>
      <c r="AD541" s="77">
        <f t="shared" si="462"/>
        <v>0</v>
      </c>
      <c r="AE541" s="93">
        <f t="shared" si="463"/>
        <v>0</v>
      </c>
      <c r="AF541" s="1">
        <f t="shared" si="464"/>
        <v>0</v>
      </c>
      <c r="AG541" s="1">
        <f t="shared" si="465"/>
        <v>0</v>
      </c>
      <c r="AH541" s="92">
        <f t="shared" si="466"/>
        <v>0</v>
      </c>
      <c r="AI541" s="90"/>
      <c r="AJ541" s="116">
        <f t="shared" si="467"/>
        <v>0</v>
      </c>
      <c r="AK541" s="117">
        <f t="shared" si="468"/>
        <v>0</v>
      </c>
      <c r="AL541" s="118">
        <f t="shared" si="469"/>
        <v>2</v>
      </c>
      <c r="AM541" s="1">
        <f t="shared" si="470"/>
        <v>0</v>
      </c>
      <c r="AN541" s="1">
        <f t="shared" si="471"/>
        <v>0</v>
      </c>
      <c r="AO541" s="92">
        <f t="shared" si="472"/>
        <v>0</v>
      </c>
      <c r="AP541" s="1"/>
      <c r="AQ541" s="93">
        <f t="shared" si="473"/>
        <v>0</v>
      </c>
      <c r="AR541" s="92">
        <f t="shared" si="474"/>
        <v>0</v>
      </c>
      <c r="AS541" s="93">
        <f t="shared" si="475"/>
        <v>2</v>
      </c>
      <c r="AT541" s="1">
        <f t="shared" si="476"/>
        <v>0</v>
      </c>
      <c r="AU541" s="1">
        <f t="shared" si="477"/>
        <v>0</v>
      </c>
      <c r="AV541" s="92">
        <f t="shared" si="478"/>
        <v>0</v>
      </c>
      <c r="AW541" s="1"/>
      <c r="AX541" s="93">
        <f t="shared" si="479"/>
        <v>0</v>
      </c>
      <c r="AY541" s="92">
        <f t="shared" si="480"/>
        <v>0</v>
      </c>
      <c r="AZ541" s="93">
        <f t="shared" si="481"/>
        <v>2</v>
      </c>
      <c r="BA541" s="1">
        <f t="shared" si="482"/>
        <v>0</v>
      </c>
      <c r="BB541" s="1">
        <f t="shared" si="483"/>
        <v>0</v>
      </c>
      <c r="BC541" s="92">
        <f t="shared" si="484"/>
        <v>0</v>
      </c>
      <c r="BD541" s="2"/>
      <c r="BE541" s="93">
        <f t="shared" si="485"/>
        <v>0</v>
      </c>
      <c r="BF541" s="92">
        <f t="shared" si="486"/>
        <v>0</v>
      </c>
      <c r="BG541" s="91">
        <f t="shared" si="487"/>
        <v>2</v>
      </c>
      <c r="BH541" s="2">
        <f t="shared" si="488"/>
        <v>0</v>
      </c>
      <c r="BI541" s="2">
        <f t="shared" si="489"/>
        <v>0</v>
      </c>
      <c r="BJ541" s="92">
        <f t="shared" si="490"/>
        <v>0</v>
      </c>
      <c r="BK541" s="2"/>
      <c r="BL541" s="93">
        <f t="shared" si="491"/>
        <v>0</v>
      </c>
      <c r="BM541" s="92">
        <f t="shared" si="492"/>
        <v>0</v>
      </c>
      <c r="BN541" s="91">
        <f t="shared" si="493"/>
        <v>2</v>
      </c>
      <c r="BO541" s="2">
        <f t="shared" si="494"/>
        <v>0</v>
      </c>
      <c r="BP541" s="2">
        <f t="shared" si="495"/>
        <v>0</v>
      </c>
      <c r="BQ541" s="92">
        <f t="shared" si="496"/>
        <v>0</v>
      </c>
    </row>
    <row r="542" spans="1:69" ht="13.8" hidden="1" x14ac:dyDescent="0.25">
      <c r="A542" s="79">
        <f t="shared" si="497"/>
        <v>5.4199999999999996E-7</v>
      </c>
      <c r="C542" s="122"/>
      <c r="D542" s="28"/>
      <c r="E542" s="28"/>
      <c r="F542" s="27"/>
      <c r="G542" s="29"/>
      <c r="H542" s="30"/>
      <c r="I542" s="30"/>
      <c r="J542" s="30"/>
      <c r="K542" s="30" t="str">
        <f t="shared" si="447"/>
        <v/>
      </c>
      <c r="L542" s="30">
        <f t="shared" si="448"/>
        <v>0</v>
      </c>
      <c r="M542" s="30">
        <f t="shared" si="449"/>
        <v>0</v>
      </c>
      <c r="N542" s="30">
        <f t="shared" si="450"/>
        <v>0</v>
      </c>
      <c r="O542" s="30">
        <f t="shared" si="451"/>
        <v>0</v>
      </c>
      <c r="P542" s="142">
        <f t="shared" si="452"/>
        <v>0</v>
      </c>
      <c r="Q542" s="5">
        <f>ROW()</f>
        <v>542</v>
      </c>
      <c r="R542" s="72" t="b">
        <f t="shared" si="453"/>
        <v>1</v>
      </c>
      <c r="S542" s="46" t="str">
        <f t="shared" si="454"/>
        <v/>
      </c>
      <c r="T542" s="46">
        <f t="shared" si="455"/>
        <v>0</v>
      </c>
      <c r="U542" s="51">
        <f t="shared" si="456"/>
        <v>0</v>
      </c>
      <c r="V542" s="51">
        <f t="shared" si="457"/>
        <v>0</v>
      </c>
      <c r="W542" s="51">
        <f t="shared" si="458"/>
        <v>0</v>
      </c>
      <c r="X542" s="69" t="b">
        <f t="shared" si="459"/>
        <v>1</v>
      </c>
      <c r="Y542" s="58"/>
      <c r="Z542" s="58" t="s">
        <v>3</v>
      </c>
      <c r="AA542" s="60">
        <f t="shared" si="460"/>
        <v>0</v>
      </c>
      <c r="AB542" s="60"/>
      <c r="AC542" s="75">
        <f t="shared" si="461"/>
        <v>0</v>
      </c>
      <c r="AD542" s="77">
        <f t="shared" si="462"/>
        <v>0</v>
      </c>
      <c r="AE542" s="93">
        <f t="shared" si="463"/>
        <v>0</v>
      </c>
      <c r="AF542" s="1">
        <f t="shared" si="464"/>
        <v>0</v>
      </c>
      <c r="AG542" s="1">
        <f t="shared" si="465"/>
        <v>0</v>
      </c>
      <c r="AH542" s="92">
        <f t="shared" si="466"/>
        <v>0</v>
      </c>
      <c r="AI542" s="90"/>
      <c r="AJ542" s="116">
        <f t="shared" si="467"/>
        <v>0</v>
      </c>
      <c r="AK542" s="117">
        <f t="shared" si="468"/>
        <v>0</v>
      </c>
      <c r="AL542" s="118">
        <f t="shared" si="469"/>
        <v>2</v>
      </c>
      <c r="AM542" s="1">
        <f t="shared" si="470"/>
        <v>0</v>
      </c>
      <c r="AN542" s="1">
        <f t="shared" si="471"/>
        <v>0</v>
      </c>
      <c r="AO542" s="92">
        <f t="shared" si="472"/>
        <v>0</v>
      </c>
      <c r="AP542" s="1"/>
      <c r="AQ542" s="93">
        <f t="shared" si="473"/>
        <v>0</v>
      </c>
      <c r="AR542" s="92">
        <f t="shared" si="474"/>
        <v>0</v>
      </c>
      <c r="AS542" s="93">
        <f t="shared" si="475"/>
        <v>2</v>
      </c>
      <c r="AT542" s="1">
        <f t="shared" si="476"/>
        <v>0</v>
      </c>
      <c r="AU542" s="1">
        <f t="shared" si="477"/>
        <v>0</v>
      </c>
      <c r="AV542" s="92">
        <f t="shared" si="478"/>
        <v>0</v>
      </c>
      <c r="AW542" s="1"/>
      <c r="AX542" s="93">
        <f t="shared" si="479"/>
        <v>0</v>
      </c>
      <c r="AY542" s="92">
        <f t="shared" si="480"/>
        <v>0</v>
      </c>
      <c r="AZ542" s="93">
        <f t="shared" si="481"/>
        <v>2</v>
      </c>
      <c r="BA542" s="1">
        <f t="shared" si="482"/>
        <v>0</v>
      </c>
      <c r="BB542" s="1">
        <f t="shared" si="483"/>
        <v>0</v>
      </c>
      <c r="BC542" s="92">
        <f t="shared" si="484"/>
        <v>0</v>
      </c>
      <c r="BD542" s="2"/>
      <c r="BE542" s="93">
        <f t="shared" si="485"/>
        <v>0</v>
      </c>
      <c r="BF542" s="92">
        <f t="shared" si="486"/>
        <v>0</v>
      </c>
      <c r="BG542" s="91">
        <f t="shared" si="487"/>
        <v>2</v>
      </c>
      <c r="BH542" s="2">
        <f t="shared" si="488"/>
        <v>0</v>
      </c>
      <c r="BI542" s="2">
        <f t="shared" si="489"/>
        <v>0</v>
      </c>
      <c r="BJ542" s="92">
        <f t="shared" si="490"/>
        <v>0</v>
      </c>
      <c r="BK542" s="2"/>
      <c r="BL542" s="93">
        <f t="shared" si="491"/>
        <v>0</v>
      </c>
      <c r="BM542" s="92">
        <f t="shared" si="492"/>
        <v>0</v>
      </c>
      <c r="BN542" s="91">
        <f t="shared" si="493"/>
        <v>2</v>
      </c>
      <c r="BO542" s="2">
        <f t="shared" si="494"/>
        <v>0</v>
      </c>
      <c r="BP542" s="2">
        <f t="shared" si="495"/>
        <v>0</v>
      </c>
      <c r="BQ542" s="92">
        <f t="shared" si="496"/>
        <v>0</v>
      </c>
    </row>
    <row r="543" spans="1:69" ht="13.8" hidden="1" x14ac:dyDescent="0.25">
      <c r="A543" s="79">
        <f t="shared" si="497"/>
        <v>5.4300000000000003E-7</v>
      </c>
      <c r="C543" s="122"/>
      <c r="D543" s="28"/>
      <c r="E543" s="28"/>
      <c r="F543" s="27"/>
      <c r="G543" s="29"/>
      <c r="H543" s="30"/>
      <c r="I543" s="30"/>
      <c r="J543" s="30"/>
      <c r="K543" s="30" t="str">
        <f t="shared" si="447"/>
        <v/>
      </c>
      <c r="L543" s="30">
        <f t="shared" si="448"/>
        <v>0</v>
      </c>
      <c r="M543" s="30">
        <f t="shared" si="449"/>
        <v>0</v>
      </c>
      <c r="N543" s="30">
        <f t="shared" si="450"/>
        <v>0</v>
      </c>
      <c r="O543" s="30">
        <f t="shared" si="451"/>
        <v>0</v>
      </c>
      <c r="P543" s="142">
        <f t="shared" si="452"/>
        <v>0</v>
      </c>
      <c r="Q543" s="5">
        <f>ROW()</f>
        <v>543</v>
      </c>
      <c r="R543" s="72" t="b">
        <f t="shared" si="453"/>
        <v>1</v>
      </c>
      <c r="S543" s="46" t="str">
        <f t="shared" si="454"/>
        <v/>
      </c>
      <c r="T543" s="46">
        <f t="shared" si="455"/>
        <v>0</v>
      </c>
      <c r="U543" s="51">
        <f t="shared" si="456"/>
        <v>0</v>
      </c>
      <c r="V543" s="51">
        <f t="shared" si="457"/>
        <v>0</v>
      </c>
      <c r="W543" s="51">
        <f t="shared" si="458"/>
        <v>0</v>
      </c>
      <c r="X543" s="69" t="b">
        <f t="shared" si="459"/>
        <v>1</v>
      </c>
      <c r="Y543" s="58"/>
      <c r="Z543" s="58" t="s">
        <v>3</v>
      </c>
      <c r="AA543" s="60">
        <f t="shared" si="460"/>
        <v>0</v>
      </c>
      <c r="AB543" s="60"/>
      <c r="AC543" s="75">
        <f t="shared" si="461"/>
        <v>0</v>
      </c>
      <c r="AD543" s="77">
        <f t="shared" si="462"/>
        <v>0</v>
      </c>
      <c r="AE543" s="93">
        <f t="shared" si="463"/>
        <v>0</v>
      </c>
      <c r="AF543" s="1">
        <f t="shared" si="464"/>
        <v>0</v>
      </c>
      <c r="AG543" s="1">
        <f t="shared" si="465"/>
        <v>0</v>
      </c>
      <c r="AH543" s="92">
        <f t="shared" si="466"/>
        <v>0</v>
      </c>
      <c r="AI543" s="90"/>
      <c r="AJ543" s="116">
        <f t="shared" si="467"/>
        <v>0</v>
      </c>
      <c r="AK543" s="117">
        <f t="shared" si="468"/>
        <v>0</v>
      </c>
      <c r="AL543" s="118">
        <f t="shared" si="469"/>
        <v>2</v>
      </c>
      <c r="AM543" s="1">
        <f t="shared" si="470"/>
        <v>0</v>
      </c>
      <c r="AN543" s="1">
        <f t="shared" si="471"/>
        <v>0</v>
      </c>
      <c r="AO543" s="92">
        <f t="shared" si="472"/>
        <v>0</v>
      </c>
      <c r="AP543" s="1"/>
      <c r="AQ543" s="93">
        <f t="shared" si="473"/>
        <v>0</v>
      </c>
      <c r="AR543" s="92">
        <f t="shared" si="474"/>
        <v>0</v>
      </c>
      <c r="AS543" s="93">
        <f t="shared" si="475"/>
        <v>2</v>
      </c>
      <c r="AT543" s="1">
        <f t="shared" si="476"/>
        <v>0</v>
      </c>
      <c r="AU543" s="1">
        <f t="shared" si="477"/>
        <v>0</v>
      </c>
      <c r="AV543" s="92">
        <f t="shared" si="478"/>
        <v>0</v>
      </c>
      <c r="AW543" s="1"/>
      <c r="AX543" s="93">
        <f t="shared" si="479"/>
        <v>0</v>
      </c>
      <c r="AY543" s="92">
        <f t="shared" si="480"/>
        <v>0</v>
      </c>
      <c r="AZ543" s="93">
        <f t="shared" si="481"/>
        <v>2</v>
      </c>
      <c r="BA543" s="1">
        <f t="shared" si="482"/>
        <v>0</v>
      </c>
      <c r="BB543" s="1">
        <f t="shared" si="483"/>
        <v>0</v>
      </c>
      <c r="BC543" s="92">
        <f t="shared" si="484"/>
        <v>0</v>
      </c>
      <c r="BD543" s="2"/>
      <c r="BE543" s="93">
        <f t="shared" si="485"/>
        <v>0</v>
      </c>
      <c r="BF543" s="92">
        <f t="shared" si="486"/>
        <v>0</v>
      </c>
      <c r="BG543" s="91">
        <f t="shared" si="487"/>
        <v>2</v>
      </c>
      <c r="BH543" s="2">
        <f t="shared" si="488"/>
        <v>0</v>
      </c>
      <c r="BI543" s="2">
        <f t="shared" si="489"/>
        <v>0</v>
      </c>
      <c r="BJ543" s="92">
        <f t="shared" si="490"/>
        <v>0</v>
      </c>
      <c r="BK543" s="2"/>
      <c r="BL543" s="93">
        <f t="shared" si="491"/>
        <v>0</v>
      </c>
      <c r="BM543" s="92">
        <f t="shared" si="492"/>
        <v>0</v>
      </c>
      <c r="BN543" s="91">
        <f t="shared" si="493"/>
        <v>2</v>
      </c>
      <c r="BO543" s="2">
        <f t="shared" si="494"/>
        <v>0</v>
      </c>
      <c r="BP543" s="2">
        <f t="shared" si="495"/>
        <v>0</v>
      </c>
      <c r="BQ543" s="92">
        <f t="shared" si="496"/>
        <v>0</v>
      </c>
    </row>
    <row r="544" spans="1:69" ht="13.8" hidden="1" x14ac:dyDescent="0.25">
      <c r="A544" s="79">
        <f t="shared" si="497"/>
        <v>5.44E-7</v>
      </c>
      <c r="C544" s="122"/>
      <c r="D544" s="28"/>
      <c r="E544" s="28"/>
      <c r="F544" s="27"/>
      <c r="G544" s="29"/>
      <c r="H544" s="30"/>
      <c r="I544" s="30"/>
      <c r="J544" s="30"/>
      <c r="K544" s="30" t="str">
        <f t="shared" si="447"/>
        <v/>
      </c>
      <c r="L544" s="30">
        <f t="shared" si="448"/>
        <v>0</v>
      </c>
      <c r="M544" s="30">
        <f t="shared" si="449"/>
        <v>0</v>
      </c>
      <c r="N544" s="30">
        <f t="shared" si="450"/>
        <v>0</v>
      </c>
      <c r="O544" s="30">
        <f t="shared" si="451"/>
        <v>0</v>
      </c>
      <c r="P544" s="142">
        <f t="shared" si="452"/>
        <v>0</v>
      </c>
      <c r="Q544" s="5">
        <f>ROW()</f>
        <v>544</v>
      </c>
      <c r="R544" s="72" t="b">
        <f t="shared" si="453"/>
        <v>1</v>
      </c>
      <c r="S544" s="46" t="str">
        <f t="shared" si="454"/>
        <v/>
      </c>
      <c r="T544" s="46">
        <f t="shared" si="455"/>
        <v>0</v>
      </c>
      <c r="U544" s="51">
        <f t="shared" si="456"/>
        <v>0</v>
      </c>
      <c r="V544" s="51">
        <f t="shared" si="457"/>
        <v>0</v>
      </c>
      <c r="W544" s="51">
        <f t="shared" si="458"/>
        <v>0</v>
      </c>
      <c r="X544" s="69" t="b">
        <f t="shared" si="459"/>
        <v>1</v>
      </c>
      <c r="Y544" s="58"/>
      <c r="Z544" s="58" t="s">
        <v>3</v>
      </c>
      <c r="AA544" s="60">
        <f t="shared" si="460"/>
        <v>0</v>
      </c>
      <c r="AB544" s="60"/>
      <c r="AC544" s="75">
        <f t="shared" si="461"/>
        <v>0</v>
      </c>
      <c r="AD544" s="77">
        <f t="shared" si="462"/>
        <v>0</v>
      </c>
      <c r="AE544" s="93">
        <f t="shared" si="463"/>
        <v>0</v>
      </c>
      <c r="AF544" s="1">
        <f t="shared" si="464"/>
        <v>0</v>
      </c>
      <c r="AG544" s="1">
        <f t="shared" si="465"/>
        <v>0</v>
      </c>
      <c r="AH544" s="92">
        <f t="shared" si="466"/>
        <v>0</v>
      </c>
      <c r="AI544" s="90"/>
      <c r="AJ544" s="116">
        <f t="shared" si="467"/>
        <v>0</v>
      </c>
      <c r="AK544" s="117">
        <f t="shared" si="468"/>
        <v>0</v>
      </c>
      <c r="AL544" s="118">
        <f t="shared" si="469"/>
        <v>2</v>
      </c>
      <c r="AM544" s="1">
        <f t="shared" si="470"/>
        <v>0</v>
      </c>
      <c r="AN544" s="1">
        <f t="shared" si="471"/>
        <v>0</v>
      </c>
      <c r="AO544" s="92">
        <f t="shared" si="472"/>
        <v>0</v>
      </c>
      <c r="AP544" s="1"/>
      <c r="AQ544" s="93">
        <f t="shared" si="473"/>
        <v>0</v>
      </c>
      <c r="AR544" s="92">
        <f t="shared" si="474"/>
        <v>0</v>
      </c>
      <c r="AS544" s="93">
        <f t="shared" si="475"/>
        <v>2</v>
      </c>
      <c r="AT544" s="1">
        <f t="shared" si="476"/>
        <v>0</v>
      </c>
      <c r="AU544" s="1">
        <f t="shared" si="477"/>
        <v>0</v>
      </c>
      <c r="AV544" s="92">
        <f t="shared" si="478"/>
        <v>0</v>
      </c>
      <c r="AW544" s="1"/>
      <c r="AX544" s="93">
        <f t="shared" si="479"/>
        <v>0</v>
      </c>
      <c r="AY544" s="92">
        <f t="shared" si="480"/>
        <v>0</v>
      </c>
      <c r="AZ544" s="93">
        <f t="shared" si="481"/>
        <v>2</v>
      </c>
      <c r="BA544" s="1">
        <f t="shared" si="482"/>
        <v>0</v>
      </c>
      <c r="BB544" s="1">
        <f t="shared" si="483"/>
        <v>0</v>
      </c>
      <c r="BC544" s="92">
        <f t="shared" si="484"/>
        <v>0</v>
      </c>
      <c r="BD544" s="2"/>
      <c r="BE544" s="93">
        <f t="shared" si="485"/>
        <v>0</v>
      </c>
      <c r="BF544" s="92">
        <f t="shared" si="486"/>
        <v>0</v>
      </c>
      <c r="BG544" s="91">
        <f t="shared" si="487"/>
        <v>2</v>
      </c>
      <c r="BH544" s="2">
        <f t="shared" si="488"/>
        <v>0</v>
      </c>
      <c r="BI544" s="2">
        <f t="shared" si="489"/>
        <v>0</v>
      </c>
      <c r="BJ544" s="92">
        <f t="shared" si="490"/>
        <v>0</v>
      </c>
      <c r="BK544" s="2"/>
      <c r="BL544" s="93">
        <f t="shared" si="491"/>
        <v>0</v>
      </c>
      <c r="BM544" s="92">
        <f t="shared" si="492"/>
        <v>0</v>
      </c>
      <c r="BN544" s="91">
        <f t="shared" si="493"/>
        <v>2</v>
      </c>
      <c r="BO544" s="2">
        <f t="shared" si="494"/>
        <v>0</v>
      </c>
      <c r="BP544" s="2">
        <f t="shared" si="495"/>
        <v>0</v>
      </c>
      <c r="BQ544" s="92">
        <f t="shared" si="496"/>
        <v>0</v>
      </c>
    </row>
    <row r="545" spans="1:69" ht="13.8" hidden="1" x14ac:dyDescent="0.25">
      <c r="A545" s="79">
        <f t="shared" si="497"/>
        <v>5.4499999999999997E-7</v>
      </c>
      <c r="C545" s="122"/>
      <c r="D545" s="28"/>
      <c r="E545" s="28"/>
      <c r="F545" s="27"/>
      <c r="G545" s="29"/>
      <c r="H545" s="30"/>
      <c r="I545" s="30"/>
      <c r="J545" s="30"/>
      <c r="K545" s="30" t="str">
        <f t="shared" si="447"/>
        <v/>
      </c>
      <c r="L545" s="30">
        <f t="shared" si="448"/>
        <v>0</v>
      </c>
      <c r="M545" s="30">
        <f t="shared" si="449"/>
        <v>0</v>
      </c>
      <c r="N545" s="30">
        <f t="shared" si="450"/>
        <v>0</v>
      </c>
      <c r="O545" s="30">
        <f t="shared" si="451"/>
        <v>0</v>
      </c>
      <c r="P545" s="142">
        <f t="shared" si="452"/>
        <v>0</v>
      </c>
      <c r="Q545" s="5">
        <f>ROW()</f>
        <v>545</v>
      </c>
      <c r="R545" s="72" t="b">
        <f t="shared" si="453"/>
        <v>1</v>
      </c>
      <c r="S545" s="46" t="str">
        <f t="shared" si="454"/>
        <v/>
      </c>
      <c r="T545" s="46">
        <f t="shared" si="455"/>
        <v>0</v>
      </c>
      <c r="U545" s="51">
        <f t="shared" si="456"/>
        <v>0</v>
      </c>
      <c r="V545" s="51">
        <f t="shared" si="457"/>
        <v>0</v>
      </c>
      <c r="W545" s="51">
        <f t="shared" si="458"/>
        <v>0</v>
      </c>
      <c r="X545" s="69" t="b">
        <f t="shared" si="459"/>
        <v>1</v>
      </c>
      <c r="Y545" s="58"/>
      <c r="Z545" s="58" t="s">
        <v>3</v>
      </c>
      <c r="AA545" s="60">
        <f t="shared" si="460"/>
        <v>0</v>
      </c>
      <c r="AB545" s="60"/>
      <c r="AC545" s="75">
        <f t="shared" si="461"/>
        <v>0</v>
      </c>
      <c r="AD545" s="77">
        <f t="shared" si="462"/>
        <v>0</v>
      </c>
      <c r="AE545" s="93">
        <f t="shared" si="463"/>
        <v>0</v>
      </c>
      <c r="AF545" s="1">
        <f t="shared" si="464"/>
        <v>0</v>
      </c>
      <c r="AG545" s="1">
        <f t="shared" si="465"/>
        <v>0</v>
      </c>
      <c r="AH545" s="92">
        <f t="shared" si="466"/>
        <v>0</v>
      </c>
      <c r="AI545" s="90"/>
      <c r="AJ545" s="116">
        <f t="shared" si="467"/>
        <v>0</v>
      </c>
      <c r="AK545" s="117">
        <f t="shared" si="468"/>
        <v>0</v>
      </c>
      <c r="AL545" s="118">
        <f t="shared" si="469"/>
        <v>2</v>
      </c>
      <c r="AM545" s="1">
        <f t="shared" si="470"/>
        <v>0</v>
      </c>
      <c r="AN545" s="1">
        <f t="shared" si="471"/>
        <v>0</v>
      </c>
      <c r="AO545" s="92">
        <f t="shared" si="472"/>
        <v>0</v>
      </c>
      <c r="AP545" s="1"/>
      <c r="AQ545" s="93">
        <f t="shared" si="473"/>
        <v>0</v>
      </c>
      <c r="AR545" s="92">
        <f t="shared" si="474"/>
        <v>0</v>
      </c>
      <c r="AS545" s="93">
        <f t="shared" si="475"/>
        <v>2</v>
      </c>
      <c r="AT545" s="1">
        <f t="shared" si="476"/>
        <v>0</v>
      </c>
      <c r="AU545" s="1">
        <f t="shared" si="477"/>
        <v>0</v>
      </c>
      <c r="AV545" s="92">
        <f t="shared" si="478"/>
        <v>0</v>
      </c>
      <c r="AW545" s="1"/>
      <c r="AX545" s="93">
        <f t="shared" si="479"/>
        <v>0</v>
      </c>
      <c r="AY545" s="92">
        <f t="shared" si="480"/>
        <v>0</v>
      </c>
      <c r="AZ545" s="93">
        <f t="shared" si="481"/>
        <v>2</v>
      </c>
      <c r="BA545" s="1">
        <f t="shared" si="482"/>
        <v>0</v>
      </c>
      <c r="BB545" s="1">
        <f t="shared" si="483"/>
        <v>0</v>
      </c>
      <c r="BC545" s="92">
        <f t="shared" si="484"/>
        <v>0</v>
      </c>
      <c r="BD545" s="2"/>
      <c r="BE545" s="93">
        <f t="shared" si="485"/>
        <v>0</v>
      </c>
      <c r="BF545" s="92">
        <f t="shared" si="486"/>
        <v>0</v>
      </c>
      <c r="BG545" s="91">
        <f t="shared" si="487"/>
        <v>2</v>
      </c>
      <c r="BH545" s="2">
        <f t="shared" si="488"/>
        <v>0</v>
      </c>
      <c r="BI545" s="2">
        <f t="shared" si="489"/>
        <v>0</v>
      </c>
      <c r="BJ545" s="92">
        <f t="shared" si="490"/>
        <v>0</v>
      </c>
      <c r="BK545" s="2"/>
      <c r="BL545" s="93">
        <f t="shared" si="491"/>
        <v>0</v>
      </c>
      <c r="BM545" s="92">
        <f t="shared" si="492"/>
        <v>0</v>
      </c>
      <c r="BN545" s="91">
        <f t="shared" si="493"/>
        <v>2</v>
      </c>
      <c r="BO545" s="2">
        <f t="shared" si="494"/>
        <v>0</v>
      </c>
      <c r="BP545" s="2">
        <f t="shared" si="495"/>
        <v>0</v>
      </c>
      <c r="BQ545" s="92">
        <f t="shared" si="496"/>
        <v>0</v>
      </c>
    </row>
    <row r="546" spans="1:69" ht="13.8" hidden="1" x14ac:dyDescent="0.25">
      <c r="A546" s="79">
        <f t="shared" si="497"/>
        <v>5.4600000000000005E-7</v>
      </c>
      <c r="C546" s="122"/>
      <c r="D546" s="28"/>
      <c r="E546" s="28"/>
      <c r="F546" s="27"/>
      <c r="G546" s="29"/>
      <c r="H546" s="30"/>
      <c r="I546" s="30"/>
      <c r="J546" s="30"/>
      <c r="K546" s="30" t="str">
        <f t="shared" si="447"/>
        <v/>
      </c>
      <c r="L546" s="30">
        <f t="shared" si="448"/>
        <v>0</v>
      </c>
      <c r="M546" s="30">
        <f t="shared" si="449"/>
        <v>0</v>
      </c>
      <c r="N546" s="30">
        <f t="shared" si="450"/>
        <v>0</v>
      </c>
      <c r="O546" s="30">
        <f t="shared" si="451"/>
        <v>0</v>
      </c>
      <c r="P546" s="142">
        <f t="shared" si="452"/>
        <v>0</v>
      </c>
      <c r="Q546" s="5">
        <f>ROW()</f>
        <v>546</v>
      </c>
      <c r="R546" s="72" t="b">
        <f t="shared" si="453"/>
        <v>1</v>
      </c>
      <c r="S546" s="46" t="str">
        <f t="shared" si="454"/>
        <v/>
      </c>
      <c r="T546" s="46">
        <f t="shared" si="455"/>
        <v>0</v>
      </c>
      <c r="U546" s="51">
        <f t="shared" si="456"/>
        <v>0</v>
      </c>
      <c r="V546" s="51">
        <f t="shared" si="457"/>
        <v>0</v>
      </c>
      <c r="W546" s="51">
        <f t="shared" si="458"/>
        <v>0</v>
      </c>
      <c r="X546" s="69" t="b">
        <f t="shared" si="459"/>
        <v>1</v>
      </c>
      <c r="Y546" s="58"/>
      <c r="Z546" s="58" t="s">
        <v>3</v>
      </c>
      <c r="AA546" s="60">
        <f t="shared" si="460"/>
        <v>0</v>
      </c>
      <c r="AB546" s="60"/>
      <c r="AC546" s="75">
        <f t="shared" si="461"/>
        <v>0</v>
      </c>
      <c r="AD546" s="77">
        <f t="shared" si="462"/>
        <v>0</v>
      </c>
      <c r="AE546" s="93">
        <f t="shared" si="463"/>
        <v>0</v>
      </c>
      <c r="AF546" s="1">
        <f t="shared" si="464"/>
        <v>0</v>
      </c>
      <c r="AG546" s="1">
        <f t="shared" si="465"/>
        <v>0</v>
      </c>
      <c r="AH546" s="92">
        <f t="shared" si="466"/>
        <v>0</v>
      </c>
      <c r="AI546" s="90"/>
      <c r="AJ546" s="116">
        <f t="shared" si="467"/>
        <v>0</v>
      </c>
      <c r="AK546" s="117">
        <f t="shared" si="468"/>
        <v>0</v>
      </c>
      <c r="AL546" s="118">
        <f t="shared" si="469"/>
        <v>2</v>
      </c>
      <c r="AM546" s="1">
        <f t="shared" si="470"/>
        <v>0</v>
      </c>
      <c r="AN546" s="1">
        <f t="shared" si="471"/>
        <v>0</v>
      </c>
      <c r="AO546" s="92">
        <f t="shared" si="472"/>
        <v>0</v>
      </c>
      <c r="AP546" s="1"/>
      <c r="AQ546" s="93">
        <f t="shared" si="473"/>
        <v>0</v>
      </c>
      <c r="AR546" s="92">
        <f t="shared" si="474"/>
        <v>0</v>
      </c>
      <c r="AS546" s="93">
        <f t="shared" si="475"/>
        <v>2</v>
      </c>
      <c r="AT546" s="1">
        <f t="shared" si="476"/>
        <v>0</v>
      </c>
      <c r="AU546" s="1">
        <f t="shared" si="477"/>
        <v>0</v>
      </c>
      <c r="AV546" s="92">
        <f t="shared" si="478"/>
        <v>0</v>
      </c>
      <c r="AW546" s="1"/>
      <c r="AX546" s="93">
        <f t="shared" si="479"/>
        <v>0</v>
      </c>
      <c r="AY546" s="92">
        <f t="shared" si="480"/>
        <v>0</v>
      </c>
      <c r="AZ546" s="93">
        <f t="shared" si="481"/>
        <v>2</v>
      </c>
      <c r="BA546" s="1">
        <f t="shared" si="482"/>
        <v>0</v>
      </c>
      <c r="BB546" s="1">
        <f t="shared" si="483"/>
        <v>0</v>
      </c>
      <c r="BC546" s="92">
        <f t="shared" si="484"/>
        <v>0</v>
      </c>
      <c r="BD546" s="2"/>
      <c r="BE546" s="93">
        <f t="shared" si="485"/>
        <v>0</v>
      </c>
      <c r="BF546" s="92">
        <f t="shared" si="486"/>
        <v>0</v>
      </c>
      <c r="BG546" s="91">
        <f t="shared" si="487"/>
        <v>2</v>
      </c>
      <c r="BH546" s="2">
        <f t="shared" si="488"/>
        <v>0</v>
      </c>
      <c r="BI546" s="2">
        <f t="shared" si="489"/>
        <v>0</v>
      </c>
      <c r="BJ546" s="92">
        <f t="shared" si="490"/>
        <v>0</v>
      </c>
      <c r="BK546" s="2"/>
      <c r="BL546" s="93">
        <f t="shared" si="491"/>
        <v>0</v>
      </c>
      <c r="BM546" s="92">
        <f t="shared" si="492"/>
        <v>0</v>
      </c>
      <c r="BN546" s="91">
        <f t="shared" si="493"/>
        <v>2</v>
      </c>
      <c r="BO546" s="2">
        <f t="shared" si="494"/>
        <v>0</v>
      </c>
      <c r="BP546" s="2">
        <f t="shared" si="495"/>
        <v>0</v>
      </c>
      <c r="BQ546" s="92">
        <f t="shared" si="496"/>
        <v>0</v>
      </c>
    </row>
    <row r="547" spans="1:69" ht="13.8" hidden="1" x14ac:dyDescent="0.25">
      <c r="A547" s="79">
        <f t="shared" si="497"/>
        <v>5.4700000000000001E-7</v>
      </c>
      <c r="C547" s="122"/>
      <c r="D547" s="28"/>
      <c r="E547" s="28"/>
      <c r="F547" s="27"/>
      <c r="G547" s="29"/>
      <c r="H547" s="30"/>
      <c r="I547" s="30"/>
      <c r="J547" s="30"/>
      <c r="K547" s="30" t="str">
        <f t="shared" si="447"/>
        <v/>
      </c>
      <c r="L547" s="30">
        <f t="shared" si="448"/>
        <v>0</v>
      </c>
      <c r="M547" s="30">
        <f t="shared" si="449"/>
        <v>0</v>
      </c>
      <c r="N547" s="30">
        <f t="shared" si="450"/>
        <v>0</v>
      </c>
      <c r="O547" s="30">
        <f t="shared" si="451"/>
        <v>0</v>
      </c>
      <c r="P547" s="142">
        <f t="shared" si="452"/>
        <v>0</v>
      </c>
      <c r="Q547" s="5">
        <f>ROW()</f>
        <v>547</v>
      </c>
      <c r="R547" s="72" t="b">
        <f t="shared" si="453"/>
        <v>1</v>
      </c>
      <c r="S547" s="46" t="str">
        <f t="shared" si="454"/>
        <v/>
      </c>
      <c r="T547" s="46">
        <f t="shared" si="455"/>
        <v>0</v>
      </c>
      <c r="U547" s="51">
        <f t="shared" si="456"/>
        <v>0</v>
      </c>
      <c r="V547" s="51">
        <f t="shared" si="457"/>
        <v>0</v>
      </c>
      <c r="W547" s="51">
        <f t="shared" si="458"/>
        <v>0</v>
      </c>
      <c r="X547" s="69" t="b">
        <f t="shared" si="459"/>
        <v>1</v>
      </c>
      <c r="Y547" s="58"/>
      <c r="Z547" s="58" t="s">
        <v>3</v>
      </c>
      <c r="AA547" s="60">
        <f t="shared" si="460"/>
        <v>0</v>
      </c>
      <c r="AB547" s="60"/>
      <c r="AC547" s="75">
        <f t="shared" si="461"/>
        <v>0</v>
      </c>
      <c r="AD547" s="77">
        <f t="shared" si="462"/>
        <v>0</v>
      </c>
      <c r="AE547" s="93">
        <f t="shared" si="463"/>
        <v>0</v>
      </c>
      <c r="AF547" s="1">
        <f t="shared" si="464"/>
        <v>0</v>
      </c>
      <c r="AG547" s="1">
        <f t="shared" si="465"/>
        <v>0</v>
      </c>
      <c r="AH547" s="92">
        <f t="shared" si="466"/>
        <v>0</v>
      </c>
      <c r="AI547" s="90"/>
      <c r="AJ547" s="116">
        <f t="shared" si="467"/>
        <v>0</v>
      </c>
      <c r="AK547" s="117">
        <f t="shared" si="468"/>
        <v>0</v>
      </c>
      <c r="AL547" s="118">
        <f t="shared" si="469"/>
        <v>2</v>
      </c>
      <c r="AM547" s="1">
        <f t="shared" si="470"/>
        <v>0</v>
      </c>
      <c r="AN547" s="1">
        <f t="shared" si="471"/>
        <v>0</v>
      </c>
      <c r="AO547" s="92">
        <f t="shared" si="472"/>
        <v>0</v>
      </c>
      <c r="AP547" s="1"/>
      <c r="AQ547" s="93">
        <f t="shared" si="473"/>
        <v>0</v>
      </c>
      <c r="AR547" s="92">
        <f t="shared" si="474"/>
        <v>0</v>
      </c>
      <c r="AS547" s="93">
        <f t="shared" si="475"/>
        <v>2</v>
      </c>
      <c r="AT547" s="1">
        <f t="shared" si="476"/>
        <v>0</v>
      </c>
      <c r="AU547" s="1">
        <f t="shared" si="477"/>
        <v>0</v>
      </c>
      <c r="AV547" s="92">
        <f t="shared" si="478"/>
        <v>0</v>
      </c>
      <c r="AW547" s="1"/>
      <c r="AX547" s="93">
        <f t="shared" si="479"/>
        <v>0</v>
      </c>
      <c r="AY547" s="92">
        <f t="shared" si="480"/>
        <v>0</v>
      </c>
      <c r="AZ547" s="93">
        <f t="shared" si="481"/>
        <v>2</v>
      </c>
      <c r="BA547" s="1">
        <f t="shared" si="482"/>
        <v>0</v>
      </c>
      <c r="BB547" s="1">
        <f t="shared" si="483"/>
        <v>0</v>
      </c>
      <c r="BC547" s="92">
        <f t="shared" si="484"/>
        <v>0</v>
      </c>
      <c r="BD547" s="2"/>
      <c r="BE547" s="93">
        <f t="shared" si="485"/>
        <v>0</v>
      </c>
      <c r="BF547" s="92">
        <f t="shared" si="486"/>
        <v>0</v>
      </c>
      <c r="BG547" s="91">
        <f t="shared" si="487"/>
        <v>2</v>
      </c>
      <c r="BH547" s="2">
        <f t="shared" si="488"/>
        <v>0</v>
      </c>
      <c r="BI547" s="2">
        <f t="shared" si="489"/>
        <v>0</v>
      </c>
      <c r="BJ547" s="92">
        <f t="shared" si="490"/>
        <v>0</v>
      </c>
      <c r="BK547" s="2"/>
      <c r="BL547" s="93">
        <f t="shared" si="491"/>
        <v>0</v>
      </c>
      <c r="BM547" s="92">
        <f t="shared" si="492"/>
        <v>0</v>
      </c>
      <c r="BN547" s="91">
        <f t="shared" si="493"/>
        <v>2</v>
      </c>
      <c r="BO547" s="2">
        <f t="shared" si="494"/>
        <v>0</v>
      </c>
      <c r="BP547" s="2">
        <f t="shared" si="495"/>
        <v>0</v>
      </c>
      <c r="BQ547" s="92">
        <f t="shared" si="496"/>
        <v>0</v>
      </c>
    </row>
    <row r="548" spans="1:69" ht="13.8" hidden="1" x14ac:dyDescent="0.25">
      <c r="A548" s="79">
        <f t="shared" si="497"/>
        <v>5.4799999999999998E-7</v>
      </c>
      <c r="C548" s="122"/>
      <c r="D548" s="28"/>
      <c r="E548" s="28"/>
      <c r="F548" s="27"/>
      <c r="G548" s="29"/>
      <c r="H548" s="30"/>
      <c r="I548" s="30"/>
      <c r="J548" s="30"/>
      <c r="K548" s="30" t="str">
        <f t="shared" si="447"/>
        <v/>
      </c>
      <c r="L548" s="30">
        <f t="shared" si="448"/>
        <v>0</v>
      </c>
      <c r="M548" s="30">
        <f t="shared" si="449"/>
        <v>0</v>
      </c>
      <c r="N548" s="30">
        <f t="shared" si="450"/>
        <v>0</v>
      </c>
      <c r="O548" s="30">
        <f t="shared" si="451"/>
        <v>0</v>
      </c>
      <c r="P548" s="142">
        <f t="shared" si="452"/>
        <v>0</v>
      </c>
      <c r="Q548" s="5">
        <f>ROW()</f>
        <v>548</v>
      </c>
      <c r="R548" s="72" t="b">
        <f t="shared" si="453"/>
        <v>1</v>
      </c>
      <c r="S548" s="46" t="str">
        <f t="shared" si="454"/>
        <v/>
      </c>
      <c r="T548" s="46">
        <f t="shared" si="455"/>
        <v>0</v>
      </c>
      <c r="U548" s="51">
        <f t="shared" si="456"/>
        <v>0</v>
      </c>
      <c r="V548" s="51">
        <f t="shared" si="457"/>
        <v>0</v>
      </c>
      <c r="W548" s="51">
        <f t="shared" si="458"/>
        <v>0</v>
      </c>
      <c r="X548" s="69" t="b">
        <f t="shared" si="459"/>
        <v>1</v>
      </c>
      <c r="Y548" s="58"/>
      <c r="Z548" s="58" t="s">
        <v>3</v>
      </c>
      <c r="AA548" s="60">
        <f t="shared" si="460"/>
        <v>0</v>
      </c>
      <c r="AB548" s="60"/>
      <c r="AC548" s="75">
        <f t="shared" si="461"/>
        <v>0</v>
      </c>
      <c r="AD548" s="77">
        <f t="shared" si="462"/>
        <v>0</v>
      </c>
      <c r="AE548" s="93">
        <f t="shared" si="463"/>
        <v>0</v>
      </c>
      <c r="AF548" s="1">
        <f t="shared" si="464"/>
        <v>0</v>
      </c>
      <c r="AG548" s="1">
        <f t="shared" si="465"/>
        <v>0</v>
      </c>
      <c r="AH548" s="92">
        <f t="shared" si="466"/>
        <v>0</v>
      </c>
      <c r="AI548" s="90"/>
      <c r="AJ548" s="116">
        <f t="shared" si="467"/>
        <v>0</v>
      </c>
      <c r="AK548" s="117">
        <f t="shared" si="468"/>
        <v>0</v>
      </c>
      <c r="AL548" s="118">
        <f t="shared" si="469"/>
        <v>2</v>
      </c>
      <c r="AM548" s="1">
        <f t="shared" si="470"/>
        <v>0</v>
      </c>
      <c r="AN548" s="1">
        <f t="shared" si="471"/>
        <v>0</v>
      </c>
      <c r="AO548" s="92">
        <f t="shared" si="472"/>
        <v>0</v>
      </c>
      <c r="AP548" s="1"/>
      <c r="AQ548" s="93">
        <f t="shared" si="473"/>
        <v>0</v>
      </c>
      <c r="AR548" s="92">
        <f t="shared" si="474"/>
        <v>0</v>
      </c>
      <c r="AS548" s="93">
        <f t="shared" si="475"/>
        <v>2</v>
      </c>
      <c r="AT548" s="1">
        <f t="shared" si="476"/>
        <v>0</v>
      </c>
      <c r="AU548" s="1">
        <f t="shared" si="477"/>
        <v>0</v>
      </c>
      <c r="AV548" s="92">
        <f t="shared" si="478"/>
        <v>0</v>
      </c>
      <c r="AW548" s="1"/>
      <c r="AX548" s="93">
        <f t="shared" si="479"/>
        <v>0</v>
      </c>
      <c r="AY548" s="92">
        <f t="shared" si="480"/>
        <v>0</v>
      </c>
      <c r="AZ548" s="93">
        <f t="shared" si="481"/>
        <v>2</v>
      </c>
      <c r="BA548" s="1">
        <f t="shared" si="482"/>
        <v>0</v>
      </c>
      <c r="BB548" s="1">
        <f t="shared" si="483"/>
        <v>0</v>
      </c>
      <c r="BC548" s="92">
        <f t="shared" si="484"/>
        <v>0</v>
      </c>
      <c r="BD548" s="2"/>
      <c r="BE548" s="93">
        <f t="shared" si="485"/>
        <v>0</v>
      </c>
      <c r="BF548" s="92">
        <f t="shared" si="486"/>
        <v>0</v>
      </c>
      <c r="BG548" s="91">
        <f t="shared" si="487"/>
        <v>2</v>
      </c>
      <c r="BH548" s="2">
        <f t="shared" si="488"/>
        <v>0</v>
      </c>
      <c r="BI548" s="2">
        <f t="shared" si="489"/>
        <v>0</v>
      </c>
      <c r="BJ548" s="92">
        <f t="shared" si="490"/>
        <v>0</v>
      </c>
      <c r="BK548" s="2"/>
      <c r="BL548" s="93">
        <f t="shared" si="491"/>
        <v>0</v>
      </c>
      <c r="BM548" s="92">
        <f t="shared" si="492"/>
        <v>0</v>
      </c>
      <c r="BN548" s="91">
        <f t="shared" si="493"/>
        <v>2</v>
      </c>
      <c r="BO548" s="2">
        <f t="shared" si="494"/>
        <v>0</v>
      </c>
      <c r="BP548" s="2">
        <f t="shared" si="495"/>
        <v>0</v>
      </c>
      <c r="BQ548" s="92">
        <f t="shared" si="496"/>
        <v>0</v>
      </c>
    </row>
    <row r="549" spans="1:69" ht="13.8" hidden="1" x14ac:dyDescent="0.25">
      <c r="A549" s="79">
        <f t="shared" si="497"/>
        <v>5.4899999999999995E-7</v>
      </c>
      <c r="C549" s="122"/>
      <c r="D549" s="28"/>
      <c r="E549" s="28"/>
      <c r="F549" s="27"/>
      <c r="G549" s="29"/>
      <c r="H549" s="30"/>
      <c r="I549" s="30"/>
      <c r="J549" s="30"/>
      <c r="K549" s="30" t="str">
        <f t="shared" si="447"/>
        <v/>
      </c>
      <c r="L549" s="30">
        <f t="shared" si="448"/>
        <v>0</v>
      </c>
      <c r="M549" s="30">
        <f t="shared" si="449"/>
        <v>0</v>
      </c>
      <c r="N549" s="30">
        <f t="shared" si="450"/>
        <v>0</v>
      </c>
      <c r="O549" s="30">
        <f t="shared" si="451"/>
        <v>0</v>
      </c>
      <c r="P549" s="142">
        <f t="shared" si="452"/>
        <v>0</v>
      </c>
      <c r="Q549" s="5">
        <f>ROW()</f>
        <v>549</v>
      </c>
      <c r="R549" s="72" t="b">
        <f t="shared" si="453"/>
        <v>1</v>
      </c>
      <c r="S549" s="46" t="str">
        <f t="shared" si="454"/>
        <v/>
      </c>
      <c r="T549" s="46">
        <f t="shared" si="455"/>
        <v>0</v>
      </c>
      <c r="U549" s="51">
        <f t="shared" si="456"/>
        <v>0</v>
      </c>
      <c r="V549" s="51">
        <f t="shared" si="457"/>
        <v>0</v>
      </c>
      <c r="W549" s="51">
        <f t="shared" si="458"/>
        <v>0</v>
      </c>
      <c r="X549" s="69" t="b">
        <f t="shared" si="459"/>
        <v>1</v>
      </c>
      <c r="Y549" s="58"/>
      <c r="Z549" s="58" t="s">
        <v>3</v>
      </c>
      <c r="AA549" s="60">
        <f t="shared" si="460"/>
        <v>0</v>
      </c>
      <c r="AB549" s="60"/>
      <c r="AC549" s="75">
        <f t="shared" si="461"/>
        <v>0</v>
      </c>
      <c r="AD549" s="77">
        <f t="shared" si="462"/>
        <v>0</v>
      </c>
      <c r="AE549" s="93">
        <f t="shared" si="463"/>
        <v>0</v>
      </c>
      <c r="AF549" s="1">
        <f t="shared" si="464"/>
        <v>0</v>
      </c>
      <c r="AG549" s="1">
        <f t="shared" si="465"/>
        <v>0</v>
      </c>
      <c r="AH549" s="92">
        <f t="shared" si="466"/>
        <v>0</v>
      </c>
      <c r="AI549" s="90"/>
      <c r="AJ549" s="116">
        <f t="shared" si="467"/>
        <v>0</v>
      </c>
      <c r="AK549" s="117">
        <f t="shared" si="468"/>
        <v>0</v>
      </c>
      <c r="AL549" s="118">
        <f t="shared" si="469"/>
        <v>2</v>
      </c>
      <c r="AM549" s="1">
        <f t="shared" si="470"/>
        <v>0</v>
      </c>
      <c r="AN549" s="1">
        <f t="shared" si="471"/>
        <v>0</v>
      </c>
      <c r="AO549" s="92">
        <f t="shared" si="472"/>
        <v>0</v>
      </c>
      <c r="AP549" s="1"/>
      <c r="AQ549" s="93">
        <f t="shared" si="473"/>
        <v>0</v>
      </c>
      <c r="AR549" s="92">
        <f t="shared" si="474"/>
        <v>0</v>
      </c>
      <c r="AS549" s="93">
        <f t="shared" si="475"/>
        <v>2</v>
      </c>
      <c r="AT549" s="1">
        <f t="shared" si="476"/>
        <v>0</v>
      </c>
      <c r="AU549" s="1">
        <f t="shared" si="477"/>
        <v>0</v>
      </c>
      <c r="AV549" s="92">
        <f t="shared" si="478"/>
        <v>0</v>
      </c>
      <c r="AW549" s="1"/>
      <c r="AX549" s="93">
        <f t="shared" si="479"/>
        <v>0</v>
      </c>
      <c r="AY549" s="92">
        <f t="shared" si="480"/>
        <v>0</v>
      </c>
      <c r="AZ549" s="93">
        <f t="shared" si="481"/>
        <v>2</v>
      </c>
      <c r="BA549" s="1">
        <f t="shared" si="482"/>
        <v>0</v>
      </c>
      <c r="BB549" s="1">
        <f t="shared" si="483"/>
        <v>0</v>
      </c>
      <c r="BC549" s="92">
        <f t="shared" si="484"/>
        <v>0</v>
      </c>
      <c r="BD549" s="2"/>
      <c r="BE549" s="93">
        <f t="shared" si="485"/>
        <v>0</v>
      </c>
      <c r="BF549" s="92">
        <f t="shared" si="486"/>
        <v>0</v>
      </c>
      <c r="BG549" s="91">
        <f t="shared" si="487"/>
        <v>2</v>
      </c>
      <c r="BH549" s="2">
        <f t="shared" si="488"/>
        <v>0</v>
      </c>
      <c r="BI549" s="2">
        <f t="shared" si="489"/>
        <v>0</v>
      </c>
      <c r="BJ549" s="92">
        <f t="shared" si="490"/>
        <v>0</v>
      </c>
      <c r="BK549" s="2"/>
      <c r="BL549" s="93">
        <f t="shared" si="491"/>
        <v>0</v>
      </c>
      <c r="BM549" s="92">
        <f t="shared" si="492"/>
        <v>0</v>
      </c>
      <c r="BN549" s="91">
        <f t="shared" si="493"/>
        <v>2</v>
      </c>
      <c r="BO549" s="2">
        <f t="shared" si="494"/>
        <v>0</v>
      </c>
      <c r="BP549" s="2">
        <f t="shared" si="495"/>
        <v>0</v>
      </c>
      <c r="BQ549" s="92">
        <f t="shared" si="496"/>
        <v>0</v>
      </c>
    </row>
    <row r="550" spans="1:69" ht="13.8" hidden="1" x14ac:dyDescent="0.25">
      <c r="A550" s="79">
        <f t="shared" si="497"/>
        <v>5.5000000000000003E-7</v>
      </c>
      <c r="C550" s="122"/>
      <c r="D550" s="28"/>
      <c r="E550" s="28"/>
      <c r="F550" s="27"/>
      <c r="G550" s="29"/>
      <c r="H550" s="30"/>
      <c r="I550" s="30"/>
      <c r="J550" s="30"/>
      <c r="K550" s="30" t="str">
        <f t="shared" si="447"/>
        <v/>
      </c>
      <c r="L550" s="30">
        <f t="shared" si="448"/>
        <v>0</v>
      </c>
      <c r="M550" s="30">
        <f t="shared" si="449"/>
        <v>0</v>
      </c>
      <c r="N550" s="30">
        <f t="shared" si="450"/>
        <v>0</v>
      </c>
      <c r="O550" s="30">
        <f t="shared" si="451"/>
        <v>0</v>
      </c>
      <c r="P550" s="142">
        <f t="shared" si="452"/>
        <v>0</v>
      </c>
      <c r="Q550" s="5">
        <f>ROW()</f>
        <v>550</v>
      </c>
      <c r="R550" s="72" t="b">
        <f t="shared" si="453"/>
        <v>1</v>
      </c>
      <c r="S550" s="46" t="str">
        <f t="shared" si="454"/>
        <v/>
      </c>
      <c r="T550" s="46">
        <f t="shared" si="455"/>
        <v>0</v>
      </c>
      <c r="U550" s="51">
        <f t="shared" si="456"/>
        <v>0</v>
      </c>
      <c r="V550" s="51">
        <f t="shared" si="457"/>
        <v>0</v>
      </c>
      <c r="W550" s="51">
        <f t="shared" si="458"/>
        <v>0</v>
      </c>
      <c r="X550" s="69" t="b">
        <f t="shared" si="459"/>
        <v>1</v>
      </c>
      <c r="Y550" s="58"/>
      <c r="Z550" s="58" t="s">
        <v>3</v>
      </c>
      <c r="AA550" s="60">
        <f t="shared" si="460"/>
        <v>0</v>
      </c>
      <c r="AB550" s="60"/>
      <c r="AC550" s="75">
        <f t="shared" si="461"/>
        <v>0</v>
      </c>
      <c r="AD550" s="77">
        <f t="shared" si="462"/>
        <v>0</v>
      </c>
      <c r="AE550" s="93">
        <f t="shared" si="463"/>
        <v>0</v>
      </c>
      <c r="AF550" s="1">
        <f t="shared" si="464"/>
        <v>0</v>
      </c>
      <c r="AG550" s="1">
        <f t="shared" si="465"/>
        <v>0</v>
      </c>
      <c r="AH550" s="92">
        <f t="shared" si="466"/>
        <v>0</v>
      </c>
      <c r="AI550" s="90"/>
      <c r="AJ550" s="116">
        <f t="shared" si="467"/>
        <v>0</v>
      </c>
      <c r="AK550" s="117">
        <f t="shared" si="468"/>
        <v>0</v>
      </c>
      <c r="AL550" s="118">
        <f t="shared" si="469"/>
        <v>2</v>
      </c>
      <c r="AM550" s="1">
        <f t="shared" si="470"/>
        <v>0</v>
      </c>
      <c r="AN550" s="1">
        <f t="shared" si="471"/>
        <v>0</v>
      </c>
      <c r="AO550" s="92">
        <f t="shared" si="472"/>
        <v>0</v>
      </c>
      <c r="AP550" s="1"/>
      <c r="AQ550" s="93">
        <f t="shared" si="473"/>
        <v>0</v>
      </c>
      <c r="AR550" s="92">
        <f t="shared" si="474"/>
        <v>0</v>
      </c>
      <c r="AS550" s="93">
        <f t="shared" si="475"/>
        <v>2</v>
      </c>
      <c r="AT550" s="1">
        <f t="shared" si="476"/>
        <v>0</v>
      </c>
      <c r="AU550" s="1">
        <f t="shared" si="477"/>
        <v>0</v>
      </c>
      <c r="AV550" s="92">
        <f t="shared" si="478"/>
        <v>0</v>
      </c>
      <c r="AW550" s="1"/>
      <c r="AX550" s="93">
        <f t="shared" si="479"/>
        <v>0</v>
      </c>
      <c r="AY550" s="92">
        <f t="shared" si="480"/>
        <v>0</v>
      </c>
      <c r="AZ550" s="93">
        <f t="shared" si="481"/>
        <v>2</v>
      </c>
      <c r="BA550" s="1">
        <f t="shared" si="482"/>
        <v>0</v>
      </c>
      <c r="BB550" s="1">
        <f t="shared" si="483"/>
        <v>0</v>
      </c>
      <c r="BC550" s="92">
        <f t="shared" si="484"/>
        <v>0</v>
      </c>
      <c r="BD550" s="2"/>
      <c r="BE550" s="93">
        <f t="shared" si="485"/>
        <v>0</v>
      </c>
      <c r="BF550" s="92">
        <f t="shared" si="486"/>
        <v>0</v>
      </c>
      <c r="BG550" s="91">
        <f t="shared" si="487"/>
        <v>2</v>
      </c>
      <c r="BH550" s="2">
        <f t="shared" si="488"/>
        <v>0</v>
      </c>
      <c r="BI550" s="2">
        <f t="shared" si="489"/>
        <v>0</v>
      </c>
      <c r="BJ550" s="92">
        <f t="shared" si="490"/>
        <v>0</v>
      </c>
      <c r="BK550" s="2"/>
      <c r="BL550" s="93">
        <f t="shared" si="491"/>
        <v>0</v>
      </c>
      <c r="BM550" s="92">
        <f t="shared" si="492"/>
        <v>0</v>
      </c>
      <c r="BN550" s="91">
        <f t="shared" si="493"/>
        <v>2</v>
      </c>
      <c r="BO550" s="2">
        <f t="shared" si="494"/>
        <v>0</v>
      </c>
      <c r="BP550" s="2">
        <f t="shared" si="495"/>
        <v>0</v>
      </c>
      <c r="BQ550" s="92">
        <f t="shared" si="496"/>
        <v>0</v>
      </c>
    </row>
    <row r="551" spans="1:69" ht="13.8" hidden="1" x14ac:dyDescent="0.25">
      <c r="A551" s="79">
        <f t="shared" si="497"/>
        <v>5.51E-7</v>
      </c>
      <c r="C551" s="122"/>
      <c r="D551" s="28"/>
      <c r="E551" s="28"/>
      <c r="F551" s="27"/>
      <c r="G551" s="29"/>
      <c r="H551" s="30"/>
      <c r="I551" s="30"/>
      <c r="J551" s="30"/>
      <c r="K551" s="30" t="str">
        <f t="shared" si="447"/>
        <v/>
      </c>
      <c r="L551" s="30">
        <f t="shared" si="448"/>
        <v>0</v>
      </c>
      <c r="M551" s="30">
        <f t="shared" si="449"/>
        <v>0</v>
      </c>
      <c r="N551" s="30">
        <f t="shared" si="450"/>
        <v>0</v>
      </c>
      <c r="O551" s="30">
        <f t="shared" si="451"/>
        <v>0</v>
      </c>
      <c r="P551" s="142">
        <f t="shared" si="452"/>
        <v>0</v>
      </c>
      <c r="Q551" s="5">
        <f>ROW()</f>
        <v>551</v>
      </c>
      <c r="R551" s="72" t="b">
        <f t="shared" si="453"/>
        <v>1</v>
      </c>
      <c r="S551" s="46" t="str">
        <f t="shared" si="454"/>
        <v/>
      </c>
      <c r="T551" s="46">
        <f t="shared" si="455"/>
        <v>0</v>
      </c>
      <c r="U551" s="51">
        <f t="shared" si="456"/>
        <v>0</v>
      </c>
      <c r="V551" s="51">
        <f t="shared" si="457"/>
        <v>0</v>
      </c>
      <c r="W551" s="51">
        <f t="shared" si="458"/>
        <v>0</v>
      </c>
      <c r="X551" s="69" t="b">
        <f t="shared" si="459"/>
        <v>1</v>
      </c>
      <c r="Y551" s="58"/>
      <c r="Z551" s="58" t="s">
        <v>3</v>
      </c>
      <c r="AA551" s="60">
        <f t="shared" si="460"/>
        <v>0</v>
      </c>
      <c r="AB551" s="60"/>
      <c r="AC551" s="75">
        <f t="shared" si="461"/>
        <v>0</v>
      </c>
      <c r="AD551" s="77">
        <f t="shared" si="462"/>
        <v>0</v>
      </c>
      <c r="AE551" s="93">
        <f t="shared" si="463"/>
        <v>0</v>
      </c>
      <c r="AF551" s="1">
        <f t="shared" si="464"/>
        <v>0</v>
      </c>
      <c r="AG551" s="1">
        <f t="shared" si="465"/>
        <v>0</v>
      </c>
      <c r="AH551" s="92">
        <f t="shared" si="466"/>
        <v>0</v>
      </c>
      <c r="AI551" s="90"/>
      <c r="AJ551" s="116">
        <f t="shared" si="467"/>
        <v>0</v>
      </c>
      <c r="AK551" s="117">
        <f t="shared" si="468"/>
        <v>0</v>
      </c>
      <c r="AL551" s="118">
        <f t="shared" si="469"/>
        <v>2</v>
      </c>
      <c r="AM551" s="1">
        <f t="shared" si="470"/>
        <v>0</v>
      </c>
      <c r="AN551" s="1">
        <f t="shared" si="471"/>
        <v>0</v>
      </c>
      <c r="AO551" s="92">
        <f t="shared" si="472"/>
        <v>0</v>
      </c>
      <c r="AP551" s="1"/>
      <c r="AQ551" s="93">
        <f t="shared" si="473"/>
        <v>0</v>
      </c>
      <c r="AR551" s="92">
        <f t="shared" si="474"/>
        <v>0</v>
      </c>
      <c r="AS551" s="93">
        <f t="shared" si="475"/>
        <v>2</v>
      </c>
      <c r="AT551" s="1">
        <f t="shared" si="476"/>
        <v>0</v>
      </c>
      <c r="AU551" s="1">
        <f t="shared" si="477"/>
        <v>0</v>
      </c>
      <c r="AV551" s="92">
        <f t="shared" si="478"/>
        <v>0</v>
      </c>
      <c r="AW551" s="1"/>
      <c r="AX551" s="93">
        <f t="shared" si="479"/>
        <v>0</v>
      </c>
      <c r="AY551" s="92">
        <f t="shared" si="480"/>
        <v>0</v>
      </c>
      <c r="AZ551" s="93">
        <f t="shared" si="481"/>
        <v>2</v>
      </c>
      <c r="BA551" s="1">
        <f t="shared" si="482"/>
        <v>0</v>
      </c>
      <c r="BB551" s="1">
        <f t="shared" si="483"/>
        <v>0</v>
      </c>
      <c r="BC551" s="92">
        <f t="shared" si="484"/>
        <v>0</v>
      </c>
      <c r="BD551" s="2"/>
      <c r="BE551" s="93">
        <f t="shared" si="485"/>
        <v>0</v>
      </c>
      <c r="BF551" s="92">
        <f t="shared" si="486"/>
        <v>0</v>
      </c>
      <c r="BG551" s="91">
        <f t="shared" si="487"/>
        <v>2</v>
      </c>
      <c r="BH551" s="2">
        <f t="shared" si="488"/>
        <v>0</v>
      </c>
      <c r="BI551" s="2">
        <f t="shared" si="489"/>
        <v>0</v>
      </c>
      <c r="BJ551" s="92">
        <f t="shared" si="490"/>
        <v>0</v>
      </c>
      <c r="BK551" s="2"/>
      <c r="BL551" s="93">
        <f t="shared" si="491"/>
        <v>0</v>
      </c>
      <c r="BM551" s="92">
        <f t="shared" si="492"/>
        <v>0</v>
      </c>
      <c r="BN551" s="91">
        <f t="shared" si="493"/>
        <v>2</v>
      </c>
      <c r="BO551" s="2">
        <f t="shared" si="494"/>
        <v>0</v>
      </c>
      <c r="BP551" s="2">
        <f t="shared" si="495"/>
        <v>0</v>
      </c>
      <c r="BQ551" s="92">
        <f t="shared" si="496"/>
        <v>0</v>
      </c>
    </row>
    <row r="552" spans="1:69" ht="13.8" hidden="1" x14ac:dyDescent="0.25">
      <c r="A552" s="79">
        <f t="shared" si="497"/>
        <v>5.5199999999999997E-7</v>
      </c>
      <c r="C552" s="122"/>
      <c r="D552" s="28"/>
      <c r="E552" s="28"/>
      <c r="F552" s="27"/>
      <c r="G552" s="29"/>
      <c r="H552" s="30"/>
      <c r="I552" s="30"/>
      <c r="J552" s="30"/>
      <c r="K552" s="30" t="str">
        <f t="shared" si="447"/>
        <v/>
      </c>
      <c r="L552" s="30">
        <f t="shared" si="448"/>
        <v>0</v>
      </c>
      <c r="M552" s="30">
        <f t="shared" si="449"/>
        <v>0</v>
      </c>
      <c r="N552" s="30">
        <f t="shared" si="450"/>
        <v>0</v>
      </c>
      <c r="O552" s="30">
        <f t="shared" si="451"/>
        <v>0</v>
      </c>
      <c r="P552" s="142">
        <f t="shared" si="452"/>
        <v>0</v>
      </c>
      <c r="Q552" s="5">
        <f>ROW()</f>
        <v>552</v>
      </c>
      <c r="R552" s="72" t="b">
        <f t="shared" si="453"/>
        <v>1</v>
      </c>
      <c r="S552" s="46" t="str">
        <f t="shared" si="454"/>
        <v/>
      </c>
      <c r="T552" s="46">
        <f t="shared" si="455"/>
        <v>0</v>
      </c>
      <c r="U552" s="51">
        <f t="shared" si="456"/>
        <v>0</v>
      </c>
      <c r="V552" s="51">
        <f t="shared" si="457"/>
        <v>0</v>
      </c>
      <c r="W552" s="51">
        <f t="shared" si="458"/>
        <v>0</v>
      </c>
      <c r="X552" s="69" t="b">
        <f t="shared" si="459"/>
        <v>1</v>
      </c>
      <c r="Y552" s="58"/>
      <c r="Z552" s="58" t="s">
        <v>3</v>
      </c>
      <c r="AA552" s="60">
        <f t="shared" si="460"/>
        <v>0</v>
      </c>
      <c r="AB552" s="60"/>
      <c r="AC552" s="75">
        <f t="shared" si="461"/>
        <v>0</v>
      </c>
      <c r="AD552" s="77">
        <f t="shared" si="462"/>
        <v>0</v>
      </c>
      <c r="AE552" s="93">
        <f t="shared" si="463"/>
        <v>0</v>
      </c>
      <c r="AF552" s="1">
        <f t="shared" si="464"/>
        <v>0</v>
      </c>
      <c r="AG552" s="1">
        <f t="shared" si="465"/>
        <v>0</v>
      </c>
      <c r="AH552" s="92">
        <f t="shared" si="466"/>
        <v>0</v>
      </c>
      <c r="AI552" s="90"/>
      <c r="AJ552" s="116">
        <f t="shared" si="467"/>
        <v>0</v>
      </c>
      <c r="AK552" s="117">
        <f t="shared" si="468"/>
        <v>0</v>
      </c>
      <c r="AL552" s="118">
        <f t="shared" si="469"/>
        <v>2</v>
      </c>
      <c r="AM552" s="1">
        <f t="shared" si="470"/>
        <v>0</v>
      </c>
      <c r="AN552" s="1">
        <f t="shared" si="471"/>
        <v>0</v>
      </c>
      <c r="AO552" s="92">
        <f t="shared" si="472"/>
        <v>0</v>
      </c>
      <c r="AP552" s="1"/>
      <c r="AQ552" s="93">
        <f t="shared" si="473"/>
        <v>0</v>
      </c>
      <c r="AR552" s="92">
        <f t="shared" si="474"/>
        <v>0</v>
      </c>
      <c r="AS552" s="93">
        <f t="shared" si="475"/>
        <v>2</v>
      </c>
      <c r="AT552" s="1">
        <f t="shared" si="476"/>
        <v>0</v>
      </c>
      <c r="AU552" s="1">
        <f t="shared" si="477"/>
        <v>0</v>
      </c>
      <c r="AV552" s="92">
        <f t="shared" si="478"/>
        <v>0</v>
      </c>
      <c r="AW552" s="1"/>
      <c r="AX552" s="93">
        <f t="shared" si="479"/>
        <v>0</v>
      </c>
      <c r="AY552" s="92">
        <f t="shared" si="480"/>
        <v>0</v>
      </c>
      <c r="AZ552" s="93">
        <f t="shared" si="481"/>
        <v>2</v>
      </c>
      <c r="BA552" s="1">
        <f t="shared" si="482"/>
        <v>0</v>
      </c>
      <c r="BB552" s="1">
        <f t="shared" si="483"/>
        <v>0</v>
      </c>
      <c r="BC552" s="92">
        <f t="shared" si="484"/>
        <v>0</v>
      </c>
      <c r="BD552" s="2"/>
      <c r="BE552" s="93">
        <f t="shared" si="485"/>
        <v>0</v>
      </c>
      <c r="BF552" s="92">
        <f t="shared" si="486"/>
        <v>0</v>
      </c>
      <c r="BG552" s="91">
        <f t="shared" si="487"/>
        <v>2</v>
      </c>
      <c r="BH552" s="2">
        <f t="shared" si="488"/>
        <v>0</v>
      </c>
      <c r="BI552" s="2">
        <f t="shared" si="489"/>
        <v>0</v>
      </c>
      <c r="BJ552" s="92">
        <f t="shared" si="490"/>
        <v>0</v>
      </c>
      <c r="BK552" s="2"/>
      <c r="BL552" s="93">
        <f t="shared" si="491"/>
        <v>0</v>
      </c>
      <c r="BM552" s="92">
        <f t="shared" si="492"/>
        <v>0</v>
      </c>
      <c r="BN552" s="91">
        <f t="shared" si="493"/>
        <v>2</v>
      </c>
      <c r="BO552" s="2">
        <f t="shared" si="494"/>
        <v>0</v>
      </c>
      <c r="BP552" s="2">
        <f t="shared" si="495"/>
        <v>0</v>
      </c>
      <c r="BQ552" s="92">
        <f t="shared" si="496"/>
        <v>0</v>
      </c>
    </row>
    <row r="553" spans="1:69" ht="13.8" hidden="1" x14ac:dyDescent="0.25">
      <c r="A553" s="79">
        <f t="shared" si="497"/>
        <v>5.5300000000000004E-7</v>
      </c>
      <c r="C553" s="122"/>
      <c r="D553" s="28"/>
      <c r="E553" s="28"/>
      <c r="F553" s="27"/>
      <c r="G553" s="29"/>
      <c r="H553" s="30"/>
      <c r="I553" s="30"/>
      <c r="J553" s="30"/>
      <c r="K553" s="30" t="str">
        <f t="shared" si="447"/>
        <v/>
      </c>
      <c r="L553" s="30">
        <f t="shared" si="448"/>
        <v>0</v>
      </c>
      <c r="M553" s="30">
        <f t="shared" si="449"/>
        <v>0</v>
      </c>
      <c r="N553" s="30">
        <f t="shared" si="450"/>
        <v>0</v>
      </c>
      <c r="O553" s="30">
        <f t="shared" si="451"/>
        <v>0</v>
      </c>
      <c r="P553" s="142">
        <f t="shared" si="452"/>
        <v>0</v>
      </c>
      <c r="Q553" s="5">
        <f>ROW()</f>
        <v>553</v>
      </c>
      <c r="R553" s="72" t="b">
        <f t="shared" si="453"/>
        <v>1</v>
      </c>
      <c r="S553" s="46" t="str">
        <f t="shared" si="454"/>
        <v/>
      </c>
      <c r="T553" s="46">
        <f t="shared" si="455"/>
        <v>0</v>
      </c>
      <c r="U553" s="51">
        <f t="shared" si="456"/>
        <v>0</v>
      </c>
      <c r="V553" s="51">
        <f t="shared" si="457"/>
        <v>0</v>
      </c>
      <c r="W553" s="51">
        <f t="shared" si="458"/>
        <v>0</v>
      </c>
      <c r="X553" s="69" t="b">
        <f t="shared" si="459"/>
        <v>1</v>
      </c>
      <c r="Y553" s="58"/>
      <c r="Z553" s="58" t="s">
        <v>3</v>
      </c>
      <c r="AA553" s="60">
        <f t="shared" si="460"/>
        <v>0</v>
      </c>
      <c r="AB553" s="60"/>
      <c r="AC553" s="75">
        <f t="shared" si="461"/>
        <v>0</v>
      </c>
      <c r="AD553" s="77">
        <f t="shared" si="462"/>
        <v>0</v>
      </c>
      <c r="AE553" s="93">
        <f t="shared" si="463"/>
        <v>0</v>
      </c>
      <c r="AF553" s="1">
        <f t="shared" si="464"/>
        <v>0</v>
      </c>
      <c r="AG553" s="1">
        <f t="shared" si="465"/>
        <v>0</v>
      </c>
      <c r="AH553" s="92">
        <f t="shared" si="466"/>
        <v>0</v>
      </c>
      <c r="AI553" s="90"/>
      <c r="AJ553" s="116">
        <f t="shared" si="467"/>
        <v>0</v>
      </c>
      <c r="AK553" s="117">
        <f t="shared" si="468"/>
        <v>0</v>
      </c>
      <c r="AL553" s="118">
        <f t="shared" si="469"/>
        <v>2</v>
      </c>
      <c r="AM553" s="1">
        <f t="shared" si="470"/>
        <v>0</v>
      </c>
      <c r="AN553" s="1">
        <f t="shared" si="471"/>
        <v>0</v>
      </c>
      <c r="AO553" s="92">
        <f t="shared" si="472"/>
        <v>0</v>
      </c>
      <c r="AP553" s="1"/>
      <c r="AQ553" s="93">
        <f t="shared" si="473"/>
        <v>0</v>
      </c>
      <c r="AR553" s="92">
        <f t="shared" si="474"/>
        <v>0</v>
      </c>
      <c r="AS553" s="93">
        <f t="shared" si="475"/>
        <v>2</v>
      </c>
      <c r="AT553" s="1">
        <f t="shared" si="476"/>
        <v>0</v>
      </c>
      <c r="AU553" s="1">
        <f t="shared" si="477"/>
        <v>0</v>
      </c>
      <c r="AV553" s="92">
        <f t="shared" si="478"/>
        <v>0</v>
      </c>
      <c r="AW553" s="1"/>
      <c r="AX553" s="93">
        <f t="shared" si="479"/>
        <v>0</v>
      </c>
      <c r="AY553" s="92">
        <f t="shared" si="480"/>
        <v>0</v>
      </c>
      <c r="AZ553" s="93">
        <f t="shared" si="481"/>
        <v>2</v>
      </c>
      <c r="BA553" s="1">
        <f t="shared" si="482"/>
        <v>0</v>
      </c>
      <c r="BB553" s="1">
        <f t="shared" si="483"/>
        <v>0</v>
      </c>
      <c r="BC553" s="92">
        <f t="shared" si="484"/>
        <v>0</v>
      </c>
      <c r="BD553" s="2"/>
      <c r="BE553" s="93">
        <f t="shared" si="485"/>
        <v>0</v>
      </c>
      <c r="BF553" s="92">
        <f t="shared" si="486"/>
        <v>0</v>
      </c>
      <c r="BG553" s="91">
        <f t="shared" si="487"/>
        <v>2</v>
      </c>
      <c r="BH553" s="2">
        <f t="shared" si="488"/>
        <v>0</v>
      </c>
      <c r="BI553" s="2">
        <f t="shared" si="489"/>
        <v>0</v>
      </c>
      <c r="BJ553" s="92">
        <f t="shared" si="490"/>
        <v>0</v>
      </c>
      <c r="BK553" s="2"/>
      <c r="BL553" s="93">
        <f t="shared" si="491"/>
        <v>0</v>
      </c>
      <c r="BM553" s="92">
        <f t="shared" si="492"/>
        <v>0</v>
      </c>
      <c r="BN553" s="91">
        <f t="shared" si="493"/>
        <v>2</v>
      </c>
      <c r="BO553" s="2">
        <f t="shared" si="494"/>
        <v>0</v>
      </c>
      <c r="BP553" s="2">
        <f t="shared" si="495"/>
        <v>0</v>
      </c>
      <c r="BQ553" s="92">
        <f t="shared" si="496"/>
        <v>0</v>
      </c>
    </row>
    <row r="554" spans="1:69" ht="13.8" hidden="1" x14ac:dyDescent="0.25">
      <c r="A554" s="79">
        <f t="shared" si="497"/>
        <v>5.5400000000000001E-7</v>
      </c>
      <c r="C554" s="122"/>
      <c r="D554" s="28"/>
      <c r="E554" s="28"/>
      <c r="F554" s="27"/>
      <c r="G554" s="29"/>
      <c r="H554" s="30"/>
      <c r="I554" s="30"/>
      <c r="J554" s="30"/>
      <c r="K554" s="30" t="str">
        <f t="shared" si="447"/>
        <v/>
      </c>
      <c r="L554" s="30">
        <f t="shared" si="448"/>
        <v>0</v>
      </c>
      <c r="M554" s="30">
        <f t="shared" si="449"/>
        <v>0</v>
      </c>
      <c r="N554" s="30">
        <f t="shared" si="450"/>
        <v>0</v>
      </c>
      <c r="O554" s="30">
        <f t="shared" si="451"/>
        <v>0</v>
      </c>
      <c r="P554" s="142">
        <f t="shared" si="452"/>
        <v>0</v>
      </c>
      <c r="Q554" s="5">
        <f>ROW()</f>
        <v>554</v>
      </c>
      <c r="R554" s="72" t="b">
        <f t="shared" si="453"/>
        <v>1</v>
      </c>
      <c r="S554" s="46" t="str">
        <f t="shared" si="454"/>
        <v/>
      </c>
      <c r="T554" s="46">
        <f t="shared" si="455"/>
        <v>0</v>
      </c>
      <c r="U554" s="51">
        <f t="shared" si="456"/>
        <v>0</v>
      </c>
      <c r="V554" s="51">
        <f t="shared" si="457"/>
        <v>0</v>
      </c>
      <c r="W554" s="51">
        <f t="shared" si="458"/>
        <v>0</v>
      </c>
      <c r="X554" s="69" t="b">
        <f t="shared" si="459"/>
        <v>1</v>
      </c>
      <c r="Y554" s="58"/>
      <c r="Z554" s="58" t="s">
        <v>3</v>
      </c>
      <c r="AA554" s="60">
        <f t="shared" si="460"/>
        <v>0</v>
      </c>
      <c r="AB554" s="60"/>
      <c r="AC554" s="75">
        <f t="shared" si="461"/>
        <v>0</v>
      </c>
      <c r="AD554" s="77">
        <f t="shared" si="462"/>
        <v>0</v>
      </c>
      <c r="AE554" s="93">
        <f t="shared" si="463"/>
        <v>0</v>
      </c>
      <c r="AF554" s="1">
        <f t="shared" si="464"/>
        <v>0</v>
      </c>
      <c r="AG554" s="1">
        <f t="shared" si="465"/>
        <v>0</v>
      </c>
      <c r="AH554" s="92">
        <f t="shared" si="466"/>
        <v>0</v>
      </c>
      <c r="AI554" s="90"/>
      <c r="AJ554" s="116">
        <f t="shared" si="467"/>
        <v>0</v>
      </c>
      <c r="AK554" s="117">
        <f t="shared" si="468"/>
        <v>0</v>
      </c>
      <c r="AL554" s="118">
        <f t="shared" si="469"/>
        <v>2</v>
      </c>
      <c r="AM554" s="1">
        <f t="shared" si="470"/>
        <v>0</v>
      </c>
      <c r="AN554" s="1">
        <f t="shared" si="471"/>
        <v>0</v>
      </c>
      <c r="AO554" s="92">
        <f t="shared" si="472"/>
        <v>0</v>
      </c>
      <c r="AP554" s="1"/>
      <c r="AQ554" s="93">
        <f t="shared" si="473"/>
        <v>0</v>
      </c>
      <c r="AR554" s="92">
        <f t="shared" si="474"/>
        <v>0</v>
      </c>
      <c r="AS554" s="93">
        <f t="shared" si="475"/>
        <v>2</v>
      </c>
      <c r="AT554" s="1">
        <f t="shared" si="476"/>
        <v>0</v>
      </c>
      <c r="AU554" s="1">
        <f t="shared" si="477"/>
        <v>0</v>
      </c>
      <c r="AV554" s="92">
        <f t="shared" si="478"/>
        <v>0</v>
      </c>
      <c r="AW554" s="1"/>
      <c r="AX554" s="93">
        <f t="shared" si="479"/>
        <v>0</v>
      </c>
      <c r="AY554" s="92">
        <f t="shared" si="480"/>
        <v>0</v>
      </c>
      <c r="AZ554" s="93">
        <f t="shared" si="481"/>
        <v>2</v>
      </c>
      <c r="BA554" s="1">
        <f t="shared" si="482"/>
        <v>0</v>
      </c>
      <c r="BB554" s="1">
        <f t="shared" si="483"/>
        <v>0</v>
      </c>
      <c r="BC554" s="92">
        <f t="shared" si="484"/>
        <v>0</v>
      </c>
      <c r="BD554" s="2"/>
      <c r="BE554" s="93">
        <f t="shared" si="485"/>
        <v>0</v>
      </c>
      <c r="BF554" s="92">
        <f t="shared" si="486"/>
        <v>0</v>
      </c>
      <c r="BG554" s="91">
        <f t="shared" si="487"/>
        <v>2</v>
      </c>
      <c r="BH554" s="2">
        <f t="shared" si="488"/>
        <v>0</v>
      </c>
      <c r="BI554" s="2">
        <f t="shared" si="489"/>
        <v>0</v>
      </c>
      <c r="BJ554" s="92">
        <f t="shared" si="490"/>
        <v>0</v>
      </c>
      <c r="BK554" s="2"/>
      <c r="BL554" s="93">
        <f t="shared" si="491"/>
        <v>0</v>
      </c>
      <c r="BM554" s="92">
        <f t="shared" si="492"/>
        <v>0</v>
      </c>
      <c r="BN554" s="91">
        <f t="shared" si="493"/>
        <v>2</v>
      </c>
      <c r="BO554" s="2">
        <f t="shared" si="494"/>
        <v>0</v>
      </c>
      <c r="BP554" s="2">
        <f t="shared" si="495"/>
        <v>0</v>
      </c>
      <c r="BQ554" s="92">
        <f t="shared" si="496"/>
        <v>0</v>
      </c>
    </row>
    <row r="555" spans="1:69" ht="13.8" hidden="1" x14ac:dyDescent="0.25">
      <c r="A555" s="79">
        <f t="shared" si="497"/>
        <v>5.5499999999999998E-7</v>
      </c>
      <c r="C555" s="122"/>
      <c r="D555" s="28"/>
      <c r="E555" s="28"/>
      <c r="F555" s="27"/>
      <c r="G555" s="29"/>
      <c r="H555" s="30"/>
      <c r="I555" s="30"/>
      <c r="J555" s="30"/>
      <c r="K555" s="30" t="str">
        <f t="shared" si="447"/>
        <v/>
      </c>
      <c r="L555" s="30">
        <f t="shared" si="448"/>
        <v>0</v>
      </c>
      <c r="M555" s="30">
        <f t="shared" si="449"/>
        <v>0</v>
      </c>
      <c r="N555" s="30">
        <f t="shared" si="450"/>
        <v>0</v>
      </c>
      <c r="O555" s="30">
        <f t="shared" si="451"/>
        <v>0</v>
      </c>
      <c r="P555" s="142">
        <f t="shared" si="452"/>
        <v>0</v>
      </c>
      <c r="Q555" s="5">
        <f>ROW()</f>
        <v>555</v>
      </c>
      <c r="R555" s="72" t="b">
        <f t="shared" si="453"/>
        <v>1</v>
      </c>
      <c r="S555" s="46" t="str">
        <f t="shared" si="454"/>
        <v/>
      </c>
      <c r="T555" s="46">
        <f t="shared" si="455"/>
        <v>0</v>
      </c>
      <c r="U555" s="51">
        <f t="shared" si="456"/>
        <v>0</v>
      </c>
      <c r="V555" s="51">
        <f t="shared" si="457"/>
        <v>0</v>
      </c>
      <c r="W555" s="51">
        <f t="shared" si="458"/>
        <v>0</v>
      </c>
      <c r="X555" s="69" t="b">
        <f t="shared" si="459"/>
        <v>1</v>
      </c>
      <c r="Y555" s="58"/>
      <c r="Z555" s="58" t="s">
        <v>3</v>
      </c>
      <c r="AA555" s="60">
        <f t="shared" si="460"/>
        <v>0</v>
      </c>
      <c r="AB555" s="60"/>
      <c r="AC555" s="75">
        <f t="shared" si="461"/>
        <v>0</v>
      </c>
      <c r="AD555" s="77">
        <f t="shared" si="462"/>
        <v>0</v>
      </c>
      <c r="AE555" s="93">
        <f t="shared" si="463"/>
        <v>0</v>
      </c>
      <c r="AF555" s="1">
        <f t="shared" si="464"/>
        <v>0</v>
      </c>
      <c r="AG555" s="1">
        <f t="shared" si="465"/>
        <v>0</v>
      </c>
      <c r="AH555" s="92">
        <f t="shared" si="466"/>
        <v>0</v>
      </c>
      <c r="AI555" s="90"/>
      <c r="AJ555" s="116">
        <f t="shared" si="467"/>
        <v>0</v>
      </c>
      <c r="AK555" s="117">
        <f t="shared" si="468"/>
        <v>0</v>
      </c>
      <c r="AL555" s="118">
        <f t="shared" si="469"/>
        <v>2</v>
      </c>
      <c r="AM555" s="1">
        <f t="shared" si="470"/>
        <v>0</v>
      </c>
      <c r="AN555" s="1">
        <f t="shared" si="471"/>
        <v>0</v>
      </c>
      <c r="AO555" s="92">
        <f t="shared" si="472"/>
        <v>0</v>
      </c>
      <c r="AP555" s="1"/>
      <c r="AQ555" s="93">
        <f t="shared" si="473"/>
        <v>0</v>
      </c>
      <c r="AR555" s="92">
        <f t="shared" si="474"/>
        <v>0</v>
      </c>
      <c r="AS555" s="93">
        <f t="shared" si="475"/>
        <v>2</v>
      </c>
      <c r="AT555" s="1">
        <f t="shared" si="476"/>
        <v>0</v>
      </c>
      <c r="AU555" s="1">
        <f t="shared" si="477"/>
        <v>0</v>
      </c>
      <c r="AV555" s="92">
        <f t="shared" si="478"/>
        <v>0</v>
      </c>
      <c r="AW555" s="1"/>
      <c r="AX555" s="93">
        <f t="shared" si="479"/>
        <v>0</v>
      </c>
      <c r="AY555" s="92">
        <f t="shared" si="480"/>
        <v>0</v>
      </c>
      <c r="AZ555" s="93">
        <f t="shared" si="481"/>
        <v>2</v>
      </c>
      <c r="BA555" s="1">
        <f t="shared" si="482"/>
        <v>0</v>
      </c>
      <c r="BB555" s="1">
        <f t="shared" si="483"/>
        <v>0</v>
      </c>
      <c r="BC555" s="92">
        <f t="shared" si="484"/>
        <v>0</v>
      </c>
      <c r="BD555" s="2"/>
      <c r="BE555" s="93">
        <f t="shared" si="485"/>
        <v>0</v>
      </c>
      <c r="BF555" s="92">
        <f t="shared" si="486"/>
        <v>0</v>
      </c>
      <c r="BG555" s="91">
        <f t="shared" si="487"/>
        <v>2</v>
      </c>
      <c r="BH555" s="2">
        <f t="shared" si="488"/>
        <v>0</v>
      </c>
      <c r="BI555" s="2">
        <f t="shared" si="489"/>
        <v>0</v>
      </c>
      <c r="BJ555" s="92">
        <f t="shared" si="490"/>
        <v>0</v>
      </c>
      <c r="BK555" s="2"/>
      <c r="BL555" s="93">
        <f t="shared" si="491"/>
        <v>0</v>
      </c>
      <c r="BM555" s="92">
        <f t="shared" si="492"/>
        <v>0</v>
      </c>
      <c r="BN555" s="91">
        <f t="shared" si="493"/>
        <v>2</v>
      </c>
      <c r="BO555" s="2">
        <f t="shared" si="494"/>
        <v>0</v>
      </c>
      <c r="BP555" s="2">
        <f t="shared" si="495"/>
        <v>0</v>
      </c>
      <c r="BQ555" s="92">
        <f t="shared" si="496"/>
        <v>0</v>
      </c>
    </row>
    <row r="556" spans="1:69" ht="13.8" hidden="1" x14ac:dyDescent="0.25">
      <c r="A556" s="79">
        <f t="shared" si="497"/>
        <v>5.5599999999999995E-7</v>
      </c>
      <c r="C556" s="122"/>
      <c r="D556" s="28"/>
      <c r="E556" s="28"/>
      <c r="F556" s="27"/>
      <c r="G556" s="29"/>
      <c r="H556" s="30"/>
      <c r="I556" s="30"/>
      <c r="J556" s="30"/>
      <c r="K556" s="30" t="str">
        <f t="shared" si="447"/>
        <v/>
      </c>
      <c r="L556" s="30">
        <f t="shared" si="448"/>
        <v>0</v>
      </c>
      <c r="M556" s="30">
        <f t="shared" si="449"/>
        <v>0</v>
      </c>
      <c r="N556" s="30">
        <f t="shared" si="450"/>
        <v>0</v>
      </c>
      <c r="O556" s="30">
        <f t="shared" si="451"/>
        <v>0</v>
      </c>
      <c r="P556" s="142">
        <f t="shared" si="452"/>
        <v>0</v>
      </c>
      <c r="Q556" s="5">
        <f>ROW()</f>
        <v>556</v>
      </c>
      <c r="R556" s="72" t="b">
        <f t="shared" si="453"/>
        <v>1</v>
      </c>
      <c r="S556" s="46" t="str">
        <f t="shared" si="454"/>
        <v/>
      </c>
      <c r="T556" s="46">
        <f t="shared" si="455"/>
        <v>0</v>
      </c>
      <c r="U556" s="51">
        <f t="shared" si="456"/>
        <v>0</v>
      </c>
      <c r="V556" s="51">
        <f t="shared" si="457"/>
        <v>0</v>
      </c>
      <c r="W556" s="51">
        <f t="shared" si="458"/>
        <v>0</v>
      </c>
      <c r="X556" s="69" t="b">
        <f t="shared" si="459"/>
        <v>1</v>
      </c>
      <c r="Y556" s="58"/>
      <c r="Z556" s="58" t="s">
        <v>3</v>
      </c>
      <c r="AA556" s="60">
        <f t="shared" si="460"/>
        <v>0</v>
      </c>
      <c r="AB556" s="60"/>
      <c r="AC556" s="75">
        <f t="shared" si="461"/>
        <v>0</v>
      </c>
      <c r="AD556" s="77">
        <f t="shared" si="462"/>
        <v>0</v>
      </c>
      <c r="AE556" s="93">
        <f t="shared" si="463"/>
        <v>0</v>
      </c>
      <c r="AF556" s="1">
        <f t="shared" si="464"/>
        <v>0</v>
      </c>
      <c r="AG556" s="1">
        <f t="shared" si="465"/>
        <v>0</v>
      </c>
      <c r="AH556" s="92">
        <f t="shared" si="466"/>
        <v>0</v>
      </c>
      <c r="AI556" s="90"/>
      <c r="AJ556" s="116">
        <f t="shared" si="467"/>
        <v>0</v>
      </c>
      <c r="AK556" s="117">
        <f t="shared" si="468"/>
        <v>0</v>
      </c>
      <c r="AL556" s="118">
        <f t="shared" si="469"/>
        <v>2</v>
      </c>
      <c r="AM556" s="1">
        <f t="shared" si="470"/>
        <v>0</v>
      </c>
      <c r="AN556" s="1">
        <f t="shared" si="471"/>
        <v>0</v>
      </c>
      <c r="AO556" s="92">
        <f t="shared" si="472"/>
        <v>0</v>
      </c>
      <c r="AP556" s="1"/>
      <c r="AQ556" s="93">
        <f t="shared" si="473"/>
        <v>0</v>
      </c>
      <c r="AR556" s="92">
        <f t="shared" si="474"/>
        <v>0</v>
      </c>
      <c r="AS556" s="93">
        <f t="shared" si="475"/>
        <v>2</v>
      </c>
      <c r="AT556" s="1">
        <f t="shared" si="476"/>
        <v>0</v>
      </c>
      <c r="AU556" s="1">
        <f t="shared" si="477"/>
        <v>0</v>
      </c>
      <c r="AV556" s="92">
        <f t="shared" si="478"/>
        <v>0</v>
      </c>
      <c r="AW556" s="1"/>
      <c r="AX556" s="93">
        <f t="shared" si="479"/>
        <v>0</v>
      </c>
      <c r="AY556" s="92">
        <f t="shared" si="480"/>
        <v>0</v>
      </c>
      <c r="AZ556" s="93">
        <f t="shared" si="481"/>
        <v>2</v>
      </c>
      <c r="BA556" s="1">
        <f t="shared" si="482"/>
        <v>0</v>
      </c>
      <c r="BB556" s="1">
        <f t="shared" si="483"/>
        <v>0</v>
      </c>
      <c r="BC556" s="92">
        <f t="shared" si="484"/>
        <v>0</v>
      </c>
      <c r="BD556" s="2"/>
      <c r="BE556" s="93">
        <f t="shared" si="485"/>
        <v>0</v>
      </c>
      <c r="BF556" s="92">
        <f t="shared" si="486"/>
        <v>0</v>
      </c>
      <c r="BG556" s="91">
        <f t="shared" si="487"/>
        <v>2</v>
      </c>
      <c r="BH556" s="2">
        <f t="shared" si="488"/>
        <v>0</v>
      </c>
      <c r="BI556" s="2">
        <f t="shared" si="489"/>
        <v>0</v>
      </c>
      <c r="BJ556" s="92">
        <f t="shared" si="490"/>
        <v>0</v>
      </c>
      <c r="BK556" s="2"/>
      <c r="BL556" s="93">
        <f t="shared" si="491"/>
        <v>0</v>
      </c>
      <c r="BM556" s="92">
        <f t="shared" si="492"/>
        <v>0</v>
      </c>
      <c r="BN556" s="91">
        <f t="shared" si="493"/>
        <v>2</v>
      </c>
      <c r="BO556" s="2">
        <f t="shared" si="494"/>
        <v>0</v>
      </c>
      <c r="BP556" s="2">
        <f t="shared" si="495"/>
        <v>0</v>
      </c>
      <c r="BQ556" s="92">
        <f t="shared" si="496"/>
        <v>0</v>
      </c>
    </row>
    <row r="557" spans="1:69" ht="13.8" hidden="1" x14ac:dyDescent="0.25">
      <c r="A557" s="79">
        <f t="shared" si="497"/>
        <v>5.5700000000000002E-7</v>
      </c>
      <c r="C557" s="122"/>
      <c r="D557" s="28"/>
      <c r="E557" s="28"/>
      <c r="F557" s="27"/>
      <c r="G557" s="29"/>
      <c r="H557" s="30"/>
      <c r="I557" s="30"/>
      <c r="J557" s="30"/>
      <c r="K557" s="30" t="str">
        <f t="shared" si="447"/>
        <v/>
      </c>
      <c r="L557" s="30">
        <f t="shared" si="448"/>
        <v>0</v>
      </c>
      <c r="M557" s="30">
        <f t="shared" si="449"/>
        <v>0</v>
      </c>
      <c r="N557" s="30">
        <f t="shared" si="450"/>
        <v>0</v>
      </c>
      <c r="O557" s="30">
        <f t="shared" si="451"/>
        <v>0</v>
      </c>
      <c r="P557" s="142">
        <f t="shared" si="452"/>
        <v>0</v>
      </c>
      <c r="Q557" s="5">
        <f>ROW()</f>
        <v>557</v>
      </c>
      <c r="R557" s="72" t="b">
        <f t="shared" si="453"/>
        <v>1</v>
      </c>
      <c r="S557" s="46" t="str">
        <f t="shared" si="454"/>
        <v/>
      </c>
      <c r="T557" s="46">
        <f t="shared" si="455"/>
        <v>0</v>
      </c>
      <c r="U557" s="51">
        <f t="shared" si="456"/>
        <v>0</v>
      </c>
      <c r="V557" s="51">
        <f t="shared" si="457"/>
        <v>0</v>
      </c>
      <c r="W557" s="51">
        <f t="shared" si="458"/>
        <v>0</v>
      </c>
      <c r="X557" s="69" t="b">
        <f t="shared" si="459"/>
        <v>1</v>
      </c>
      <c r="Y557" s="58"/>
      <c r="Z557" s="58" t="s">
        <v>3</v>
      </c>
      <c r="AA557" s="60">
        <f t="shared" si="460"/>
        <v>0</v>
      </c>
      <c r="AB557" s="60"/>
      <c r="AC557" s="75">
        <f t="shared" si="461"/>
        <v>0</v>
      </c>
      <c r="AD557" s="77">
        <f t="shared" si="462"/>
        <v>0</v>
      </c>
      <c r="AE557" s="93">
        <f t="shared" si="463"/>
        <v>0</v>
      </c>
      <c r="AF557" s="1">
        <f t="shared" si="464"/>
        <v>0</v>
      </c>
      <c r="AG557" s="1">
        <f t="shared" si="465"/>
        <v>0</v>
      </c>
      <c r="AH557" s="92">
        <f t="shared" si="466"/>
        <v>0</v>
      </c>
      <c r="AI557" s="90"/>
      <c r="AJ557" s="116">
        <f t="shared" si="467"/>
        <v>0</v>
      </c>
      <c r="AK557" s="117">
        <f t="shared" si="468"/>
        <v>0</v>
      </c>
      <c r="AL557" s="118">
        <f t="shared" si="469"/>
        <v>2</v>
      </c>
      <c r="AM557" s="1">
        <f t="shared" si="470"/>
        <v>0</v>
      </c>
      <c r="AN557" s="1">
        <f t="shared" si="471"/>
        <v>0</v>
      </c>
      <c r="AO557" s="92">
        <f t="shared" si="472"/>
        <v>0</v>
      </c>
      <c r="AP557" s="1"/>
      <c r="AQ557" s="93">
        <f t="shared" si="473"/>
        <v>0</v>
      </c>
      <c r="AR557" s="92">
        <f t="shared" si="474"/>
        <v>0</v>
      </c>
      <c r="AS557" s="93">
        <f t="shared" si="475"/>
        <v>2</v>
      </c>
      <c r="AT557" s="1">
        <f t="shared" si="476"/>
        <v>0</v>
      </c>
      <c r="AU557" s="1">
        <f t="shared" si="477"/>
        <v>0</v>
      </c>
      <c r="AV557" s="92">
        <f t="shared" si="478"/>
        <v>0</v>
      </c>
      <c r="AW557" s="1"/>
      <c r="AX557" s="93">
        <f t="shared" si="479"/>
        <v>0</v>
      </c>
      <c r="AY557" s="92">
        <f t="shared" si="480"/>
        <v>0</v>
      </c>
      <c r="AZ557" s="93">
        <f t="shared" si="481"/>
        <v>2</v>
      </c>
      <c r="BA557" s="1">
        <f t="shared" si="482"/>
        <v>0</v>
      </c>
      <c r="BB557" s="1">
        <f t="shared" si="483"/>
        <v>0</v>
      </c>
      <c r="BC557" s="92">
        <f t="shared" si="484"/>
        <v>0</v>
      </c>
      <c r="BD557" s="2"/>
      <c r="BE557" s="93">
        <f t="shared" si="485"/>
        <v>0</v>
      </c>
      <c r="BF557" s="92">
        <f t="shared" si="486"/>
        <v>0</v>
      </c>
      <c r="BG557" s="91">
        <f t="shared" si="487"/>
        <v>2</v>
      </c>
      <c r="BH557" s="2">
        <f t="shared" si="488"/>
        <v>0</v>
      </c>
      <c r="BI557" s="2">
        <f t="shared" si="489"/>
        <v>0</v>
      </c>
      <c r="BJ557" s="92">
        <f t="shared" si="490"/>
        <v>0</v>
      </c>
      <c r="BK557" s="2"/>
      <c r="BL557" s="93">
        <f t="shared" si="491"/>
        <v>0</v>
      </c>
      <c r="BM557" s="92">
        <f t="shared" si="492"/>
        <v>0</v>
      </c>
      <c r="BN557" s="91">
        <f t="shared" si="493"/>
        <v>2</v>
      </c>
      <c r="BO557" s="2">
        <f t="shared" si="494"/>
        <v>0</v>
      </c>
      <c r="BP557" s="2">
        <f t="shared" si="495"/>
        <v>0</v>
      </c>
      <c r="BQ557" s="92">
        <f t="shared" si="496"/>
        <v>0</v>
      </c>
    </row>
    <row r="558" spans="1:69" ht="13.8" hidden="1" x14ac:dyDescent="0.25">
      <c r="A558" s="79">
        <f t="shared" si="497"/>
        <v>5.5799999999999999E-7</v>
      </c>
      <c r="C558" s="122"/>
      <c r="D558" s="28"/>
      <c r="E558" s="28"/>
      <c r="F558" s="27"/>
      <c r="G558" s="29"/>
      <c r="H558" s="30"/>
      <c r="I558" s="30"/>
      <c r="J558" s="30"/>
      <c r="K558" s="30" t="str">
        <f t="shared" si="447"/>
        <v/>
      </c>
      <c r="L558" s="30">
        <f t="shared" si="448"/>
        <v>0</v>
      </c>
      <c r="M558" s="30">
        <f t="shared" si="449"/>
        <v>0</v>
      </c>
      <c r="N558" s="30">
        <f t="shared" si="450"/>
        <v>0</v>
      </c>
      <c r="O558" s="30">
        <f t="shared" si="451"/>
        <v>0</v>
      </c>
      <c r="P558" s="142">
        <f t="shared" si="452"/>
        <v>0</v>
      </c>
      <c r="Q558" s="5">
        <f>ROW()</f>
        <v>558</v>
      </c>
      <c r="R558" s="72" t="b">
        <f t="shared" si="453"/>
        <v>1</v>
      </c>
      <c r="S558" s="46" t="str">
        <f t="shared" si="454"/>
        <v/>
      </c>
      <c r="T558" s="46">
        <f t="shared" si="455"/>
        <v>0</v>
      </c>
      <c r="U558" s="51">
        <f t="shared" si="456"/>
        <v>0</v>
      </c>
      <c r="V558" s="51">
        <f t="shared" si="457"/>
        <v>0</v>
      </c>
      <c r="W558" s="51">
        <f t="shared" si="458"/>
        <v>0</v>
      </c>
      <c r="X558" s="69" t="b">
        <f t="shared" si="459"/>
        <v>1</v>
      </c>
      <c r="Y558" s="58"/>
      <c r="Z558" s="58" t="s">
        <v>3</v>
      </c>
      <c r="AA558" s="60">
        <f t="shared" si="460"/>
        <v>0</v>
      </c>
      <c r="AB558" s="60"/>
      <c r="AC558" s="75">
        <f t="shared" si="461"/>
        <v>0</v>
      </c>
      <c r="AD558" s="77">
        <f t="shared" si="462"/>
        <v>0</v>
      </c>
      <c r="AE558" s="93">
        <f t="shared" si="463"/>
        <v>0</v>
      </c>
      <c r="AF558" s="1">
        <f t="shared" si="464"/>
        <v>0</v>
      </c>
      <c r="AG558" s="1">
        <f t="shared" si="465"/>
        <v>0</v>
      </c>
      <c r="AH558" s="92">
        <f t="shared" si="466"/>
        <v>0</v>
      </c>
      <c r="AI558" s="90"/>
      <c r="AJ558" s="116">
        <f t="shared" si="467"/>
        <v>0</v>
      </c>
      <c r="AK558" s="117">
        <f t="shared" si="468"/>
        <v>0</v>
      </c>
      <c r="AL558" s="118">
        <f t="shared" si="469"/>
        <v>2</v>
      </c>
      <c r="AM558" s="1">
        <f t="shared" si="470"/>
        <v>0</v>
      </c>
      <c r="AN558" s="1">
        <f t="shared" si="471"/>
        <v>0</v>
      </c>
      <c r="AO558" s="92">
        <f t="shared" si="472"/>
        <v>0</v>
      </c>
      <c r="AP558" s="1"/>
      <c r="AQ558" s="93">
        <f t="shared" si="473"/>
        <v>0</v>
      </c>
      <c r="AR558" s="92">
        <f t="shared" si="474"/>
        <v>0</v>
      </c>
      <c r="AS558" s="93">
        <f t="shared" si="475"/>
        <v>2</v>
      </c>
      <c r="AT558" s="1">
        <f t="shared" si="476"/>
        <v>0</v>
      </c>
      <c r="AU558" s="1">
        <f t="shared" si="477"/>
        <v>0</v>
      </c>
      <c r="AV558" s="92">
        <f t="shared" si="478"/>
        <v>0</v>
      </c>
      <c r="AW558" s="1"/>
      <c r="AX558" s="93">
        <f t="shared" si="479"/>
        <v>0</v>
      </c>
      <c r="AY558" s="92">
        <f t="shared" si="480"/>
        <v>0</v>
      </c>
      <c r="AZ558" s="93">
        <f t="shared" si="481"/>
        <v>2</v>
      </c>
      <c r="BA558" s="1">
        <f t="shared" si="482"/>
        <v>0</v>
      </c>
      <c r="BB558" s="1">
        <f t="shared" si="483"/>
        <v>0</v>
      </c>
      <c r="BC558" s="92">
        <f t="shared" si="484"/>
        <v>0</v>
      </c>
      <c r="BD558" s="2"/>
      <c r="BE558" s="93">
        <f t="shared" si="485"/>
        <v>0</v>
      </c>
      <c r="BF558" s="92">
        <f t="shared" si="486"/>
        <v>0</v>
      </c>
      <c r="BG558" s="91">
        <f t="shared" si="487"/>
        <v>2</v>
      </c>
      <c r="BH558" s="2">
        <f t="shared" si="488"/>
        <v>0</v>
      </c>
      <c r="BI558" s="2">
        <f t="shared" si="489"/>
        <v>0</v>
      </c>
      <c r="BJ558" s="92">
        <f t="shared" si="490"/>
        <v>0</v>
      </c>
      <c r="BK558" s="2"/>
      <c r="BL558" s="93">
        <f t="shared" si="491"/>
        <v>0</v>
      </c>
      <c r="BM558" s="92">
        <f t="shared" si="492"/>
        <v>0</v>
      </c>
      <c r="BN558" s="91">
        <f t="shared" si="493"/>
        <v>2</v>
      </c>
      <c r="BO558" s="2">
        <f t="shared" si="494"/>
        <v>0</v>
      </c>
      <c r="BP558" s="2">
        <f t="shared" si="495"/>
        <v>0</v>
      </c>
      <c r="BQ558" s="92">
        <f t="shared" si="496"/>
        <v>0</v>
      </c>
    </row>
    <row r="559" spans="1:69" ht="13.8" hidden="1" x14ac:dyDescent="0.25">
      <c r="A559" s="79">
        <f t="shared" si="497"/>
        <v>5.5899999999999996E-7</v>
      </c>
      <c r="C559" s="122"/>
      <c r="D559" s="28"/>
      <c r="E559" s="28"/>
      <c r="F559" s="27"/>
      <c r="G559" s="29"/>
      <c r="H559" s="30"/>
      <c r="I559" s="30"/>
      <c r="J559" s="30"/>
      <c r="K559" s="30" t="str">
        <f t="shared" si="447"/>
        <v/>
      </c>
      <c r="L559" s="30">
        <f t="shared" si="448"/>
        <v>0</v>
      </c>
      <c r="M559" s="30">
        <f t="shared" si="449"/>
        <v>0</v>
      </c>
      <c r="N559" s="30">
        <f t="shared" si="450"/>
        <v>0</v>
      </c>
      <c r="O559" s="30">
        <f t="shared" si="451"/>
        <v>0</v>
      </c>
      <c r="P559" s="142">
        <f t="shared" si="452"/>
        <v>0</v>
      </c>
      <c r="Q559" s="5">
        <f>ROW()</f>
        <v>559</v>
      </c>
      <c r="R559" s="72" t="b">
        <f t="shared" si="453"/>
        <v>1</v>
      </c>
      <c r="S559" s="46" t="str">
        <f t="shared" si="454"/>
        <v/>
      </c>
      <c r="T559" s="46">
        <f t="shared" si="455"/>
        <v>0</v>
      </c>
      <c r="U559" s="51">
        <f t="shared" si="456"/>
        <v>0</v>
      </c>
      <c r="V559" s="51">
        <f t="shared" si="457"/>
        <v>0</v>
      </c>
      <c r="W559" s="51">
        <f t="shared" si="458"/>
        <v>0</v>
      </c>
      <c r="X559" s="69" t="b">
        <f t="shared" si="459"/>
        <v>1</v>
      </c>
      <c r="Y559" s="58"/>
      <c r="Z559" s="58" t="s">
        <v>3</v>
      </c>
      <c r="AA559" s="60">
        <f t="shared" si="460"/>
        <v>0</v>
      </c>
      <c r="AB559" s="60"/>
      <c r="AC559" s="75">
        <f t="shared" si="461"/>
        <v>0</v>
      </c>
      <c r="AD559" s="77">
        <f t="shared" si="462"/>
        <v>0</v>
      </c>
      <c r="AE559" s="93">
        <f t="shared" si="463"/>
        <v>0</v>
      </c>
      <c r="AF559" s="1">
        <f t="shared" si="464"/>
        <v>0</v>
      </c>
      <c r="AG559" s="1">
        <f t="shared" si="465"/>
        <v>0</v>
      </c>
      <c r="AH559" s="92">
        <f t="shared" si="466"/>
        <v>0</v>
      </c>
      <c r="AI559" s="90"/>
      <c r="AJ559" s="116">
        <f t="shared" si="467"/>
        <v>0</v>
      </c>
      <c r="AK559" s="117">
        <f t="shared" si="468"/>
        <v>0</v>
      </c>
      <c r="AL559" s="118">
        <f t="shared" si="469"/>
        <v>2</v>
      </c>
      <c r="AM559" s="1">
        <f t="shared" si="470"/>
        <v>0</v>
      </c>
      <c r="AN559" s="1">
        <f t="shared" si="471"/>
        <v>0</v>
      </c>
      <c r="AO559" s="92">
        <f t="shared" si="472"/>
        <v>0</v>
      </c>
      <c r="AP559" s="1"/>
      <c r="AQ559" s="93">
        <f t="shared" si="473"/>
        <v>0</v>
      </c>
      <c r="AR559" s="92">
        <f t="shared" si="474"/>
        <v>0</v>
      </c>
      <c r="AS559" s="93">
        <f t="shared" si="475"/>
        <v>2</v>
      </c>
      <c r="AT559" s="1">
        <f t="shared" si="476"/>
        <v>0</v>
      </c>
      <c r="AU559" s="1">
        <f t="shared" si="477"/>
        <v>0</v>
      </c>
      <c r="AV559" s="92">
        <f t="shared" si="478"/>
        <v>0</v>
      </c>
      <c r="AW559" s="1"/>
      <c r="AX559" s="93">
        <f t="shared" si="479"/>
        <v>0</v>
      </c>
      <c r="AY559" s="92">
        <f t="shared" si="480"/>
        <v>0</v>
      </c>
      <c r="AZ559" s="93">
        <f t="shared" si="481"/>
        <v>2</v>
      </c>
      <c r="BA559" s="1">
        <f t="shared" si="482"/>
        <v>0</v>
      </c>
      <c r="BB559" s="1">
        <f t="shared" si="483"/>
        <v>0</v>
      </c>
      <c r="BC559" s="92">
        <f t="shared" si="484"/>
        <v>0</v>
      </c>
      <c r="BD559" s="2"/>
      <c r="BE559" s="93">
        <f t="shared" si="485"/>
        <v>0</v>
      </c>
      <c r="BF559" s="92">
        <f t="shared" si="486"/>
        <v>0</v>
      </c>
      <c r="BG559" s="91">
        <f t="shared" si="487"/>
        <v>2</v>
      </c>
      <c r="BH559" s="2">
        <f t="shared" si="488"/>
        <v>0</v>
      </c>
      <c r="BI559" s="2">
        <f t="shared" si="489"/>
        <v>0</v>
      </c>
      <c r="BJ559" s="92">
        <f t="shared" si="490"/>
        <v>0</v>
      </c>
      <c r="BK559" s="2"/>
      <c r="BL559" s="93">
        <f t="shared" si="491"/>
        <v>0</v>
      </c>
      <c r="BM559" s="92">
        <f t="shared" si="492"/>
        <v>0</v>
      </c>
      <c r="BN559" s="91">
        <f t="shared" si="493"/>
        <v>2</v>
      </c>
      <c r="BO559" s="2">
        <f t="shared" si="494"/>
        <v>0</v>
      </c>
      <c r="BP559" s="2">
        <f t="shared" si="495"/>
        <v>0</v>
      </c>
      <c r="BQ559" s="92">
        <f t="shared" si="496"/>
        <v>0</v>
      </c>
    </row>
    <row r="560" spans="1:69" ht="13.8" hidden="1" x14ac:dyDescent="0.25">
      <c r="A560" s="79">
        <f t="shared" si="497"/>
        <v>5.6000000000000004E-7</v>
      </c>
      <c r="C560" s="122"/>
      <c r="D560" s="28"/>
      <c r="E560" s="28"/>
      <c r="F560" s="27"/>
      <c r="G560" s="29"/>
      <c r="H560" s="30"/>
      <c r="I560" s="30"/>
      <c r="J560" s="30"/>
      <c r="K560" s="30" t="str">
        <f t="shared" si="447"/>
        <v/>
      </c>
      <c r="L560" s="30">
        <f t="shared" si="448"/>
        <v>0</v>
      </c>
      <c r="M560" s="30">
        <f t="shared" si="449"/>
        <v>0</v>
      </c>
      <c r="N560" s="30">
        <f t="shared" si="450"/>
        <v>0</v>
      </c>
      <c r="O560" s="30">
        <f t="shared" si="451"/>
        <v>0</v>
      </c>
      <c r="P560" s="142">
        <f t="shared" si="452"/>
        <v>0</v>
      </c>
      <c r="Q560" s="5">
        <f>ROW()</f>
        <v>560</v>
      </c>
      <c r="R560" s="72" t="b">
        <f t="shared" si="453"/>
        <v>1</v>
      </c>
      <c r="S560" s="46" t="str">
        <f t="shared" si="454"/>
        <v/>
      </c>
      <c r="T560" s="46">
        <f t="shared" si="455"/>
        <v>0</v>
      </c>
      <c r="U560" s="51">
        <f t="shared" si="456"/>
        <v>0</v>
      </c>
      <c r="V560" s="51">
        <f t="shared" si="457"/>
        <v>0</v>
      </c>
      <c r="W560" s="51">
        <f t="shared" si="458"/>
        <v>0</v>
      </c>
      <c r="X560" s="69" t="b">
        <f t="shared" si="459"/>
        <v>1</v>
      </c>
      <c r="Y560" s="58"/>
      <c r="Z560" s="58" t="s">
        <v>3</v>
      </c>
      <c r="AA560" s="60">
        <f t="shared" si="460"/>
        <v>0</v>
      </c>
      <c r="AB560" s="60"/>
      <c r="AC560" s="75">
        <f t="shared" si="461"/>
        <v>0</v>
      </c>
      <c r="AD560" s="77">
        <f t="shared" si="462"/>
        <v>0</v>
      </c>
      <c r="AE560" s="93">
        <f t="shared" si="463"/>
        <v>0</v>
      </c>
      <c r="AF560" s="1">
        <f t="shared" si="464"/>
        <v>0</v>
      </c>
      <c r="AG560" s="1">
        <f t="shared" si="465"/>
        <v>0</v>
      </c>
      <c r="AH560" s="92">
        <f t="shared" si="466"/>
        <v>0</v>
      </c>
      <c r="AI560" s="90"/>
      <c r="AJ560" s="116">
        <f t="shared" si="467"/>
        <v>0</v>
      </c>
      <c r="AK560" s="117">
        <f t="shared" si="468"/>
        <v>0</v>
      </c>
      <c r="AL560" s="118">
        <f t="shared" si="469"/>
        <v>2</v>
      </c>
      <c r="AM560" s="1">
        <f t="shared" si="470"/>
        <v>0</v>
      </c>
      <c r="AN560" s="1">
        <f t="shared" si="471"/>
        <v>0</v>
      </c>
      <c r="AO560" s="92">
        <f t="shared" si="472"/>
        <v>0</v>
      </c>
      <c r="AP560" s="1"/>
      <c r="AQ560" s="93">
        <f t="shared" si="473"/>
        <v>0</v>
      </c>
      <c r="AR560" s="92">
        <f t="shared" si="474"/>
        <v>0</v>
      </c>
      <c r="AS560" s="93">
        <f t="shared" si="475"/>
        <v>2</v>
      </c>
      <c r="AT560" s="1">
        <f t="shared" si="476"/>
        <v>0</v>
      </c>
      <c r="AU560" s="1">
        <f t="shared" si="477"/>
        <v>0</v>
      </c>
      <c r="AV560" s="92">
        <f t="shared" si="478"/>
        <v>0</v>
      </c>
      <c r="AW560" s="1"/>
      <c r="AX560" s="93">
        <f t="shared" si="479"/>
        <v>0</v>
      </c>
      <c r="AY560" s="92">
        <f t="shared" si="480"/>
        <v>0</v>
      </c>
      <c r="AZ560" s="93">
        <f t="shared" si="481"/>
        <v>2</v>
      </c>
      <c r="BA560" s="1">
        <f t="shared" si="482"/>
        <v>0</v>
      </c>
      <c r="BB560" s="1">
        <f t="shared" si="483"/>
        <v>0</v>
      </c>
      <c r="BC560" s="92">
        <f t="shared" si="484"/>
        <v>0</v>
      </c>
      <c r="BD560" s="2"/>
      <c r="BE560" s="93">
        <f t="shared" si="485"/>
        <v>0</v>
      </c>
      <c r="BF560" s="92">
        <f t="shared" si="486"/>
        <v>0</v>
      </c>
      <c r="BG560" s="91">
        <f t="shared" si="487"/>
        <v>2</v>
      </c>
      <c r="BH560" s="2">
        <f t="shared" si="488"/>
        <v>0</v>
      </c>
      <c r="BI560" s="2">
        <f t="shared" si="489"/>
        <v>0</v>
      </c>
      <c r="BJ560" s="92">
        <f t="shared" si="490"/>
        <v>0</v>
      </c>
      <c r="BK560" s="2"/>
      <c r="BL560" s="93">
        <f t="shared" si="491"/>
        <v>0</v>
      </c>
      <c r="BM560" s="92">
        <f t="shared" si="492"/>
        <v>0</v>
      </c>
      <c r="BN560" s="91">
        <f t="shared" si="493"/>
        <v>2</v>
      </c>
      <c r="BO560" s="2">
        <f t="shared" si="494"/>
        <v>0</v>
      </c>
      <c r="BP560" s="2">
        <f t="shared" si="495"/>
        <v>0</v>
      </c>
      <c r="BQ560" s="92">
        <f t="shared" si="496"/>
        <v>0</v>
      </c>
    </row>
    <row r="561" spans="1:69" ht="13.8" hidden="1" x14ac:dyDescent="0.25">
      <c r="A561" s="79">
        <f t="shared" si="497"/>
        <v>5.6100000000000001E-7</v>
      </c>
      <c r="C561" s="122"/>
      <c r="D561" s="28"/>
      <c r="E561" s="28"/>
      <c r="F561" s="27"/>
      <c r="G561" s="29"/>
      <c r="H561" s="30"/>
      <c r="I561" s="30"/>
      <c r="J561" s="30"/>
      <c r="K561" s="30" t="str">
        <f t="shared" si="447"/>
        <v/>
      </c>
      <c r="L561" s="30">
        <f t="shared" si="448"/>
        <v>0</v>
      </c>
      <c r="M561" s="30">
        <f t="shared" si="449"/>
        <v>0</v>
      </c>
      <c r="N561" s="30">
        <f t="shared" si="450"/>
        <v>0</v>
      </c>
      <c r="O561" s="30">
        <f t="shared" si="451"/>
        <v>0</v>
      </c>
      <c r="P561" s="142">
        <f t="shared" si="452"/>
        <v>0</v>
      </c>
      <c r="Q561" s="5">
        <f>ROW()</f>
        <v>561</v>
      </c>
      <c r="R561" s="72" t="b">
        <f t="shared" si="453"/>
        <v>1</v>
      </c>
      <c r="S561" s="46" t="str">
        <f t="shared" si="454"/>
        <v/>
      </c>
      <c r="T561" s="46">
        <f t="shared" si="455"/>
        <v>0</v>
      </c>
      <c r="U561" s="51">
        <f t="shared" si="456"/>
        <v>0</v>
      </c>
      <c r="V561" s="51">
        <f t="shared" si="457"/>
        <v>0</v>
      </c>
      <c r="W561" s="51">
        <f t="shared" si="458"/>
        <v>0</v>
      </c>
      <c r="X561" s="69" t="b">
        <f t="shared" si="459"/>
        <v>1</v>
      </c>
      <c r="Y561" s="58"/>
      <c r="Z561" s="58" t="s">
        <v>3</v>
      </c>
      <c r="AA561" s="60">
        <f t="shared" si="460"/>
        <v>0</v>
      </c>
      <c r="AB561" s="60"/>
      <c r="AC561" s="75">
        <f t="shared" si="461"/>
        <v>0</v>
      </c>
      <c r="AD561" s="77">
        <f t="shared" si="462"/>
        <v>0</v>
      </c>
      <c r="AE561" s="93">
        <f t="shared" si="463"/>
        <v>0</v>
      </c>
      <c r="AF561" s="1">
        <f t="shared" si="464"/>
        <v>0</v>
      </c>
      <c r="AG561" s="1">
        <f t="shared" si="465"/>
        <v>0</v>
      </c>
      <c r="AH561" s="92">
        <f t="shared" si="466"/>
        <v>0</v>
      </c>
      <c r="AI561" s="90"/>
      <c r="AJ561" s="116">
        <f t="shared" si="467"/>
        <v>0</v>
      </c>
      <c r="AK561" s="117">
        <f t="shared" si="468"/>
        <v>0</v>
      </c>
      <c r="AL561" s="118">
        <f t="shared" si="469"/>
        <v>2</v>
      </c>
      <c r="AM561" s="1">
        <f t="shared" si="470"/>
        <v>0</v>
      </c>
      <c r="AN561" s="1">
        <f t="shared" si="471"/>
        <v>0</v>
      </c>
      <c r="AO561" s="92">
        <f t="shared" si="472"/>
        <v>0</v>
      </c>
      <c r="AP561" s="1"/>
      <c r="AQ561" s="93">
        <f t="shared" si="473"/>
        <v>0</v>
      </c>
      <c r="AR561" s="92">
        <f t="shared" si="474"/>
        <v>0</v>
      </c>
      <c r="AS561" s="93">
        <f t="shared" si="475"/>
        <v>2</v>
      </c>
      <c r="AT561" s="1">
        <f t="shared" si="476"/>
        <v>0</v>
      </c>
      <c r="AU561" s="1">
        <f t="shared" si="477"/>
        <v>0</v>
      </c>
      <c r="AV561" s="92">
        <f t="shared" si="478"/>
        <v>0</v>
      </c>
      <c r="AW561" s="1"/>
      <c r="AX561" s="93">
        <f t="shared" si="479"/>
        <v>0</v>
      </c>
      <c r="AY561" s="92">
        <f t="shared" si="480"/>
        <v>0</v>
      </c>
      <c r="AZ561" s="93">
        <f t="shared" si="481"/>
        <v>2</v>
      </c>
      <c r="BA561" s="1">
        <f t="shared" si="482"/>
        <v>0</v>
      </c>
      <c r="BB561" s="1">
        <f t="shared" si="483"/>
        <v>0</v>
      </c>
      <c r="BC561" s="92">
        <f t="shared" si="484"/>
        <v>0</v>
      </c>
      <c r="BD561" s="2"/>
      <c r="BE561" s="93">
        <f t="shared" si="485"/>
        <v>0</v>
      </c>
      <c r="BF561" s="92">
        <f t="shared" si="486"/>
        <v>0</v>
      </c>
      <c r="BG561" s="91">
        <f t="shared" si="487"/>
        <v>2</v>
      </c>
      <c r="BH561" s="2">
        <f t="shared" si="488"/>
        <v>0</v>
      </c>
      <c r="BI561" s="2">
        <f t="shared" si="489"/>
        <v>0</v>
      </c>
      <c r="BJ561" s="92">
        <f t="shared" si="490"/>
        <v>0</v>
      </c>
      <c r="BK561" s="2"/>
      <c r="BL561" s="93">
        <f t="shared" si="491"/>
        <v>0</v>
      </c>
      <c r="BM561" s="92">
        <f t="shared" si="492"/>
        <v>0</v>
      </c>
      <c r="BN561" s="91">
        <f t="shared" si="493"/>
        <v>2</v>
      </c>
      <c r="BO561" s="2">
        <f t="shared" si="494"/>
        <v>0</v>
      </c>
      <c r="BP561" s="2">
        <f t="shared" si="495"/>
        <v>0</v>
      </c>
      <c r="BQ561" s="92">
        <f t="shared" si="496"/>
        <v>0</v>
      </c>
    </row>
    <row r="562" spans="1:69" ht="13.8" hidden="1" x14ac:dyDescent="0.25">
      <c r="A562" s="79">
        <f t="shared" si="497"/>
        <v>5.6199999999999998E-7</v>
      </c>
      <c r="C562" s="122"/>
      <c r="D562" s="28"/>
      <c r="E562" s="28"/>
      <c r="F562" s="27"/>
      <c r="G562" s="29"/>
      <c r="H562" s="30"/>
      <c r="I562" s="30"/>
      <c r="J562" s="30"/>
      <c r="K562" s="30" t="str">
        <f t="shared" si="447"/>
        <v/>
      </c>
      <c r="L562" s="30">
        <f t="shared" si="448"/>
        <v>0</v>
      </c>
      <c r="M562" s="30">
        <f t="shared" si="449"/>
        <v>0</v>
      </c>
      <c r="N562" s="30">
        <f t="shared" si="450"/>
        <v>0</v>
      </c>
      <c r="O562" s="30">
        <f t="shared" si="451"/>
        <v>0</v>
      </c>
      <c r="P562" s="142">
        <f t="shared" si="452"/>
        <v>0</v>
      </c>
      <c r="Q562" s="5">
        <f>ROW()</f>
        <v>562</v>
      </c>
      <c r="R562" s="72" t="b">
        <f t="shared" si="453"/>
        <v>1</v>
      </c>
      <c r="S562" s="46" t="str">
        <f t="shared" si="454"/>
        <v/>
      </c>
      <c r="T562" s="46">
        <f t="shared" si="455"/>
        <v>0</v>
      </c>
      <c r="U562" s="51">
        <f t="shared" si="456"/>
        <v>0</v>
      </c>
      <c r="V562" s="51">
        <f t="shared" si="457"/>
        <v>0</v>
      </c>
      <c r="W562" s="51">
        <f t="shared" si="458"/>
        <v>0</v>
      </c>
      <c r="X562" s="69" t="b">
        <f t="shared" si="459"/>
        <v>1</v>
      </c>
      <c r="Y562" s="58"/>
      <c r="Z562" s="58" t="s">
        <v>3</v>
      </c>
      <c r="AA562" s="60">
        <f t="shared" si="460"/>
        <v>0</v>
      </c>
      <c r="AB562" s="60"/>
      <c r="AC562" s="75">
        <f t="shared" si="461"/>
        <v>0</v>
      </c>
      <c r="AD562" s="77">
        <f t="shared" si="462"/>
        <v>0</v>
      </c>
      <c r="AE562" s="93">
        <f t="shared" si="463"/>
        <v>0</v>
      </c>
      <c r="AF562" s="1">
        <f t="shared" si="464"/>
        <v>0</v>
      </c>
      <c r="AG562" s="1">
        <f t="shared" si="465"/>
        <v>0</v>
      </c>
      <c r="AH562" s="92">
        <f t="shared" si="466"/>
        <v>0</v>
      </c>
      <c r="AI562" s="90"/>
      <c r="AJ562" s="116">
        <f t="shared" si="467"/>
        <v>0</v>
      </c>
      <c r="AK562" s="117">
        <f t="shared" si="468"/>
        <v>0</v>
      </c>
      <c r="AL562" s="118">
        <f t="shared" si="469"/>
        <v>2</v>
      </c>
      <c r="AM562" s="1">
        <f t="shared" si="470"/>
        <v>0</v>
      </c>
      <c r="AN562" s="1">
        <f t="shared" si="471"/>
        <v>0</v>
      </c>
      <c r="AO562" s="92">
        <f t="shared" si="472"/>
        <v>0</v>
      </c>
      <c r="AP562" s="1"/>
      <c r="AQ562" s="93">
        <f t="shared" si="473"/>
        <v>0</v>
      </c>
      <c r="AR562" s="92">
        <f t="shared" si="474"/>
        <v>0</v>
      </c>
      <c r="AS562" s="93">
        <f t="shared" si="475"/>
        <v>2</v>
      </c>
      <c r="AT562" s="1">
        <f t="shared" si="476"/>
        <v>0</v>
      </c>
      <c r="AU562" s="1">
        <f t="shared" si="477"/>
        <v>0</v>
      </c>
      <c r="AV562" s="92">
        <f t="shared" si="478"/>
        <v>0</v>
      </c>
      <c r="AW562" s="1"/>
      <c r="AX562" s="93">
        <f t="shared" si="479"/>
        <v>0</v>
      </c>
      <c r="AY562" s="92">
        <f t="shared" si="480"/>
        <v>0</v>
      </c>
      <c r="AZ562" s="93">
        <f t="shared" si="481"/>
        <v>2</v>
      </c>
      <c r="BA562" s="1">
        <f t="shared" si="482"/>
        <v>0</v>
      </c>
      <c r="BB562" s="1">
        <f t="shared" si="483"/>
        <v>0</v>
      </c>
      <c r="BC562" s="92">
        <f t="shared" si="484"/>
        <v>0</v>
      </c>
      <c r="BD562" s="2"/>
      <c r="BE562" s="93">
        <f t="shared" si="485"/>
        <v>0</v>
      </c>
      <c r="BF562" s="92">
        <f t="shared" si="486"/>
        <v>0</v>
      </c>
      <c r="BG562" s="91">
        <f t="shared" si="487"/>
        <v>2</v>
      </c>
      <c r="BH562" s="2">
        <f t="shared" si="488"/>
        <v>0</v>
      </c>
      <c r="BI562" s="2">
        <f t="shared" si="489"/>
        <v>0</v>
      </c>
      <c r="BJ562" s="92">
        <f t="shared" si="490"/>
        <v>0</v>
      </c>
      <c r="BK562" s="2"/>
      <c r="BL562" s="93">
        <f t="shared" si="491"/>
        <v>0</v>
      </c>
      <c r="BM562" s="92">
        <f t="shared" si="492"/>
        <v>0</v>
      </c>
      <c r="BN562" s="91">
        <f t="shared" si="493"/>
        <v>2</v>
      </c>
      <c r="BO562" s="2">
        <f t="shared" si="494"/>
        <v>0</v>
      </c>
      <c r="BP562" s="2">
        <f t="shared" si="495"/>
        <v>0</v>
      </c>
      <c r="BQ562" s="92">
        <f t="shared" si="496"/>
        <v>0</v>
      </c>
    </row>
    <row r="563" spans="1:69" ht="13.8" hidden="1" x14ac:dyDescent="0.25">
      <c r="A563" s="79">
        <f t="shared" si="497"/>
        <v>5.6300000000000005E-7</v>
      </c>
      <c r="C563" s="122"/>
      <c r="D563" s="28"/>
      <c r="E563" s="28"/>
      <c r="F563" s="27"/>
      <c r="G563" s="29"/>
      <c r="H563" s="30"/>
      <c r="I563" s="30"/>
      <c r="J563" s="30"/>
      <c r="K563" s="30" t="str">
        <f t="shared" si="447"/>
        <v/>
      </c>
      <c r="L563" s="30">
        <f t="shared" si="448"/>
        <v>0</v>
      </c>
      <c r="M563" s="30">
        <f t="shared" si="449"/>
        <v>0</v>
      </c>
      <c r="N563" s="30">
        <f t="shared" si="450"/>
        <v>0</v>
      </c>
      <c r="O563" s="30">
        <f t="shared" si="451"/>
        <v>0</v>
      </c>
      <c r="P563" s="142">
        <f t="shared" si="452"/>
        <v>0</v>
      </c>
      <c r="Q563" s="5">
        <f>ROW()</f>
        <v>563</v>
      </c>
      <c r="R563" s="72" t="b">
        <f t="shared" si="453"/>
        <v>1</v>
      </c>
      <c r="S563" s="46" t="str">
        <f t="shared" si="454"/>
        <v/>
      </c>
      <c r="T563" s="46">
        <f t="shared" si="455"/>
        <v>0</v>
      </c>
      <c r="U563" s="51">
        <f t="shared" si="456"/>
        <v>0</v>
      </c>
      <c r="V563" s="51">
        <f t="shared" si="457"/>
        <v>0</v>
      </c>
      <c r="W563" s="51">
        <f t="shared" si="458"/>
        <v>0</v>
      </c>
      <c r="X563" s="69" t="b">
        <f t="shared" si="459"/>
        <v>1</v>
      </c>
      <c r="Y563" s="58"/>
      <c r="Z563" s="58" t="s">
        <v>3</v>
      </c>
      <c r="AA563" s="60">
        <f t="shared" si="460"/>
        <v>0</v>
      </c>
      <c r="AB563" s="60"/>
      <c r="AC563" s="75">
        <f t="shared" si="461"/>
        <v>0</v>
      </c>
      <c r="AD563" s="77">
        <f t="shared" si="462"/>
        <v>0</v>
      </c>
      <c r="AE563" s="93">
        <f t="shared" si="463"/>
        <v>0</v>
      </c>
      <c r="AF563" s="1">
        <f t="shared" si="464"/>
        <v>0</v>
      </c>
      <c r="AG563" s="1">
        <f t="shared" si="465"/>
        <v>0</v>
      </c>
      <c r="AH563" s="92">
        <f t="shared" si="466"/>
        <v>0</v>
      </c>
      <c r="AI563" s="90"/>
      <c r="AJ563" s="116">
        <f t="shared" si="467"/>
        <v>0</v>
      </c>
      <c r="AK563" s="117">
        <f t="shared" si="468"/>
        <v>0</v>
      </c>
      <c r="AL563" s="118">
        <f t="shared" si="469"/>
        <v>2</v>
      </c>
      <c r="AM563" s="1">
        <f t="shared" si="470"/>
        <v>0</v>
      </c>
      <c r="AN563" s="1">
        <f t="shared" si="471"/>
        <v>0</v>
      </c>
      <c r="AO563" s="92">
        <f t="shared" si="472"/>
        <v>0</v>
      </c>
      <c r="AP563" s="1"/>
      <c r="AQ563" s="93">
        <f t="shared" si="473"/>
        <v>0</v>
      </c>
      <c r="AR563" s="92">
        <f t="shared" si="474"/>
        <v>0</v>
      </c>
      <c r="AS563" s="93">
        <f t="shared" si="475"/>
        <v>2</v>
      </c>
      <c r="AT563" s="1">
        <f t="shared" si="476"/>
        <v>0</v>
      </c>
      <c r="AU563" s="1">
        <f t="shared" si="477"/>
        <v>0</v>
      </c>
      <c r="AV563" s="92">
        <f t="shared" si="478"/>
        <v>0</v>
      </c>
      <c r="AW563" s="1"/>
      <c r="AX563" s="93">
        <f t="shared" si="479"/>
        <v>0</v>
      </c>
      <c r="AY563" s="92">
        <f t="shared" si="480"/>
        <v>0</v>
      </c>
      <c r="AZ563" s="93">
        <f t="shared" si="481"/>
        <v>2</v>
      </c>
      <c r="BA563" s="1">
        <f t="shared" si="482"/>
        <v>0</v>
      </c>
      <c r="BB563" s="1">
        <f t="shared" si="483"/>
        <v>0</v>
      </c>
      <c r="BC563" s="92">
        <f t="shared" si="484"/>
        <v>0</v>
      </c>
      <c r="BD563" s="2"/>
      <c r="BE563" s="93">
        <f t="shared" si="485"/>
        <v>0</v>
      </c>
      <c r="BF563" s="92">
        <f t="shared" si="486"/>
        <v>0</v>
      </c>
      <c r="BG563" s="91">
        <f t="shared" si="487"/>
        <v>2</v>
      </c>
      <c r="BH563" s="2">
        <f t="shared" si="488"/>
        <v>0</v>
      </c>
      <c r="BI563" s="2">
        <f t="shared" si="489"/>
        <v>0</v>
      </c>
      <c r="BJ563" s="92">
        <f t="shared" si="490"/>
        <v>0</v>
      </c>
      <c r="BK563" s="2"/>
      <c r="BL563" s="93">
        <f t="shared" si="491"/>
        <v>0</v>
      </c>
      <c r="BM563" s="92">
        <f t="shared" si="492"/>
        <v>0</v>
      </c>
      <c r="BN563" s="91">
        <f t="shared" si="493"/>
        <v>2</v>
      </c>
      <c r="BO563" s="2">
        <f t="shared" si="494"/>
        <v>0</v>
      </c>
      <c r="BP563" s="2">
        <f t="shared" si="495"/>
        <v>0</v>
      </c>
      <c r="BQ563" s="92">
        <f t="shared" si="496"/>
        <v>0</v>
      </c>
    </row>
    <row r="564" spans="1:69" ht="13.8" hidden="1" x14ac:dyDescent="0.25">
      <c r="A564" s="79">
        <f t="shared" si="497"/>
        <v>5.6400000000000002E-7</v>
      </c>
      <c r="C564" s="122"/>
      <c r="D564" s="28"/>
      <c r="E564" s="28"/>
      <c r="F564" s="27"/>
      <c r="G564" s="29"/>
      <c r="H564" s="30"/>
      <c r="I564" s="30"/>
      <c r="J564" s="30"/>
      <c r="K564" s="30" t="str">
        <f t="shared" si="447"/>
        <v/>
      </c>
      <c r="L564" s="30">
        <f t="shared" si="448"/>
        <v>0</v>
      </c>
      <c r="M564" s="30">
        <f t="shared" si="449"/>
        <v>0</v>
      </c>
      <c r="N564" s="30">
        <f t="shared" si="450"/>
        <v>0</v>
      </c>
      <c r="O564" s="30">
        <f t="shared" si="451"/>
        <v>0</v>
      </c>
      <c r="P564" s="142">
        <f t="shared" si="452"/>
        <v>0</v>
      </c>
      <c r="Q564" s="5">
        <f>ROW()</f>
        <v>564</v>
      </c>
      <c r="R564" s="72" t="b">
        <f t="shared" si="453"/>
        <v>1</v>
      </c>
      <c r="S564" s="46" t="str">
        <f t="shared" si="454"/>
        <v/>
      </c>
      <c r="T564" s="46">
        <f t="shared" si="455"/>
        <v>0</v>
      </c>
      <c r="U564" s="51">
        <f t="shared" si="456"/>
        <v>0</v>
      </c>
      <c r="V564" s="51">
        <f t="shared" si="457"/>
        <v>0</v>
      </c>
      <c r="W564" s="51">
        <f t="shared" si="458"/>
        <v>0</v>
      </c>
      <c r="X564" s="69" t="b">
        <f t="shared" si="459"/>
        <v>1</v>
      </c>
      <c r="Y564" s="58"/>
      <c r="Z564" s="58" t="s">
        <v>3</v>
      </c>
      <c r="AA564" s="60">
        <f t="shared" si="460"/>
        <v>0</v>
      </c>
      <c r="AB564" s="60"/>
      <c r="AC564" s="75">
        <f t="shared" si="461"/>
        <v>0</v>
      </c>
      <c r="AD564" s="77">
        <f t="shared" si="462"/>
        <v>0</v>
      </c>
      <c r="AE564" s="93">
        <f t="shared" si="463"/>
        <v>0</v>
      </c>
      <c r="AF564" s="1">
        <f t="shared" si="464"/>
        <v>0</v>
      </c>
      <c r="AG564" s="1">
        <f t="shared" si="465"/>
        <v>0</v>
      </c>
      <c r="AH564" s="92">
        <f t="shared" si="466"/>
        <v>0</v>
      </c>
      <c r="AI564" s="90"/>
      <c r="AJ564" s="116">
        <f t="shared" si="467"/>
        <v>0</v>
      </c>
      <c r="AK564" s="117">
        <f t="shared" si="468"/>
        <v>0</v>
      </c>
      <c r="AL564" s="118">
        <f t="shared" si="469"/>
        <v>2</v>
      </c>
      <c r="AM564" s="1">
        <f t="shared" si="470"/>
        <v>0</v>
      </c>
      <c r="AN564" s="1">
        <f t="shared" si="471"/>
        <v>0</v>
      </c>
      <c r="AO564" s="92">
        <f t="shared" si="472"/>
        <v>0</v>
      </c>
      <c r="AP564" s="1"/>
      <c r="AQ564" s="93">
        <f t="shared" si="473"/>
        <v>0</v>
      </c>
      <c r="AR564" s="92">
        <f t="shared" si="474"/>
        <v>0</v>
      </c>
      <c r="AS564" s="93">
        <f t="shared" si="475"/>
        <v>2</v>
      </c>
      <c r="AT564" s="1">
        <f t="shared" si="476"/>
        <v>0</v>
      </c>
      <c r="AU564" s="1">
        <f t="shared" si="477"/>
        <v>0</v>
      </c>
      <c r="AV564" s="92">
        <f t="shared" si="478"/>
        <v>0</v>
      </c>
      <c r="AW564" s="1"/>
      <c r="AX564" s="93">
        <f t="shared" si="479"/>
        <v>0</v>
      </c>
      <c r="AY564" s="92">
        <f t="shared" si="480"/>
        <v>0</v>
      </c>
      <c r="AZ564" s="93">
        <f t="shared" si="481"/>
        <v>2</v>
      </c>
      <c r="BA564" s="1">
        <f t="shared" si="482"/>
        <v>0</v>
      </c>
      <c r="BB564" s="1">
        <f t="shared" si="483"/>
        <v>0</v>
      </c>
      <c r="BC564" s="92">
        <f t="shared" si="484"/>
        <v>0</v>
      </c>
      <c r="BD564" s="2"/>
      <c r="BE564" s="93">
        <f t="shared" si="485"/>
        <v>0</v>
      </c>
      <c r="BF564" s="92">
        <f t="shared" si="486"/>
        <v>0</v>
      </c>
      <c r="BG564" s="91">
        <f t="shared" si="487"/>
        <v>2</v>
      </c>
      <c r="BH564" s="2">
        <f t="shared" si="488"/>
        <v>0</v>
      </c>
      <c r="BI564" s="2">
        <f t="shared" si="489"/>
        <v>0</v>
      </c>
      <c r="BJ564" s="92">
        <f t="shared" si="490"/>
        <v>0</v>
      </c>
      <c r="BK564" s="2"/>
      <c r="BL564" s="93">
        <f t="shared" si="491"/>
        <v>0</v>
      </c>
      <c r="BM564" s="92">
        <f t="shared" si="492"/>
        <v>0</v>
      </c>
      <c r="BN564" s="91">
        <f t="shared" si="493"/>
        <v>2</v>
      </c>
      <c r="BO564" s="2">
        <f t="shared" si="494"/>
        <v>0</v>
      </c>
      <c r="BP564" s="2">
        <f t="shared" si="495"/>
        <v>0</v>
      </c>
      <c r="BQ564" s="92">
        <f t="shared" si="496"/>
        <v>0</v>
      </c>
    </row>
    <row r="565" spans="1:69" ht="13.8" hidden="1" x14ac:dyDescent="0.25">
      <c r="A565" s="79">
        <f t="shared" si="497"/>
        <v>5.6499999999999999E-7</v>
      </c>
      <c r="C565" s="122"/>
      <c r="D565" s="28"/>
      <c r="E565" s="28"/>
      <c r="F565" s="27"/>
      <c r="G565" s="29"/>
      <c r="H565" s="30"/>
      <c r="I565" s="30"/>
      <c r="J565" s="30"/>
      <c r="K565" s="30" t="str">
        <f t="shared" si="447"/>
        <v/>
      </c>
      <c r="L565" s="30">
        <f t="shared" si="448"/>
        <v>0</v>
      </c>
      <c r="M565" s="30">
        <f t="shared" si="449"/>
        <v>0</v>
      </c>
      <c r="N565" s="30">
        <f t="shared" si="450"/>
        <v>0</v>
      </c>
      <c r="O565" s="30">
        <f t="shared" si="451"/>
        <v>0</v>
      </c>
      <c r="P565" s="142">
        <f t="shared" si="452"/>
        <v>0</v>
      </c>
      <c r="Q565" s="5">
        <f>ROW()</f>
        <v>565</v>
      </c>
      <c r="R565" s="72" t="b">
        <f t="shared" si="453"/>
        <v>1</v>
      </c>
      <c r="S565" s="46" t="str">
        <f t="shared" si="454"/>
        <v/>
      </c>
      <c r="T565" s="46">
        <f t="shared" si="455"/>
        <v>0</v>
      </c>
      <c r="U565" s="51">
        <f t="shared" si="456"/>
        <v>0</v>
      </c>
      <c r="V565" s="51">
        <f t="shared" si="457"/>
        <v>0</v>
      </c>
      <c r="W565" s="51">
        <f t="shared" si="458"/>
        <v>0</v>
      </c>
      <c r="X565" s="69" t="b">
        <f t="shared" si="459"/>
        <v>1</v>
      </c>
      <c r="Y565" s="58"/>
      <c r="Z565" s="58" t="s">
        <v>3</v>
      </c>
      <c r="AA565" s="60">
        <f t="shared" si="460"/>
        <v>0</v>
      </c>
      <c r="AB565" s="60"/>
      <c r="AC565" s="75">
        <f t="shared" si="461"/>
        <v>0</v>
      </c>
      <c r="AD565" s="77">
        <f t="shared" si="462"/>
        <v>0</v>
      </c>
      <c r="AE565" s="93">
        <f t="shared" si="463"/>
        <v>0</v>
      </c>
      <c r="AF565" s="1">
        <f t="shared" si="464"/>
        <v>0</v>
      </c>
      <c r="AG565" s="1">
        <f t="shared" si="465"/>
        <v>0</v>
      </c>
      <c r="AH565" s="92">
        <f t="shared" si="466"/>
        <v>0</v>
      </c>
      <c r="AI565" s="90"/>
      <c r="AJ565" s="116">
        <f t="shared" si="467"/>
        <v>0</v>
      </c>
      <c r="AK565" s="117">
        <f t="shared" si="468"/>
        <v>0</v>
      </c>
      <c r="AL565" s="118">
        <f t="shared" si="469"/>
        <v>2</v>
      </c>
      <c r="AM565" s="1">
        <f t="shared" si="470"/>
        <v>0</v>
      </c>
      <c r="AN565" s="1">
        <f t="shared" si="471"/>
        <v>0</v>
      </c>
      <c r="AO565" s="92">
        <f t="shared" si="472"/>
        <v>0</v>
      </c>
      <c r="AP565" s="1"/>
      <c r="AQ565" s="93">
        <f t="shared" si="473"/>
        <v>0</v>
      </c>
      <c r="AR565" s="92">
        <f t="shared" si="474"/>
        <v>0</v>
      </c>
      <c r="AS565" s="93">
        <f t="shared" si="475"/>
        <v>2</v>
      </c>
      <c r="AT565" s="1">
        <f t="shared" si="476"/>
        <v>0</v>
      </c>
      <c r="AU565" s="1">
        <f t="shared" si="477"/>
        <v>0</v>
      </c>
      <c r="AV565" s="92">
        <f t="shared" si="478"/>
        <v>0</v>
      </c>
      <c r="AW565" s="1"/>
      <c r="AX565" s="93">
        <f t="shared" si="479"/>
        <v>0</v>
      </c>
      <c r="AY565" s="92">
        <f t="shared" si="480"/>
        <v>0</v>
      </c>
      <c r="AZ565" s="93">
        <f t="shared" si="481"/>
        <v>2</v>
      </c>
      <c r="BA565" s="1">
        <f t="shared" si="482"/>
        <v>0</v>
      </c>
      <c r="BB565" s="1">
        <f t="shared" si="483"/>
        <v>0</v>
      </c>
      <c r="BC565" s="92">
        <f t="shared" si="484"/>
        <v>0</v>
      </c>
      <c r="BD565" s="2"/>
      <c r="BE565" s="93">
        <f t="shared" si="485"/>
        <v>0</v>
      </c>
      <c r="BF565" s="92">
        <f t="shared" si="486"/>
        <v>0</v>
      </c>
      <c r="BG565" s="91">
        <f t="shared" si="487"/>
        <v>2</v>
      </c>
      <c r="BH565" s="2">
        <f t="shared" si="488"/>
        <v>0</v>
      </c>
      <c r="BI565" s="2">
        <f t="shared" si="489"/>
        <v>0</v>
      </c>
      <c r="BJ565" s="92">
        <f t="shared" si="490"/>
        <v>0</v>
      </c>
      <c r="BK565" s="2"/>
      <c r="BL565" s="93">
        <f t="shared" si="491"/>
        <v>0</v>
      </c>
      <c r="BM565" s="92">
        <f t="shared" si="492"/>
        <v>0</v>
      </c>
      <c r="BN565" s="91">
        <f t="shared" si="493"/>
        <v>2</v>
      </c>
      <c r="BO565" s="2">
        <f t="shared" si="494"/>
        <v>0</v>
      </c>
      <c r="BP565" s="2">
        <f t="shared" si="495"/>
        <v>0</v>
      </c>
      <c r="BQ565" s="92">
        <f t="shared" si="496"/>
        <v>0</v>
      </c>
    </row>
    <row r="566" spans="1:69" ht="13.8" hidden="1" x14ac:dyDescent="0.25">
      <c r="A566" s="79">
        <f t="shared" si="497"/>
        <v>5.6599999999999996E-7</v>
      </c>
      <c r="C566" s="122"/>
      <c r="D566" s="28"/>
      <c r="E566" s="28"/>
      <c r="F566" s="27"/>
      <c r="G566" s="29"/>
      <c r="H566" s="30"/>
      <c r="I566" s="30"/>
      <c r="J566" s="30"/>
      <c r="K566" s="30" t="str">
        <f t="shared" si="447"/>
        <v/>
      </c>
      <c r="L566" s="30">
        <f t="shared" si="448"/>
        <v>0</v>
      </c>
      <c r="M566" s="30">
        <f t="shared" si="449"/>
        <v>0</v>
      </c>
      <c r="N566" s="30">
        <f t="shared" si="450"/>
        <v>0</v>
      </c>
      <c r="O566" s="30">
        <f t="shared" si="451"/>
        <v>0</v>
      </c>
      <c r="P566" s="142">
        <f t="shared" si="452"/>
        <v>0</v>
      </c>
      <c r="Q566" s="5">
        <f>ROW()</f>
        <v>566</v>
      </c>
      <c r="R566" s="72" t="b">
        <f t="shared" si="453"/>
        <v>1</v>
      </c>
      <c r="S566" s="46" t="str">
        <f t="shared" si="454"/>
        <v/>
      </c>
      <c r="T566" s="46">
        <f t="shared" si="455"/>
        <v>0</v>
      </c>
      <c r="U566" s="51">
        <f t="shared" si="456"/>
        <v>0</v>
      </c>
      <c r="V566" s="51">
        <f t="shared" si="457"/>
        <v>0</v>
      </c>
      <c r="W566" s="51">
        <f t="shared" si="458"/>
        <v>0</v>
      </c>
      <c r="X566" s="69" t="b">
        <f t="shared" si="459"/>
        <v>1</v>
      </c>
      <c r="Y566" s="58"/>
      <c r="Z566" s="58" t="s">
        <v>3</v>
      </c>
      <c r="AA566" s="60">
        <f t="shared" si="460"/>
        <v>0</v>
      </c>
      <c r="AB566" s="60"/>
      <c r="AC566" s="75">
        <f t="shared" si="461"/>
        <v>0</v>
      </c>
      <c r="AD566" s="77">
        <f t="shared" si="462"/>
        <v>0</v>
      </c>
      <c r="AE566" s="93">
        <f t="shared" si="463"/>
        <v>0</v>
      </c>
      <c r="AF566" s="1">
        <f t="shared" si="464"/>
        <v>0</v>
      </c>
      <c r="AG566" s="1">
        <f t="shared" si="465"/>
        <v>0</v>
      </c>
      <c r="AH566" s="92">
        <f t="shared" si="466"/>
        <v>0</v>
      </c>
      <c r="AI566" s="90"/>
      <c r="AJ566" s="116">
        <f t="shared" si="467"/>
        <v>0</v>
      </c>
      <c r="AK566" s="117">
        <f t="shared" si="468"/>
        <v>0</v>
      </c>
      <c r="AL566" s="118">
        <f t="shared" si="469"/>
        <v>2</v>
      </c>
      <c r="AM566" s="1">
        <f t="shared" si="470"/>
        <v>0</v>
      </c>
      <c r="AN566" s="1">
        <f t="shared" si="471"/>
        <v>0</v>
      </c>
      <c r="AO566" s="92">
        <f t="shared" si="472"/>
        <v>0</v>
      </c>
      <c r="AP566" s="1"/>
      <c r="AQ566" s="93">
        <f t="shared" si="473"/>
        <v>0</v>
      </c>
      <c r="AR566" s="92">
        <f t="shared" si="474"/>
        <v>0</v>
      </c>
      <c r="AS566" s="93">
        <f t="shared" si="475"/>
        <v>2</v>
      </c>
      <c r="AT566" s="1">
        <f t="shared" si="476"/>
        <v>0</v>
      </c>
      <c r="AU566" s="1">
        <f t="shared" si="477"/>
        <v>0</v>
      </c>
      <c r="AV566" s="92">
        <f t="shared" si="478"/>
        <v>0</v>
      </c>
      <c r="AW566" s="1"/>
      <c r="AX566" s="93">
        <f t="shared" si="479"/>
        <v>0</v>
      </c>
      <c r="AY566" s="92">
        <f t="shared" si="480"/>
        <v>0</v>
      </c>
      <c r="AZ566" s="93">
        <f t="shared" si="481"/>
        <v>2</v>
      </c>
      <c r="BA566" s="1">
        <f t="shared" si="482"/>
        <v>0</v>
      </c>
      <c r="BB566" s="1">
        <f t="shared" si="483"/>
        <v>0</v>
      </c>
      <c r="BC566" s="92">
        <f t="shared" si="484"/>
        <v>0</v>
      </c>
      <c r="BD566" s="2"/>
      <c r="BE566" s="93">
        <f t="shared" si="485"/>
        <v>0</v>
      </c>
      <c r="BF566" s="92">
        <f t="shared" si="486"/>
        <v>0</v>
      </c>
      <c r="BG566" s="91">
        <f t="shared" si="487"/>
        <v>2</v>
      </c>
      <c r="BH566" s="2">
        <f t="shared" si="488"/>
        <v>0</v>
      </c>
      <c r="BI566" s="2">
        <f t="shared" si="489"/>
        <v>0</v>
      </c>
      <c r="BJ566" s="92">
        <f t="shared" si="490"/>
        <v>0</v>
      </c>
      <c r="BK566" s="2"/>
      <c r="BL566" s="93">
        <f t="shared" si="491"/>
        <v>0</v>
      </c>
      <c r="BM566" s="92">
        <f t="shared" si="492"/>
        <v>0</v>
      </c>
      <c r="BN566" s="91">
        <f t="shared" si="493"/>
        <v>2</v>
      </c>
      <c r="BO566" s="2">
        <f t="shared" si="494"/>
        <v>0</v>
      </c>
      <c r="BP566" s="2">
        <f t="shared" si="495"/>
        <v>0</v>
      </c>
      <c r="BQ566" s="92">
        <f t="shared" si="496"/>
        <v>0</v>
      </c>
    </row>
    <row r="567" spans="1:69" ht="13.8" hidden="1" x14ac:dyDescent="0.25">
      <c r="A567" s="79">
        <f t="shared" si="497"/>
        <v>5.6700000000000003E-7</v>
      </c>
      <c r="C567" s="122"/>
      <c r="D567" s="28"/>
      <c r="E567" s="28"/>
      <c r="F567" s="27"/>
      <c r="G567" s="29"/>
      <c r="H567" s="30"/>
      <c r="I567" s="30"/>
      <c r="J567" s="30"/>
      <c r="K567" s="30" t="str">
        <f t="shared" si="447"/>
        <v/>
      </c>
      <c r="L567" s="30">
        <f t="shared" si="448"/>
        <v>0</v>
      </c>
      <c r="M567" s="30">
        <f t="shared" si="449"/>
        <v>0</v>
      </c>
      <c r="N567" s="30">
        <f t="shared" si="450"/>
        <v>0</v>
      </c>
      <c r="O567" s="30">
        <f t="shared" si="451"/>
        <v>0</v>
      </c>
      <c r="P567" s="142">
        <f t="shared" si="452"/>
        <v>0</v>
      </c>
      <c r="Q567" s="5">
        <f>ROW()</f>
        <v>567</v>
      </c>
      <c r="R567" s="72" t="b">
        <f t="shared" si="453"/>
        <v>1</v>
      </c>
      <c r="S567" s="46" t="str">
        <f t="shared" si="454"/>
        <v/>
      </c>
      <c r="T567" s="46">
        <f t="shared" si="455"/>
        <v>0</v>
      </c>
      <c r="U567" s="51">
        <f t="shared" si="456"/>
        <v>0</v>
      </c>
      <c r="V567" s="51">
        <f t="shared" si="457"/>
        <v>0</v>
      </c>
      <c r="W567" s="51">
        <f t="shared" si="458"/>
        <v>0</v>
      </c>
      <c r="X567" s="69" t="b">
        <f t="shared" si="459"/>
        <v>1</v>
      </c>
      <c r="Y567" s="58"/>
      <c r="Z567" s="58" t="s">
        <v>3</v>
      </c>
      <c r="AA567" s="60">
        <f t="shared" si="460"/>
        <v>0</v>
      </c>
      <c r="AB567" s="60"/>
      <c r="AC567" s="75">
        <f t="shared" si="461"/>
        <v>0</v>
      </c>
      <c r="AD567" s="77">
        <f t="shared" si="462"/>
        <v>0</v>
      </c>
      <c r="AE567" s="93">
        <f t="shared" si="463"/>
        <v>0</v>
      </c>
      <c r="AF567" s="1">
        <f t="shared" si="464"/>
        <v>0</v>
      </c>
      <c r="AG567" s="1">
        <f t="shared" si="465"/>
        <v>0</v>
      </c>
      <c r="AH567" s="92">
        <f t="shared" si="466"/>
        <v>0</v>
      </c>
      <c r="AI567" s="90"/>
      <c r="AJ567" s="116">
        <f t="shared" si="467"/>
        <v>0</v>
      </c>
      <c r="AK567" s="117">
        <f t="shared" si="468"/>
        <v>0</v>
      </c>
      <c r="AL567" s="118">
        <f t="shared" si="469"/>
        <v>2</v>
      </c>
      <c r="AM567" s="1">
        <f t="shared" si="470"/>
        <v>0</v>
      </c>
      <c r="AN567" s="1">
        <f t="shared" si="471"/>
        <v>0</v>
      </c>
      <c r="AO567" s="92">
        <f t="shared" si="472"/>
        <v>0</v>
      </c>
      <c r="AP567" s="1"/>
      <c r="AQ567" s="93">
        <f t="shared" si="473"/>
        <v>0</v>
      </c>
      <c r="AR567" s="92">
        <f t="shared" si="474"/>
        <v>0</v>
      </c>
      <c r="AS567" s="93">
        <f t="shared" si="475"/>
        <v>2</v>
      </c>
      <c r="AT567" s="1">
        <f t="shared" si="476"/>
        <v>0</v>
      </c>
      <c r="AU567" s="1">
        <f t="shared" si="477"/>
        <v>0</v>
      </c>
      <c r="AV567" s="92">
        <f t="shared" si="478"/>
        <v>0</v>
      </c>
      <c r="AW567" s="1"/>
      <c r="AX567" s="93">
        <f t="shared" si="479"/>
        <v>0</v>
      </c>
      <c r="AY567" s="92">
        <f t="shared" si="480"/>
        <v>0</v>
      </c>
      <c r="AZ567" s="93">
        <f t="shared" si="481"/>
        <v>2</v>
      </c>
      <c r="BA567" s="1">
        <f t="shared" si="482"/>
        <v>0</v>
      </c>
      <c r="BB567" s="1">
        <f t="shared" si="483"/>
        <v>0</v>
      </c>
      <c r="BC567" s="92">
        <f t="shared" si="484"/>
        <v>0</v>
      </c>
      <c r="BD567" s="2"/>
      <c r="BE567" s="93">
        <f t="shared" si="485"/>
        <v>0</v>
      </c>
      <c r="BF567" s="92">
        <f t="shared" si="486"/>
        <v>0</v>
      </c>
      <c r="BG567" s="91">
        <f t="shared" si="487"/>
        <v>2</v>
      </c>
      <c r="BH567" s="2">
        <f t="shared" si="488"/>
        <v>0</v>
      </c>
      <c r="BI567" s="2">
        <f t="shared" si="489"/>
        <v>0</v>
      </c>
      <c r="BJ567" s="92">
        <f t="shared" si="490"/>
        <v>0</v>
      </c>
      <c r="BK567" s="2"/>
      <c r="BL567" s="93">
        <f t="shared" si="491"/>
        <v>0</v>
      </c>
      <c r="BM567" s="92">
        <f t="shared" si="492"/>
        <v>0</v>
      </c>
      <c r="BN567" s="91">
        <f t="shared" si="493"/>
        <v>2</v>
      </c>
      <c r="BO567" s="2">
        <f t="shared" si="494"/>
        <v>0</v>
      </c>
      <c r="BP567" s="2">
        <f t="shared" si="495"/>
        <v>0</v>
      </c>
      <c r="BQ567" s="92">
        <f t="shared" si="496"/>
        <v>0</v>
      </c>
    </row>
    <row r="568" spans="1:69" ht="13.8" hidden="1" x14ac:dyDescent="0.25">
      <c r="A568" s="79">
        <f t="shared" si="497"/>
        <v>5.68E-7</v>
      </c>
      <c r="C568" s="122"/>
      <c r="D568" s="28"/>
      <c r="E568" s="28"/>
      <c r="F568" s="27"/>
      <c r="G568" s="29"/>
      <c r="H568" s="30"/>
      <c r="I568" s="30"/>
      <c r="J568" s="30"/>
      <c r="K568" s="30" t="str">
        <f t="shared" si="447"/>
        <v/>
      </c>
      <c r="L568" s="30">
        <f t="shared" si="448"/>
        <v>0</v>
      </c>
      <c r="M568" s="30">
        <f t="shared" si="449"/>
        <v>0</v>
      </c>
      <c r="N568" s="30">
        <f t="shared" si="450"/>
        <v>0</v>
      </c>
      <c r="O568" s="30">
        <f t="shared" si="451"/>
        <v>0</v>
      </c>
      <c r="P568" s="142">
        <f t="shared" si="452"/>
        <v>0</v>
      </c>
      <c r="Q568" s="5">
        <f>ROW()</f>
        <v>568</v>
      </c>
      <c r="R568" s="72" t="b">
        <f t="shared" si="453"/>
        <v>1</v>
      </c>
      <c r="S568" s="46" t="str">
        <f t="shared" si="454"/>
        <v/>
      </c>
      <c r="T568" s="46">
        <f t="shared" si="455"/>
        <v>0</v>
      </c>
      <c r="U568" s="51">
        <f t="shared" si="456"/>
        <v>0</v>
      </c>
      <c r="V568" s="51">
        <f t="shared" si="457"/>
        <v>0</v>
      </c>
      <c r="W568" s="51">
        <f t="shared" si="458"/>
        <v>0</v>
      </c>
      <c r="X568" s="69" t="b">
        <f t="shared" si="459"/>
        <v>1</v>
      </c>
      <c r="Y568" s="58"/>
      <c r="Z568" s="58" t="s">
        <v>3</v>
      </c>
      <c r="AA568" s="60">
        <f t="shared" si="460"/>
        <v>0</v>
      </c>
      <c r="AB568" s="60"/>
      <c r="AC568" s="75">
        <f t="shared" si="461"/>
        <v>0</v>
      </c>
      <c r="AD568" s="77">
        <f t="shared" si="462"/>
        <v>0</v>
      </c>
      <c r="AE568" s="93">
        <f t="shared" si="463"/>
        <v>0</v>
      </c>
      <c r="AF568" s="1">
        <f t="shared" si="464"/>
        <v>0</v>
      </c>
      <c r="AG568" s="1">
        <f t="shared" si="465"/>
        <v>0</v>
      </c>
      <c r="AH568" s="92">
        <f t="shared" si="466"/>
        <v>0</v>
      </c>
      <c r="AI568" s="90"/>
      <c r="AJ568" s="116">
        <f t="shared" si="467"/>
        <v>0</v>
      </c>
      <c r="AK568" s="117">
        <f t="shared" si="468"/>
        <v>0</v>
      </c>
      <c r="AL568" s="118">
        <f t="shared" si="469"/>
        <v>2</v>
      </c>
      <c r="AM568" s="1">
        <f t="shared" si="470"/>
        <v>0</v>
      </c>
      <c r="AN568" s="1">
        <f t="shared" si="471"/>
        <v>0</v>
      </c>
      <c r="AO568" s="92">
        <f t="shared" si="472"/>
        <v>0</v>
      </c>
      <c r="AP568" s="1"/>
      <c r="AQ568" s="93">
        <f t="shared" si="473"/>
        <v>0</v>
      </c>
      <c r="AR568" s="92">
        <f t="shared" si="474"/>
        <v>0</v>
      </c>
      <c r="AS568" s="93">
        <f t="shared" si="475"/>
        <v>2</v>
      </c>
      <c r="AT568" s="1">
        <f t="shared" si="476"/>
        <v>0</v>
      </c>
      <c r="AU568" s="1">
        <f t="shared" si="477"/>
        <v>0</v>
      </c>
      <c r="AV568" s="92">
        <f t="shared" si="478"/>
        <v>0</v>
      </c>
      <c r="AW568" s="1"/>
      <c r="AX568" s="93">
        <f t="shared" si="479"/>
        <v>0</v>
      </c>
      <c r="AY568" s="92">
        <f t="shared" si="480"/>
        <v>0</v>
      </c>
      <c r="AZ568" s="93">
        <f t="shared" si="481"/>
        <v>2</v>
      </c>
      <c r="BA568" s="1">
        <f t="shared" si="482"/>
        <v>0</v>
      </c>
      <c r="BB568" s="1">
        <f t="shared" si="483"/>
        <v>0</v>
      </c>
      <c r="BC568" s="92">
        <f t="shared" si="484"/>
        <v>0</v>
      </c>
      <c r="BD568" s="2"/>
      <c r="BE568" s="93">
        <f t="shared" si="485"/>
        <v>0</v>
      </c>
      <c r="BF568" s="92">
        <f t="shared" si="486"/>
        <v>0</v>
      </c>
      <c r="BG568" s="91">
        <f t="shared" si="487"/>
        <v>2</v>
      </c>
      <c r="BH568" s="2">
        <f t="shared" si="488"/>
        <v>0</v>
      </c>
      <c r="BI568" s="2">
        <f t="shared" si="489"/>
        <v>0</v>
      </c>
      <c r="BJ568" s="92">
        <f t="shared" si="490"/>
        <v>0</v>
      </c>
      <c r="BK568" s="2"/>
      <c r="BL568" s="93">
        <f t="shared" si="491"/>
        <v>0</v>
      </c>
      <c r="BM568" s="92">
        <f t="shared" si="492"/>
        <v>0</v>
      </c>
      <c r="BN568" s="91">
        <f t="shared" si="493"/>
        <v>2</v>
      </c>
      <c r="BO568" s="2">
        <f t="shared" si="494"/>
        <v>0</v>
      </c>
      <c r="BP568" s="2">
        <f t="shared" si="495"/>
        <v>0</v>
      </c>
      <c r="BQ568" s="92">
        <f t="shared" si="496"/>
        <v>0</v>
      </c>
    </row>
    <row r="569" spans="1:69" ht="13.8" hidden="1" x14ac:dyDescent="0.25">
      <c r="A569" s="79">
        <f t="shared" si="497"/>
        <v>5.6899999999999997E-7</v>
      </c>
      <c r="C569" s="122"/>
      <c r="D569" s="28"/>
      <c r="E569" s="28"/>
      <c r="F569" s="27"/>
      <c r="G569" s="29"/>
      <c r="H569" s="30"/>
      <c r="I569" s="30"/>
      <c r="J569" s="30"/>
      <c r="K569" s="30" t="str">
        <f t="shared" si="447"/>
        <v/>
      </c>
      <c r="L569" s="30">
        <f t="shared" si="448"/>
        <v>0</v>
      </c>
      <c r="M569" s="30">
        <f t="shared" si="449"/>
        <v>0</v>
      </c>
      <c r="N569" s="30">
        <f t="shared" si="450"/>
        <v>0</v>
      </c>
      <c r="O569" s="30">
        <f t="shared" si="451"/>
        <v>0</v>
      </c>
      <c r="P569" s="142">
        <f t="shared" si="452"/>
        <v>0</v>
      </c>
      <c r="Q569" s="5">
        <f>ROW()</f>
        <v>569</v>
      </c>
      <c r="R569" s="72" t="b">
        <f t="shared" si="453"/>
        <v>1</v>
      </c>
      <c r="S569" s="46" t="str">
        <f t="shared" si="454"/>
        <v/>
      </c>
      <c r="T569" s="46">
        <f t="shared" si="455"/>
        <v>0</v>
      </c>
      <c r="U569" s="51">
        <f t="shared" si="456"/>
        <v>0</v>
      </c>
      <c r="V569" s="51">
        <f t="shared" si="457"/>
        <v>0</v>
      </c>
      <c r="W569" s="51">
        <f t="shared" si="458"/>
        <v>0</v>
      </c>
      <c r="X569" s="69" t="b">
        <f t="shared" si="459"/>
        <v>1</v>
      </c>
      <c r="Y569" s="58"/>
      <c r="Z569" s="58" t="s">
        <v>3</v>
      </c>
      <c r="AA569" s="60">
        <f t="shared" si="460"/>
        <v>0</v>
      </c>
      <c r="AB569" s="60"/>
      <c r="AC569" s="75">
        <f t="shared" si="461"/>
        <v>0</v>
      </c>
      <c r="AD569" s="77">
        <f t="shared" si="462"/>
        <v>0</v>
      </c>
      <c r="AE569" s="93">
        <f t="shared" si="463"/>
        <v>0</v>
      </c>
      <c r="AF569" s="1">
        <f t="shared" si="464"/>
        <v>0</v>
      </c>
      <c r="AG569" s="1">
        <f t="shared" si="465"/>
        <v>0</v>
      </c>
      <c r="AH569" s="92">
        <f t="shared" si="466"/>
        <v>0</v>
      </c>
      <c r="AI569" s="90"/>
      <c r="AJ569" s="116">
        <f t="shared" si="467"/>
        <v>0</v>
      </c>
      <c r="AK569" s="117">
        <f t="shared" si="468"/>
        <v>0</v>
      </c>
      <c r="AL569" s="118">
        <f t="shared" si="469"/>
        <v>2</v>
      </c>
      <c r="AM569" s="1">
        <f t="shared" si="470"/>
        <v>0</v>
      </c>
      <c r="AN569" s="1">
        <f t="shared" si="471"/>
        <v>0</v>
      </c>
      <c r="AO569" s="92">
        <f t="shared" si="472"/>
        <v>0</v>
      </c>
      <c r="AP569" s="1"/>
      <c r="AQ569" s="93">
        <f t="shared" si="473"/>
        <v>0</v>
      </c>
      <c r="AR569" s="92">
        <f t="shared" si="474"/>
        <v>0</v>
      </c>
      <c r="AS569" s="93">
        <f t="shared" si="475"/>
        <v>2</v>
      </c>
      <c r="AT569" s="1">
        <f t="shared" si="476"/>
        <v>0</v>
      </c>
      <c r="AU569" s="1">
        <f t="shared" si="477"/>
        <v>0</v>
      </c>
      <c r="AV569" s="92">
        <f t="shared" si="478"/>
        <v>0</v>
      </c>
      <c r="AW569" s="1"/>
      <c r="AX569" s="93">
        <f t="shared" si="479"/>
        <v>0</v>
      </c>
      <c r="AY569" s="92">
        <f t="shared" si="480"/>
        <v>0</v>
      </c>
      <c r="AZ569" s="93">
        <f t="shared" si="481"/>
        <v>2</v>
      </c>
      <c r="BA569" s="1">
        <f t="shared" si="482"/>
        <v>0</v>
      </c>
      <c r="BB569" s="1">
        <f t="shared" si="483"/>
        <v>0</v>
      </c>
      <c r="BC569" s="92">
        <f t="shared" si="484"/>
        <v>0</v>
      </c>
      <c r="BD569" s="2"/>
      <c r="BE569" s="93">
        <f t="shared" si="485"/>
        <v>0</v>
      </c>
      <c r="BF569" s="92">
        <f t="shared" si="486"/>
        <v>0</v>
      </c>
      <c r="BG569" s="91">
        <f t="shared" si="487"/>
        <v>2</v>
      </c>
      <c r="BH569" s="2">
        <f t="shared" si="488"/>
        <v>0</v>
      </c>
      <c r="BI569" s="2">
        <f t="shared" si="489"/>
        <v>0</v>
      </c>
      <c r="BJ569" s="92">
        <f t="shared" si="490"/>
        <v>0</v>
      </c>
      <c r="BK569" s="2"/>
      <c r="BL569" s="93">
        <f t="shared" si="491"/>
        <v>0</v>
      </c>
      <c r="BM569" s="92">
        <f t="shared" si="492"/>
        <v>0</v>
      </c>
      <c r="BN569" s="91">
        <f t="shared" si="493"/>
        <v>2</v>
      </c>
      <c r="BO569" s="2">
        <f t="shared" si="494"/>
        <v>0</v>
      </c>
      <c r="BP569" s="2">
        <f t="shared" si="495"/>
        <v>0</v>
      </c>
      <c r="BQ569" s="92">
        <f t="shared" si="496"/>
        <v>0</v>
      </c>
    </row>
    <row r="570" spans="1:69" ht="13.8" hidden="1" x14ac:dyDescent="0.25">
      <c r="A570" s="79">
        <f t="shared" si="497"/>
        <v>5.7000000000000005E-7</v>
      </c>
      <c r="C570" s="122"/>
      <c r="D570" s="28"/>
      <c r="E570" s="28"/>
      <c r="F570" s="27"/>
      <c r="G570" s="29"/>
      <c r="H570" s="30"/>
      <c r="I570" s="30"/>
      <c r="J570" s="30"/>
      <c r="K570" s="30" t="str">
        <f t="shared" si="447"/>
        <v/>
      </c>
      <c r="L570" s="30">
        <f t="shared" si="448"/>
        <v>0</v>
      </c>
      <c r="M570" s="30">
        <f t="shared" si="449"/>
        <v>0</v>
      </c>
      <c r="N570" s="30">
        <f t="shared" si="450"/>
        <v>0</v>
      </c>
      <c r="O570" s="30">
        <f t="shared" si="451"/>
        <v>0</v>
      </c>
      <c r="P570" s="142">
        <f t="shared" si="452"/>
        <v>0</v>
      </c>
      <c r="Q570" s="5">
        <f>ROW()</f>
        <v>570</v>
      </c>
      <c r="R570" s="72" t="b">
        <f t="shared" si="453"/>
        <v>1</v>
      </c>
      <c r="S570" s="46" t="str">
        <f t="shared" si="454"/>
        <v/>
      </c>
      <c r="T570" s="46">
        <f t="shared" si="455"/>
        <v>0</v>
      </c>
      <c r="U570" s="51">
        <f t="shared" si="456"/>
        <v>0</v>
      </c>
      <c r="V570" s="51">
        <f t="shared" si="457"/>
        <v>0</v>
      </c>
      <c r="W570" s="51">
        <f t="shared" si="458"/>
        <v>0</v>
      </c>
      <c r="X570" s="69" t="b">
        <f t="shared" si="459"/>
        <v>1</v>
      </c>
      <c r="Y570" s="58"/>
      <c r="Z570" s="58" t="s">
        <v>3</v>
      </c>
      <c r="AA570" s="60">
        <f t="shared" si="460"/>
        <v>0</v>
      </c>
      <c r="AB570" s="60"/>
      <c r="AC570" s="75">
        <f t="shared" si="461"/>
        <v>0</v>
      </c>
      <c r="AD570" s="77">
        <f t="shared" si="462"/>
        <v>0</v>
      </c>
      <c r="AE570" s="93">
        <f t="shared" si="463"/>
        <v>0</v>
      </c>
      <c r="AF570" s="1">
        <f t="shared" si="464"/>
        <v>0</v>
      </c>
      <c r="AG570" s="1">
        <f t="shared" si="465"/>
        <v>0</v>
      </c>
      <c r="AH570" s="92">
        <f t="shared" si="466"/>
        <v>0</v>
      </c>
      <c r="AI570" s="90"/>
      <c r="AJ570" s="116">
        <f t="shared" si="467"/>
        <v>0</v>
      </c>
      <c r="AK570" s="117">
        <f t="shared" si="468"/>
        <v>0</v>
      </c>
      <c r="AL570" s="118">
        <f t="shared" si="469"/>
        <v>2</v>
      </c>
      <c r="AM570" s="1">
        <f t="shared" si="470"/>
        <v>0</v>
      </c>
      <c r="AN570" s="1">
        <f t="shared" si="471"/>
        <v>0</v>
      </c>
      <c r="AO570" s="92">
        <f t="shared" si="472"/>
        <v>0</v>
      </c>
      <c r="AP570" s="1"/>
      <c r="AQ570" s="93">
        <f t="shared" si="473"/>
        <v>0</v>
      </c>
      <c r="AR570" s="92">
        <f t="shared" si="474"/>
        <v>0</v>
      </c>
      <c r="AS570" s="93">
        <f t="shared" si="475"/>
        <v>2</v>
      </c>
      <c r="AT570" s="1">
        <f t="shared" si="476"/>
        <v>0</v>
      </c>
      <c r="AU570" s="1">
        <f t="shared" si="477"/>
        <v>0</v>
      </c>
      <c r="AV570" s="92">
        <f t="shared" si="478"/>
        <v>0</v>
      </c>
      <c r="AW570" s="1"/>
      <c r="AX570" s="93">
        <f t="shared" si="479"/>
        <v>0</v>
      </c>
      <c r="AY570" s="92">
        <f t="shared" si="480"/>
        <v>0</v>
      </c>
      <c r="AZ570" s="93">
        <f t="shared" si="481"/>
        <v>2</v>
      </c>
      <c r="BA570" s="1">
        <f t="shared" si="482"/>
        <v>0</v>
      </c>
      <c r="BB570" s="1">
        <f t="shared" si="483"/>
        <v>0</v>
      </c>
      <c r="BC570" s="92">
        <f t="shared" si="484"/>
        <v>0</v>
      </c>
      <c r="BD570" s="2"/>
      <c r="BE570" s="93">
        <f t="shared" si="485"/>
        <v>0</v>
      </c>
      <c r="BF570" s="92">
        <f t="shared" si="486"/>
        <v>0</v>
      </c>
      <c r="BG570" s="91">
        <f t="shared" si="487"/>
        <v>2</v>
      </c>
      <c r="BH570" s="2">
        <f t="shared" si="488"/>
        <v>0</v>
      </c>
      <c r="BI570" s="2">
        <f t="shared" si="489"/>
        <v>0</v>
      </c>
      <c r="BJ570" s="92">
        <f t="shared" si="490"/>
        <v>0</v>
      </c>
      <c r="BK570" s="2"/>
      <c r="BL570" s="93">
        <f t="shared" si="491"/>
        <v>0</v>
      </c>
      <c r="BM570" s="92">
        <f t="shared" si="492"/>
        <v>0</v>
      </c>
      <c r="BN570" s="91">
        <f t="shared" si="493"/>
        <v>2</v>
      </c>
      <c r="BO570" s="2">
        <f t="shared" si="494"/>
        <v>0</v>
      </c>
      <c r="BP570" s="2">
        <f t="shared" si="495"/>
        <v>0</v>
      </c>
      <c r="BQ570" s="92">
        <f t="shared" si="496"/>
        <v>0</v>
      </c>
    </row>
    <row r="571" spans="1:69" ht="13.8" hidden="1" x14ac:dyDescent="0.25">
      <c r="A571" s="79">
        <f t="shared" ref="A571:A585" si="498">P571+(ROW(A571)/1000000000)</f>
        <v>5.7100000000000002E-7</v>
      </c>
      <c r="C571" s="122"/>
      <c r="D571" s="28"/>
      <c r="E571" s="28"/>
      <c r="F571" s="27"/>
      <c r="G571" s="29"/>
      <c r="H571" s="30"/>
      <c r="I571" s="30"/>
      <c r="J571" s="30"/>
      <c r="K571" s="30" t="str">
        <f t="shared" ref="K571:K586" si="499">IF(D571="","",J571+I571)</f>
        <v/>
      </c>
      <c r="L571" s="30">
        <f t="shared" ref="L571:L586" si="500">IF(AE571=0,AC571,IF(AND(D571="",AL571=0),AM572,IF(AS571=0,AT572,IF(AZ571=0,BA572,IF(BG571=0,BH572,IF(BN571=0,BO572,H571*I571))))))</f>
        <v>0</v>
      </c>
      <c r="M571" s="30">
        <f t="shared" ref="M571:M586" si="501">IF(AE571=0,AD571,IF(AND(D571="",AL571=0),AN572,IF(AS571=0,AU572,IF(AZ571=0,BB572,IF(BG571=0,BI572,IF(BN571=0,BP572,H571*J571))))))</f>
        <v>0</v>
      </c>
      <c r="N571" s="30">
        <f t="shared" ref="N571:N585" si="502">IFERROR(L571+M571,"")</f>
        <v>0</v>
      </c>
      <c r="O571" s="30">
        <f t="shared" ref="O571:O586" si="503">IFERROR(N571*$J$6,"")</f>
        <v>0</v>
      </c>
      <c r="P571" s="142">
        <f t="shared" ref="P571:P586" si="504">IFERROR(N571+O571,"")</f>
        <v>0</v>
      </c>
      <c r="Q571" s="5">
        <f>ROW()</f>
        <v>571</v>
      </c>
      <c r="R571" s="72" t="b">
        <f t="shared" si="453"/>
        <v>1</v>
      </c>
      <c r="S571" s="46" t="str">
        <f t="shared" si="454"/>
        <v/>
      </c>
      <c r="T571" s="46">
        <f t="shared" si="455"/>
        <v>0</v>
      </c>
      <c r="U571" s="51">
        <f t="shared" si="456"/>
        <v>0</v>
      </c>
      <c r="V571" s="51">
        <f t="shared" si="457"/>
        <v>0</v>
      </c>
      <c r="W571" s="51">
        <f t="shared" si="458"/>
        <v>0</v>
      </c>
      <c r="X571" s="69" t="b">
        <f t="shared" si="459"/>
        <v>1</v>
      </c>
      <c r="Y571" s="58"/>
      <c r="Z571" s="58" t="s">
        <v>3</v>
      </c>
      <c r="AA571" s="60">
        <f t="shared" si="460"/>
        <v>0</v>
      </c>
      <c r="AB571" s="60"/>
      <c r="AC571" s="75">
        <f t="shared" si="461"/>
        <v>0</v>
      </c>
      <c r="AD571" s="77">
        <f t="shared" si="462"/>
        <v>0</v>
      </c>
      <c r="AE571" s="93">
        <f t="shared" si="463"/>
        <v>0</v>
      </c>
      <c r="AF571" s="1">
        <f t="shared" si="464"/>
        <v>0</v>
      </c>
      <c r="AG571" s="1">
        <f t="shared" si="465"/>
        <v>0</v>
      </c>
      <c r="AH571" s="92">
        <f t="shared" si="466"/>
        <v>0</v>
      </c>
      <c r="AI571" s="90"/>
      <c r="AJ571" s="116">
        <f t="shared" si="467"/>
        <v>0</v>
      </c>
      <c r="AK571" s="117">
        <f t="shared" si="468"/>
        <v>0</v>
      </c>
      <c r="AL571" s="118">
        <f t="shared" si="469"/>
        <v>2</v>
      </c>
      <c r="AM571" s="1">
        <f t="shared" si="470"/>
        <v>0</v>
      </c>
      <c r="AN571" s="1">
        <f t="shared" si="471"/>
        <v>0</v>
      </c>
      <c r="AO571" s="92">
        <f t="shared" si="472"/>
        <v>0</v>
      </c>
      <c r="AP571" s="1"/>
      <c r="AQ571" s="93">
        <f t="shared" si="473"/>
        <v>0</v>
      </c>
      <c r="AR571" s="92">
        <f t="shared" si="474"/>
        <v>0</v>
      </c>
      <c r="AS571" s="93">
        <f t="shared" si="475"/>
        <v>2</v>
      </c>
      <c r="AT571" s="1">
        <f t="shared" si="476"/>
        <v>0</v>
      </c>
      <c r="AU571" s="1">
        <f t="shared" si="477"/>
        <v>0</v>
      </c>
      <c r="AV571" s="92">
        <f t="shared" si="478"/>
        <v>0</v>
      </c>
      <c r="AW571" s="1"/>
      <c r="AX571" s="93">
        <f t="shared" si="479"/>
        <v>0</v>
      </c>
      <c r="AY571" s="92">
        <f t="shared" si="480"/>
        <v>0</v>
      </c>
      <c r="AZ571" s="93">
        <f t="shared" si="481"/>
        <v>2</v>
      </c>
      <c r="BA571" s="1">
        <f t="shared" si="482"/>
        <v>0</v>
      </c>
      <c r="BB571" s="1">
        <f t="shared" si="483"/>
        <v>0</v>
      </c>
      <c r="BC571" s="92">
        <f t="shared" si="484"/>
        <v>0</v>
      </c>
      <c r="BD571" s="2"/>
      <c r="BE571" s="93">
        <f t="shared" si="485"/>
        <v>0</v>
      </c>
      <c r="BF571" s="92">
        <f t="shared" si="486"/>
        <v>0</v>
      </c>
      <c r="BG571" s="91">
        <f t="shared" si="487"/>
        <v>2</v>
      </c>
      <c r="BH571" s="2">
        <f t="shared" si="488"/>
        <v>0</v>
      </c>
      <c r="BI571" s="2">
        <f t="shared" si="489"/>
        <v>0</v>
      </c>
      <c r="BJ571" s="92">
        <f t="shared" si="490"/>
        <v>0</v>
      </c>
      <c r="BK571" s="2"/>
      <c r="BL571" s="93">
        <f t="shared" si="491"/>
        <v>0</v>
      </c>
      <c r="BM571" s="92">
        <f t="shared" si="492"/>
        <v>0</v>
      </c>
      <c r="BN571" s="91">
        <f t="shared" si="493"/>
        <v>2</v>
      </c>
      <c r="BO571" s="2">
        <f t="shared" si="494"/>
        <v>0</v>
      </c>
      <c r="BP571" s="2">
        <f t="shared" si="495"/>
        <v>0</v>
      </c>
      <c r="BQ571" s="92">
        <f t="shared" si="496"/>
        <v>0</v>
      </c>
    </row>
    <row r="572" spans="1:69" ht="13.8" hidden="1" x14ac:dyDescent="0.25">
      <c r="A572" s="79">
        <f t="shared" si="498"/>
        <v>5.7199999999999999E-7</v>
      </c>
      <c r="C572" s="122"/>
      <c r="D572" s="28"/>
      <c r="E572" s="28"/>
      <c r="F572" s="27"/>
      <c r="G572" s="29"/>
      <c r="H572" s="30"/>
      <c r="I572" s="30"/>
      <c r="J572" s="30"/>
      <c r="K572" s="30" t="str">
        <f t="shared" si="499"/>
        <v/>
      </c>
      <c r="L572" s="30">
        <f t="shared" si="500"/>
        <v>0</v>
      </c>
      <c r="M572" s="30">
        <f t="shared" si="501"/>
        <v>0</v>
      </c>
      <c r="N572" s="30">
        <f t="shared" si="502"/>
        <v>0</v>
      </c>
      <c r="O572" s="30">
        <f t="shared" si="503"/>
        <v>0</v>
      </c>
      <c r="P572" s="142">
        <f t="shared" si="504"/>
        <v>0</v>
      </c>
      <c r="Q572" s="5">
        <f>ROW()</f>
        <v>572</v>
      </c>
      <c r="R572" s="72" t="b">
        <f t="shared" si="453"/>
        <v>1</v>
      </c>
      <c r="S572" s="46" t="str">
        <f t="shared" si="454"/>
        <v/>
      </c>
      <c r="T572" s="46">
        <f t="shared" si="455"/>
        <v>0</v>
      </c>
      <c r="U572" s="51">
        <f t="shared" si="456"/>
        <v>0</v>
      </c>
      <c r="V572" s="51">
        <f t="shared" si="457"/>
        <v>0</v>
      </c>
      <c r="W572" s="51">
        <f t="shared" si="458"/>
        <v>0</v>
      </c>
      <c r="X572" s="69" t="b">
        <f t="shared" si="459"/>
        <v>1</v>
      </c>
      <c r="Y572" s="58"/>
      <c r="Z572" s="58" t="s">
        <v>3</v>
      </c>
      <c r="AA572" s="60">
        <f t="shared" si="460"/>
        <v>0</v>
      </c>
      <c r="AB572" s="60"/>
      <c r="AC572" s="75">
        <f t="shared" si="461"/>
        <v>0</v>
      </c>
      <c r="AD572" s="77">
        <f t="shared" si="462"/>
        <v>0</v>
      </c>
      <c r="AE572" s="93">
        <f t="shared" si="463"/>
        <v>0</v>
      </c>
      <c r="AF572" s="1">
        <f t="shared" si="464"/>
        <v>0</v>
      </c>
      <c r="AG572" s="1">
        <f t="shared" si="465"/>
        <v>0</v>
      </c>
      <c r="AH572" s="92">
        <f t="shared" si="466"/>
        <v>0</v>
      </c>
      <c r="AI572" s="90"/>
      <c r="AJ572" s="116">
        <f t="shared" si="467"/>
        <v>0</v>
      </c>
      <c r="AK572" s="117">
        <f t="shared" si="468"/>
        <v>0</v>
      </c>
      <c r="AL572" s="118">
        <f t="shared" si="469"/>
        <v>2</v>
      </c>
      <c r="AM572" s="1">
        <f t="shared" si="470"/>
        <v>0</v>
      </c>
      <c r="AN572" s="1">
        <f t="shared" si="471"/>
        <v>0</v>
      </c>
      <c r="AO572" s="92">
        <f t="shared" si="472"/>
        <v>0</v>
      </c>
      <c r="AP572" s="1"/>
      <c r="AQ572" s="93">
        <f t="shared" si="473"/>
        <v>0</v>
      </c>
      <c r="AR572" s="92">
        <f t="shared" si="474"/>
        <v>0</v>
      </c>
      <c r="AS572" s="93">
        <f t="shared" si="475"/>
        <v>2</v>
      </c>
      <c r="AT572" s="1">
        <f t="shared" si="476"/>
        <v>0</v>
      </c>
      <c r="AU572" s="1">
        <f t="shared" si="477"/>
        <v>0</v>
      </c>
      <c r="AV572" s="92">
        <f t="shared" si="478"/>
        <v>0</v>
      </c>
      <c r="AW572" s="1"/>
      <c r="AX572" s="93">
        <f t="shared" si="479"/>
        <v>0</v>
      </c>
      <c r="AY572" s="92">
        <f t="shared" si="480"/>
        <v>0</v>
      </c>
      <c r="AZ572" s="93">
        <f t="shared" si="481"/>
        <v>2</v>
      </c>
      <c r="BA572" s="1">
        <f t="shared" si="482"/>
        <v>0</v>
      </c>
      <c r="BB572" s="1">
        <f t="shared" si="483"/>
        <v>0</v>
      </c>
      <c r="BC572" s="92">
        <f t="shared" si="484"/>
        <v>0</v>
      </c>
      <c r="BD572" s="2"/>
      <c r="BE572" s="93">
        <f t="shared" si="485"/>
        <v>0</v>
      </c>
      <c r="BF572" s="92">
        <f t="shared" si="486"/>
        <v>0</v>
      </c>
      <c r="BG572" s="91">
        <f t="shared" si="487"/>
        <v>2</v>
      </c>
      <c r="BH572" s="2">
        <f t="shared" si="488"/>
        <v>0</v>
      </c>
      <c r="BI572" s="2">
        <f t="shared" si="489"/>
        <v>0</v>
      </c>
      <c r="BJ572" s="92">
        <f t="shared" si="490"/>
        <v>0</v>
      </c>
      <c r="BK572" s="2"/>
      <c r="BL572" s="93">
        <f t="shared" si="491"/>
        <v>0</v>
      </c>
      <c r="BM572" s="92">
        <f t="shared" si="492"/>
        <v>0</v>
      </c>
      <c r="BN572" s="91">
        <f t="shared" si="493"/>
        <v>2</v>
      </c>
      <c r="BO572" s="2">
        <f t="shared" si="494"/>
        <v>0</v>
      </c>
      <c r="BP572" s="2">
        <f t="shared" si="495"/>
        <v>0</v>
      </c>
      <c r="BQ572" s="92">
        <f t="shared" si="496"/>
        <v>0</v>
      </c>
    </row>
    <row r="573" spans="1:69" ht="13.8" hidden="1" x14ac:dyDescent="0.25">
      <c r="A573" s="79">
        <f t="shared" si="498"/>
        <v>5.7299999999999996E-7</v>
      </c>
      <c r="C573" s="122"/>
      <c r="D573" s="28"/>
      <c r="E573" s="28"/>
      <c r="F573" s="27"/>
      <c r="G573" s="29"/>
      <c r="H573" s="30"/>
      <c r="I573" s="30"/>
      <c r="J573" s="30"/>
      <c r="K573" s="30" t="str">
        <f t="shared" si="499"/>
        <v/>
      </c>
      <c r="L573" s="30">
        <f t="shared" si="500"/>
        <v>0</v>
      </c>
      <c r="M573" s="30">
        <f t="shared" si="501"/>
        <v>0</v>
      </c>
      <c r="N573" s="30">
        <f t="shared" si="502"/>
        <v>0</v>
      </c>
      <c r="O573" s="30">
        <f t="shared" si="503"/>
        <v>0</v>
      </c>
      <c r="P573" s="142">
        <f t="shared" si="504"/>
        <v>0</v>
      </c>
      <c r="Q573" s="5">
        <f>ROW()</f>
        <v>573</v>
      </c>
      <c r="R573" s="72" t="b">
        <f t="shared" si="453"/>
        <v>1</v>
      </c>
      <c r="S573" s="46" t="str">
        <f t="shared" si="454"/>
        <v/>
      </c>
      <c r="T573" s="46">
        <f t="shared" si="455"/>
        <v>0</v>
      </c>
      <c r="U573" s="51">
        <f t="shared" si="456"/>
        <v>0</v>
      </c>
      <c r="V573" s="51">
        <f t="shared" si="457"/>
        <v>0</v>
      </c>
      <c r="W573" s="51">
        <f t="shared" si="458"/>
        <v>0</v>
      </c>
      <c r="X573" s="69" t="b">
        <f t="shared" si="459"/>
        <v>1</v>
      </c>
      <c r="Y573" s="58"/>
      <c r="Z573" s="58" t="s">
        <v>3</v>
      </c>
      <c r="AA573" s="60">
        <f t="shared" si="460"/>
        <v>0</v>
      </c>
      <c r="AB573" s="60"/>
      <c r="AC573" s="75">
        <f t="shared" si="461"/>
        <v>0</v>
      </c>
      <c r="AD573" s="77">
        <f t="shared" si="462"/>
        <v>0</v>
      </c>
      <c r="AE573" s="93">
        <f t="shared" si="463"/>
        <v>0</v>
      </c>
      <c r="AF573" s="1">
        <f t="shared" si="464"/>
        <v>0</v>
      </c>
      <c r="AG573" s="1">
        <f t="shared" si="465"/>
        <v>0</v>
      </c>
      <c r="AH573" s="92">
        <f t="shared" si="466"/>
        <v>0</v>
      </c>
      <c r="AI573" s="90"/>
      <c r="AJ573" s="116">
        <f t="shared" si="467"/>
        <v>0</v>
      </c>
      <c r="AK573" s="117">
        <f t="shared" si="468"/>
        <v>0</v>
      </c>
      <c r="AL573" s="118">
        <f t="shared" si="469"/>
        <v>2</v>
      </c>
      <c r="AM573" s="1">
        <f t="shared" si="470"/>
        <v>0</v>
      </c>
      <c r="AN573" s="1">
        <f t="shared" si="471"/>
        <v>0</v>
      </c>
      <c r="AO573" s="92">
        <f t="shared" si="472"/>
        <v>0</v>
      </c>
      <c r="AP573" s="1"/>
      <c r="AQ573" s="93">
        <f t="shared" si="473"/>
        <v>0</v>
      </c>
      <c r="AR573" s="92">
        <f t="shared" si="474"/>
        <v>0</v>
      </c>
      <c r="AS573" s="93">
        <f t="shared" si="475"/>
        <v>2</v>
      </c>
      <c r="AT573" s="1">
        <f t="shared" si="476"/>
        <v>0</v>
      </c>
      <c r="AU573" s="1">
        <f t="shared" si="477"/>
        <v>0</v>
      </c>
      <c r="AV573" s="92">
        <f t="shared" si="478"/>
        <v>0</v>
      </c>
      <c r="AW573" s="1"/>
      <c r="AX573" s="93">
        <f t="shared" si="479"/>
        <v>0</v>
      </c>
      <c r="AY573" s="92">
        <f t="shared" si="480"/>
        <v>0</v>
      </c>
      <c r="AZ573" s="93">
        <f t="shared" si="481"/>
        <v>2</v>
      </c>
      <c r="BA573" s="1">
        <f t="shared" si="482"/>
        <v>0</v>
      </c>
      <c r="BB573" s="1">
        <f t="shared" si="483"/>
        <v>0</v>
      </c>
      <c r="BC573" s="92">
        <f t="shared" si="484"/>
        <v>0</v>
      </c>
      <c r="BD573" s="2"/>
      <c r="BE573" s="93">
        <f t="shared" si="485"/>
        <v>0</v>
      </c>
      <c r="BF573" s="92">
        <f t="shared" si="486"/>
        <v>0</v>
      </c>
      <c r="BG573" s="91">
        <f t="shared" si="487"/>
        <v>2</v>
      </c>
      <c r="BH573" s="2">
        <f t="shared" si="488"/>
        <v>0</v>
      </c>
      <c r="BI573" s="2">
        <f t="shared" si="489"/>
        <v>0</v>
      </c>
      <c r="BJ573" s="92">
        <f t="shared" si="490"/>
        <v>0</v>
      </c>
      <c r="BK573" s="2"/>
      <c r="BL573" s="93">
        <f t="shared" si="491"/>
        <v>0</v>
      </c>
      <c r="BM573" s="92">
        <f t="shared" si="492"/>
        <v>0</v>
      </c>
      <c r="BN573" s="91">
        <f t="shared" si="493"/>
        <v>2</v>
      </c>
      <c r="BO573" s="2">
        <f t="shared" si="494"/>
        <v>0</v>
      </c>
      <c r="BP573" s="2">
        <f t="shared" si="495"/>
        <v>0</v>
      </c>
      <c r="BQ573" s="92">
        <f t="shared" si="496"/>
        <v>0</v>
      </c>
    </row>
    <row r="574" spans="1:69" ht="13.8" hidden="1" x14ac:dyDescent="0.25">
      <c r="A574" s="79">
        <f t="shared" si="498"/>
        <v>5.7400000000000003E-7</v>
      </c>
      <c r="C574" s="122"/>
      <c r="D574" s="28"/>
      <c r="E574" s="28"/>
      <c r="F574" s="27"/>
      <c r="G574" s="29"/>
      <c r="H574" s="30"/>
      <c r="I574" s="30"/>
      <c r="J574" s="30"/>
      <c r="K574" s="30" t="str">
        <f t="shared" si="499"/>
        <v/>
      </c>
      <c r="L574" s="30">
        <f t="shared" si="500"/>
        <v>0</v>
      </c>
      <c r="M574" s="30">
        <f t="shared" si="501"/>
        <v>0</v>
      </c>
      <c r="N574" s="30">
        <f t="shared" si="502"/>
        <v>0</v>
      </c>
      <c r="O574" s="30">
        <f t="shared" si="503"/>
        <v>0</v>
      </c>
      <c r="P574" s="142">
        <f t="shared" si="504"/>
        <v>0</v>
      </c>
      <c r="Q574" s="5">
        <f>ROW()</f>
        <v>574</v>
      </c>
      <c r="R574" s="72" t="b">
        <f t="shared" si="453"/>
        <v>1</v>
      </c>
      <c r="S574" s="46" t="str">
        <f t="shared" si="454"/>
        <v/>
      </c>
      <c r="T574" s="46">
        <f t="shared" si="455"/>
        <v>0</v>
      </c>
      <c r="U574" s="51">
        <f t="shared" si="456"/>
        <v>0</v>
      </c>
      <c r="V574" s="51">
        <f t="shared" si="457"/>
        <v>0</v>
      </c>
      <c r="W574" s="51">
        <f t="shared" si="458"/>
        <v>0</v>
      </c>
      <c r="X574" s="69" t="b">
        <f t="shared" si="459"/>
        <v>1</v>
      </c>
      <c r="Y574" s="58"/>
      <c r="Z574" s="58" t="s">
        <v>3</v>
      </c>
      <c r="AA574" s="60">
        <f t="shared" si="460"/>
        <v>0</v>
      </c>
      <c r="AB574" s="60"/>
      <c r="AC574" s="75">
        <f t="shared" si="461"/>
        <v>0</v>
      </c>
      <c r="AD574" s="77">
        <f t="shared" si="462"/>
        <v>0</v>
      </c>
      <c r="AE574" s="93">
        <f t="shared" si="463"/>
        <v>0</v>
      </c>
      <c r="AF574" s="1">
        <f t="shared" si="464"/>
        <v>0</v>
      </c>
      <c r="AG574" s="1">
        <f t="shared" si="465"/>
        <v>0</v>
      </c>
      <c r="AH574" s="92">
        <f t="shared" si="466"/>
        <v>0</v>
      </c>
      <c r="AI574" s="90"/>
      <c r="AJ574" s="116">
        <f t="shared" si="467"/>
        <v>0</v>
      </c>
      <c r="AK574" s="117">
        <f t="shared" si="468"/>
        <v>0</v>
      </c>
      <c r="AL574" s="118">
        <f t="shared" si="469"/>
        <v>2</v>
      </c>
      <c r="AM574" s="1">
        <f t="shared" si="470"/>
        <v>0</v>
      </c>
      <c r="AN574" s="1">
        <f t="shared" si="471"/>
        <v>0</v>
      </c>
      <c r="AO574" s="92">
        <f t="shared" si="472"/>
        <v>0</v>
      </c>
      <c r="AP574" s="1"/>
      <c r="AQ574" s="93">
        <f t="shared" si="473"/>
        <v>0</v>
      </c>
      <c r="AR574" s="92">
        <f t="shared" si="474"/>
        <v>0</v>
      </c>
      <c r="AS574" s="93">
        <f t="shared" si="475"/>
        <v>2</v>
      </c>
      <c r="AT574" s="1">
        <f t="shared" si="476"/>
        <v>0</v>
      </c>
      <c r="AU574" s="1">
        <f t="shared" si="477"/>
        <v>0</v>
      </c>
      <c r="AV574" s="92">
        <f t="shared" si="478"/>
        <v>0</v>
      </c>
      <c r="AW574" s="1"/>
      <c r="AX574" s="93">
        <f t="shared" si="479"/>
        <v>0</v>
      </c>
      <c r="AY574" s="92">
        <f t="shared" si="480"/>
        <v>0</v>
      </c>
      <c r="AZ574" s="93">
        <f t="shared" si="481"/>
        <v>2</v>
      </c>
      <c r="BA574" s="1">
        <f t="shared" si="482"/>
        <v>0</v>
      </c>
      <c r="BB574" s="1">
        <f t="shared" si="483"/>
        <v>0</v>
      </c>
      <c r="BC574" s="92">
        <f t="shared" si="484"/>
        <v>0</v>
      </c>
      <c r="BD574" s="2"/>
      <c r="BE574" s="93">
        <f t="shared" si="485"/>
        <v>0</v>
      </c>
      <c r="BF574" s="92">
        <f t="shared" si="486"/>
        <v>0</v>
      </c>
      <c r="BG574" s="91">
        <f t="shared" si="487"/>
        <v>2</v>
      </c>
      <c r="BH574" s="2">
        <f t="shared" si="488"/>
        <v>0</v>
      </c>
      <c r="BI574" s="2">
        <f t="shared" si="489"/>
        <v>0</v>
      </c>
      <c r="BJ574" s="92">
        <f t="shared" si="490"/>
        <v>0</v>
      </c>
      <c r="BK574" s="2"/>
      <c r="BL574" s="93">
        <f t="shared" si="491"/>
        <v>0</v>
      </c>
      <c r="BM574" s="92">
        <f t="shared" si="492"/>
        <v>0</v>
      </c>
      <c r="BN574" s="91">
        <f t="shared" si="493"/>
        <v>2</v>
      </c>
      <c r="BO574" s="2">
        <f t="shared" si="494"/>
        <v>0</v>
      </c>
      <c r="BP574" s="2">
        <f t="shared" si="495"/>
        <v>0</v>
      </c>
      <c r="BQ574" s="92">
        <f t="shared" si="496"/>
        <v>0</v>
      </c>
    </row>
    <row r="575" spans="1:69" ht="13.8" hidden="1" x14ac:dyDescent="0.25">
      <c r="A575" s="79">
        <f t="shared" si="498"/>
        <v>5.75E-7</v>
      </c>
      <c r="C575" s="122"/>
      <c r="D575" s="28"/>
      <c r="E575" s="28"/>
      <c r="F575" s="27"/>
      <c r="G575" s="29"/>
      <c r="H575" s="30"/>
      <c r="I575" s="30"/>
      <c r="J575" s="30"/>
      <c r="K575" s="30" t="str">
        <f t="shared" si="499"/>
        <v/>
      </c>
      <c r="L575" s="30">
        <f t="shared" si="500"/>
        <v>0</v>
      </c>
      <c r="M575" s="30">
        <f t="shared" si="501"/>
        <v>0</v>
      </c>
      <c r="N575" s="30">
        <f t="shared" si="502"/>
        <v>0</v>
      </c>
      <c r="O575" s="30">
        <f t="shared" si="503"/>
        <v>0</v>
      </c>
      <c r="P575" s="142">
        <f t="shared" si="504"/>
        <v>0</v>
      </c>
      <c r="Q575" s="5">
        <f>ROW()</f>
        <v>575</v>
      </c>
      <c r="R575" s="72" t="b">
        <f t="shared" si="453"/>
        <v>1</v>
      </c>
      <c r="S575" s="46" t="str">
        <f t="shared" si="454"/>
        <v/>
      </c>
      <c r="T575" s="46">
        <f t="shared" si="455"/>
        <v>0</v>
      </c>
      <c r="U575" s="51">
        <f t="shared" si="456"/>
        <v>0</v>
      </c>
      <c r="V575" s="51">
        <f t="shared" si="457"/>
        <v>0</v>
      </c>
      <c r="W575" s="51">
        <f t="shared" si="458"/>
        <v>0</v>
      </c>
      <c r="X575" s="69" t="b">
        <f t="shared" si="459"/>
        <v>1</v>
      </c>
      <c r="Y575" s="58"/>
      <c r="Z575" s="58" t="s">
        <v>3</v>
      </c>
      <c r="AA575" s="60">
        <f t="shared" si="460"/>
        <v>0</v>
      </c>
      <c r="AB575" s="60"/>
      <c r="AC575" s="75">
        <f t="shared" si="461"/>
        <v>0</v>
      </c>
      <c r="AD575" s="77">
        <f t="shared" si="462"/>
        <v>0</v>
      </c>
      <c r="AE575" s="93">
        <f t="shared" si="463"/>
        <v>0</v>
      </c>
      <c r="AF575" s="1">
        <f t="shared" si="464"/>
        <v>0</v>
      </c>
      <c r="AG575" s="1">
        <f t="shared" si="465"/>
        <v>0</v>
      </c>
      <c r="AH575" s="92">
        <f t="shared" si="466"/>
        <v>0</v>
      </c>
      <c r="AI575" s="90"/>
      <c r="AJ575" s="116">
        <f t="shared" si="467"/>
        <v>0</v>
      </c>
      <c r="AK575" s="117">
        <f t="shared" si="468"/>
        <v>0</v>
      </c>
      <c r="AL575" s="118">
        <f t="shared" si="469"/>
        <v>2</v>
      </c>
      <c r="AM575" s="1">
        <f t="shared" si="470"/>
        <v>0</v>
      </c>
      <c r="AN575" s="1">
        <f t="shared" si="471"/>
        <v>0</v>
      </c>
      <c r="AO575" s="92">
        <f t="shared" si="472"/>
        <v>0</v>
      </c>
      <c r="AP575" s="1"/>
      <c r="AQ575" s="93">
        <f t="shared" si="473"/>
        <v>0</v>
      </c>
      <c r="AR575" s="92">
        <f t="shared" si="474"/>
        <v>0</v>
      </c>
      <c r="AS575" s="93">
        <f t="shared" si="475"/>
        <v>2</v>
      </c>
      <c r="AT575" s="1">
        <f t="shared" si="476"/>
        <v>0</v>
      </c>
      <c r="AU575" s="1">
        <f t="shared" si="477"/>
        <v>0</v>
      </c>
      <c r="AV575" s="92">
        <f t="shared" si="478"/>
        <v>0</v>
      </c>
      <c r="AW575" s="1"/>
      <c r="AX575" s="93">
        <f t="shared" si="479"/>
        <v>0</v>
      </c>
      <c r="AY575" s="92">
        <f t="shared" si="480"/>
        <v>0</v>
      </c>
      <c r="AZ575" s="93">
        <f t="shared" si="481"/>
        <v>2</v>
      </c>
      <c r="BA575" s="1">
        <f t="shared" si="482"/>
        <v>0</v>
      </c>
      <c r="BB575" s="1">
        <f t="shared" si="483"/>
        <v>0</v>
      </c>
      <c r="BC575" s="92">
        <f t="shared" si="484"/>
        <v>0</v>
      </c>
      <c r="BD575" s="2"/>
      <c r="BE575" s="93">
        <f t="shared" si="485"/>
        <v>0</v>
      </c>
      <c r="BF575" s="92">
        <f t="shared" si="486"/>
        <v>0</v>
      </c>
      <c r="BG575" s="91">
        <f t="shared" si="487"/>
        <v>2</v>
      </c>
      <c r="BH575" s="2">
        <f t="shared" si="488"/>
        <v>0</v>
      </c>
      <c r="BI575" s="2">
        <f t="shared" si="489"/>
        <v>0</v>
      </c>
      <c r="BJ575" s="92">
        <f t="shared" si="490"/>
        <v>0</v>
      </c>
      <c r="BK575" s="2"/>
      <c r="BL575" s="93">
        <f t="shared" si="491"/>
        <v>0</v>
      </c>
      <c r="BM575" s="92">
        <f t="shared" si="492"/>
        <v>0</v>
      </c>
      <c r="BN575" s="91">
        <f t="shared" si="493"/>
        <v>2</v>
      </c>
      <c r="BO575" s="2">
        <f t="shared" si="494"/>
        <v>0</v>
      </c>
      <c r="BP575" s="2">
        <f t="shared" si="495"/>
        <v>0</v>
      </c>
      <c r="BQ575" s="92">
        <f t="shared" si="496"/>
        <v>0</v>
      </c>
    </row>
    <row r="576" spans="1:69" ht="13.8" hidden="1" x14ac:dyDescent="0.25">
      <c r="A576" s="79">
        <f t="shared" si="498"/>
        <v>5.7599999999999997E-7</v>
      </c>
      <c r="C576" s="122"/>
      <c r="D576" s="28"/>
      <c r="E576" s="28"/>
      <c r="F576" s="27"/>
      <c r="G576" s="29"/>
      <c r="H576" s="30"/>
      <c r="I576" s="30"/>
      <c r="J576" s="30"/>
      <c r="K576" s="30" t="str">
        <f t="shared" si="499"/>
        <v/>
      </c>
      <c r="L576" s="30">
        <f t="shared" si="500"/>
        <v>0</v>
      </c>
      <c r="M576" s="30">
        <f t="shared" si="501"/>
        <v>0</v>
      </c>
      <c r="N576" s="30">
        <f t="shared" si="502"/>
        <v>0</v>
      </c>
      <c r="O576" s="30">
        <f t="shared" si="503"/>
        <v>0</v>
      </c>
      <c r="P576" s="142">
        <f t="shared" si="504"/>
        <v>0</v>
      </c>
      <c r="Q576" s="5">
        <f>ROW()</f>
        <v>576</v>
      </c>
      <c r="R576" s="72" t="b">
        <f t="shared" si="453"/>
        <v>1</v>
      </c>
      <c r="S576" s="46" t="str">
        <f t="shared" si="454"/>
        <v/>
      </c>
      <c r="T576" s="46">
        <f t="shared" si="455"/>
        <v>0</v>
      </c>
      <c r="U576" s="51">
        <f t="shared" si="456"/>
        <v>0</v>
      </c>
      <c r="V576" s="51">
        <f t="shared" si="457"/>
        <v>0</v>
      </c>
      <c r="W576" s="51">
        <f t="shared" si="458"/>
        <v>0</v>
      </c>
      <c r="X576" s="69" t="b">
        <f t="shared" si="459"/>
        <v>1</v>
      </c>
      <c r="Y576" s="58"/>
      <c r="Z576" s="58" t="s">
        <v>3</v>
      </c>
      <c r="AA576" s="60">
        <f t="shared" si="460"/>
        <v>0</v>
      </c>
      <c r="AB576" s="60"/>
      <c r="AC576" s="75">
        <f t="shared" si="461"/>
        <v>0</v>
      </c>
      <c r="AD576" s="77">
        <f t="shared" si="462"/>
        <v>0</v>
      </c>
      <c r="AE576" s="93">
        <f t="shared" si="463"/>
        <v>0</v>
      </c>
      <c r="AF576" s="1">
        <f t="shared" si="464"/>
        <v>0</v>
      </c>
      <c r="AG576" s="1">
        <f t="shared" si="465"/>
        <v>0</v>
      </c>
      <c r="AH576" s="92">
        <f t="shared" si="466"/>
        <v>0</v>
      </c>
      <c r="AI576" s="90"/>
      <c r="AJ576" s="116">
        <f t="shared" si="467"/>
        <v>0</v>
      </c>
      <c r="AK576" s="117">
        <f t="shared" si="468"/>
        <v>0</v>
      </c>
      <c r="AL576" s="118">
        <f t="shared" si="469"/>
        <v>2</v>
      </c>
      <c r="AM576" s="1">
        <f t="shared" si="470"/>
        <v>0</v>
      </c>
      <c r="AN576" s="1">
        <f t="shared" si="471"/>
        <v>0</v>
      </c>
      <c r="AO576" s="92">
        <f t="shared" si="472"/>
        <v>0</v>
      </c>
      <c r="AP576" s="1"/>
      <c r="AQ576" s="93">
        <f t="shared" si="473"/>
        <v>0</v>
      </c>
      <c r="AR576" s="92">
        <f t="shared" si="474"/>
        <v>0</v>
      </c>
      <c r="AS576" s="93">
        <f t="shared" si="475"/>
        <v>2</v>
      </c>
      <c r="AT576" s="1">
        <f t="shared" si="476"/>
        <v>0</v>
      </c>
      <c r="AU576" s="1">
        <f t="shared" si="477"/>
        <v>0</v>
      </c>
      <c r="AV576" s="92">
        <f t="shared" si="478"/>
        <v>0</v>
      </c>
      <c r="AW576" s="1"/>
      <c r="AX576" s="93">
        <f t="shared" si="479"/>
        <v>0</v>
      </c>
      <c r="AY576" s="92">
        <f t="shared" si="480"/>
        <v>0</v>
      </c>
      <c r="AZ576" s="93">
        <f t="shared" si="481"/>
        <v>2</v>
      </c>
      <c r="BA576" s="1">
        <f t="shared" si="482"/>
        <v>0</v>
      </c>
      <c r="BB576" s="1">
        <f t="shared" si="483"/>
        <v>0</v>
      </c>
      <c r="BC576" s="92">
        <f t="shared" si="484"/>
        <v>0</v>
      </c>
      <c r="BD576" s="2"/>
      <c r="BE576" s="93">
        <f t="shared" si="485"/>
        <v>0</v>
      </c>
      <c r="BF576" s="92">
        <f t="shared" si="486"/>
        <v>0</v>
      </c>
      <c r="BG576" s="91">
        <f t="shared" si="487"/>
        <v>2</v>
      </c>
      <c r="BH576" s="2">
        <f t="shared" si="488"/>
        <v>0</v>
      </c>
      <c r="BI576" s="2">
        <f t="shared" si="489"/>
        <v>0</v>
      </c>
      <c r="BJ576" s="92">
        <f t="shared" si="490"/>
        <v>0</v>
      </c>
      <c r="BK576" s="2"/>
      <c r="BL576" s="93">
        <f t="shared" si="491"/>
        <v>0</v>
      </c>
      <c r="BM576" s="92">
        <f t="shared" si="492"/>
        <v>0</v>
      </c>
      <c r="BN576" s="91">
        <f t="shared" si="493"/>
        <v>2</v>
      </c>
      <c r="BO576" s="2">
        <f t="shared" si="494"/>
        <v>0</v>
      </c>
      <c r="BP576" s="2">
        <f t="shared" si="495"/>
        <v>0</v>
      </c>
      <c r="BQ576" s="92">
        <f t="shared" si="496"/>
        <v>0</v>
      </c>
    </row>
    <row r="577" spans="1:69" ht="13.8" hidden="1" x14ac:dyDescent="0.25">
      <c r="A577" s="79">
        <f t="shared" si="498"/>
        <v>5.7700000000000004E-7</v>
      </c>
      <c r="C577" s="122"/>
      <c r="D577" s="28"/>
      <c r="E577" s="28"/>
      <c r="F577" s="27"/>
      <c r="G577" s="29"/>
      <c r="H577" s="30"/>
      <c r="I577" s="30"/>
      <c r="J577" s="30"/>
      <c r="K577" s="30" t="str">
        <f t="shared" si="499"/>
        <v/>
      </c>
      <c r="L577" s="30">
        <f t="shared" si="500"/>
        <v>0</v>
      </c>
      <c r="M577" s="30">
        <f t="shared" si="501"/>
        <v>0</v>
      </c>
      <c r="N577" s="30">
        <f t="shared" si="502"/>
        <v>0</v>
      </c>
      <c r="O577" s="30">
        <f t="shared" si="503"/>
        <v>0</v>
      </c>
      <c r="P577" s="142">
        <f t="shared" si="504"/>
        <v>0</v>
      </c>
      <c r="Q577" s="5">
        <f>ROW()</f>
        <v>577</v>
      </c>
      <c r="R577" s="72" t="b">
        <f t="shared" si="453"/>
        <v>1</v>
      </c>
      <c r="S577" s="46" t="str">
        <f t="shared" si="454"/>
        <v/>
      </c>
      <c r="T577" s="46">
        <f t="shared" si="455"/>
        <v>0</v>
      </c>
      <c r="U577" s="51">
        <f t="shared" si="456"/>
        <v>0</v>
      </c>
      <c r="V577" s="51">
        <f t="shared" si="457"/>
        <v>0</v>
      </c>
      <c r="W577" s="51">
        <f t="shared" si="458"/>
        <v>0</v>
      </c>
      <c r="X577" s="69" t="b">
        <f t="shared" si="459"/>
        <v>1</v>
      </c>
      <c r="Y577" s="58"/>
      <c r="Z577" s="58" t="s">
        <v>3</v>
      </c>
      <c r="AA577" s="60">
        <f t="shared" si="460"/>
        <v>0</v>
      </c>
      <c r="AB577" s="60"/>
      <c r="AC577" s="75">
        <f t="shared" si="461"/>
        <v>0</v>
      </c>
      <c r="AD577" s="77">
        <f t="shared" si="462"/>
        <v>0</v>
      </c>
      <c r="AE577" s="93">
        <f t="shared" si="463"/>
        <v>0</v>
      </c>
      <c r="AF577" s="1">
        <f t="shared" si="464"/>
        <v>0</v>
      </c>
      <c r="AG577" s="1">
        <f t="shared" si="465"/>
        <v>0</v>
      </c>
      <c r="AH577" s="92">
        <f t="shared" si="466"/>
        <v>0</v>
      </c>
      <c r="AI577" s="90"/>
      <c r="AJ577" s="116">
        <f t="shared" si="467"/>
        <v>0</v>
      </c>
      <c r="AK577" s="117">
        <f t="shared" si="468"/>
        <v>0</v>
      </c>
      <c r="AL577" s="118">
        <f t="shared" si="469"/>
        <v>2</v>
      </c>
      <c r="AM577" s="1">
        <f t="shared" si="470"/>
        <v>0</v>
      </c>
      <c r="AN577" s="1">
        <f t="shared" si="471"/>
        <v>0</v>
      </c>
      <c r="AO577" s="92">
        <f t="shared" si="472"/>
        <v>0</v>
      </c>
      <c r="AP577" s="1"/>
      <c r="AQ577" s="93">
        <f t="shared" si="473"/>
        <v>0</v>
      </c>
      <c r="AR577" s="92">
        <f t="shared" si="474"/>
        <v>0</v>
      </c>
      <c r="AS577" s="93">
        <f t="shared" si="475"/>
        <v>2</v>
      </c>
      <c r="AT577" s="1">
        <f t="shared" si="476"/>
        <v>0</v>
      </c>
      <c r="AU577" s="1">
        <f t="shared" si="477"/>
        <v>0</v>
      </c>
      <c r="AV577" s="92">
        <f t="shared" si="478"/>
        <v>0</v>
      </c>
      <c r="AW577" s="1"/>
      <c r="AX577" s="93">
        <f t="shared" si="479"/>
        <v>0</v>
      </c>
      <c r="AY577" s="92">
        <f t="shared" si="480"/>
        <v>0</v>
      </c>
      <c r="AZ577" s="93">
        <f t="shared" si="481"/>
        <v>2</v>
      </c>
      <c r="BA577" s="1">
        <f t="shared" si="482"/>
        <v>0</v>
      </c>
      <c r="BB577" s="1">
        <f t="shared" si="483"/>
        <v>0</v>
      </c>
      <c r="BC577" s="92">
        <f t="shared" si="484"/>
        <v>0</v>
      </c>
      <c r="BD577" s="2"/>
      <c r="BE577" s="93">
        <f t="shared" si="485"/>
        <v>0</v>
      </c>
      <c r="BF577" s="92">
        <f t="shared" si="486"/>
        <v>0</v>
      </c>
      <c r="BG577" s="91">
        <f t="shared" si="487"/>
        <v>2</v>
      </c>
      <c r="BH577" s="2">
        <f t="shared" si="488"/>
        <v>0</v>
      </c>
      <c r="BI577" s="2">
        <f t="shared" si="489"/>
        <v>0</v>
      </c>
      <c r="BJ577" s="92">
        <f t="shared" si="490"/>
        <v>0</v>
      </c>
      <c r="BK577" s="2"/>
      <c r="BL577" s="93">
        <f t="shared" si="491"/>
        <v>0</v>
      </c>
      <c r="BM577" s="92">
        <f t="shared" si="492"/>
        <v>0</v>
      </c>
      <c r="BN577" s="91">
        <f t="shared" si="493"/>
        <v>2</v>
      </c>
      <c r="BO577" s="2">
        <f t="shared" si="494"/>
        <v>0</v>
      </c>
      <c r="BP577" s="2">
        <f t="shared" si="495"/>
        <v>0</v>
      </c>
      <c r="BQ577" s="92">
        <f t="shared" si="496"/>
        <v>0</v>
      </c>
    </row>
    <row r="578" spans="1:69" ht="13.8" hidden="1" x14ac:dyDescent="0.25">
      <c r="A578" s="79">
        <f t="shared" si="498"/>
        <v>5.7800000000000001E-7</v>
      </c>
      <c r="C578" s="122"/>
      <c r="D578" s="28"/>
      <c r="E578" s="28"/>
      <c r="F578" s="27"/>
      <c r="G578" s="29"/>
      <c r="H578" s="30"/>
      <c r="I578" s="30"/>
      <c r="J578" s="30"/>
      <c r="K578" s="30" t="str">
        <f t="shared" si="499"/>
        <v/>
      </c>
      <c r="L578" s="30">
        <f t="shared" si="500"/>
        <v>0</v>
      </c>
      <c r="M578" s="30">
        <f t="shared" si="501"/>
        <v>0</v>
      </c>
      <c r="N578" s="30">
        <f t="shared" si="502"/>
        <v>0</v>
      </c>
      <c r="O578" s="30">
        <f t="shared" si="503"/>
        <v>0</v>
      </c>
      <c r="P578" s="142">
        <f t="shared" si="504"/>
        <v>0</v>
      </c>
      <c r="Q578" s="5">
        <f>ROW()</f>
        <v>578</v>
      </c>
      <c r="R578" s="72" t="b">
        <f t="shared" si="453"/>
        <v>1</v>
      </c>
      <c r="S578" s="46" t="str">
        <f t="shared" si="454"/>
        <v/>
      </c>
      <c r="T578" s="46">
        <f t="shared" si="455"/>
        <v>0</v>
      </c>
      <c r="U578" s="51">
        <f t="shared" si="456"/>
        <v>0</v>
      </c>
      <c r="V578" s="51">
        <f t="shared" si="457"/>
        <v>0</v>
      </c>
      <c r="W578" s="51">
        <f t="shared" si="458"/>
        <v>0</v>
      </c>
      <c r="X578" s="69" t="b">
        <f t="shared" si="459"/>
        <v>1</v>
      </c>
      <c r="Y578" s="58"/>
      <c r="Z578" s="58" t="s">
        <v>3</v>
      </c>
      <c r="AA578" s="60">
        <f t="shared" si="460"/>
        <v>0</v>
      </c>
      <c r="AB578" s="60"/>
      <c r="AC578" s="75">
        <f t="shared" si="461"/>
        <v>0</v>
      </c>
      <c r="AD578" s="77">
        <f t="shared" si="462"/>
        <v>0</v>
      </c>
      <c r="AE578" s="93">
        <f t="shared" si="463"/>
        <v>0</v>
      </c>
      <c r="AF578" s="1">
        <f t="shared" si="464"/>
        <v>0</v>
      </c>
      <c r="AG578" s="1">
        <f t="shared" si="465"/>
        <v>0</v>
      </c>
      <c r="AH578" s="92">
        <f t="shared" si="466"/>
        <v>0</v>
      </c>
      <c r="AI578" s="90"/>
      <c r="AJ578" s="116">
        <f t="shared" si="467"/>
        <v>0</v>
      </c>
      <c r="AK578" s="117">
        <f t="shared" si="468"/>
        <v>0</v>
      </c>
      <c r="AL578" s="118">
        <f t="shared" si="469"/>
        <v>2</v>
      </c>
      <c r="AM578" s="1">
        <f t="shared" si="470"/>
        <v>0</v>
      </c>
      <c r="AN578" s="1">
        <f t="shared" si="471"/>
        <v>0</v>
      </c>
      <c r="AO578" s="92">
        <f t="shared" si="472"/>
        <v>0</v>
      </c>
      <c r="AP578" s="1"/>
      <c r="AQ578" s="93">
        <f t="shared" si="473"/>
        <v>0</v>
      </c>
      <c r="AR578" s="92">
        <f t="shared" si="474"/>
        <v>0</v>
      </c>
      <c r="AS578" s="93">
        <f t="shared" si="475"/>
        <v>2</v>
      </c>
      <c r="AT578" s="1">
        <f t="shared" si="476"/>
        <v>0</v>
      </c>
      <c r="AU578" s="1">
        <f t="shared" si="477"/>
        <v>0</v>
      </c>
      <c r="AV578" s="92">
        <f t="shared" si="478"/>
        <v>0</v>
      </c>
      <c r="AW578" s="1"/>
      <c r="AX578" s="93">
        <f t="shared" si="479"/>
        <v>0</v>
      </c>
      <c r="AY578" s="92">
        <f t="shared" si="480"/>
        <v>0</v>
      </c>
      <c r="AZ578" s="93">
        <f t="shared" si="481"/>
        <v>2</v>
      </c>
      <c r="BA578" s="1">
        <f t="shared" si="482"/>
        <v>0</v>
      </c>
      <c r="BB578" s="1">
        <f t="shared" si="483"/>
        <v>0</v>
      </c>
      <c r="BC578" s="92">
        <f t="shared" si="484"/>
        <v>0</v>
      </c>
      <c r="BD578" s="2"/>
      <c r="BE578" s="93">
        <f t="shared" si="485"/>
        <v>0</v>
      </c>
      <c r="BF578" s="92">
        <f t="shared" si="486"/>
        <v>0</v>
      </c>
      <c r="BG578" s="91">
        <f t="shared" si="487"/>
        <v>2</v>
      </c>
      <c r="BH578" s="2">
        <f t="shared" si="488"/>
        <v>0</v>
      </c>
      <c r="BI578" s="2">
        <f t="shared" si="489"/>
        <v>0</v>
      </c>
      <c r="BJ578" s="92">
        <f t="shared" si="490"/>
        <v>0</v>
      </c>
      <c r="BK578" s="2"/>
      <c r="BL578" s="93">
        <f t="shared" si="491"/>
        <v>0</v>
      </c>
      <c r="BM578" s="92">
        <f t="shared" si="492"/>
        <v>0</v>
      </c>
      <c r="BN578" s="91">
        <f t="shared" si="493"/>
        <v>2</v>
      </c>
      <c r="BO578" s="2">
        <f t="shared" si="494"/>
        <v>0</v>
      </c>
      <c r="BP578" s="2">
        <f t="shared" si="495"/>
        <v>0</v>
      </c>
      <c r="BQ578" s="92">
        <f t="shared" si="496"/>
        <v>0</v>
      </c>
    </row>
    <row r="579" spans="1:69" ht="13.8" hidden="1" x14ac:dyDescent="0.25">
      <c r="A579" s="79">
        <f t="shared" si="498"/>
        <v>5.7899999999999998E-7</v>
      </c>
      <c r="C579" s="122"/>
      <c r="D579" s="28"/>
      <c r="E579" s="28"/>
      <c r="F579" s="27"/>
      <c r="G579" s="29"/>
      <c r="H579" s="30"/>
      <c r="I579" s="30"/>
      <c r="J579" s="30"/>
      <c r="K579" s="30" t="str">
        <f t="shared" si="499"/>
        <v/>
      </c>
      <c r="L579" s="30">
        <f t="shared" si="500"/>
        <v>0</v>
      </c>
      <c r="M579" s="30">
        <f t="shared" si="501"/>
        <v>0</v>
      </c>
      <c r="N579" s="30">
        <f t="shared" si="502"/>
        <v>0</v>
      </c>
      <c r="O579" s="30">
        <f t="shared" si="503"/>
        <v>0</v>
      </c>
      <c r="P579" s="142">
        <f t="shared" si="504"/>
        <v>0</v>
      </c>
      <c r="Q579" s="5">
        <f>ROW()</f>
        <v>579</v>
      </c>
      <c r="R579" s="72" t="b">
        <f t="shared" si="453"/>
        <v>1</v>
      </c>
      <c r="S579" s="46" t="str">
        <f t="shared" si="454"/>
        <v/>
      </c>
      <c r="T579" s="46">
        <f t="shared" si="455"/>
        <v>0</v>
      </c>
      <c r="U579" s="51">
        <f t="shared" si="456"/>
        <v>0</v>
      </c>
      <c r="V579" s="51">
        <f t="shared" si="457"/>
        <v>0</v>
      </c>
      <c r="W579" s="51">
        <f t="shared" si="458"/>
        <v>0</v>
      </c>
      <c r="X579" s="69" t="b">
        <f t="shared" si="459"/>
        <v>1</v>
      </c>
      <c r="Y579" s="58"/>
      <c r="Z579" s="58" t="s">
        <v>3</v>
      </c>
      <c r="AA579" s="60">
        <f t="shared" si="460"/>
        <v>0</v>
      </c>
      <c r="AB579" s="60"/>
      <c r="AC579" s="75">
        <f t="shared" si="461"/>
        <v>0</v>
      </c>
      <c r="AD579" s="77">
        <f t="shared" si="462"/>
        <v>0</v>
      </c>
      <c r="AE579" s="93">
        <f t="shared" si="463"/>
        <v>0</v>
      </c>
      <c r="AF579" s="1">
        <f t="shared" si="464"/>
        <v>0</v>
      </c>
      <c r="AG579" s="1">
        <f t="shared" si="465"/>
        <v>0</v>
      </c>
      <c r="AH579" s="92">
        <f t="shared" si="466"/>
        <v>0</v>
      </c>
      <c r="AI579" s="90"/>
      <c r="AJ579" s="116">
        <f t="shared" si="467"/>
        <v>0</v>
      </c>
      <c r="AK579" s="117">
        <f t="shared" si="468"/>
        <v>0</v>
      </c>
      <c r="AL579" s="118">
        <f t="shared" si="469"/>
        <v>2</v>
      </c>
      <c r="AM579" s="1">
        <f t="shared" si="470"/>
        <v>0</v>
      </c>
      <c r="AN579" s="1">
        <f t="shared" si="471"/>
        <v>0</v>
      </c>
      <c r="AO579" s="92">
        <f t="shared" si="472"/>
        <v>0</v>
      </c>
      <c r="AP579" s="1"/>
      <c r="AQ579" s="93">
        <f t="shared" si="473"/>
        <v>0</v>
      </c>
      <c r="AR579" s="92">
        <f t="shared" si="474"/>
        <v>0</v>
      </c>
      <c r="AS579" s="93">
        <f t="shared" si="475"/>
        <v>2</v>
      </c>
      <c r="AT579" s="1">
        <f t="shared" si="476"/>
        <v>0</v>
      </c>
      <c r="AU579" s="1">
        <f t="shared" si="477"/>
        <v>0</v>
      </c>
      <c r="AV579" s="92">
        <f t="shared" si="478"/>
        <v>0</v>
      </c>
      <c r="AW579" s="1"/>
      <c r="AX579" s="93">
        <f t="shared" si="479"/>
        <v>0</v>
      </c>
      <c r="AY579" s="92">
        <f t="shared" si="480"/>
        <v>0</v>
      </c>
      <c r="AZ579" s="93">
        <f t="shared" si="481"/>
        <v>2</v>
      </c>
      <c r="BA579" s="1">
        <f t="shared" si="482"/>
        <v>0</v>
      </c>
      <c r="BB579" s="1">
        <f t="shared" si="483"/>
        <v>0</v>
      </c>
      <c r="BC579" s="92">
        <f t="shared" si="484"/>
        <v>0</v>
      </c>
      <c r="BD579" s="2"/>
      <c r="BE579" s="93">
        <f t="shared" si="485"/>
        <v>0</v>
      </c>
      <c r="BF579" s="92">
        <f t="shared" si="486"/>
        <v>0</v>
      </c>
      <c r="BG579" s="91">
        <f t="shared" si="487"/>
        <v>2</v>
      </c>
      <c r="BH579" s="2">
        <f t="shared" si="488"/>
        <v>0</v>
      </c>
      <c r="BI579" s="2">
        <f t="shared" si="489"/>
        <v>0</v>
      </c>
      <c r="BJ579" s="92">
        <f t="shared" si="490"/>
        <v>0</v>
      </c>
      <c r="BK579" s="2"/>
      <c r="BL579" s="93">
        <f t="shared" si="491"/>
        <v>0</v>
      </c>
      <c r="BM579" s="92">
        <f t="shared" si="492"/>
        <v>0</v>
      </c>
      <c r="BN579" s="91">
        <f t="shared" si="493"/>
        <v>2</v>
      </c>
      <c r="BO579" s="2">
        <f t="shared" si="494"/>
        <v>0</v>
      </c>
      <c r="BP579" s="2">
        <f t="shared" si="495"/>
        <v>0</v>
      </c>
      <c r="BQ579" s="92">
        <f t="shared" si="496"/>
        <v>0</v>
      </c>
    </row>
    <row r="580" spans="1:69" ht="13.8" hidden="1" x14ac:dyDescent="0.25">
      <c r="A580" s="79">
        <f t="shared" si="498"/>
        <v>5.7999999999999995E-7</v>
      </c>
      <c r="C580" s="122"/>
      <c r="D580" s="28"/>
      <c r="E580" s="28"/>
      <c r="F580" s="27"/>
      <c r="G580" s="29"/>
      <c r="H580" s="30"/>
      <c r="I580" s="30"/>
      <c r="J580" s="30"/>
      <c r="K580" s="30" t="str">
        <f t="shared" si="499"/>
        <v/>
      </c>
      <c r="L580" s="30">
        <f t="shared" si="500"/>
        <v>0</v>
      </c>
      <c r="M580" s="30">
        <f t="shared" si="501"/>
        <v>0</v>
      </c>
      <c r="N580" s="30">
        <f t="shared" si="502"/>
        <v>0</v>
      </c>
      <c r="O580" s="30">
        <f t="shared" si="503"/>
        <v>0</v>
      </c>
      <c r="P580" s="142">
        <f t="shared" si="504"/>
        <v>0</v>
      </c>
      <c r="Q580" s="5">
        <f>ROW()</f>
        <v>580</v>
      </c>
      <c r="R580" s="72" t="b">
        <f t="shared" si="453"/>
        <v>1</v>
      </c>
      <c r="S580" s="46" t="str">
        <f t="shared" si="454"/>
        <v/>
      </c>
      <c r="T580" s="46">
        <f t="shared" si="455"/>
        <v>0</v>
      </c>
      <c r="U580" s="51">
        <f t="shared" si="456"/>
        <v>0</v>
      </c>
      <c r="V580" s="51">
        <f t="shared" si="457"/>
        <v>0</v>
      </c>
      <c r="W580" s="51">
        <f t="shared" si="458"/>
        <v>0</v>
      </c>
      <c r="X580" s="69" t="b">
        <f t="shared" si="459"/>
        <v>1</v>
      </c>
      <c r="Y580" s="58"/>
      <c r="Z580" s="58" t="s">
        <v>3</v>
      </c>
      <c r="AA580" s="60">
        <f t="shared" si="460"/>
        <v>0</v>
      </c>
      <c r="AB580" s="60"/>
      <c r="AC580" s="75">
        <f t="shared" si="461"/>
        <v>0</v>
      </c>
      <c r="AD580" s="77">
        <f t="shared" si="462"/>
        <v>0</v>
      </c>
      <c r="AE580" s="93">
        <f t="shared" si="463"/>
        <v>0</v>
      </c>
      <c r="AF580" s="1">
        <f t="shared" si="464"/>
        <v>0</v>
      </c>
      <c r="AG580" s="1">
        <f t="shared" si="465"/>
        <v>0</v>
      </c>
      <c r="AH580" s="92">
        <f t="shared" si="466"/>
        <v>0</v>
      </c>
      <c r="AI580" s="90"/>
      <c r="AJ580" s="116">
        <f t="shared" si="467"/>
        <v>0</v>
      </c>
      <c r="AK580" s="117">
        <f t="shared" si="468"/>
        <v>0</v>
      </c>
      <c r="AL580" s="118">
        <f t="shared" si="469"/>
        <v>2</v>
      </c>
      <c r="AM580" s="1">
        <f t="shared" si="470"/>
        <v>0</v>
      </c>
      <c r="AN580" s="1">
        <f t="shared" si="471"/>
        <v>0</v>
      </c>
      <c r="AO580" s="92">
        <f t="shared" si="472"/>
        <v>0</v>
      </c>
      <c r="AP580" s="1"/>
      <c r="AQ580" s="93">
        <f t="shared" si="473"/>
        <v>0</v>
      </c>
      <c r="AR580" s="92">
        <f t="shared" si="474"/>
        <v>0</v>
      </c>
      <c r="AS580" s="93">
        <f t="shared" si="475"/>
        <v>2</v>
      </c>
      <c r="AT580" s="1">
        <f t="shared" si="476"/>
        <v>0</v>
      </c>
      <c r="AU580" s="1">
        <f t="shared" si="477"/>
        <v>0</v>
      </c>
      <c r="AV580" s="92">
        <f t="shared" si="478"/>
        <v>0</v>
      </c>
      <c r="AW580" s="1"/>
      <c r="AX580" s="93">
        <f t="shared" si="479"/>
        <v>0</v>
      </c>
      <c r="AY580" s="92">
        <f t="shared" si="480"/>
        <v>0</v>
      </c>
      <c r="AZ580" s="93">
        <f t="shared" si="481"/>
        <v>2</v>
      </c>
      <c r="BA580" s="1">
        <f t="shared" si="482"/>
        <v>0</v>
      </c>
      <c r="BB580" s="1">
        <f t="shared" si="483"/>
        <v>0</v>
      </c>
      <c r="BC580" s="92">
        <f t="shared" si="484"/>
        <v>0</v>
      </c>
      <c r="BD580" s="2"/>
      <c r="BE580" s="93">
        <f t="shared" si="485"/>
        <v>0</v>
      </c>
      <c r="BF580" s="92">
        <f t="shared" si="486"/>
        <v>0</v>
      </c>
      <c r="BG580" s="91">
        <f t="shared" si="487"/>
        <v>2</v>
      </c>
      <c r="BH580" s="2">
        <f t="shared" si="488"/>
        <v>0</v>
      </c>
      <c r="BI580" s="2">
        <f t="shared" si="489"/>
        <v>0</v>
      </c>
      <c r="BJ580" s="92">
        <f t="shared" si="490"/>
        <v>0</v>
      </c>
      <c r="BK580" s="2"/>
      <c r="BL580" s="93">
        <f t="shared" si="491"/>
        <v>0</v>
      </c>
      <c r="BM580" s="92">
        <f t="shared" si="492"/>
        <v>0</v>
      </c>
      <c r="BN580" s="91">
        <f t="shared" si="493"/>
        <v>2</v>
      </c>
      <c r="BO580" s="2">
        <f t="shared" si="494"/>
        <v>0</v>
      </c>
      <c r="BP580" s="2">
        <f t="shared" si="495"/>
        <v>0</v>
      </c>
      <c r="BQ580" s="92">
        <f t="shared" si="496"/>
        <v>0</v>
      </c>
    </row>
    <row r="581" spans="1:69" ht="13.8" hidden="1" x14ac:dyDescent="0.25">
      <c r="A581" s="79">
        <f t="shared" si="498"/>
        <v>5.8100000000000003E-7</v>
      </c>
      <c r="C581" s="122"/>
      <c r="D581" s="28"/>
      <c r="E581" s="28"/>
      <c r="F581" s="27"/>
      <c r="G581" s="29"/>
      <c r="H581" s="30"/>
      <c r="I581" s="30"/>
      <c r="J581" s="30"/>
      <c r="K581" s="30" t="str">
        <f t="shared" si="499"/>
        <v/>
      </c>
      <c r="L581" s="30">
        <f t="shared" si="500"/>
        <v>0</v>
      </c>
      <c r="M581" s="30">
        <f t="shared" si="501"/>
        <v>0</v>
      </c>
      <c r="N581" s="30">
        <f t="shared" si="502"/>
        <v>0</v>
      </c>
      <c r="O581" s="30">
        <f t="shared" si="503"/>
        <v>0</v>
      </c>
      <c r="P581" s="142">
        <f t="shared" si="504"/>
        <v>0</v>
      </c>
      <c r="Q581" s="5">
        <f>ROW()</f>
        <v>581</v>
      </c>
      <c r="R581" s="72" t="b">
        <f t="shared" si="453"/>
        <v>1</v>
      </c>
      <c r="S581" s="46" t="str">
        <f t="shared" si="454"/>
        <v/>
      </c>
      <c r="T581" s="46">
        <f t="shared" si="455"/>
        <v>0</v>
      </c>
      <c r="U581" s="51">
        <f t="shared" si="456"/>
        <v>0</v>
      </c>
      <c r="V581" s="51">
        <f t="shared" si="457"/>
        <v>0</v>
      </c>
      <c r="W581" s="51">
        <f t="shared" si="458"/>
        <v>0</v>
      </c>
      <c r="X581" s="69" t="b">
        <f t="shared" si="459"/>
        <v>1</v>
      </c>
      <c r="Y581" s="58"/>
      <c r="Z581" s="58" t="s">
        <v>3</v>
      </c>
      <c r="AA581" s="60">
        <f t="shared" si="460"/>
        <v>0</v>
      </c>
      <c r="AB581" s="60"/>
      <c r="AC581" s="75">
        <f t="shared" si="461"/>
        <v>0</v>
      </c>
      <c r="AD581" s="77">
        <f t="shared" si="462"/>
        <v>0</v>
      </c>
      <c r="AE581" s="93">
        <f t="shared" si="463"/>
        <v>0</v>
      </c>
      <c r="AF581" s="1">
        <f t="shared" si="464"/>
        <v>0</v>
      </c>
      <c r="AG581" s="1">
        <f t="shared" si="465"/>
        <v>0</v>
      </c>
      <c r="AH581" s="92">
        <f t="shared" si="466"/>
        <v>0</v>
      </c>
      <c r="AI581" s="90"/>
      <c r="AJ581" s="116">
        <f t="shared" si="467"/>
        <v>0</v>
      </c>
      <c r="AK581" s="117">
        <f t="shared" si="468"/>
        <v>0</v>
      </c>
      <c r="AL581" s="118">
        <f t="shared" si="469"/>
        <v>2</v>
      </c>
      <c r="AM581" s="1">
        <f t="shared" si="470"/>
        <v>0</v>
      </c>
      <c r="AN581" s="1">
        <f t="shared" si="471"/>
        <v>0</v>
      </c>
      <c r="AO581" s="92">
        <f t="shared" si="472"/>
        <v>0</v>
      </c>
      <c r="AP581" s="1"/>
      <c r="AQ581" s="93">
        <f t="shared" si="473"/>
        <v>0</v>
      </c>
      <c r="AR581" s="92">
        <f t="shared" si="474"/>
        <v>0</v>
      </c>
      <c r="AS581" s="93">
        <f t="shared" si="475"/>
        <v>2</v>
      </c>
      <c r="AT581" s="1">
        <f t="shared" si="476"/>
        <v>0</v>
      </c>
      <c r="AU581" s="1">
        <f t="shared" si="477"/>
        <v>0</v>
      </c>
      <c r="AV581" s="92">
        <f t="shared" si="478"/>
        <v>0</v>
      </c>
      <c r="AW581" s="1"/>
      <c r="AX581" s="93">
        <f t="shared" si="479"/>
        <v>0</v>
      </c>
      <c r="AY581" s="92">
        <f t="shared" si="480"/>
        <v>0</v>
      </c>
      <c r="AZ581" s="93">
        <f t="shared" si="481"/>
        <v>2</v>
      </c>
      <c r="BA581" s="1">
        <f t="shared" si="482"/>
        <v>0</v>
      </c>
      <c r="BB581" s="1">
        <f t="shared" si="483"/>
        <v>0</v>
      </c>
      <c r="BC581" s="92">
        <f t="shared" si="484"/>
        <v>0</v>
      </c>
      <c r="BD581" s="2"/>
      <c r="BE581" s="93">
        <f t="shared" si="485"/>
        <v>0</v>
      </c>
      <c r="BF581" s="92">
        <f t="shared" si="486"/>
        <v>0</v>
      </c>
      <c r="BG581" s="91">
        <f t="shared" si="487"/>
        <v>2</v>
      </c>
      <c r="BH581" s="2">
        <f t="shared" si="488"/>
        <v>0</v>
      </c>
      <c r="BI581" s="2">
        <f t="shared" si="489"/>
        <v>0</v>
      </c>
      <c r="BJ581" s="92">
        <f t="shared" si="490"/>
        <v>0</v>
      </c>
      <c r="BK581" s="2"/>
      <c r="BL581" s="93">
        <f t="shared" si="491"/>
        <v>0</v>
      </c>
      <c r="BM581" s="92">
        <f t="shared" si="492"/>
        <v>0</v>
      </c>
      <c r="BN581" s="91">
        <f t="shared" si="493"/>
        <v>2</v>
      </c>
      <c r="BO581" s="2">
        <f t="shared" si="494"/>
        <v>0</v>
      </c>
      <c r="BP581" s="2">
        <f t="shared" si="495"/>
        <v>0</v>
      </c>
      <c r="BQ581" s="92">
        <f t="shared" si="496"/>
        <v>0</v>
      </c>
    </row>
    <row r="582" spans="1:69" ht="13.8" hidden="1" x14ac:dyDescent="0.25">
      <c r="A582" s="79">
        <f t="shared" si="498"/>
        <v>5.82E-7</v>
      </c>
      <c r="C582" s="122"/>
      <c r="D582" s="28"/>
      <c r="E582" s="28"/>
      <c r="F582" s="27"/>
      <c r="G582" s="29"/>
      <c r="H582" s="30"/>
      <c r="I582" s="30"/>
      <c r="J582" s="30"/>
      <c r="K582" s="30" t="str">
        <f t="shared" si="499"/>
        <v/>
      </c>
      <c r="L582" s="30">
        <f t="shared" si="500"/>
        <v>0</v>
      </c>
      <c r="M582" s="30">
        <f t="shared" si="501"/>
        <v>0</v>
      </c>
      <c r="N582" s="30">
        <f t="shared" si="502"/>
        <v>0</v>
      </c>
      <c r="O582" s="30">
        <f t="shared" si="503"/>
        <v>0</v>
      </c>
      <c r="P582" s="142">
        <f t="shared" si="504"/>
        <v>0</v>
      </c>
      <c r="Q582" s="5">
        <f>ROW()</f>
        <v>582</v>
      </c>
      <c r="R582" s="72" t="b">
        <f t="shared" si="453"/>
        <v>1</v>
      </c>
      <c r="S582" s="46" t="str">
        <f t="shared" si="454"/>
        <v/>
      </c>
      <c r="T582" s="46">
        <f t="shared" si="455"/>
        <v>0</v>
      </c>
      <c r="U582" s="51">
        <f t="shared" si="456"/>
        <v>0</v>
      </c>
      <c r="V582" s="51">
        <f t="shared" si="457"/>
        <v>0</v>
      </c>
      <c r="W582" s="51">
        <f t="shared" si="458"/>
        <v>0</v>
      </c>
      <c r="X582" s="69" t="b">
        <f t="shared" si="459"/>
        <v>1</v>
      </c>
      <c r="Y582" s="58"/>
      <c r="Z582" s="58" t="s">
        <v>3</v>
      </c>
      <c r="AA582" s="60">
        <f t="shared" si="460"/>
        <v>0</v>
      </c>
      <c r="AB582" s="60"/>
      <c r="AC582" s="75">
        <f t="shared" si="461"/>
        <v>0</v>
      </c>
      <c r="AD582" s="77">
        <f t="shared" si="462"/>
        <v>0</v>
      </c>
      <c r="AE582" s="93">
        <f t="shared" si="463"/>
        <v>0</v>
      </c>
      <c r="AF582" s="1">
        <f t="shared" si="464"/>
        <v>0</v>
      </c>
      <c r="AG582" s="1">
        <f t="shared" si="465"/>
        <v>0</v>
      </c>
      <c r="AH582" s="92">
        <f t="shared" si="466"/>
        <v>0</v>
      </c>
      <c r="AI582" s="90"/>
      <c r="AJ582" s="116">
        <f t="shared" si="467"/>
        <v>0</v>
      </c>
      <c r="AK582" s="117">
        <f t="shared" si="468"/>
        <v>0</v>
      </c>
      <c r="AL582" s="118">
        <f t="shared" si="469"/>
        <v>2</v>
      </c>
      <c r="AM582" s="1">
        <f t="shared" si="470"/>
        <v>0</v>
      </c>
      <c r="AN582" s="1">
        <f t="shared" si="471"/>
        <v>0</v>
      </c>
      <c r="AO582" s="92">
        <f t="shared" si="472"/>
        <v>0</v>
      </c>
      <c r="AP582" s="1"/>
      <c r="AQ582" s="93">
        <f t="shared" si="473"/>
        <v>0</v>
      </c>
      <c r="AR582" s="92">
        <f t="shared" si="474"/>
        <v>0</v>
      </c>
      <c r="AS582" s="93">
        <f t="shared" si="475"/>
        <v>2</v>
      </c>
      <c r="AT582" s="1">
        <f t="shared" si="476"/>
        <v>0</v>
      </c>
      <c r="AU582" s="1">
        <f t="shared" si="477"/>
        <v>0</v>
      </c>
      <c r="AV582" s="92">
        <f t="shared" si="478"/>
        <v>0</v>
      </c>
      <c r="AW582" s="1"/>
      <c r="AX582" s="93">
        <f t="shared" si="479"/>
        <v>0</v>
      </c>
      <c r="AY582" s="92">
        <f t="shared" si="480"/>
        <v>0</v>
      </c>
      <c r="AZ582" s="93">
        <f t="shared" si="481"/>
        <v>2</v>
      </c>
      <c r="BA582" s="1">
        <f t="shared" si="482"/>
        <v>0</v>
      </c>
      <c r="BB582" s="1">
        <f t="shared" si="483"/>
        <v>0</v>
      </c>
      <c r="BC582" s="92">
        <f t="shared" si="484"/>
        <v>0</v>
      </c>
      <c r="BD582" s="2"/>
      <c r="BE582" s="93">
        <f t="shared" si="485"/>
        <v>0</v>
      </c>
      <c r="BF582" s="92">
        <f t="shared" si="486"/>
        <v>0</v>
      </c>
      <c r="BG582" s="91">
        <f t="shared" si="487"/>
        <v>2</v>
      </c>
      <c r="BH582" s="2">
        <f t="shared" si="488"/>
        <v>0</v>
      </c>
      <c r="BI582" s="2">
        <f t="shared" si="489"/>
        <v>0</v>
      </c>
      <c r="BJ582" s="92">
        <f t="shared" si="490"/>
        <v>0</v>
      </c>
      <c r="BK582" s="2"/>
      <c r="BL582" s="93">
        <f t="shared" si="491"/>
        <v>0</v>
      </c>
      <c r="BM582" s="92">
        <f t="shared" si="492"/>
        <v>0</v>
      </c>
      <c r="BN582" s="91">
        <f t="shared" si="493"/>
        <v>2</v>
      </c>
      <c r="BO582" s="2">
        <f t="shared" si="494"/>
        <v>0</v>
      </c>
      <c r="BP582" s="2">
        <f t="shared" si="495"/>
        <v>0</v>
      </c>
      <c r="BQ582" s="92">
        <f t="shared" si="496"/>
        <v>0</v>
      </c>
    </row>
    <row r="583" spans="1:69" ht="13.8" hidden="1" x14ac:dyDescent="0.25">
      <c r="A583" s="79">
        <f t="shared" si="498"/>
        <v>5.8299999999999997E-7</v>
      </c>
      <c r="C583" s="122"/>
      <c r="D583" s="28"/>
      <c r="E583" s="28"/>
      <c r="F583" s="27"/>
      <c r="G583" s="29"/>
      <c r="H583" s="30"/>
      <c r="I583" s="30"/>
      <c r="J583" s="30"/>
      <c r="K583" s="30" t="str">
        <f t="shared" si="499"/>
        <v/>
      </c>
      <c r="L583" s="30">
        <f t="shared" si="500"/>
        <v>0</v>
      </c>
      <c r="M583" s="30">
        <f t="shared" si="501"/>
        <v>0</v>
      </c>
      <c r="N583" s="30">
        <f t="shared" si="502"/>
        <v>0</v>
      </c>
      <c r="O583" s="30">
        <f t="shared" si="503"/>
        <v>0</v>
      </c>
      <c r="P583" s="142">
        <f t="shared" si="504"/>
        <v>0</v>
      </c>
      <c r="Q583" s="5">
        <f>ROW()</f>
        <v>583</v>
      </c>
      <c r="R583" s="72" t="b">
        <f t="shared" si="453"/>
        <v>1</v>
      </c>
      <c r="S583" s="46" t="str">
        <f t="shared" si="454"/>
        <v/>
      </c>
      <c r="T583" s="46">
        <f t="shared" si="455"/>
        <v>0</v>
      </c>
      <c r="U583" s="51">
        <f t="shared" si="456"/>
        <v>0</v>
      </c>
      <c r="V583" s="51">
        <f t="shared" si="457"/>
        <v>0</v>
      </c>
      <c r="W583" s="51">
        <f t="shared" si="458"/>
        <v>0</v>
      </c>
      <c r="X583" s="69" t="b">
        <f t="shared" si="459"/>
        <v>1</v>
      </c>
      <c r="Y583" s="58"/>
      <c r="Z583" s="58" t="s">
        <v>3</v>
      </c>
      <c r="AA583" s="60">
        <f t="shared" si="460"/>
        <v>0</v>
      </c>
      <c r="AB583" s="60"/>
      <c r="AC583" s="75">
        <f t="shared" si="461"/>
        <v>0</v>
      </c>
      <c r="AD583" s="77">
        <f t="shared" si="462"/>
        <v>0</v>
      </c>
      <c r="AE583" s="93">
        <f t="shared" si="463"/>
        <v>0</v>
      </c>
      <c r="AF583" s="1">
        <f t="shared" si="464"/>
        <v>0</v>
      </c>
      <c r="AG583" s="1">
        <f t="shared" si="465"/>
        <v>0</v>
      </c>
      <c r="AH583" s="92">
        <f t="shared" si="466"/>
        <v>0</v>
      </c>
      <c r="AI583" s="90"/>
      <c r="AJ583" s="116">
        <f t="shared" si="467"/>
        <v>0</v>
      </c>
      <c r="AK583" s="117">
        <f t="shared" si="468"/>
        <v>0</v>
      </c>
      <c r="AL583" s="118">
        <f t="shared" si="469"/>
        <v>2</v>
      </c>
      <c r="AM583" s="1">
        <f t="shared" si="470"/>
        <v>0</v>
      </c>
      <c r="AN583" s="1">
        <f t="shared" si="471"/>
        <v>0</v>
      </c>
      <c r="AO583" s="92">
        <f t="shared" si="472"/>
        <v>0</v>
      </c>
      <c r="AP583" s="1"/>
      <c r="AQ583" s="93">
        <f t="shared" si="473"/>
        <v>0</v>
      </c>
      <c r="AR583" s="92">
        <f t="shared" si="474"/>
        <v>0</v>
      </c>
      <c r="AS583" s="93">
        <f t="shared" si="475"/>
        <v>2</v>
      </c>
      <c r="AT583" s="1">
        <f t="shared" si="476"/>
        <v>0</v>
      </c>
      <c r="AU583" s="1">
        <f t="shared" si="477"/>
        <v>0</v>
      </c>
      <c r="AV583" s="92">
        <f t="shared" si="478"/>
        <v>0</v>
      </c>
      <c r="AW583" s="1"/>
      <c r="AX583" s="93">
        <f t="shared" si="479"/>
        <v>0</v>
      </c>
      <c r="AY583" s="92">
        <f t="shared" si="480"/>
        <v>0</v>
      </c>
      <c r="AZ583" s="93">
        <f t="shared" si="481"/>
        <v>2</v>
      </c>
      <c r="BA583" s="1">
        <f t="shared" si="482"/>
        <v>0</v>
      </c>
      <c r="BB583" s="1">
        <f t="shared" si="483"/>
        <v>0</v>
      </c>
      <c r="BC583" s="92">
        <f t="shared" si="484"/>
        <v>0</v>
      </c>
      <c r="BD583" s="2"/>
      <c r="BE583" s="93">
        <f t="shared" si="485"/>
        <v>0</v>
      </c>
      <c r="BF583" s="92">
        <f t="shared" si="486"/>
        <v>0</v>
      </c>
      <c r="BG583" s="91">
        <f t="shared" si="487"/>
        <v>2</v>
      </c>
      <c r="BH583" s="2">
        <f t="shared" si="488"/>
        <v>0</v>
      </c>
      <c r="BI583" s="2">
        <f t="shared" si="489"/>
        <v>0</v>
      </c>
      <c r="BJ583" s="92">
        <f t="shared" si="490"/>
        <v>0</v>
      </c>
      <c r="BK583" s="2"/>
      <c r="BL583" s="93">
        <f t="shared" si="491"/>
        <v>0</v>
      </c>
      <c r="BM583" s="92">
        <f t="shared" si="492"/>
        <v>0</v>
      </c>
      <c r="BN583" s="91">
        <f t="shared" si="493"/>
        <v>2</v>
      </c>
      <c r="BO583" s="2">
        <f t="shared" si="494"/>
        <v>0</v>
      </c>
      <c r="BP583" s="2">
        <f t="shared" si="495"/>
        <v>0</v>
      </c>
      <c r="BQ583" s="92">
        <f t="shared" si="496"/>
        <v>0</v>
      </c>
    </row>
    <row r="584" spans="1:69" ht="13.8" hidden="1" x14ac:dyDescent="0.25">
      <c r="A584" s="79">
        <f t="shared" si="498"/>
        <v>5.8400000000000004E-7</v>
      </c>
      <c r="C584" s="122"/>
      <c r="D584" s="28"/>
      <c r="E584" s="28"/>
      <c r="F584" s="27"/>
      <c r="G584" s="29"/>
      <c r="H584" s="30"/>
      <c r="I584" s="30"/>
      <c r="J584" s="30"/>
      <c r="K584" s="30" t="str">
        <f t="shared" si="499"/>
        <v/>
      </c>
      <c r="L584" s="30">
        <f t="shared" si="500"/>
        <v>0</v>
      </c>
      <c r="M584" s="30">
        <f t="shared" si="501"/>
        <v>0</v>
      </c>
      <c r="N584" s="30">
        <f t="shared" si="502"/>
        <v>0</v>
      </c>
      <c r="O584" s="30">
        <f t="shared" si="503"/>
        <v>0</v>
      </c>
      <c r="P584" s="142">
        <f t="shared" si="504"/>
        <v>0</v>
      </c>
      <c r="Q584" s="5">
        <f>ROW()</f>
        <v>584</v>
      </c>
      <c r="R584" s="72" t="b">
        <f t="shared" si="453"/>
        <v>1</v>
      </c>
      <c r="S584" s="46" t="str">
        <f t="shared" si="454"/>
        <v/>
      </c>
      <c r="T584" s="46">
        <f t="shared" si="455"/>
        <v>0</v>
      </c>
      <c r="U584" s="51">
        <f t="shared" si="456"/>
        <v>0</v>
      </c>
      <c r="V584" s="51">
        <f t="shared" si="457"/>
        <v>0</v>
      </c>
      <c r="W584" s="51">
        <f t="shared" si="458"/>
        <v>0</v>
      </c>
      <c r="X584" s="69" t="b">
        <f t="shared" si="459"/>
        <v>1</v>
      </c>
      <c r="Y584" s="58"/>
      <c r="Z584" s="58" t="s">
        <v>3</v>
      </c>
      <c r="AA584" s="60">
        <f t="shared" si="460"/>
        <v>0</v>
      </c>
      <c r="AB584" s="60"/>
      <c r="AC584" s="75">
        <f t="shared" si="461"/>
        <v>0</v>
      </c>
      <c r="AD584" s="77">
        <f t="shared" si="462"/>
        <v>0</v>
      </c>
      <c r="AE584" s="93">
        <f t="shared" si="463"/>
        <v>0</v>
      </c>
      <c r="AF584" s="1">
        <f t="shared" si="464"/>
        <v>0</v>
      </c>
      <c r="AG584" s="1">
        <f t="shared" si="465"/>
        <v>0</v>
      </c>
      <c r="AH584" s="92">
        <f t="shared" si="466"/>
        <v>0</v>
      </c>
      <c r="AI584" s="90"/>
      <c r="AJ584" s="116">
        <f t="shared" si="467"/>
        <v>0</v>
      </c>
      <c r="AK584" s="117">
        <f t="shared" si="468"/>
        <v>0</v>
      </c>
      <c r="AL584" s="118">
        <f t="shared" si="469"/>
        <v>2</v>
      </c>
      <c r="AM584" s="1">
        <f t="shared" si="470"/>
        <v>0</v>
      </c>
      <c r="AN584" s="1">
        <f t="shared" si="471"/>
        <v>0</v>
      </c>
      <c r="AO584" s="92">
        <f t="shared" si="472"/>
        <v>0</v>
      </c>
      <c r="AP584" s="1"/>
      <c r="AQ584" s="93">
        <f t="shared" si="473"/>
        <v>0</v>
      </c>
      <c r="AR584" s="92">
        <f t="shared" si="474"/>
        <v>0</v>
      </c>
      <c r="AS584" s="93">
        <f t="shared" si="475"/>
        <v>2</v>
      </c>
      <c r="AT584" s="1">
        <f t="shared" si="476"/>
        <v>0</v>
      </c>
      <c r="AU584" s="1">
        <f t="shared" si="477"/>
        <v>0</v>
      </c>
      <c r="AV584" s="92">
        <f t="shared" si="478"/>
        <v>0</v>
      </c>
      <c r="AW584" s="1"/>
      <c r="AX584" s="93">
        <f t="shared" si="479"/>
        <v>0</v>
      </c>
      <c r="AY584" s="92">
        <f t="shared" si="480"/>
        <v>0</v>
      </c>
      <c r="AZ584" s="93">
        <f t="shared" si="481"/>
        <v>2</v>
      </c>
      <c r="BA584" s="1">
        <f t="shared" si="482"/>
        <v>0</v>
      </c>
      <c r="BB584" s="1">
        <f t="shared" si="483"/>
        <v>0</v>
      </c>
      <c r="BC584" s="92">
        <f t="shared" si="484"/>
        <v>0</v>
      </c>
      <c r="BD584" s="2"/>
      <c r="BE584" s="93">
        <f t="shared" si="485"/>
        <v>0</v>
      </c>
      <c r="BF584" s="92">
        <f t="shared" si="486"/>
        <v>0</v>
      </c>
      <c r="BG584" s="91">
        <f t="shared" si="487"/>
        <v>2</v>
      </c>
      <c r="BH584" s="2">
        <f t="shared" si="488"/>
        <v>0</v>
      </c>
      <c r="BI584" s="2">
        <f t="shared" si="489"/>
        <v>0</v>
      </c>
      <c r="BJ584" s="92">
        <f t="shared" si="490"/>
        <v>0</v>
      </c>
      <c r="BK584" s="2"/>
      <c r="BL584" s="93">
        <f t="shared" si="491"/>
        <v>0</v>
      </c>
      <c r="BM584" s="92">
        <f t="shared" si="492"/>
        <v>0</v>
      </c>
      <c r="BN584" s="91">
        <f t="shared" si="493"/>
        <v>2</v>
      </c>
      <c r="BO584" s="2">
        <f t="shared" si="494"/>
        <v>0</v>
      </c>
      <c r="BP584" s="2">
        <f t="shared" si="495"/>
        <v>0</v>
      </c>
      <c r="BQ584" s="92">
        <f t="shared" si="496"/>
        <v>0</v>
      </c>
    </row>
    <row r="585" spans="1:69" ht="13.8" hidden="1" x14ac:dyDescent="0.25">
      <c r="A585" s="79">
        <f t="shared" si="498"/>
        <v>5.8500000000000001E-7</v>
      </c>
      <c r="C585" s="122"/>
      <c r="D585" s="28"/>
      <c r="E585" s="28"/>
      <c r="F585" s="27"/>
      <c r="G585" s="29"/>
      <c r="H585" s="30"/>
      <c r="I585" s="30"/>
      <c r="J585" s="30"/>
      <c r="K585" s="30" t="str">
        <f t="shared" si="499"/>
        <v/>
      </c>
      <c r="L585" s="30">
        <f t="shared" si="500"/>
        <v>0</v>
      </c>
      <c r="M585" s="30">
        <f t="shared" si="501"/>
        <v>0</v>
      </c>
      <c r="N585" s="30">
        <f t="shared" si="502"/>
        <v>0</v>
      </c>
      <c r="O585" s="30">
        <f t="shared" si="503"/>
        <v>0</v>
      </c>
      <c r="P585" s="142">
        <f t="shared" si="504"/>
        <v>0</v>
      </c>
      <c r="Q585" s="5">
        <f>ROW()</f>
        <v>585</v>
      </c>
      <c r="R585" s="72" t="b">
        <f t="shared" si="453"/>
        <v>1</v>
      </c>
      <c r="S585" s="46" t="str">
        <f t="shared" si="454"/>
        <v/>
      </c>
      <c r="T585" s="46">
        <f t="shared" si="455"/>
        <v>0</v>
      </c>
      <c r="U585" s="51">
        <f t="shared" si="456"/>
        <v>0</v>
      </c>
      <c r="V585" s="51">
        <f t="shared" si="457"/>
        <v>0</v>
      </c>
      <c r="W585" s="51">
        <f t="shared" si="458"/>
        <v>0</v>
      </c>
      <c r="X585" s="69" t="b">
        <f t="shared" si="459"/>
        <v>1</v>
      </c>
      <c r="Y585" s="58"/>
      <c r="Z585" s="58" t="s">
        <v>3</v>
      </c>
      <c r="AA585" s="60">
        <f t="shared" si="460"/>
        <v>0</v>
      </c>
      <c r="AB585" s="60"/>
      <c r="AC585" s="75">
        <f t="shared" si="461"/>
        <v>0</v>
      </c>
      <c r="AD585" s="77">
        <f t="shared" si="462"/>
        <v>0</v>
      </c>
      <c r="AE585" s="93">
        <f t="shared" si="463"/>
        <v>0</v>
      </c>
      <c r="AF585" s="1">
        <f t="shared" si="464"/>
        <v>0</v>
      </c>
      <c r="AG585" s="1">
        <f t="shared" si="465"/>
        <v>0</v>
      </c>
      <c r="AH585" s="92">
        <f t="shared" si="466"/>
        <v>0</v>
      </c>
      <c r="AI585" s="90"/>
      <c r="AJ585" s="116">
        <f t="shared" si="467"/>
        <v>0</v>
      </c>
      <c r="AK585" s="117">
        <f t="shared" si="468"/>
        <v>0</v>
      </c>
      <c r="AL585" s="118">
        <f t="shared" si="469"/>
        <v>2</v>
      </c>
      <c r="AM585" s="1">
        <f t="shared" si="470"/>
        <v>0</v>
      </c>
      <c r="AN585" s="1">
        <f t="shared" si="471"/>
        <v>0</v>
      </c>
      <c r="AO585" s="92">
        <f t="shared" si="472"/>
        <v>0</v>
      </c>
      <c r="AP585" s="1"/>
      <c r="AQ585" s="93">
        <f t="shared" si="473"/>
        <v>0</v>
      </c>
      <c r="AR585" s="92">
        <f t="shared" si="474"/>
        <v>0</v>
      </c>
      <c r="AS585" s="93">
        <f t="shared" si="475"/>
        <v>2</v>
      </c>
      <c r="AT585" s="1">
        <f t="shared" si="476"/>
        <v>0</v>
      </c>
      <c r="AU585" s="1">
        <f t="shared" si="477"/>
        <v>0</v>
      </c>
      <c r="AV585" s="92">
        <f t="shared" si="478"/>
        <v>0</v>
      </c>
      <c r="AW585" s="1"/>
      <c r="AX585" s="93">
        <f t="shared" si="479"/>
        <v>0</v>
      </c>
      <c r="AY585" s="92">
        <f t="shared" si="480"/>
        <v>0</v>
      </c>
      <c r="AZ585" s="93">
        <f t="shared" si="481"/>
        <v>2</v>
      </c>
      <c r="BA585" s="1">
        <f t="shared" si="482"/>
        <v>0</v>
      </c>
      <c r="BB585" s="1">
        <f t="shared" si="483"/>
        <v>0</v>
      </c>
      <c r="BC585" s="92">
        <f t="shared" si="484"/>
        <v>0</v>
      </c>
      <c r="BD585" s="2"/>
      <c r="BE585" s="93">
        <f t="shared" si="485"/>
        <v>0</v>
      </c>
      <c r="BF585" s="92">
        <f t="shared" si="486"/>
        <v>0</v>
      </c>
      <c r="BG585" s="91">
        <f t="shared" si="487"/>
        <v>2</v>
      </c>
      <c r="BH585" s="2">
        <f t="shared" si="488"/>
        <v>0</v>
      </c>
      <c r="BI585" s="2">
        <f t="shared" si="489"/>
        <v>0</v>
      </c>
      <c r="BJ585" s="92">
        <f t="shared" si="490"/>
        <v>0</v>
      </c>
      <c r="BK585" s="2"/>
      <c r="BL585" s="93">
        <f t="shared" si="491"/>
        <v>0</v>
      </c>
      <c r="BM585" s="92">
        <f t="shared" si="492"/>
        <v>0</v>
      </c>
      <c r="BN585" s="91">
        <f t="shared" si="493"/>
        <v>2</v>
      </c>
      <c r="BO585" s="2">
        <f t="shared" si="494"/>
        <v>0</v>
      </c>
      <c r="BP585" s="2">
        <f t="shared" si="495"/>
        <v>0</v>
      </c>
      <c r="BQ585" s="92">
        <f t="shared" si="496"/>
        <v>0</v>
      </c>
    </row>
    <row r="586" spans="1:69" ht="13.8" hidden="1" x14ac:dyDescent="0.25">
      <c r="A586" s="79">
        <f t="shared" ref="A586:A649" si="505">P586+(ROW(A586)/1000000000)</f>
        <v>5.8599999999999998E-7</v>
      </c>
      <c r="C586" s="122"/>
      <c r="D586" s="28"/>
      <c r="E586" s="28"/>
      <c r="F586" s="27"/>
      <c r="G586" s="29"/>
      <c r="H586" s="30"/>
      <c r="I586" s="30"/>
      <c r="J586" s="30"/>
      <c r="K586" s="30" t="str">
        <f t="shared" si="499"/>
        <v/>
      </c>
      <c r="L586" s="30">
        <f t="shared" si="500"/>
        <v>0</v>
      </c>
      <c r="M586" s="30">
        <f t="shared" si="501"/>
        <v>0</v>
      </c>
      <c r="N586" s="30">
        <f t="shared" ref="N586:N649" si="506">IFERROR(L586+M586,"")</f>
        <v>0</v>
      </c>
      <c r="O586" s="30">
        <f t="shared" si="503"/>
        <v>0</v>
      </c>
      <c r="P586" s="142">
        <f t="shared" si="504"/>
        <v>0</v>
      </c>
      <c r="Q586" s="5">
        <f>ROW()</f>
        <v>586</v>
      </c>
      <c r="R586" s="72" t="b">
        <f t="shared" ref="R586:R649" si="507">F586=""</f>
        <v>1</v>
      </c>
      <c r="S586" s="46" t="str">
        <f t="shared" ref="S586:S649" si="508">TRIM(C586)</f>
        <v/>
      </c>
      <c r="T586" s="46">
        <f t="shared" ref="T586:T649" si="509">F586</f>
        <v>0</v>
      </c>
      <c r="U586" s="51">
        <f t="shared" ref="U586:U649" si="510">L586*(1+$J$6)</f>
        <v>0</v>
      </c>
      <c r="V586" s="51">
        <f t="shared" ref="V586:V649" si="511">M586*(1+$J$6)</f>
        <v>0</v>
      </c>
      <c r="W586" s="51">
        <f t="shared" ref="W586:W649" si="512">P586</f>
        <v>0</v>
      </c>
      <c r="X586" s="69" t="b">
        <f t="shared" ref="X586:X649" si="513">ISBLANK(D586)</f>
        <v>1</v>
      </c>
      <c r="Y586" s="58"/>
      <c r="Z586" s="58" t="s">
        <v>3</v>
      </c>
      <c r="AA586" s="60">
        <f t="shared" ref="AA586:AA649" si="514">LEN(C586)-LEN(SUBSTITUTE(C586,".",""))</f>
        <v>0</v>
      </c>
      <c r="AB586" s="60"/>
      <c r="AC586" s="75">
        <f t="shared" ref="AC586:AC649" si="515">IF(AE586=0,AF587,IF(D586="","",H586*I586))</f>
        <v>0</v>
      </c>
      <c r="AD586" s="77">
        <f t="shared" ref="AD586:AD649" si="516">IF(AE586=0,AG587,IF(D586="","",H586*J586))</f>
        <v>0</v>
      </c>
      <c r="AE586" s="93">
        <f t="shared" ref="AE586:AE649" si="517">IF(AND(D586="",AA586=0),0,1)</f>
        <v>0</v>
      </c>
      <c r="AF586" s="1">
        <f t="shared" ref="AF586:AF649" si="518">IFERROR(IF($AE586=1,AC586+AF587,0),AF587)</f>
        <v>0</v>
      </c>
      <c r="AG586" s="1">
        <f t="shared" ref="AG586:AG649" si="519">IFERROR(IF($AE586=1,AD586+AG587,0),AG587)</f>
        <v>0</v>
      </c>
      <c r="AH586" s="92">
        <f t="shared" ref="AH586:AH649" si="520">AF586+AG586</f>
        <v>0</v>
      </c>
      <c r="AI586" s="90"/>
      <c r="AJ586" s="116">
        <f t="shared" ref="AJ586:AJ649" si="521">IF(AL586=0,AM587,IF(D586="",0,H586*I586))</f>
        <v>0</v>
      </c>
      <c r="AK586" s="117">
        <f t="shared" ref="AK586:AK649" si="522">IF(AL586=0,AN587,IF(D586="",0,H586*J586))</f>
        <v>0</v>
      </c>
      <c r="AL586" s="118">
        <f t="shared" ref="AL586:AL649" si="523">IF(AND(AA586=1,D586=""),0,IF(AA586=0,2,1))</f>
        <v>2</v>
      </c>
      <c r="AM586" s="1">
        <f t="shared" ref="AM586:AM649" si="524">IFERROR(IF(AL586=1,AJ586+AM587,IF(AA586=0,AJ586,0)),0)</f>
        <v>0</v>
      </c>
      <c r="AN586" s="1">
        <f t="shared" ref="AN586:AN649" si="525">IFERROR(IF(AL586=1,AK586+AN587,IF(AA586=0,AK586,0)),0)</f>
        <v>0</v>
      </c>
      <c r="AO586" s="92">
        <f t="shared" ref="AO586:AO649" si="526">AM586+AN586</f>
        <v>0</v>
      </c>
      <c r="AP586" s="1"/>
      <c r="AQ586" s="93">
        <f t="shared" ref="AQ586:AQ649" si="527">IF(AS586=0,AT587,IF(D586="",0,H586*I586))</f>
        <v>0</v>
      </c>
      <c r="AR586" s="92">
        <f t="shared" ref="AR586:AR649" si="528">IF(AS586=0,AU587,IF(D586="",0,H586*J586))</f>
        <v>0</v>
      </c>
      <c r="AS586" s="93">
        <f t="shared" ref="AS586:AS649" si="529">IF(AND(AA586=2,D586=""),0,IF(AA586=0,2,IF(AA586=1,2,1)))</f>
        <v>2</v>
      </c>
      <c r="AT586" s="1">
        <f t="shared" ref="AT586:AT649" si="530">IFERROR(IF(AS586=1,AQ586+AT587,IF(AA586=0,AQ586,0)),0)</f>
        <v>0</v>
      </c>
      <c r="AU586" s="1">
        <f t="shared" ref="AU586:AU649" si="531">IFERROR(IF(AS586=1,AR586+AU587,IF(AA586=0,AR586,0)),0)</f>
        <v>0</v>
      </c>
      <c r="AV586" s="92">
        <f t="shared" ref="AV586:AV649" si="532">AT586+AU586</f>
        <v>0</v>
      </c>
      <c r="AW586" s="1"/>
      <c r="AX586" s="93">
        <f t="shared" ref="AX586:AX649" si="533">IF(AZ586=0,BA587,IF(D586="",0,H586*I586))</f>
        <v>0</v>
      </c>
      <c r="AY586" s="92">
        <f t="shared" ref="AY586:AY649" si="534">IF(AZ586=0,BB587,IF(D586="",0,H586*J586))</f>
        <v>0</v>
      </c>
      <c r="AZ586" s="93">
        <f t="shared" ref="AZ586:AZ649" si="535">IF(AND(AA586=3,D586=""),0,IF(AA586=0,2,1))</f>
        <v>2</v>
      </c>
      <c r="BA586" s="1">
        <f t="shared" ref="BA586:BA649" si="536">IFERROR(IF(AZ586=1,AX586+BA587,IF(AA586=0,AX586,0)),0)</f>
        <v>0</v>
      </c>
      <c r="BB586" s="1">
        <f t="shared" ref="BB586:BB649" si="537">IFERROR(IF(AZ586=1,AY586+BB587,IF(AA586=0,AY586,0)),0)</f>
        <v>0</v>
      </c>
      <c r="BC586" s="92">
        <f t="shared" ref="BC586:BC649" si="538">BA586+BB586</f>
        <v>0</v>
      </c>
      <c r="BD586" s="2"/>
      <c r="BE586" s="93">
        <f t="shared" ref="BE586:BE649" si="539">IF(BG586=0,BH587,IF(D586="",0,H586*I586))</f>
        <v>0</v>
      </c>
      <c r="BF586" s="92">
        <f t="shared" ref="BF586:BF649" si="540">IF(BG586=0,BI587,IF(D586="",0,H586*J586))</f>
        <v>0</v>
      </c>
      <c r="BG586" s="91">
        <f t="shared" ref="BG586:BG649" si="541">IF(AND(AA586=4,D586=""),0,IF(D586&lt;&gt;"",1,2))</f>
        <v>2</v>
      </c>
      <c r="BH586" s="2">
        <f t="shared" ref="BH586:BH649" si="542">IFERROR(IF(BG586=1,BE586+BH587,IF(AA586=0,BE586,0)),0)</f>
        <v>0</v>
      </c>
      <c r="BI586" s="2">
        <f t="shared" ref="BI586:BI649" si="543">IFERROR(IF(BG586=1,BF586+BI587,IF(AA586=0,BF586,0)),0)</f>
        <v>0</v>
      </c>
      <c r="BJ586" s="92">
        <f t="shared" ref="BJ586:BJ649" si="544">BH586+BI586</f>
        <v>0</v>
      </c>
      <c r="BK586" s="2"/>
      <c r="BL586" s="93">
        <f t="shared" ref="BL586:BL649" si="545">IF(BN586=0,BO587,IF(D586="",0,H586*I586))</f>
        <v>0</v>
      </c>
      <c r="BM586" s="92">
        <f t="shared" ref="BM586:BM649" si="546">IF(BO586=0,BP587,IF(D586="",0,H586*J586))</f>
        <v>0</v>
      </c>
      <c r="BN586" s="91">
        <f t="shared" ref="BN586:BN649" si="547">IF(AND(AA586=4,D586=""),0,IF(D586&lt;&gt;"",1,2))</f>
        <v>2</v>
      </c>
      <c r="BO586" s="2">
        <f t="shared" ref="BO586:BO649" si="548">IFERROR(IF(BN586=1,BL586+BO587,IF(AA586=0,BE586,0)),0)</f>
        <v>0</v>
      </c>
      <c r="BP586" s="2">
        <f t="shared" ref="BP586:BP649" si="549">IFERROR(IF(BN586=1,BM586+BP587,IF(AA586=0,BM586,0)),0)</f>
        <v>0</v>
      </c>
      <c r="BQ586" s="92">
        <f t="shared" ref="BQ586:BQ649" si="550">BH586+BI586</f>
        <v>0</v>
      </c>
    </row>
    <row r="587" spans="1:69" ht="13.8" hidden="1" x14ac:dyDescent="0.25">
      <c r="A587" s="79">
        <f t="shared" si="505"/>
        <v>5.8699999999999995E-7</v>
      </c>
      <c r="C587" s="122"/>
      <c r="D587" s="28"/>
      <c r="E587" s="28"/>
      <c r="F587" s="27"/>
      <c r="G587" s="29"/>
      <c r="H587" s="30"/>
      <c r="I587" s="30"/>
      <c r="J587" s="30"/>
      <c r="K587" s="30" t="str">
        <f t="shared" ref="K587:K650" si="551">IF(D587="","",J587+I587)</f>
        <v/>
      </c>
      <c r="L587" s="30">
        <f t="shared" ref="L587:L650" si="552">IF(AE587=0,AC587,IF(AND(D587="",AL587=0),AM588,IF(AS587=0,AT588,IF(AZ587=0,BA588,IF(BG587=0,BH588,IF(BN587=0,BO588,H587*I587))))))</f>
        <v>0</v>
      </c>
      <c r="M587" s="30">
        <f t="shared" ref="M587:M650" si="553">IF(AE587=0,AD587,IF(AND(D587="",AL587=0),AN588,IF(AS587=0,AU588,IF(AZ587=0,BB588,IF(BG587=0,BI588,IF(BN587=0,BP588,H587*J587))))))</f>
        <v>0</v>
      </c>
      <c r="N587" s="30">
        <f t="shared" si="506"/>
        <v>0</v>
      </c>
      <c r="O587" s="30">
        <f t="shared" ref="O587:O650" si="554">IFERROR(N587*$J$6,"")</f>
        <v>0</v>
      </c>
      <c r="P587" s="142">
        <f t="shared" ref="P587:P650" si="555">IFERROR(N587+O587,"")</f>
        <v>0</v>
      </c>
      <c r="Q587" s="5">
        <f>ROW()</f>
        <v>587</v>
      </c>
      <c r="R587" s="72" t="b">
        <f t="shared" si="507"/>
        <v>1</v>
      </c>
      <c r="S587" s="46" t="str">
        <f t="shared" si="508"/>
        <v/>
      </c>
      <c r="T587" s="46">
        <f t="shared" si="509"/>
        <v>0</v>
      </c>
      <c r="U587" s="51">
        <f t="shared" si="510"/>
        <v>0</v>
      </c>
      <c r="V587" s="51">
        <f t="shared" si="511"/>
        <v>0</v>
      </c>
      <c r="W587" s="51">
        <f t="shared" si="512"/>
        <v>0</v>
      </c>
      <c r="X587" s="69" t="b">
        <f t="shared" si="513"/>
        <v>1</v>
      </c>
      <c r="Y587" s="58"/>
      <c r="Z587" s="58" t="s">
        <v>3</v>
      </c>
      <c r="AA587" s="60">
        <f t="shared" si="514"/>
        <v>0</v>
      </c>
      <c r="AB587" s="60"/>
      <c r="AC587" s="75">
        <f t="shared" si="515"/>
        <v>0</v>
      </c>
      <c r="AD587" s="77">
        <f t="shared" si="516"/>
        <v>0</v>
      </c>
      <c r="AE587" s="93">
        <f t="shared" si="517"/>
        <v>0</v>
      </c>
      <c r="AF587" s="1">
        <f t="shared" si="518"/>
        <v>0</v>
      </c>
      <c r="AG587" s="1">
        <f t="shared" si="519"/>
        <v>0</v>
      </c>
      <c r="AH587" s="92">
        <f t="shared" si="520"/>
        <v>0</v>
      </c>
      <c r="AI587" s="90"/>
      <c r="AJ587" s="116">
        <f t="shared" si="521"/>
        <v>0</v>
      </c>
      <c r="AK587" s="117">
        <f t="shared" si="522"/>
        <v>0</v>
      </c>
      <c r="AL587" s="118">
        <f t="shared" si="523"/>
        <v>2</v>
      </c>
      <c r="AM587" s="1">
        <f t="shared" si="524"/>
        <v>0</v>
      </c>
      <c r="AN587" s="1">
        <f t="shared" si="525"/>
        <v>0</v>
      </c>
      <c r="AO587" s="92">
        <f t="shared" si="526"/>
        <v>0</v>
      </c>
      <c r="AP587" s="1"/>
      <c r="AQ587" s="93">
        <f t="shared" si="527"/>
        <v>0</v>
      </c>
      <c r="AR587" s="92">
        <f t="shared" si="528"/>
        <v>0</v>
      </c>
      <c r="AS587" s="93">
        <f t="shared" si="529"/>
        <v>2</v>
      </c>
      <c r="AT587" s="1">
        <f t="shared" si="530"/>
        <v>0</v>
      </c>
      <c r="AU587" s="1">
        <f t="shared" si="531"/>
        <v>0</v>
      </c>
      <c r="AV587" s="92">
        <f t="shared" si="532"/>
        <v>0</v>
      </c>
      <c r="AW587" s="1"/>
      <c r="AX587" s="93">
        <f t="shared" si="533"/>
        <v>0</v>
      </c>
      <c r="AY587" s="92">
        <f t="shared" si="534"/>
        <v>0</v>
      </c>
      <c r="AZ587" s="93">
        <f t="shared" si="535"/>
        <v>2</v>
      </c>
      <c r="BA587" s="1">
        <f t="shared" si="536"/>
        <v>0</v>
      </c>
      <c r="BB587" s="1">
        <f t="shared" si="537"/>
        <v>0</v>
      </c>
      <c r="BC587" s="92">
        <f t="shared" si="538"/>
        <v>0</v>
      </c>
      <c r="BD587" s="2"/>
      <c r="BE587" s="93">
        <f t="shared" si="539"/>
        <v>0</v>
      </c>
      <c r="BF587" s="92">
        <f t="shared" si="540"/>
        <v>0</v>
      </c>
      <c r="BG587" s="91">
        <f t="shared" si="541"/>
        <v>2</v>
      </c>
      <c r="BH587" s="2">
        <f t="shared" si="542"/>
        <v>0</v>
      </c>
      <c r="BI587" s="2">
        <f t="shared" si="543"/>
        <v>0</v>
      </c>
      <c r="BJ587" s="92">
        <f t="shared" si="544"/>
        <v>0</v>
      </c>
      <c r="BK587" s="2"/>
      <c r="BL587" s="93">
        <f t="shared" si="545"/>
        <v>0</v>
      </c>
      <c r="BM587" s="92">
        <f t="shared" si="546"/>
        <v>0</v>
      </c>
      <c r="BN587" s="91">
        <f t="shared" si="547"/>
        <v>2</v>
      </c>
      <c r="BO587" s="2">
        <f t="shared" si="548"/>
        <v>0</v>
      </c>
      <c r="BP587" s="2">
        <f t="shared" si="549"/>
        <v>0</v>
      </c>
      <c r="BQ587" s="92">
        <f t="shared" si="550"/>
        <v>0</v>
      </c>
    </row>
    <row r="588" spans="1:69" ht="13.8" hidden="1" x14ac:dyDescent="0.25">
      <c r="A588" s="79">
        <f t="shared" si="505"/>
        <v>5.8800000000000002E-7</v>
      </c>
      <c r="C588" s="122"/>
      <c r="D588" s="28"/>
      <c r="E588" s="28"/>
      <c r="F588" s="27"/>
      <c r="G588" s="29"/>
      <c r="H588" s="30"/>
      <c r="I588" s="30"/>
      <c r="J588" s="30"/>
      <c r="K588" s="30" t="str">
        <f t="shared" si="551"/>
        <v/>
      </c>
      <c r="L588" s="30">
        <f t="shared" si="552"/>
        <v>0</v>
      </c>
      <c r="M588" s="30">
        <f t="shared" si="553"/>
        <v>0</v>
      </c>
      <c r="N588" s="30">
        <f t="shared" si="506"/>
        <v>0</v>
      </c>
      <c r="O588" s="30">
        <f t="shared" si="554"/>
        <v>0</v>
      </c>
      <c r="P588" s="142">
        <f t="shared" si="555"/>
        <v>0</v>
      </c>
      <c r="Q588" s="5">
        <f>ROW()</f>
        <v>588</v>
      </c>
      <c r="R588" s="72" t="b">
        <f t="shared" si="507"/>
        <v>1</v>
      </c>
      <c r="S588" s="46" t="str">
        <f t="shared" si="508"/>
        <v/>
      </c>
      <c r="T588" s="46">
        <f t="shared" si="509"/>
        <v>0</v>
      </c>
      <c r="U588" s="51">
        <f t="shared" si="510"/>
        <v>0</v>
      </c>
      <c r="V588" s="51">
        <f t="shared" si="511"/>
        <v>0</v>
      </c>
      <c r="W588" s="51">
        <f t="shared" si="512"/>
        <v>0</v>
      </c>
      <c r="X588" s="69" t="b">
        <f t="shared" si="513"/>
        <v>1</v>
      </c>
      <c r="Y588" s="58"/>
      <c r="Z588" s="58" t="s">
        <v>3</v>
      </c>
      <c r="AA588" s="60">
        <f t="shared" si="514"/>
        <v>0</v>
      </c>
      <c r="AB588" s="60"/>
      <c r="AC588" s="75">
        <f t="shared" si="515"/>
        <v>0</v>
      </c>
      <c r="AD588" s="77">
        <f t="shared" si="516"/>
        <v>0</v>
      </c>
      <c r="AE588" s="93">
        <f t="shared" si="517"/>
        <v>0</v>
      </c>
      <c r="AF588" s="1">
        <f t="shared" si="518"/>
        <v>0</v>
      </c>
      <c r="AG588" s="1">
        <f t="shared" si="519"/>
        <v>0</v>
      </c>
      <c r="AH588" s="92">
        <f t="shared" si="520"/>
        <v>0</v>
      </c>
      <c r="AI588" s="90"/>
      <c r="AJ588" s="116">
        <f t="shared" si="521"/>
        <v>0</v>
      </c>
      <c r="AK588" s="117">
        <f t="shared" si="522"/>
        <v>0</v>
      </c>
      <c r="AL588" s="118">
        <f t="shared" si="523"/>
        <v>2</v>
      </c>
      <c r="AM588" s="1">
        <f t="shared" si="524"/>
        <v>0</v>
      </c>
      <c r="AN588" s="1">
        <f t="shared" si="525"/>
        <v>0</v>
      </c>
      <c r="AO588" s="92">
        <f t="shared" si="526"/>
        <v>0</v>
      </c>
      <c r="AP588" s="1"/>
      <c r="AQ588" s="93">
        <f t="shared" si="527"/>
        <v>0</v>
      </c>
      <c r="AR588" s="92">
        <f t="shared" si="528"/>
        <v>0</v>
      </c>
      <c r="AS588" s="93">
        <f t="shared" si="529"/>
        <v>2</v>
      </c>
      <c r="AT588" s="1">
        <f t="shared" si="530"/>
        <v>0</v>
      </c>
      <c r="AU588" s="1">
        <f t="shared" si="531"/>
        <v>0</v>
      </c>
      <c r="AV588" s="92">
        <f t="shared" si="532"/>
        <v>0</v>
      </c>
      <c r="AW588" s="1"/>
      <c r="AX588" s="93">
        <f t="shared" si="533"/>
        <v>0</v>
      </c>
      <c r="AY588" s="92">
        <f t="shared" si="534"/>
        <v>0</v>
      </c>
      <c r="AZ588" s="93">
        <f t="shared" si="535"/>
        <v>2</v>
      </c>
      <c r="BA588" s="1">
        <f t="shared" si="536"/>
        <v>0</v>
      </c>
      <c r="BB588" s="1">
        <f t="shared" si="537"/>
        <v>0</v>
      </c>
      <c r="BC588" s="92">
        <f t="shared" si="538"/>
        <v>0</v>
      </c>
      <c r="BD588" s="2"/>
      <c r="BE588" s="93">
        <f t="shared" si="539"/>
        <v>0</v>
      </c>
      <c r="BF588" s="92">
        <f t="shared" si="540"/>
        <v>0</v>
      </c>
      <c r="BG588" s="91">
        <f t="shared" si="541"/>
        <v>2</v>
      </c>
      <c r="BH588" s="2">
        <f t="shared" si="542"/>
        <v>0</v>
      </c>
      <c r="BI588" s="2">
        <f t="shared" si="543"/>
        <v>0</v>
      </c>
      <c r="BJ588" s="92">
        <f t="shared" si="544"/>
        <v>0</v>
      </c>
      <c r="BK588" s="2"/>
      <c r="BL588" s="93">
        <f t="shared" si="545"/>
        <v>0</v>
      </c>
      <c r="BM588" s="92">
        <f t="shared" si="546"/>
        <v>0</v>
      </c>
      <c r="BN588" s="91">
        <f t="shared" si="547"/>
        <v>2</v>
      </c>
      <c r="BO588" s="2">
        <f t="shared" si="548"/>
        <v>0</v>
      </c>
      <c r="BP588" s="2">
        <f t="shared" si="549"/>
        <v>0</v>
      </c>
      <c r="BQ588" s="92">
        <f t="shared" si="550"/>
        <v>0</v>
      </c>
    </row>
    <row r="589" spans="1:69" ht="13.8" hidden="1" x14ac:dyDescent="0.25">
      <c r="A589" s="79">
        <f t="shared" si="505"/>
        <v>5.8899999999999999E-7</v>
      </c>
      <c r="C589" s="122"/>
      <c r="D589" s="28"/>
      <c r="E589" s="28"/>
      <c r="F589" s="27"/>
      <c r="G589" s="29"/>
      <c r="H589" s="30"/>
      <c r="I589" s="30"/>
      <c r="J589" s="30"/>
      <c r="K589" s="30" t="str">
        <f t="shared" si="551"/>
        <v/>
      </c>
      <c r="L589" s="30">
        <f t="shared" si="552"/>
        <v>0</v>
      </c>
      <c r="M589" s="30">
        <f t="shared" si="553"/>
        <v>0</v>
      </c>
      <c r="N589" s="30">
        <f t="shared" si="506"/>
        <v>0</v>
      </c>
      <c r="O589" s="30">
        <f t="shared" si="554"/>
        <v>0</v>
      </c>
      <c r="P589" s="142">
        <f t="shared" si="555"/>
        <v>0</v>
      </c>
      <c r="Q589" s="5">
        <f>ROW()</f>
        <v>589</v>
      </c>
      <c r="R589" s="72" t="b">
        <f t="shared" si="507"/>
        <v>1</v>
      </c>
      <c r="S589" s="46" t="str">
        <f t="shared" si="508"/>
        <v/>
      </c>
      <c r="T589" s="46">
        <f t="shared" si="509"/>
        <v>0</v>
      </c>
      <c r="U589" s="51">
        <f t="shared" si="510"/>
        <v>0</v>
      </c>
      <c r="V589" s="51">
        <f t="shared" si="511"/>
        <v>0</v>
      </c>
      <c r="W589" s="51">
        <f t="shared" si="512"/>
        <v>0</v>
      </c>
      <c r="X589" s="69" t="b">
        <f t="shared" si="513"/>
        <v>1</v>
      </c>
      <c r="Y589" s="58"/>
      <c r="Z589" s="58" t="s">
        <v>3</v>
      </c>
      <c r="AA589" s="60">
        <f t="shared" si="514"/>
        <v>0</v>
      </c>
      <c r="AB589" s="60"/>
      <c r="AC589" s="75">
        <f t="shared" si="515"/>
        <v>0</v>
      </c>
      <c r="AD589" s="77">
        <f t="shared" si="516"/>
        <v>0</v>
      </c>
      <c r="AE589" s="93">
        <f t="shared" si="517"/>
        <v>0</v>
      </c>
      <c r="AF589" s="1">
        <f t="shared" si="518"/>
        <v>0</v>
      </c>
      <c r="AG589" s="1">
        <f t="shared" si="519"/>
        <v>0</v>
      </c>
      <c r="AH589" s="92">
        <f t="shared" si="520"/>
        <v>0</v>
      </c>
      <c r="AI589" s="90"/>
      <c r="AJ589" s="116">
        <f t="shared" si="521"/>
        <v>0</v>
      </c>
      <c r="AK589" s="117">
        <f t="shared" si="522"/>
        <v>0</v>
      </c>
      <c r="AL589" s="118">
        <f t="shared" si="523"/>
        <v>2</v>
      </c>
      <c r="AM589" s="1">
        <f t="shared" si="524"/>
        <v>0</v>
      </c>
      <c r="AN589" s="1">
        <f t="shared" si="525"/>
        <v>0</v>
      </c>
      <c r="AO589" s="92">
        <f t="shared" si="526"/>
        <v>0</v>
      </c>
      <c r="AP589" s="1"/>
      <c r="AQ589" s="93">
        <f t="shared" si="527"/>
        <v>0</v>
      </c>
      <c r="AR589" s="92">
        <f t="shared" si="528"/>
        <v>0</v>
      </c>
      <c r="AS589" s="93">
        <f t="shared" si="529"/>
        <v>2</v>
      </c>
      <c r="AT589" s="1">
        <f t="shared" si="530"/>
        <v>0</v>
      </c>
      <c r="AU589" s="1">
        <f t="shared" si="531"/>
        <v>0</v>
      </c>
      <c r="AV589" s="92">
        <f t="shared" si="532"/>
        <v>0</v>
      </c>
      <c r="AW589" s="1"/>
      <c r="AX589" s="93">
        <f t="shared" si="533"/>
        <v>0</v>
      </c>
      <c r="AY589" s="92">
        <f t="shared" si="534"/>
        <v>0</v>
      </c>
      <c r="AZ589" s="93">
        <f t="shared" si="535"/>
        <v>2</v>
      </c>
      <c r="BA589" s="1">
        <f t="shared" si="536"/>
        <v>0</v>
      </c>
      <c r="BB589" s="1">
        <f t="shared" si="537"/>
        <v>0</v>
      </c>
      <c r="BC589" s="92">
        <f t="shared" si="538"/>
        <v>0</v>
      </c>
      <c r="BD589" s="2"/>
      <c r="BE589" s="93">
        <f t="shared" si="539"/>
        <v>0</v>
      </c>
      <c r="BF589" s="92">
        <f t="shared" si="540"/>
        <v>0</v>
      </c>
      <c r="BG589" s="91">
        <f t="shared" si="541"/>
        <v>2</v>
      </c>
      <c r="BH589" s="2">
        <f t="shared" si="542"/>
        <v>0</v>
      </c>
      <c r="BI589" s="2">
        <f t="shared" si="543"/>
        <v>0</v>
      </c>
      <c r="BJ589" s="92">
        <f t="shared" si="544"/>
        <v>0</v>
      </c>
      <c r="BK589" s="2"/>
      <c r="BL589" s="93">
        <f t="shared" si="545"/>
        <v>0</v>
      </c>
      <c r="BM589" s="92">
        <f t="shared" si="546"/>
        <v>0</v>
      </c>
      <c r="BN589" s="91">
        <f t="shared" si="547"/>
        <v>2</v>
      </c>
      <c r="BO589" s="2">
        <f t="shared" si="548"/>
        <v>0</v>
      </c>
      <c r="BP589" s="2">
        <f t="shared" si="549"/>
        <v>0</v>
      </c>
      <c r="BQ589" s="92">
        <f t="shared" si="550"/>
        <v>0</v>
      </c>
    </row>
    <row r="590" spans="1:69" ht="13.8" hidden="1" x14ac:dyDescent="0.25">
      <c r="A590" s="79">
        <f t="shared" si="505"/>
        <v>5.8999999999999996E-7</v>
      </c>
      <c r="C590" s="122"/>
      <c r="D590" s="28"/>
      <c r="E590" s="28"/>
      <c r="F590" s="27"/>
      <c r="G590" s="29"/>
      <c r="H590" s="30"/>
      <c r="I590" s="30"/>
      <c r="J590" s="30"/>
      <c r="K590" s="30" t="str">
        <f t="shared" si="551"/>
        <v/>
      </c>
      <c r="L590" s="30">
        <f t="shared" si="552"/>
        <v>0</v>
      </c>
      <c r="M590" s="30">
        <f t="shared" si="553"/>
        <v>0</v>
      </c>
      <c r="N590" s="30">
        <f t="shared" si="506"/>
        <v>0</v>
      </c>
      <c r="O590" s="30">
        <f t="shared" si="554"/>
        <v>0</v>
      </c>
      <c r="P590" s="142">
        <f t="shared" si="555"/>
        <v>0</v>
      </c>
      <c r="Q590" s="5">
        <f>ROW()</f>
        <v>590</v>
      </c>
      <c r="R590" s="72" t="b">
        <f t="shared" si="507"/>
        <v>1</v>
      </c>
      <c r="S590" s="46" t="str">
        <f t="shared" si="508"/>
        <v/>
      </c>
      <c r="T590" s="46">
        <f t="shared" si="509"/>
        <v>0</v>
      </c>
      <c r="U590" s="51">
        <f t="shared" si="510"/>
        <v>0</v>
      </c>
      <c r="V590" s="51">
        <f t="shared" si="511"/>
        <v>0</v>
      </c>
      <c r="W590" s="51">
        <f t="shared" si="512"/>
        <v>0</v>
      </c>
      <c r="X590" s="69" t="b">
        <f t="shared" si="513"/>
        <v>1</v>
      </c>
      <c r="Y590" s="58"/>
      <c r="Z590" s="58" t="s">
        <v>3</v>
      </c>
      <c r="AA590" s="60">
        <f t="shared" si="514"/>
        <v>0</v>
      </c>
      <c r="AB590" s="60"/>
      <c r="AC590" s="75">
        <f t="shared" si="515"/>
        <v>0</v>
      </c>
      <c r="AD590" s="77">
        <f t="shared" si="516"/>
        <v>0</v>
      </c>
      <c r="AE590" s="93">
        <f t="shared" si="517"/>
        <v>0</v>
      </c>
      <c r="AF590" s="1">
        <f t="shared" si="518"/>
        <v>0</v>
      </c>
      <c r="AG590" s="1">
        <f t="shared" si="519"/>
        <v>0</v>
      </c>
      <c r="AH590" s="92">
        <f t="shared" si="520"/>
        <v>0</v>
      </c>
      <c r="AI590" s="90"/>
      <c r="AJ590" s="116">
        <f t="shared" si="521"/>
        <v>0</v>
      </c>
      <c r="AK590" s="117">
        <f t="shared" si="522"/>
        <v>0</v>
      </c>
      <c r="AL590" s="118">
        <f t="shared" si="523"/>
        <v>2</v>
      </c>
      <c r="AM590" s="1">
        <f t="shared" si="524"/>
        <v>0</v>
      </c>
      <c r="AN590" s="1">
        <f t="shared" si="525"/>
        <v>0</v>
      </c>
      <c r="AO590" s="92">
        <f t="shared" si="526"/>
        <v>0</v>
      </c>
      <c r="AP590" s="1"/>
      <c r="AQ590" s="93">
        <f t="shared" si="527"/>
        <v>0</v>
      </c>
      <c r="AR590" s="92">
        <f t="shared" si="528"/>
        <v>0</v>
      </c>
      <c r="AS590" s="93">
        <f t="shared" si="529"/>
        <v>2</v>
      </c>
      <c r="AT590" s="1">
        <f t="shared" si="530"/>
        <v>0</v>
      </c>
      <c r="AU590" s="1">
        <f t="shared" si="531"/>
        <v>0</v>
      </c>
      <c r="AV590" s="92">
        <f t="shared" si="532"/>
        <v>0</v>
      </c>
      <c r="AW590" s="1"/>
      <c r="AX590" s="93">
        <f t="shared" si="533"/>
        <v>0</v>
      </c>
      <c r="AY590" s="92">
        <f t="shared" si="534"/>
        <v>0</v>
      </c>
      <c r="AZ590" s="93">
        <f t="shared" si="535"/>
        <v>2</v>
      </c>
      <c r="BA590" s="1">
        <f t="shared" si="536"/>
        <v>0</v>
      </c>
      <c r="BB590" s="1">
        <f t="shared" si="537"/>
        <v>0</v>
      </c>
      <c r="BC590" s="92">
        <f t="shared" si="538"/>
        <v>0</v>
      </c>
      <c r="BD590" s="2"/>
      <c r="BE590" s="93">
        <f t="shared" si="539"/>
        <v>0</v>
      </c>
      <c r="BF590" s="92">
        <f t="shared" si="540"/>
        <v>0</v>
      </c>
      <c r="BG590" s="91">
        <f t="shared" si="541"/>
        <v>2</v>
      </c>
      <c r="BH590" s="2">
        <f t="shared" si="542"/>
        <v>0</v>
      </c>
      <c r="BI590" s="2">
        <f t="shared" si="543"/>
        <v>0</v>
      </c>
      <c r="BJ590" s="92">
        <f t="shared" si="544"/>
        <v>0</v>
      </c>
      <c r="BK590" s="2"/>
      <c r="BL590" s="93">
        <f t="shared" si="545"/>
        <v>0</v>
      </c>
      <c r="BM590" s="92">
        <f t="shared" si="546"/>
        <v>0</v>
      </c>
      <c r="BN590" s="91">
        <f t="shared" si="547"/>
        <v>2</v>
      </c>
      <c r="BO590" s="2">
        <f t="shared" si="548"/>
        <v>0</v>
      </c>
      <c r="BP590" s="2">
        <f t="shared" si="549"/>
        <v>0</v>
      </c>
      <c r="BQ590" s="92">
        <f t="shared" si="550"/>
        <v>0</v>
      </c>
    </row>
    <row r="591" spans="1:69" ht="13.8" hidden="1" x14ac:dyDescent="0.25">
      <c r="A591" s="79">
        <f t="shared" si="505"/>
        <v>5.9100000000000004E-7</v>
      </c>
      <c r="C591" s="122"/>
      <c r="D591" s="28"/>
      <c r="E591" s="28"/>
      <c r="F591" s="27"/>
      <c r="G591" s="29"/>
      <c r="H591" s="30"/>
      <c r="I591" s="30"/>
      <c r="J591" s="30"/>
      <c r="K591" s="30" t="str">
        <f t="shared" si="551"/>
        <v/>
      </c>
      <c r="L591" s="30">
        <f t="shared" si="552"/>
        <v>0</v>
      </c>
      <c r="M591" s="30">
        <f t="shared" si="553"/>
        <v>0</v>
      </c>
      <c r="N591" s="30">
        <f t="shared" si="506"/>
        <v>0</v>
      </c>
      <c r="O591" s="30">
        <f t="shared" si="554"/>
        <v>0</v>
      </c>
      <c r="P591" s="142">
        <f t="shared" si="555"/>
        <v>0</v>
      </c>
      <c r="Q591" s="5">
        <f>ROW()</f>
        <v>591</v>
      </c>
      <c r="R591" s="72" t="b">
        <f t="shared" si="507"/>
        <v>1</v>
      </c>
      <c r="S591" s="46" t="str">
        <f t="shared" si="508"/>
        <v/>
      </c>
      <c r="T591" s="46">
        <f t="shared" si="509"/>
        <v>0</v>
      </c>
      <c r="U591" s="51">
        <f t="shared" si="510"/>
        <v>0</v>
      </c>
      <c r="V591" s="51">
        <f t="shared" si="511"/>
        <v>0</v>
      </c>
      <c r="W591" s="51">
        <f t="shared" si="512"/>
        <v>0</v>
      </c>
      <c r="X591" s="69" t="b">
        <f t="shared" si="513"/>
        <v>1</v>
      </c>
      <c r="Y591" s="58"/>
      <c r="Z591" s="58" t="s">
        <v>3</v>
      </c>
      <c r="AA591" s="60">
        <f t="shared" si="514"/>
        <v>0</v>
      </c>
      <c r="AB591" s="60"/>
      <c r="AC591" s="75">
        <f t="shared" si="515"/>
        <v>0</v>
      </c>
      <c r="AD591" s="77">
        <f t="shared" si="516"/>
        <v>0</v>
      </c>
      <c r="AE591" s="93">
        <f t="shared" si="517"/>
        <v>0</v>
      </c>
      <c r="AF591" s="1">
        <f t="shared" si="518"/>
        <v>0</v>
      </c>
      <c r="AG591" s="1">
        <f t="shared" si="519"/>
        <v>0</v>
      </c>
      <c r="AH591" s="92">
        <f t="shared" si="520"/>
        <v>0</v>
      </c>
      <c r="AI591" s="90"/>
      <c r="AJ591" s="116">
        <f t="shared" si="521"/>
        <v>0</v>
      </c>
      <c r="AK591" s="117">
        <f t="shared" si="522"/>
        <v>0</v>
      </c>
      <c r="AL591" s="118">
        <f t="shared" si="523"/>
        <v>2</v>
      </c>
      <c r="AM591" s="1">
        <f t="shared" si="524"/>
        <v>0</v>
      </c>
      <c r="AN591" s="1">
        <f t="shared" si="525"/>
        <v>0</v>
      </c>
      <c r="AO591" s="92">
        <f t="shared" si="526"/>
        <v>0</v>
      </c>
      <c r="AP591" s="1"/>
      <c r="AQ591" s="93">
        <f t="shared" si="527"/>
        <v>0</v>
      </c>
      <c r="AR591" s="92">
        <f t="shared" si="528"/>
        <v>0</v>
      </c>
      <c r="AS591" s="93">
        <f t="shared" si="529"/>
        <v>2</v>
      </c>
      <c r="AT591" s="1">
        <f t="shared" si="530"/>
        <v>0</v>
      </c>
      <c r="AU591" s="1">
        <f t="shared" si="531"/>
        <v>0</v>
      </c>
      <c r="AV591" s="92">
        <f t="shared" si="532"/>
        <v>0</v>
      </c>
      <c r="AW591" s="1"/>
      <c r="AX591" s="93">
        <f t="shared" si="533"/>
        <v>0</v>
      </c>
      <c r="AY591" s="92">
        <f t="shared" si="534"/>
        <v>0</v>
      </c>
      <c r="AZ591" s="93">
        <f t="shared" si="535"/>
        <v>2</v>
      </c>
      <c r="BA591" s="1">
        <f t="shared" si="536"/>
        <v>0</v>
      </c>
      <c r="BB591" s="1">
        <f t="shared" si="537"/>
        <v>0</v>
      </c>
      <c r="BC591" s="92">
        <f t="shared" si="538"/>
        <v>0</v>
      </c>
      <c r="BD591" s="2"/>
      <c r="BE591" s="93">
        <f t="shared" si="539"/>
        <v>0</v>
      </c>
      <c r="BF591" s="92">
        <f t="shared" si="540"/>
        <v>0</v>
      </c>
      <c r="BG591" s="91">
        <f t="shared" si="541"/>
        <v>2</v>
      </c>
      <c r="BH591" s="2">
        <f t="shared" si="542"/>
        <v>0</v>
      </c>
      <c r="BI591" s="2">
        <f t="shared" si="543"/>
        <v>0</v>
      </c>
      <c r="BJ591" s="92">
        <f t="shared" si="544"/>
        <v>0</v>
      </c>
      <c r="BK591" s="2"/>
      <c r="BL591" s="93">
        <f t="shared" si="545"/>
        <v>0</v>
      </c>
      <c r="BM591" s="92">
        <f t="shared" si="546"/>
        <v>0</v>
      </c>
      <c r="BN591" s="91">
        <f t="shared" si="547"/>
        <v>2</v>
      </c>
      <c r="BO591" s="2">
        <f t="shared" si="548"/>
        <v>0</v>
      </c>
      <c r="BP591" s="2">
        <f t="shared" si="549"/>
        <v>0</v>
      </c>
      <c r="BQ591" s="92">
        <f t="shared" si="550"/>
        <v>0</v>
      </c>
    </row>
    <row r="592" spans="1:69" ht="13.8" hidden="1" x14ac:dyDescent="0.25">
      <c r="A592" s="79">
        <f t="shared" si="505"/>
        <v>5.9200000000000001E-7</v>
      </c>
      <c r="C592" s="122"/>
      <c r="D592" s="28"/>
      <c r="E592" s="28"/>
      <c r="F592" s="27"/>
      <c r="G592" s="29"/>
      <c r="H592" s="30"/>
      <c r="I592" s="30"/>
      <c r="J592" s="30"/>
      <c r="K592" s="30" t="str">
        <f t="shared" si="551"/>
        <v/>
      </c>
      <c r="L592" s="30">
        <f t="shared" si="552"/>
        <v>0</v>
      </c>
      <c r="M592" s="30">
        <f t="shared" si="553"/>
        <v>0</v>
      </c>
      <c r="N592" s="30">
        <f t="shared" si="506"/>
        <v>0</v>
      </c>
      <c r="O592" s="30">
        <f t="shared" si="554"/>
        <v>0</v>
      </c>
      <c r="P592" s="142">
        <f t="shared" si="555"/>
        <v>0</v>
      </c>
      <c r="Q592" s="5">
        <f>ROW()</f>
        <v>592</v>
      </c>
      <c r="R592" s="72" t="b">
        <f t="shared" si="507"/>
        <v>1</v>
      </c>
      <c r="S592" s="46" t="str">
        <f t="shared" si="508"/>
        <v/>
      </c>
      <c r="T592" s="46">
        <f t="shared" si="509"/>
        <v>0</v>
      </c>
      <c r="U592" s="51">
        <f t="shared" si="510"/>
        <v>0</v>
      </c>
      <c r="V592" s="51">
        <f t="shared" si="511"/>
        <v>0</v>
      </c>
      <c r="W592" s="51">
        <f t="shared" si="512"/>
        <v>0</v>
      </c>
      <c r="X592" s="69" t="b">
        <f t="shared" si="513"/>
        <v>1</v>
      </c>
      <c r="Y592" s="58"/>
      <c r="Z592" s="58" t="s">
        <v>3</v>
      </c>
      <c r="AA592" s="60">
        <f t="shared" si="514"/>
        <v>0</v>
      </c>
      <c r="AB592" s="60"/>
      <c r="AC592" s="75">
        <f t="shared" si="515"/>
        <v>0</v>
      </c>
      <c r="AD592" s="77">
        <f t="shared" si="516"/>
        <v>0</v>
      </c>
      <c r="AE592" s="93">
        <f t="shared" si="517"/>
        <v>0</v>
      </c>
      <c r="AF592" s="1">
        <f t="shared" si="518"/>
        <v>0</v>
      </c>
      <c r="AG592" s="1">
        <f t="shared" si="519"/>
        <v>0</v>
      </c>
      <c r="AH592" s="92">
        <f t="shared" si="520"/>
        <v>0</v>
      </c>
      <c r="AI592" s="90"/>
      <c r="AJ592" s="116">
        <f t="shared" si="521"/>
        <v>0</v>
      </c>
      <c r="AK592" s="117">
        <f t="shared" si="522"/>
        <v>0</v>
      </c>
      <c r="AL592" s="118">
        <f t="shared" si="523"/>
        <v>2</v>
      </c>
      <c r="AM592" s="1">
        <f t="shared" si="524"/>
        <v>0</v>
      </c>
      <c r="AN592" s="1">
        <f t="shared" si="525"/>
        <v>0</v>
      </c>
      <c r="AO592" s="92">
        <f t="shared" si="526"/>
        <v>0</v>
      </c>
      <c r="AP592" s="1"/>
      <c r="AQ592" s="93">
        <f t="shared" si="527"/>
        <v>0</v>
      </c>
      <c r="AR592" s="92">
        <f t="shared" si="528"/>
        <v>0</v>
      </c>
      <c r="AS592" s="93">
        <f t="shared" si="529"/>
        <v>2</v>
      </c>
      <c r="AT592" s="1">
        <f t="shared" si="530"/>
        <v>0</v>
      </c>
      <c r="AU592" s="1">
        <f t="shared" si="531"/>
        <v>0</v>
      </c>
      <c r="AV592" s="92">
        <f t="shared" si="532"/>
        <v>0</v>
      </c>
      <c r="AW592" s="1"/>
      <c r="AX592" s="93">
        <f t="shared" si="533"/>
        <v>0</v>
      </c>
      <c r="AY592" s="92">
        <f t="shared" si="534"/>
        <v>0</v>
      </c>
      <c r="AZ592" s="93">
        <f t="shared" si="535"/>
        <v>2</v>
      </c>
      <c r="BA592" s="1">
        <f t="shared" si="536"/>
        <v>0</v>
      </c>
      <c r="BB592" s="1">
        <f t="shared" si="537"/>
        <v>0</v>
      </c>
      <c r="BC592" s="92">
        <f t="shared" si="538"/>
        <v>0</v>
      </c>
      <c r="BD592" s="2"/>
      <c r="BE592" s="93">
        <f t="shared" si="539"/>
        <v>0</v>
      </c>
      <c r="BF592" s="92">
        <f t="shared" si="540"/>
        <v>0</v>
      </c>
      <c r="BG592" s="91">
        <f t="shared" si="541"/>
        <v>2</v>
      </c>
      <c r="BH592" s="2">
        <f t="shared" si="542"/>
        <v>0</v>
      </c>
      <c r="BI592" s="2">
        <f t="shared" si="543"/>
        <v>0</v>
      </c>
      <c r="BJ592" s="92">
        <f t="shared" si="544"/>
        <v>0</v>
      </c>
      <c r="BK592" s="2"/>
      <c r="BL592" s="93">
        <f t="shared" si="545"/>
        <v>0</v>
      </c>
      <c r="BM592" s="92">
        <f t="shared" si="546"/>
        <v>0</v>
      </c>
      <c r="BN592" s="91">
        <f t="shared" si="547"/>
        <v>2</v>
      </c>
      <c r="BO592" s="2">
        <f t="shared" si="548"/>
        <v>0</v>
      </c>
      <c r="BP592" s="2">
        <f t="shared" si="549"/>
        <v>0</v>
      </c>
      <c r="BQ592" s="92">
        <f t="shared" si="550"/>
        <v>0</v>
      </c>
    </row>
    <row r="593" spans="1:69" ht="13.8" hidden="1" x14ac:dyDescent="0.25">
      <c r="A593" s="79">
        <f t="shared" si="505"/>
        <v>5.9299999999999998E-7</v>
      </c>
      <c r="C593" s="122"/>
      <c r="D593" s="28"/>
      <c r="E593" s="28"/>
      <c r="F593" s="27"/>
      <c r="G593" s="29"/>
      <c r="H593" s="30"/>
      <c r="I593" s="30"/>
      <c r="J593" s="30"/>
      <c r="K593" s="30" t="str">
        <f t="shared" si="551"/>
        <v/>
      </c>
      <c r="L593" s="30">
        <f t="shared" si="552"/>
        <v>0</v>
      </c>
      <c r="M593" s="30">
        <f t="shared" si="553"/>
        <v>0</v>
      </c>
      <c r="N593" s="30">
        <f t="shared" si="506"/>
        <v>0</v>
      </c>
      <c r="O593" s="30">
        <f t="shared" si="554"/>
        <v>0</v>
      </c>
      <c r="P593" s="142">
        <f t="shared" si="555"/>
        <v>0</v>
      </c>
      <c r="Q593" s="5">
        <f>ROW()</f>
        <v>593</v>
      </c>
      <c r="R593" s="72" t="b">
        <f t="shared" si="507"/>
        <v>1</v>
      </c>
      <c r="S593" s="46" t="str">
        <f t="shared" si="508"/>
        <v/>
      </c>
      <c r="T593" s="46">
        <f t="shared" si="509"/>
        <v>0</v>
      </c>
      <c r="U593" s="51">
        <f t="shared" si="510"/>
        <v>0</v>
      </c>
      <c r="V593" s="51">
        <f t="shared" si="511"/>
        <v>0</v>
      </c>
      <c r="W593" s="51">
        <f t="shared" si="512"/>
        <v>0</v>
      </c>
      <c r="X593" s="69" t="b">
        <f t="shared" si="513"/>
        <v>1</v>
      </c>
      <c r="Y593" s="58"/>
      <c r="Z593" s="58" t="s">
        <v>3</v>
      </c>
      <c r="AA593" s="60">
        <f t="shared" si="514"/>
        <v>0</v>
      </c>
      <c r="AB593" s="60"/>
      <c r="AC593" s="75">
        <f t="shared" si="515"/>
        <v>0</v>
      </c>
      <c r="AD593" s="77">
        <f t="shared" si="516"/>
        <v>0</v>
      </c>
      <c r="AE593" s="93">
        <f t="shared" si="517"/>
        <v>0</v>
      </c>
      <c r="AF593" s="1">
        <f t="shared" si="518"/>
        <v>0</v>
      </c>
      <c r="AG593" s="1">
        <f t="shared" si="519"/>
        <v>0</v>
      </c>
      <c r="AH593" s="92">
        <f t="shared" si="520"/>
        <v>0</v>
      </c>
      <c r="AI593" s="90"/>
      <c r="AJ593" s="116">
        <f t="shared" si="521"/>
        <v>0</v>
      </c>
      <c r="AK593" s="117">
        <f t="shared" si="522"/>
        <v>0</v>
      </c>
      <c r="AL593" s="118">
        <f t="shared" si="523"/>
        <v>2</v>
      </c>
      <c r="AM593" s="1">
        <f t="shared" si="524"/>
        <v>0</v>
      </c>
      <c r="AN593" s="1">
        <f t="shared" si="525"/>
        <v>0</v>
      </c>
      <c r="AO593" s="92">
        <f t="shared" si="526"/>
        <v>0</v>
      </c>
      <c r="AP593" s="1"/>
      <c r="AQ593" s="93">
        <f t="shared" si="527"/>
        <v>0</v>
      </c>
      <c r="AR593" s="92">
        <f t="shared" si="528"/>
        <v>0</v>
      </c>
      <c r="AS593" s="93">
        <f t="shared" si="529"/>
        <v>2</v>
      </c>
      <c r="AT593" s="1">
        <f t="shared" si="530"/>
        <v>0</v>
      </c>
      <c r="AU593" s="1">
        <f t="shared" si="531"/>
        <v>0</v>
      </c>
      <c r="AV593" s="92">
        <f t="shared" si="532"/>
        <v>0</v>
      </c>
      <c r="AW593" s="1"/>
      <c r="AX593" s="93">
        <f t="shared" si="533"/>
        <v>0</v>
      </c>
      <c r="AY593" s="92">
        <f t="shared" si="534"/>
        <v>0</v>
      </c>
      <c r="AZ593" s="93">
        <f t="shared" si="535"/>
        <v>2</v>
      </c>
      <c r="BA593" s="1">
        <f t="shared" si="536"/>
        <v>0</v>
      </c>
      <c r="BB593" s="1">
        <f t="shared" si="537"/>
        <v>0</v>
      </c>
      <c r="BC593" s="92">
        <f t="shared" si="538"/>
        <v>0</v>
      </c>
      <c r="BD593" s="2"/>
      <c r="BE593" s="93">
        <f t="shared" si="539"/>
        <v>0</v>
      </c>
      <c r="BF593" s="92">
        <f t="shared" si="540"/>
        <v>0</v>
      </c>
      <c r="BG593" s="91">
        <f t="shared" si="541"/>
        <v>2</v>
      </c>
      <c r="BH593" s="2">
        <f t="shared" si="542"/>
        <v>0</v>
      </c>
      <c r="BI593" s="2">
        <f t="shared" si="543"/>
        <v>0</v>
      </c>
      <c r="BJ593" s="92">
        <f t="shared" si="544"/>
        <v>0</v>
      </c>
      <c r="BK593" s="2"/>
      <c r="BL593" s="93">
        <f t="shared" si="545"/>
        <v>0</v>
      </c>
      <c r="BM593" s="92">
        <f t="shared" si="546"/>
        <v>0</v>
      </c>
      <c r="BN593" s="91">
        <f t="shared" si="547"/>
        <v>2</v>
      </c>
      <c r="BO593" s="2">
        <f t="shared" si="548"/>
        <v>0</v>
      </c>
      <c r="BP593" s="2">
        <f t="shared" si="549"/>
        <v>0</v>
      </c>
      <c r="BQ593" s="92">
        <f t="shared" si="550"/>
        <v>0</v>
      </c>
    </row>
    <row r="594" spans="1:69" ht="13.8" hidden="1" x14ac:dyDescent="0.25">
      <c r="A594" s="79">
        <f t="shared" si="505"/>
        <v>5.9400000000000005E-7</v>
      </c>
      <c r="C594" s="122"/>
      <c r="D594" s="28"/>
      <c r="E594" s="28"/>
      <c r="F594" s="27"/>
      <c r="G594" s="29"/>
      <c r="H594" s="30"/>
      <c r="I594" s="30"/>
      <c r="J594" s="30"/>
      <c r="K594" s="30" t="str">
        <f t="shared" si="551"/>
        <v/>
      </c>
      <c r="L594" s="30">
        <f t="shared" si="552"/>
        <v>0</v>
      </c>
      <c r="M594" s="30">
        <f t="shared" si="553"/>
        <v>0</v>
      </c>
      <c r="N594" s="30">
        <f t="shared" si="506"/>
        <v>0</v>
      </c>
      <c r="O594" s="30">
        <f t="shared" si="554"/>
        <v>0</v>
      </c>
      <c r="P594" s="142">
        <f t="shared" si="555"/>
        <v>0</v>
      </c>
      <c r="Q594" s="5">
        <f>ROW()</f>
        <v>594</v>
      </c>
      <c r="R594" s="72" t="b">
        <f t="shared" si="507"/>
        <v>1</v>
      </c>
      <c r="S594" s="46" t="str">
        <f t="shared" si="508"/>
        <v/>
      </c>
      <c r="T594" s="46">
        <f t="shared" si="509"/>
        <v>0</v>
      </c>
      <c r="U594" s="51">
        <f t="shared" si="510"/>
        <v>0</v>
      </c>
      <c r="V594" s="51">
        <f t="shared" si="511"/>
        <v>0</v>
      </c>
      <c r="W594" s="51">
        <f t="shared" si="512"/>
        <v>0</v>
      </c>
      <c r="X594" s="69" t="b">
        <f t="shared" si="513"/>
        <v>1</v>
      </c>
      <c r="Y594" s="58"/>
      <c r="Z594" s="58" t="s">
        <v>3</v>
      </c>
      <c r="AA594" s="60">
        <f t="shared" si="514"/>
        <v>0</v>
      </c>
      <c r="AB594" s="60"/>
      <c r="AC594" s="75">
        <f t="shared" si="515"/>
        <v>0</v>
      </c>
      <c r="AD594" s="77">
        <f t="shared" si="516"/>
        <v>0</v>
      </c>
      <c r="AE594" s="93">
        <f t="shared" si="517"/>
        <v>0</v>
      </c>
      <c r="AF594" s="1">
        <f t="shared" si="518"/>
        <v>0</v>
      </c>
      <c r="AG594" s="1">
        <f t="shared" si="519"/>
        <v>0</v>
      </c>
      <c r="AH594" s="92">
        <f t="shared" si="520"/>
        <v>0</v>
      </c>
      <c r="AI594" s="90"/>
      <c r="AJ594" s="116">
        <f t="shared" si="521"/>
        <v>0</v>
      </c>
      <c r="AK594" s="117">
        <f t="shared" si="522"/>
        <v>0</v>
      </c>
      <c r="AL594" s="118">
        <f t="shared" si="523"/>
        <v>2</v>
      </c>
      <c r="AM594" s="1">
        <f t="shared" si="524"/>
        <v>0</v>
      </c>
      <c r="AN594" s="1">
        <f t="shared" si="525"/>
        <v>0</v>
      </c>
      <c r="AO594" s="92">
        <f t="shared" si="526"/>
        <v>0</v>
      </c>
      <c r="AP594" s="1"/>
      <c r="AQ594" s="93">
        <f t="shared" si="527"/>
        <v>0</v>
      </c>
      <c r="AR594" s="92">
        <f t="shared" si="528"/>
        <v>0</v>
      </c>
      <c r="AS594" s="93">
        <f t="shared" si="529"/>
        <v>2</v>
      </c>
      <c r="AT594" s="1">
        <f t="shared" si="530"/>
        <v>0</v>
      </c>
      <c r="AU594" s="1">
        <f t="shared" si="531"/>
        <v>0</v>
      </c>
      <c r="AV594" s="92">
        <f t="shared" si="532"/>
        <v>0</v>
      </c>
      <c r="AW594" s="1"/>
      <c r="AX594" s="93">
        <f t="shared" si="533"/>
        <v>0</v>
      </c>
      <c r="AY594" s="92">
        <f t="shared" si="534"/>
        <v>0</v>
      </c>
      <c r="AZ594" s="93">
        <f t="shared" si="535"/>
        <v>2</v>
      </c>
      <c r="BA594" s="1">
        <f t="shared" si="536"/>
        <v>0</v>
      </c>
      <c r="BB594" s="1">
        <f t="shared" si="537"/>
        <v>0</v>
      </c>
      <c r="BC594" s="92">
        <f t="shared" si="538"/>
        <v>0</v>
      </c>
      <c r="BD594" s="2"/>
      <c r="BE594" s="93">
        <f t="shared" si="539"/>
        <v>0</v>
      </c>
      <c r="BF594" s="92">
        <f t="shared" si="540"/>
        <v>0</v>
      </c>
      <c r="BG594" s="91">
        <f t="shared" si="541"/>
        <v>2</v>
      </c>
      <c r="BH594" s="2">
        <f t="shared" si="542"/>
        <v>0</v>
      </c>
      <c r="BI594" s="2">
        <f t="shared" si="543"/>
        <v>0</v>
      </c>
      <c r="BJ594" s="92">
        <f t="shared" si="544"/>
        <v>0</v>
      </c>
      <c r="BK594" s="2"/>
      <c r="BL594" s="93">
        <f t="shared" si="545"/>
        <v>0</v>
      </c>
      <c r="BM594" s="92">
        <f t="shared" si="546"/>
        <v>0</v>
      </c>
      <c r="BN594" s="91">
        <f t="shared" si="547"/>
        <v>2</v>
      </c>
      <c r="BO594" s="2">
        <f t="shared" si="548"/>
        <v>0</v>
      </c>
      <c r="BP594" s="2">
        <f t="shared" si="549"/>
        <v>0</v>
      </c>
      <c r="BQ594" s="92">
        <f t="shared" si="550"/>
        <v>0</v>
      </c>
    </row>
    <row r="595" spans="1:69" ht="13.8" hidden="1" x14ac:dyDescent="0.25">
      <c r="A595" s="79">
        <f t="shared" si="505"/>
        <v>5.9500000000000002E-7</v>
      </c>
      <c r="C595" s="122"/>
      <c r="D595" s="28"/>
      <c r="E595" s="28"/>
      <c r="F595" s="27"/>
      <c r="G595" s="29"/>
      <c r="H595" s="30"/>
      <c r="I595" s="30"/>
      <c r="J595" s="30"/>
      <c r="K595" s="30" t="str">
        <f t="shared" si="551"/>
        <v/>
      </c>
      <c r="L595" s="30">
        <f t="shared" si="552"/>
        <v>0</v>
      </c>
      <c r="M595" s="30">
        <f t="shared" si="553"/>
        <v>0</v>
      </c>
      <c r="N595" s="30">
        <f t="shared" si="506"/>
        <v>0</v>
      </c>
      <c r="O595" s="30">
        <f t="shared" si="554"/>
        <v>0</v>
      </c>
      <c r="P595" s="142">
        <f t="shared" si="555"/>
        <v>0</v>
      </c>
      <c r="Q595" s="5">
        <f>ROW()</f>
        <v>595</v>
      </c>
      <c r="R595" s="72" t="b">
        <f t="shared" si="507"/>
        <v>1</v>
      </c>
      <c r="S595" s="46" t="str">
        <f t="shared" si="508"/>
        <v/>
      </c>
      <c r="T595" s="46">
        <f t="shared" si="509"/>
        <v>0</v>
      </c>
      <c r="U595" s="51">
        <f t="shared" si="510"/>
        <v>0</v>
      </c>
      <c r="V595" s="51">
        <f t="shared" si="511"/>
        <v>0</v>
      </c>
      <c r="W595" s="51">
        <f t="shared" si="512"/>
        <v>0</v>
      </c>
      <c r="X595" s="69" t="b">
        <f t="shared" si="513"/>
        <v>1</v>
      </c>
      <c r="Y595" s="58"/>
      <c r="Z595" s="58" t="s">
        <v>3</v>
      </c>
      <c r="AA595" s="60">
        <f t="shared" si="514"/>
        <v>0</v>
      </c>
      <c r="AB595" s="60"/>
      <c r="AC595" s="75">
        <f t="shared" si="515"/>
        <v>0</v>
      </c>
      <c r="AD595" s="77">
        <f t="shared" si="516"/>
        <v>0</v>
      </c>
      <c r="AE595" s="93">
        <f t="shared" si="517"/>
        <v>0</v>
      </c>
      <c r="AF595" s="1">
        <f t="shared" si="518"/>
        <v>0</v>
      </c>
      <c r="AG595" s="1">
        <f t="shared" si="519"/>
        <v>0</v>
      </c>
      <c r="AH595" s="92">
        <f t="shared" si="520"/>
        <v>0</v>
      </c>
      <c r="AI595" s="90"/>
      <c r="AJ595" s="116">
        <f t="shared" si="521"/>
        <v>0</v>
      </c>
      <c r="AK595" s="117">
        <f t="shared" si="522"/>
        <v>0</v>
      </c>
      <c r="AL595" s="118">
        <f t="shared" si="523"/>
        <v>2</v>
      </c>
      <c r="AM595" s="1">
        <f t="shared" si="524"/>
        <v>0</v>
      </c>
      <c r="AN595" s="1">
        <f t="shared" si="525"/>
        <v>0</v>
      </c>
      <c r="AO595" s="92">
        <f t="shared" si="526"/>
        <v>0</v>
      </c>
      <c r="AP595" s="1"/>
      <c r="AQ595" s="93">
        <f t="shared" si="527"/>
        <v>0</v>
      </c>
      <c r="AR595" s="92">
        <f t="shared" si="528"/>
        <v>0</v>
      </c>
      <c r="AS595" s="93">
        <f t="shared" si="529"/>
        <v>2</v>
      </c>
      <c r="AT595" s="1">
        <f t="shared" si="530"/>
        <v>0</v>
      </c>
      <c r="AU595" s="1">
        <f t="shared" si="531"/>
        <v>0</v>
      </c>
      <c r="AV595" s="92">
        <f t="shared" si="532"/>
        <v>0</v>
      </c>
      <c r="AW595" s="1"/>
      <c r="AX595" s="93">
        <f t="shared" si="533"/>
        <v>0</v>
      </c>
      <c r="AY595" s="92">
        <f t="shared" si="534"/>
        <v>0</v>
      </c>
      <c r="AZ595" s="93">
        <f t="shared" si="535"/>
        <v>2</v>
      </c>
      <c r="BA595" s="1">
        <f t="shared" si="536"/>
        <v>0</v>
      </c>
      <c r="BB595" s="1">
        <f t="shared" si="537"/>
        <v>0</v>
      </c>
      <c r="BC595" s="92">
        <f t="shared" si="538"/>
        <v>0</v>
      </c>
      <c r="BD595" s="2"/>
      <c r="BE595" s="93">
        <f t="shared" si="539"/>
        <v>0</v>
      </c>
      <c r="BF595" s="92">
        <f t="shared" si="540"/>
        <v>0</v>
      </c>
      <c r="BG595" s="91">
        <f t="shared" si="541"/>
        <v>2</v>
      </c>
      <c r="BH595" s="2">
        <f t="shared" si="542"/>
        <v>0</v>
      </c>
      <c r="BI595" s="2">
        <f t="shared" si="543"/>
        <v>0</v>
      </c>
      <c r="BJ595" s="92">
        <f t="shared" si="544"/>
        <v>0</v>
      </c>
      <c r="BK595" s="2"/>
      <c r="BL595" s="93">
        <f t="shared" si="545"/>
        <v>0</v>
      </c>
      <c r="BM595" s="92">
        <f t="shared" si="546"/>
        <v>0</v>
      </c>
      <c r="BN595" s="91">
        <f t="shared" si="547"/>
        <v>2</v>
      </c>
      <c r="BO595" s="2">
        <f t="shared" si="548"/>
        <v>0</v>
      </c>
      <c r="BP595" s="2">
        <f t="shared" si="549"/>
        <v>0</v>
      </c>
      <c r="BQ595" s="92">
        <f t="shared" si="550"/>
        <v>0</v>
      </c>
    </row>
    <row r="596" spans="1:69" ht="13.8" hidden="1" x14ac:dyDescent="0.25">
      <c r="A596" s="79">
        <f t="shared" si="505"/>
        <v>5.9599999999999999E-7</v>
      </c>
      <c r="C596" s="122"/>
      <c r="D596" s="28"/>
      <c r="E596" s="28"/>
      <c r="F596" s="27"/>
      <c r="G596" s="29"/>
      <c r="H596" s="30"/>
      <c r="I596" s="30"/>
      <c r="J596" s="30"/>
      <c r="K596" s="30" t="str">
        <f t="shared" si="551"/>
        <v/>
      </c>
      <c r="L596" s="30">
        <f t="shared" si="552"/>
        <v>0</v>
      </c>
      <c r="M596" s="30">
        <f t="shared" si="553"/>
        <v>0</v>
      </c>
      <c r="N596" s="30">
        <f t="shared" si="506"/>
        <v>0</v>
      </c>
      <c r="O596" s="30">
        <f t="shared" si="554"/>
        <v>0</v>
      </c>
      <c r="P596" s="142">
        <f t="shared" si="555"/>
        <v>0</v>
      </c>
      <c r="Q596" s="5">
        <f>ROW()</f>
        <v>596</v>
      </c>
      <c r="R596" s="72" t="b">
        <f t="shared" si="507"/>
        <v>1</v>
      </c>
      <c r="S596" s="46" t="str">
        <f t="shared" si="508"/>
        <v/>
      </c>
      <c r="T596" s="46">
        <f t="shared" si="509"/>
        <v>0</v>
      </c>
      <c r="U596" s="51">
        <f t="shared" si="510"/>
        <v>0</v>
      </c>
      <c r="V596" s="51">
        <f t="shared" si="511"/>
        <v>0</v>
      </c>
      <c r="W596" s="51">
        <f t="shared" si="512"/>
        <v>0</v>
      </c>
      <c r="X596" s="69" t="b">
        <f t="shared" si="513"/>
        <v>1</v>
      </c>
      <c r="Y596" s="58"/>
      <c r="Z596" s="58" t="s">
        <v>3</v>
      </c>
      <c r="AA596" s="60">
        <f t="shared" si="514"/>
        <v>0</v>
      </c>
      <c r="AB596" s="60"/>
      <c r="AC596" s="75">
        <f t="shared" si="515"/>
        <v>0</v>
      </c>
      <c r="AD596" s="77">
        <f t="shared" si="516"/>
        <v>0</v>
      </c>
      <c r="AE596" s="93">
        <f t="shared" si="517"/>
        <v>0</v>
      </c>
      <c r="AF596" s="1">
        <f t="shared" si="518"/>
        <v>0</v>
      </c>
      <c r="AG596" s="1">
        <f t="shared" si="519"/>
        <v>0</v>
      </c>
      <c r="AH596" s="92">
        <f t="shared" si="520"/>
        <v>0</v>
      </c>
      <c r="AI596" s="90"/>
      <c r="AJ596" s="116">
        <f t="shared" si="521"/>
        <v>0</v>
      </c>
      <c r="AK596" s="117">
        <f t="shared" si="522"/>
        <v>0</v>
      </c>
      <c r="AL596" s="118">
        <f t="shared" si="523"/>
        <v>2</v>
      </c>
      <c r="AM596" s="1">
        <f t="shared" si="524"/>
        <v>0</v>
      </c>
      <c r="AN596" s="1">
        <f t="shared" si="525"/>
        <v>0</v>
      </c>
      <c r="AO596" s="92">
        <f t="shared" si="526"/>
        <v>0</v>
      </c>
      <c r="AP596" s="1"/>
      <c r="AQ596" s="93">
        <f t="shared" si="527"/>
        <v>0</v>
      </c>
      <c r="AR596" s="92">
        <f t="shared" si="528"/>
        <v>0</v>
      </c>
      <c r="AS596" s="93">
        <f t="shared" si="529"/>
        <v>2</v>
      </c>
      <c r="AT596" s="1">
        <f t="shared" si="530"/>
        <v>0</v>
      </c>
      <c r="AU596" s="1">
        <f t="shared" si="531"/>
        <v>0</v>
      </c>
      <c r="AV596" s="92">
        <f t="shared" si="532"/>
        <v>0</v>
      </c>
      <c r="AW596" s="1"/>
      <c r="AX596" s="93">
        <f t="shared" si="533"/>
        <v>0</v>
      </c>
      <c r="AY596" s="92">
        <f t="shared" si="534"/>
        <v>0</v>
      </c>
      <c r="AZ596" s="93">
        <f t="shared" si="535"/>
        <v>2</v>
      </c>
      <c r="BA596" s="1">
        <f t="shared" si="536"/>
        <v>0</v>
      </c>
      <c r="BB596" s="1">
        <f t="shared" si="537"/>
        <v>0</v>
      </c>
      <c r="BC596" s="92">
        <f t="shared" si="538"/>
        <v>0</v>
      </c>
      <c r="BD596" s="2"/>
      <c r="BE596" s="93">
        <f t="shared" si="539"/>
        <v>0</v>
      </c>
      <c r="BF596" s="92">
        <f t="shared" si="540"/>
        <v>0</v>
      </c>
      <c r="BG596" s="91">
        <f t="shared" si="541"/>
        <v>2</v>
      </c>
      <c r="BH596" s="2">
        <f t="shared" si="542"/>
        <v>0</v>
      </c>
      <c r="BI596" s="2">
        <f t="shared" si="543"/>
        <v>0</v>
      </c>
      <c r="BJ596" s="92">
        <f t="shared" si="544"/>
        <v>0</v>
      </c>
      <c r="BK596" s="2"/>
      <c r="BL596" s="93">
        <f t="shared" si="545"/>
        <v>0</v>
      </c>
      <c r="BM596" s="92">
        <f t="shared" si="546"/>
        <v>0</v>
      </c>
      <c r="BN596" s="91">
        <f t="shared" si="547"/>
        <v>2</v>
      </c>
      <c r="BO596" s="2">
        <f t="shared" si="548"/>
        <v>0</v>
      </c>
      <c r="BP596" s="2">
        <f t="shared" si="549"/>
        <v>0</v>
      </c>
      <c r="BQ596" s="92">
        <f t="shared" si="550"/>
        <v>0</v>
      </c>
    </row>
    <row r="597" spans="1:69" ht="13.8" hidden="1" x14ac:dyDescent="0.25">
      <c r="A597" s="79">
        <f t="shared" si="505"/>
        <v>5.9699999999999996E-7</v>
      </c>
      <c r="C597" s="122"/>
      <c r="D597" s="28"/>
      <c r="E597" s="28"/>
      <c r="F597" s="27"/>
      <c r="G597" s="29"/>
      <c r="H597" s="30"/>
      <c r="I597" s="30"/>
      <c r="J597" s="30"/>
      <c r="K597" s="30" t="str">
        <f t="shared" si="551"/>
        <v/>
      </c>
      <c r="L597" s="30">
        <f t="shared" si="552"/>
        <v>0</v>
      </c>
      <c r="M597" s="30">
        <f t="shared" si="553"/>
        <v>0</v>
      </c>
      <c r="N597" s="30">
        <f t="shared" si="506"/>
        <v>0</v>
      </c>
      <c r="O597" s="30">
        <f t="shared" si="554"/>
        <v>0</v>
      </c>
      <c r="P597" s="142">
        <f t="shared" si="555"/>
        <v>0</v>
      </c>
      <c r="Q597" s="5">
        <f>ROW()</f>
        <v>597</v>
      </c>
      <c r="R597" s="72" t="b">
        <f t="shared" si="507"/>
        <v>1</v>
      </c>
      <c r="S597" s="46" t="str">
        <f t="shared" si="508"/>
        <v/>
      </c>
      <c r="T597" s="46">
        <f t="shared" si="509"/>
        <v>0</v>
      </c>
      <c r="U597" s="51">
        <f t="shared" si="510"/>
        <v>0</v>
      </c>
      <c r="V597" s="51">
        <f t="shared" si="511"/>
        <v>0</v>
      </c>
      <c r="W597" s="51">
        <f t="shared" si="512"/>
        <v>0</v>
      </c>
      <c r="X597" s="69" t="b">
        <f t="shared" si="513"/>
        <v>1</v>
      </c>
      <c r="Y597" s="58"/>
      <c r="Z597" s="58" t="s">
        <v>3</v>
      </c>
      <c r="AA597" s="60">
        <f t="shared" si="514"/>
        <v>0</v>
      </c>
      <c r="AB597" s="60"/>
      <c r="AC597" s="75">
        <f t="shared" si="515"/>
        <v>0</v>
      </c>
      <c r="AD597" s="77">
        <f t="shared" si="516"/>
        <v>0</v>
      </c>
      <c r="AE597" s="93">
        <f t="shared" si="517"/>
        <v>0</v>
      </c>
      <c r="AF597" s="1">
        <f t="shared" si="518"/>
        <v>0</v>
      </c>
      <c r="AG597" s="1">
        <f t="shared" si="519"/>
        <v>0</v>
      </c>
      <c r="AH597" s="92">
        <f t="shared" si="520"/>
        <v>0</v>
      </c>
      <c r="AI597" s="90"/>
      <c r="AJ597" s="116">
        <f t="shared" si="521"/>
        <v>0</v>
      </c>
      <c r="AK597" s="117">
        <f t="shared" si="522"/>
        <v>0</v>
      </c>
      <c r="AL597" s="118">
        <f t="shared" si="523"/>
        <v>2</v>
      </c>
      <c r="AM597" s="1">
        <f t="shared" si="524"/>
        <v>0</v>
      </c>
      <c r="AN597" s="1">
        <f t="shared" si="525"/>
        <v>0</v>
      </c>
      <c r="AO597" s="92">
        <f t="shared" si="526"/>
        <v>0</v>
      </c>
      <c r="AP597" s="1"/>
      <c r="AQ597" s="93">
        <f t="shared" si="527"/>
        <v>0</v>
      </c>
      <c r="AR597" s="92">
        <f t="shared" si="528"/>
        <v>0</v>
      </c>
      <c r="AS597" s="93">
        <f t="shared" si="529"/>
        <v>2</v>
      </c>
      <c r="AT597" s="1">
        <f t="shared" si="530"/>
        <v>0</v>
      </c>
      <c r="AU597" s="1">
        <f t="shared" si="531"/>
        <v>0</v>
      </c>
      <c r="AV597" s="92">
        <f t="shared" si="532"/>
        <v>0</v>
      </c>
      <c r="AW597" s="1"/>
      <c r="AX597" s="93">
        <f t="shared" si="533"/>
        <v>0</v>
      </c>
      <c r="AY597" s="92">
        <f t="shared" si="534"/>
        <v>0</v>
      </c>
      <c r="AZ597" s="93">
        <f t="shared" si="535"/>
        <v>2</v>
      </c>
      <c r="BA597" s="1">
        <f t="shared" si="536"/>
        <v>0</v>
      </c>
      <c r="BB597" s="1">
        <f t="shared" si="537"/>
        <v>0</v>
      </c>
      <c r="BC597" s="92">
        <f t="shared" si="538"/>
        <v>0</v>
      </c>
      <c r="BD597" s="2"/>
      <c r="BE597" s="93">
        <f t="shared" si="539"/>
        <v>0</v>
      </c>
      <c r="BF597" s="92">
        <f t="shared" si="540"/>
        <v>0</v>
      </c>
      <c r="BG597" s="91">
        <f t="shared" si="541"/>
        <v>2</v>
      </c>
      <c r="BH597" s="2">
        <f t="shared" si="542"/>
        <v>0</v>
      </c>
      <c r="BI597" s="2">
        <f t="shared" si="543"/>
        <v>0</v>
      </c>
      <c r="BJ597" s="92">
        <f t="shared" si="544"/>
        <v>0</v>
      </c>
      <c r="BK597" s="2"/>
      <c r="BL597" s="93">
        <f t="shared" si="545"/>
        <v>0</v>
      </c>
      <c r="BM597" s="92">
        <f t="shared" si="546"/>
        <v>0</v>
      </c>
      <c r="BN597" s="91">
        <f t="shared" si="547"/>
        <v>2</v>
      </c>
      <c r="BO597" s="2">
        <f t="shared" si="548"/>
        <v>0</v>
      </c>
      <c r="BP597" s="2">
        <f t="shared" si="549"/>
        <v>0</v>
      </c>
      <c r="BQ597" s="92">
        <f t="shared" si="550"/>
        <v>0</v>
      </c>
    </row>
    <row r="598" spans="1:69" ht="13.8" hidden="1" x14ac:dyDescent="0.25">
      <c r="A598" s="79">
        <f t="shared" si="505"/>
        <v>5.9800000000000003E-7</v>
      </c>
      <c r="C598" s="122"/>
      <c r="D598" s="28"/>
      <c r="E598" s="28"/>
      <c r="F598" s="27"/>
      <c r="G598" s="29"/>
      <c r="H598" s="30"/>
      <c r="I598" s="30"/>
      <c r="J598" s="30"/>
      <c r="K598" s="30" t="str">
        <f t="shared" si="551"/>
        <v/>
      </c>
      <c r="L598" s="30">
        <f t="shared" si="552"/>
        <v>0</v>
      </c>
      <c r="M598" s="30">
        <f t="shared" si="553"/>
        <v>0</v>
      </c>
      <c r="N598" s="30">
        <f t="shared" si="506"/>
        <v>0</v>
      </c>
      <c r="O598" s="30">
        <f t="shared" si="554"/>
        <v>0</v>
      </c>
      <c r="P598" s="142">
        <f t="shared" si="555"/>
        <v>0</v>
      </c>
      <c r="Q598" s="5">
        <f>ROW()</f>
        <v>598</v>
      </c>
      <c r="R598" s="72" t="b">
        <f t="shared" si="507"/>
        <v>1</v>
      </c>
      <c r="S598" s="46" t="str">
        <f t="shared" si="508"/>
        <v/>
      </c>
      <c r="T598" s="46">
        <f t="shared" si="509"/>
        <v>0</v>
      </c>
      <c r="U598" s="51">
        <f t="shared" si="510"/>
        <v>0</v>
      </c>
      <c r="V598" s="51">
        <f t="shared" si="511"/>
        <v>0</v>
      </c>
      <c r="W598" s="51">
        <f t="shared" si="512"/>
        <v>0</v>
      </c>
      <c r="X598" s="69" t="b">
        <f t="shared" si="513"/>
        <v>1</v>
      </c>
      <c r="Y598" s="58"/>
      <c r="Z598" s="58" t="s">
        <v>3</v>
      </c>
      <c r="AA598" s="60">
        <f t="shared" si="514"/>
        <v>0</v>
      </c>
      <c r="AB598" s="60"/>
      <c r="AC598" s="75">
        <f t="shared" si="515"/>
        <v>0</v>
      </c>
      <c r="AD598" s="77">
        <f t="shared" si="516"/>
        <v>0</v>
      </c>
      <c r="AE598" s="93">
        <f t="shared" si="517"/>
        <v>0</v>
      </c>
      <c r="AF598" s="1">
        <f t="shared" si="518"/>
        <v>0</v>
      </c>
      <c r="AG598" s="1">
        <f t="shared" si="519"/>
        <v>0</v>
      </c>
      <c r="AH598" s="92">
        <f t="shared" si="520"/>
        <v>0</v>
      </c>
      <c r="AI598" s="90"/>
      <c r="AJ598" s="116">
        <f t="shared" si="521"/>
        <v>0</v>
      </c>
      <c r="AK598" s="117">
        <f t="shared" si="522"/>
        <v>0</v>
      </c>
      <c r="AL598" s="118">
        <f t="shared" si="523"/>
        <v>2</v>
      </c>
      <c r="AM598" s="1">
        <f t="shared" si="524"/>
        <v>0</v>
      </c>
      <c r="AN598" s="1">
        <f t="shared" si="525"/>
        <v>0</v>
      </c>
      <c r="AO598" s="92">
        <f t="shared" si="526"/>
        <v>0</v>
      </c>
      <c r="AP598" s="1"/>
      <c r="AQ598" s="93">
        <f t="shared" si="527"/>
        <v>0</v>
      </c>
      <c r="AR598" s="92">
        <f t="shared" si="528"/>
        <v>0</v>
      </c>
      <c r="AS598" s="93">
        <f t="shared" si="529"/>
        <v>2</v>
      </c>
      <c r="AT598" s="1">
        <f t="shared" si="530"/>
        <v>0</v>
      </c>
      <c r="AU598" s="1">
        <f t="shared" si="531"/>
        <v>0</v>
      </c>
      <c r="AV598" s="92">
        <f t="shared" si="532"/>
        <v>0</v>
      </c>
      <c r="AW598" s="1"/>
      <c r="AX598" s="93">
        <f t="shared" si="533"/>
        <v>0</v>
      </c>
      <c r="AY598" s="92">
        <f t="shared" si="534"/>
        <v>0</v>
      </c>
      <c r="AZ598" s="93">
        <f t="shared" si="535"/>
        <v>2</v>
      </c>
      <c r="BA598" s="1">
        <f t="shared" si="536"/>
        <v>0</v>
      </c>
      <c r="BB598" s="1">
        <f t="shared" si="537"/>
        <v>0</v>
      </c>
      <c r="BC598" s="92">
        <f t="shared" si="538"/>
        <v>0</v>
      </c>
      <c r="BD598" s="2"/>
      <c r="BE598" s="93">
        <f t="shared" si="539"/>
        <v>0</v>
      </c>
      <c r="BF598" s="92">
        <f t="shared" si="540"/>
        <v>0</v>
      </c>
      <c r="BG598" s="91">
        <f t="shared" si="541"/>
        <v>2</v>
      </c>
      <c r="BH598" s="2">
        <f t="shared" si="542"/>
        <v>0</v>
      </c>
      <c r="BI598" s="2">
        <f t="shared" si="543"/>
        <v>0</v>
      </c>
      <c r="BJ598" s="92">
        <f t="shared" si="544"/>
        <v>0</v>
      </c>
      <c r="BK598" s="2"/>
      <c r="BL598" s="93">
        <f t="shared" si="545"/>
        <v>0</v>
      </c>
      <c r="BM598" s="92">
        <f t="shared" si="546"/>
        <v>0</v>
      </c>
      <c r="BN598" s="91">
        <f t="shared" si="547"/>
        <v>2</v>
      </c>
      <c r="BO598" s="2">
        <f t="shared" si="548"/>
        <v>0</v>
      </c>
      <c r="BP598" s="2">
        <f t="shared" si="549"/>
        <v>0</v>
      </c>
      <c r="BQ598" s="92">
        <f t="shared" si="550"/>
        <v>0</v>
      </c>
    </row>
    <row r="599" spans="1:69" ht="13.8" hidden="1" x14ac:dyDescent="0.25">
      <c r="A599" s="79">
        <f t="shared" si="505"/>
        <v>5.99E-7</v>
      </c>
      <c r="C599" s="122"/>
      <c r="D599" s="28"/>
      <c r="E599" s="28"/>
      <c r="F599" s="27"/>
      <c r="G599" s="29"/>
      <c r="H599" s="30"/>
      <c r="I599" s="30"/>
      <c r="J599" s="30"/>
      <c r="K599" s="30" t="str">
        <f t="shared" si="551"/>
        <v/>
      </c>
      <c r="L599" s="30">
        <f t="shared" si="552"/>
        <v>0</v>
      </c>
      <c r="M599" s="30">
        <f t="shared" si="553"/>
        <v>0</v>
      </c>
      <c r="N599" s="30">
        <f t="shared" si="506"/>
        <v>0</v>
      </c>
      <c r="O599" s="30">
        <f t="shared" si="554"/>
        <v>0</v>
      </c>
      <c r="P599" s="142">
        <f t="shared" si="555"/>
        <v>0</v>
      </c>
      <c r="Q599" s="5">
        <f>ROW()</f>
        <v>599</v>
      </c>
      <c r="R599" s="72" t="b">
        <f t="shared" si="507"/>
        <v>1</v>
      </c>
      <c r="S599" s="46" t="str">
        <f t="shared" si="508"/>
        <v/>
      </c>
      <c r="T599" s="46">
        <f t="shared" si="509"/>
        <v>0</v>
      </c>
      <c r="U599" s="51">
        <f t="shared" si="510"/>
        <v>0</v>
      </c>
      <c r="V599" s="51">
        <f t="shared" si="511"/>
        <v>0</v>
      </c>
      <c r="W599" s="51">
        <f t="shared" si="512"/>
        <v>0</v>
      </c>
      <c r="X599" s="69" t="b">
        <f t="shared" si="513"/>
        <v>1</v>
      </c>
      <c r="Y599" s="58"/>
      <c r="Z599" s="58" t="s">
        <v>3</v>
      </c>
      <c r="AA599" s="60">
        <f t="shared" si="514"/>
        <v>0</v>
      </c>
      <c r="AB599" s="60"/>
      <c r="AC599" s="75">
        <f t="shared" si="515"/>
        <v>0</v>
      </c>
      <c r="AD599" s="77">
        <f t="shared" si="516"/>
        <v>0</v>
      </c>
      <c r="AE599" s="93">
        <f t="shared" si="517"/>
        <v>0</v>
      </c>
      <c r="AF599" s="1">
        <f t="shared" si="518"/>
        <v>0</v>
      </c>
      <c r="AG599" s="1">
        <f t="shared" si="519"/>
        <v>0</v>
      </c>
      <c r="AH599" s="92">
        <f t="shared" si="520"/>
        <v>0</v>
      </c>
      <c r="AI599" s="90"/>
      <c r="AJ599" s="116">
        <f t="shared" si="521"/>
        <v>0</v>
      </c>
      <c r="AK599" s="117">
        <f t="shared" si="522"/>
        <v>0</v>
      </c>
      <c r="AL599" s="118">
        <f t="shared" si="523"/>
        <v>2</v>
      </c>
      <c r="AM599" s="1">
        <f t="shared" si="524"/>
        <v>0</v>
      </c>
      <c r="AN599" s="1">
        <f t="shared" si="525"/>
        <v>0</v>
      </c>
      <c r="AO599" s="92">
        <f t="shared" si="526"/>
        <v>0</v>
      </c>
      <c r="AP599" s="1"/>
      <c r="AQ599" s="93">
        <f t="shared" si="527"/>
        <v>0</v>
      </c>
      <c r="AR599" s="92">
        <f t="shared" si="528"/>
        <v>0</v>
      </c>
      <c r="AS599" s="93">
        <f t="shared" si="529"/>
        <v>2</v>
      </c>
      <c r="AT599" s="1">
        <f t="shared" si="530"/>
        <v>0</v>
      </c>
      <c r="AU599" s="1">
        <f t="shared" si="531"/>
        <v>0</v>
      </c>
      <c r="AV599" s="92">
        <f t="shared" si="532"/>
        <v>0</v>
      </c>
      <c r="AW599" s="1"/>
      <c r="AX599" s="93">
        <f t="shared" si="533"/>
        <v>0</v>
      </c>
      <c r="AY599" s="92">
        <f t="shared" si="534"/>
        <v>0</v>
      </c>
      <c r="AZ599" s="93">
        <f t="shared" si="535"/>
        <v>2</v>
      </c>
      <c r="BA599" s="1">
        <f t="shared" si="536"/>
        <v>0</v>
      </c>
      <c r="BB599" s="1">
        <f t="shared" si="537"/>
        <v>0</v>
      </c>
      <c r="BC599" s="92">
        <f t="shared" si="538"/>
        <v>0</v>
      </c>
      <c r="BD599" s="2"/>
      <c r="BE599" s="93">
        <f t="shared" si="539"/>
        <v>0</v>
      </c>
      <c r="BF599" s="92">
        <f t="shared" si="540"/>
        <v>0</v>
      </c>
      <c r="BG599" s="91">
        <f t="shared" si="541"/>
        <v>2</v>
      </c>
      <c r="BH599" s="2">
        <f t="shared" si="542"/>
        <v>0</v>
      </c>
      <c r="BI599" s="2">
        <f t="shared" si="543"/>
        <v>0</v>
      </c>
      <c r="BJ599" s="92">
        <f t="shared" si="544"/>
        <v>0</v>
      </c>
      <c r="BK599" s="2"/>
      <c r="BL599" s="93">
        <f t="shared" si="545"/>
        <v>0</v>
      </c>
      <c r="BM599" s="92">
        <f t="shared" si="546"/>
        <v>0</v>
      </c>
      <c r="BN599" s="91">
        <f t="shared" si="547"/>
        <v>2</v>
      </c>
      <c r="BO599" s="2">
        <f t="shared" si="548"/>
        <v>0</v>
      </c>
      <c r="BP599" s="2">
        <f t="shared" si="549"/>
        <v>0</v>
      </c>
      <c r="BQ599" s="92">
        <f t="shared" si="550"/>
        <v>0</v>
      </c>
    </row>
    <row r="600" spans="1:69" ht="13.8" hidden="1" x14ac:dyDescent="0.25">
      <c r="A600" s="79">
        <f t="shared" si="505"/>
        <v>5.9999999999999997E-7</v>
      </c>
      <c r="C600" s="122"/>
      <c r="D600" s="28"/>
      <c r="E600" s="28"/>
      <c r="F600" s="27"/>
      <c r="G600" s="29"/>
      <c r="H600" s="30"/>
      <c r="I600" s="30"/>
      <c r="J600" s="30"/>
      <c r="K600" s="30" t="str">
        <f t="shared" si="551"/>
        <v/>
      </c>
      <c r="L600" s="30">
        <f t="shared" si="552"/>
        <v>0</v>
      </c>
      <c r="M600" s="30">
        <f t="shared" si="553"/>
        <v>0</v>
      </c>
      <c r="N600" s="30">
        <f t="shared" si="506"/>
        <v>0</v>
      </c>
      <c r="O600" s="30">
        <f t="shared" si="554"/>
        <v>0</v>
      </c>
      <c r="P600" s="142">
        <f t="shared" si="555"/>
        <v>0</v>
      </c>
      <c r="Q600" s="5">
        <f>ROW()</f>
        <v>600</v>
      </c>
      <c r="R600" s="72" t="b">
        <f t="shared" si="507"/>
        <v>1</v>
      </c>
      <c r="S600" s="46" t="str">
        <f t="shared" si="508"/>
        <v/>
      </c>
      <c r="T600" s="46">
        <f t="shared" si="509"/>
        <v>0</v>
      </c>
      <c r="U600" s="51">
        <f t="shared" si="510"/>
        <v>0</v>
      </c>
      <c r="V600" s="51">
        <f t="shared" si="511"/>
        <v>0</v>
      </c>
      <c r="W600" s="51">
        <f t="shared" si="512"/>
        <v>0</v>
      </c>
      <c r="X600" s="69" t="b">
        <f t="shared" si="513"/>
        <v>1</v>
      </c>
      <c r="Y600" s="58"/>
      <c r="Z600" s="58" t="s">
        <v>3</v>
      </c>
      <c r="AA600" s="60">
        <f t="shared" si="514"/>
        <v>0</v>
      </c>
      <c r="AB600" s="60"/>
      <c r="AC600" s="75">
        <f t="shared" si="515"/>
        <v>0</v>
      </c>
      <c r="AD600" s="77">
        <f t="shared" si="516"/>
        <v>0</v>
      </c>
      <c r="AE600" s="93">
        <f t="shared" si="517"/>
        <v>0</v>
      </c>
      <c r="AF600" s="1">
        <f t="shared" si="518"/>
        <v>0</v>
      </c>
      <c r="AG600" s="1">
        <f t="shared" si="519"/>
        <v>0</v>
      </c>
      <c r="AH600" s="92">
        <f t="shared" si="520"/>
        <v>0</v>
      </c>
      <c r="AI600" s="90"/>
      <c r="AJ600" s="116">
        <f t="shared" si="521"/>
        <v>0</v>
      </c>
      <c r="AK600" s="117">
        <f t="shared" si="522"/>
        <v>0</v>
      </c>
      <c r="AL600" s="118">
        <f t="shared" si="523"/>
        <v>2</v>
      </c>
      <c r="AM600" s="1">
        <f t="shared" si="524"/>
        <v>0</v>
      </c>
      <c r="AN600" s="1">
        <f t="shared" si="525"/>
        <v>0</v>
      </c>
      <c r="AO600" s="92">
        <f t="shared" si="526"/>
        <v>0</v>
      </c>
      <c r="AP600" s="1"/>
      <c r="AQ600" s="93">
        <f t="shared" si="527"/>
        <v>0</v>
      </c>
      <c r="AR600" s="92">
        <f t="shared" si="528"/>
        <v>0</v>
      </c>
      <c r="AS600" s="93">
        <f t="shared" si="529"/>
        <v>2</v>
      </c>
      <c r="AT600" s="1">
        <f t="shared" si="530"/>
        <v>0</v>
      </c>
      <c r="AU600" s="1">
        <f t="shared" si="531"/>
        <v>0</v>
      </c>
      <c r="AV600" s="92">
        <f t="shared" si="532"/>
        <v>0</v>
      </c>
      <c r="AW600" s="1"/>
      <c r="AX600" s="93">
        <f t="shared" si="533"/>
        <v>0</v>
      </c>
      <c r="AY600" s="92">
        <f t="shared" si="534"/>
        <v>0</v>
      </c>
      <c r="AZ600" s="93">
        <f t="shared" si="535"/>
        <v>2</v>
      </c>
      <c r="BA600" s="1">
        <f t="shared" si="536"/>
        <v>0</v>
      </c>
      <c r="BB600" s="1">
        <f t="shared" si="537"/>
        <v>0</v>
      </c>
      <c r="BC600" s="92">
        <f t="shared" si="538"/>
        <v>0</v>
      </c>
      <c r="BD600" s="2"/>
      <c r="BE600" s="93">
        <f t="shared" si="539"/>
        <v>0</v>
      </c>
      <c r="BF600" s="92">
        <f t="shared" si="540"/>
        <v>0</v>
      </c>
      <c r="BG600" s="91">
        <f t="shared" si="541"/>
        <v>2</v>
      </c>
      <c r="BH600" s="2">
        <f t="shared" si="542"/>
        <v>0</v>
      </c>
      <c r="BI600" s="2">
        <f t="shared" si="543"/>
        <v>0</v>
      </c>
      <c r="BJ600" s="92">
        <f t="shared" si="544"/>
        <v>0</v>
      </c>
      <c r="BK600" s="2"/>
      <c r="BL600" s="93">
        <f t="shared" si="545"/>
        <v>0</v>
      </c>
      <c r="BM600" s="92">
        <f t="shared" si="546"/>
        <v>0</v>
      </c>
      <c r="BN600" s="91">
        <f t="shared" si="547"/>
        <v>2</v>
      </c>
      <c r="BO600" s="2">
        <f t="shared" si="548"/>
        <v>0</v>
      </c>
      <c r="BP600" s="2">
        <f t="shared" si="549"/>
        <v>0</v>
      </c>
      <c r="BQ600" s="92">
        <f t="shared" si="550"/>
        <v>0</v>
      </c>
    </row>
    <row r="601" spans="1:69" ht="13.8" hidden="1" x14ac:dyDescent="0.25">
      <c r="A601" s="79">
        <f t="shared" si="505"/>
        <v>6.0100000000000005E-7</v>
      </c>
      <c r="C601" s="122"/>
      <c r="D601" s="28"/>
      <c r="E601" s="28"/>
      <c r="F601" s="27"/>
      <c r="G601" s="29"/>
      <c r="H601" s="30"/>
      <c r="I601" s="30"/>
      <c r="J601" s="30"/>
      <c r="K601" s="30" t="str">
        <f t="shared" si="551"/>
        <v/>
      </c>
      <c r="L601" s="30">
        <f t="shared" si="552"/>
        <v>0</v>
      </c>
      <c r="M601" s="30">
        <f t="shared" si="553"/>
        <v>0</v>
      </c>
      <c r="N601" s="30">
        <f t="shared" si="506"/>
        <v>0</v>
      </c>
      <c r="O601" s="30">
        <f t="shared" si="554"/>
        <v>0</v>
      </c>
      <c r="P601" s="142">
        <f t="shared" si="555"/>
        <v>0</v>
      </c>
      <c r="Q601" s="5">
        <f>ROW()</f>
        <v>601</v>
      </c>
      <c r="R601" s="72" t="b">
        <f t="shared" si="507"/>
        <v>1</v>
      </c>
      <c r="S601" s="46" t="str">
        <f t="shared" si="508"/>
        <v/>
      </c>
      <c r="T601" s="46">
        <f t="shared" si="509"/>
        <v>0</v>
      </c>
      <c r="U601" s="51">
        <f t="shared" si="510"/>
        <v>0</v>
      </c>
      <c r="V601" s="51">
        <f t="shared" si="511"/>
        <v>0</v>
      </c>
      <c r="W601" s="51">
        <f t="shared" si="512"/>
        <v>0</v>
      </c>
      <c r="X601" s="69" t="b">
        <f t="shared" si="513"/>
        <v>1</v>
      </c>
      <c r="Y601" s="58"/>
      <c r="Z601" s="58" t="s">
        <v>3</v>
      </c>
      <c r="AA601" s="60">
        <f t="shared" si="514"/>
        <v>0</v>
      </c>
      <c r="AB601" s="60"/>
      <c r="AC601" s="75">
        <f t="shared" si="515"/>
        <v>0</v>
      </c>
      <c r="AD601" s="77">
        <f t="shared" si="516"/>
        <v>0</v>
      </c>
      <c r="AE601" s="93">
        <f t="shared" si="517"/>
        <v>0</v>
      </c>
      <c r="AF601" s="1">
        <f t="shared" si="518"/>
        <v>0</v>
      </c>
      <c r="AG601" s="1">
        <f t="shared" si="519"/>
        <v>0</v>
      </c>
      <c r="AH601" s="92">
        <f t="shared" si="520"/>
        <v>0</v>
      </c>
      <c r="AI601" s="90"/>
      <c r="AJ601" s="116">
        <f t="shared" si="521"/>
        <v>0</v>
      </c>
      <c r="AK601" s="117">
        <f t="shared" si="522"/>
        <v>0</v>
      </c>
      <c r="AL601" s="118">
        <f t="shared" si="523"/>
        <v>2</v>
      </c>
      <c r="AM601" s="1">
        <f t="shared" si="524"/>
        <v>0</v>
      </c>
      <c r="AN601" s="1">
        <f t="shared" si="525"/>
        <v>0</v>
      </c>
      <c r="AO601" s="92">
        <f t="shared" si="526"/>
        <v>0</v>
      </c>
      <c r="AP601" s="1"/>
      <c r="AQ601" s="93">
        <f t="shared" si="527"/>
        <v>0</v>
      </c>
      <c r="AR601" s="92">
        <f t="shared" si="528"/>
        <v>0</v>
      </c>
      <c r="AS601" s="93">
        <f t="shared" si="529"/>
        <v>2</v>
      </c>
      <c r="AT601" s="1">
        <f t="shared" si="530"/>
        <v>0</v>
      </c>
      <c r="AU601" s="1">
        <f t="shared" si="531"/>
        <v>0</v>
      </c>
      <c r="AV601" s="92">
        <f t="shared" si="532"/>
        <v>0</v>
      </c>
      <c r="AW601" s="1"/>
      <c r="AX601" s="93">
        <f t="shared" si="533"/>
        <v>0</v>
      </c>
      <c r="AY601" s="92">
        <f t="shared" si="534"/>
        <v>0</v>
      </c>
      <c r="AZ601" s="93">
        <f t="shared" si="535"/>
        <v>2</v>
      </c>
      <c r="BA601" s="1">
        <f t="shared" si="536"/>
        <v>0</v>
      </c>
      <c r="BB601" s="1">
        <f t="shared" si="537"/>
        <v>0</v>
      </c>
      <c r="BC601" s="92">
        <f t="shared" si="538"/>
        <v>0</v>
      </c>
      <c r="BD601" s="2"/>
      <c r="BE601" s="93">
        <f t="shared" si="539"/>
        <v>0</v>
      </c>
      <c r="BF601" s="92">
        <f t="shared" si="540"/>
        <v>0</v>
      </c>
      <c r="BG601" s="91">
        <f t="shared" si="541"/>
        <v>2</v>
      </c>
      <c r="BH601" s="2">
        <f t="shared" si="542"/>
        <v>0</v>
      </c>
      <c r="BI601" s="2">
        <f t="shared" si="543"/>
        <v>0</v>
      </c>
      <c r="BJ601" s="92">
        <f t="shared" si="544"/>
        <v>0</v>
      </c>
      <c r="BK601" s="2"/>
      <c r="BL601" s="93">
        <f t="shared" si="545"/>
        <v>0</v>
      </c>
      <c r="BM601" s="92">
        <f t="shared" si="546"/>
        <v>0</v>
      </c>
      <c r="BN601" s="91">
        <f t="shared" si="547"/>
        <v>2</v>
      </c>
      <c r="BO601" s="2">
        <f t="shared" si="548"/>
        <v>0</v>
      </c>
      <c r="BP601" s="2">
        <f t="shared" si="549"/>
        <v>0</v>
      </c>
      <c r="BQ601" s="92">
        <f t="shared" si="550"/>
        <v>0</v>
      </c>
    </row>
    <row r="602" spans="1:69" ht="13.8" hidden="1" x14ac:dyDescent="0.25">
      <c r="A602" s="79">
        <f t="shared" si="505"/>
        <v>6.0200000000000002E-7</v>
      </c>
      <c r="C602" s="122"/>
      <c r="D602" s="28"/>
      <c r="E602" s="28"/>
      <c r="F602" s="27"/>
      <c r="G602" s="29"/>
      <c r="H602" s="30"/>
      <c r="I602" s="30"/>
      <c r="J602" s="30"/>
      <c r="K602" s="30" t="str">
        <f t="shared" si="551"/>
        <v/>
      </c>
      <c r="L602" s="30">
        <f t="shared" si="552"/>
        <v>0</v>
      </c>
      <c r="M602" s="30">
        <f t="shared" si="553"/>
        <v>0</v>
      </c>
      <c r="N602" s="30">
        <f t="shared" si="506"/>
        <v>0</v>
      </c>
      <c r="O602" s="30">
        <f t="shared" si="554"/>
        <v>0</v>
      </c>
      <c r="P602" s="142">
        <f t="shared" si="555"/>
        <v>0</v>
      </c>
      <c r="Q602" s="5">
        <f>ROW()</f>
        <v>602</v>
      </c>
      <c r="R602" s="72" t="b">
        <f t="shared" si="507"/>
        <v>1</v>
      </c>
      <c r="S602" s="46" t="str">
        <f t="shared" si="508"/>
        <v/>
      </c>
      <c r="T602" s="46">
        <f t="shared" si="509"/>
        <v>0</v>
      </c>
      <c r="U602" s="51">
        <f t="shared" si="510"/>
        <v>0</v>
      </c>
      <c r="V602" s="51">
        <f t="shared" si="511"/>
        <v>0</v>
      </c>
      <c r="W602" s="51">
        <f t="shared" si="512"/>
        <v>0</v>
      </c>
      <c r="X602" s="69" t="b">
        <f t="shared" si="513"/>
        <v>1</v>
      </c>
      <c r="Y602" s="58"/>
      <c r="Z602" s="58" t="s">
        <v>3</v>
      </c>
      <c r="AA602" s="60">
        <f t="shared" si="514"/>
        <v>0</v>
      </c>
      <c r="AB602" s="60"/>
      <c r="AC602" s="75">
        <f t="shared" si="515"/>
        <v>0</v>
      </c>
      <c r="AD602" s="77">
        <f t="shared" si="516"/>
        <v>0</v>
      </c>
      <c r="AE602" s="93">
        <f t="shared" si="517"/>
        <v>0</v>
      </c>
      <c r="AF602" s="1">
        <f t="shared" si="518"/>
        <v>0</v>
      </c>
      <c r="AG602" s="1">
        <f t="shared" si="519"/>
        <v>0</v>
      </c>
      <c r="AH602" s="92">
        <f t="shared" si="520"/>
        <v>0</v>
      </c>
      <c r="AI602" s="90"/>
      <c r="AJ602" s="116">
        <f t="shared" si="521"/>
        <v>0</v>
      </c>
      <c r="AK602" s="117">
        <f t="shared" si="522"/>
        <v>0</v>
      </c>
      <c r="AL602" s="118">
        <f t="shared" si="523"/>
        <v>2</v>
      </c>
      <c r="AM602" s="1">
        <f t="shared" si="524"/>
        <v>0</v>
      </c>
      <c r="AN602" s="1">
        <f t="shared" si="525"/>
        <v>0</v>
      </c>
      <c r="AO602" s="92">
        <f t="shared" si="526"/>
        <v>0</v>
      </c>
      <c r="AP602" s="1"/>
      <c r="AQ602" s="93">
        <f t="shared" si="527"/>
        <v>0</v>
      </c>
      <c r="AR602" s="92">
        <f t="shared" si="528"/>
        <v>0</v>
      </c>
      <c r="AS602" s="93">
        <f t="shared" si="529"/>
        <v>2</v>
      </c>
      <c r="AT602" s="1">
        <f t="shared" si="530"/>
        <v>0</v>
      </c>
      <c r="AU602" s="1">
        <f t="shared" si="531"/>
        <v>0</v>
      </c>
      <c r="AV602" s="92">
        <f t="shared" si="532"/>
        <v>0</v>
      </c>
      <c r="AW602" s="1"/>
      <c r="AX602" s="93">
        <f t="shared" si="533"/>
        <v>0</v>
      </c>
      <c r="AY602" s="92">
        <f t="shared" si="534"/>
        <v>0</v>
      </c>
      <c r="AZ602" s="93">
        <f t="shared" si="535"/>
        <v>2</v>
      </c>
      <c r="BA602" s="1">
        <f t="shared" si="536"/>
        <v>0</v>
      </c>
      <c r="BB602" s="1">
        <f t="shared" si="537"/>
        <v>0</v>
      </c>
      <c r="BC602" s="92">
        <f t="shared" si="538"/>
        <v>0</v>
      </c>
      <c r="BD602" s="2"/>
      <c r="BE602" s="93">
        <f t="shared" si="539"/>
        <v>0</v>
      </c>
      <c r="BF602" s="92">
        <f t="shared" si="540"/>
        <v>0</v>
      </c>
      <c r="BG602" s="91">
        <f t="shared" si="541"/>
        <v>2</v>
      </c>
      <c r="BH602" s="2">
        <f t="shared" si="542"/>
        <v>0</v>
      </c>
      <c r="BI602" s="2">
        <f t="shared" si="543"/>
        <v>0</v>
      </c>
      <c r="BJ602" s="92">
        <f t="shared" si="544"/>
        <v>0</v>
      </c>
      <c r="BK602" s="2"/>
      <c r="BL602" s="93">
        <f t="shared" si="545"/>
        <v>0</v>
      </c>
      <c r="BM602" s="92">
        <f t="shared" si="546"/>
        <v>0</v>
      </c>
      <c r="BN602" s="91">
        <f t="shared" si="547"/>
        <v>2</v>
      </c>
      <c r="BO602" s="2">
        <f t="shared" si="548"/>
        <v>0</v>
      </c>
      <c r="BP602" s="2">
        <f t="shared" si="549"/>
        <v>0</v>
      </c>
      <c r="BQ602" s="92">
        <f t="shared" si="550"/>
        <v>0</v>
      </c>
    </row>
    <row r="603" spans="1:69" ht="13.8" hidden="1" x14ac:dyDescent="0.25">
      <c r="A603" s="79">
        <f t="shared" si="505"/>
        <v>6.0299999999999999E-7</v>
      </c>
      <c r="C603" s="122"/>
      <c r="D603" s="28"/>
      <c r="E603" s="28"/>
      <c r="F603" s="27"/>
      <c r="G603" s="29"/>
      <c r="H603" s="30"/>
      <c r="I603" s="30"/>
      <c r="J603" s="30"/>
      <c r="K603" s="30" t="str">
        <f t="shared" si="551"/>
        <v/>
      </c>
      <c r="L603" s="30">
        <f t="shared" si="552"/>
        <v>0</v>
      </c>
      <c r="M603" s="30">
        <f t="shared" si="553"/>
        <v>0</v>
      </c>
      <c r="N603" s="30">
        <f t="shared" si="506"/>
        <v>0</v>
      </c>
      <c r="O603" s="30">
        <f t="shared" si="554"/>
        <v>0</v>
      </c>
      <c r="P603" s="142">
        <f t="shared" si="555"/>
        <v>0</v>
      </c>
      <c r="Q603" s="5">
        <f>ROW()</f>
        <v>603</v>
      </c>
      <c r="R603" s="72" t="b">
        <f t="shared" si="507"/>
        <v>1</v>
      </c>
      <c r="S603" s="46" t="str">
        <f t="shared" si="508"/>
        <v/>
      </c>
      <c r="T603" s="46">
        <f t="shared" si="509"/>
        <v>0</v>
      </c>
      <c r="U603" s="51">
        <f t="shared" si="510"/>
        <v>0</v>
      </c>
      <c r="V603" s="51">
        <f t="shared" si="511"/>
        <v>0</v>
      </c>
      <c r="W603" s="51">
        <f t="shared" si="512"/>
        <v>0</v>
      </c>
      <c r="X603" s="69" t="b">
        <f t="shared" si="513"/>
        <v>1</v>
      </c>
      <c r="Y603" s="58"/>
      <c r="Z603" s="58" t="s">
        <v>3</v>
      </c>
      <c r="AA603" s="60">
        <f t="shared" si="514"/>
        <v>0</v>
      </c>
      <c r="AB603" s="60"/>
      <c r="AC603" s="75">
        <f t="shared" si="515"/>
        <v>0</v>
      </c>
      <c r="AD603" s="77">
        <f t="shared" si="516"/>
        <v>0</v>
      </c>
      <c r="AE603" s="93">
        <f t="shared" si="517"/>
        <v>0</v>
      </c>
      <c r="AF603" s="1">
        <f t="shared" si="518"/>
        <v>0</v>
      </c>
      <c r="AG603" s="1">
        <f t="shared" si="519"/>
        <v>0</v>
      </c>
      <c r="AH603" s="92">
        <f t="shared" si="520"/>
        <v>0</v>
      </c>
      <c r="AI603" s="90"/>
      <c r="AJ603" s="116">
        <f t="shared" si="521"/>
        <v>0</v>
      </c>
      <c r="AK603" s="117">
        <f t="shared" si="522"/>
        <v>0</v>
      </c>
      <c r="AL603" s="118">
        <f t="shared" si="523"/>
        <v>2</v>
      </c>
      <c r="AM603" s="1">
        <f t="shared" si="524"/>
        <v>0</v>
      </c>
      <c r="AN603" s="1">
        <f t="shared" si="525"/>
        <v>0</v>
      </c>
      <c r="AO603" s="92">
        <f t="shared" si="526"/>
        <v>0</v>
      </c>
      <c r="AP603" s="1"/>
      <c r="AQ603" s="93">
        <f t="shared" si="527"/>
        <v>0</v>
      </c>
      <c r="AR603" s="92">
        <f t="shared" si="528"/>
        <v>0</v>
      </c>
      <c r="AS603" s="93">
        <f t="shared" si="529"/>
        <v>2</v>
      </c>
      <c r="AT603" s="1">
        <f t="shared" si="530"/>
        <v>0</v>
      </c>
      <c r="AU603" s="1">
        <f t="shared" si="531"/>
        <v>0</v>
      </c>
      <c r="AV603" s="92">
        <f t="shared" si="532"/>
        <v>0</v>
      </c>
      <c r="AW603" s="1"/>
      <c r="AX603" s="93">
        <f t="shared" si="533"/>
        <v>0</v>
      </c>
      <c r="AY603" s="92">
        <f t="shared" si="534"/>
        <v>0</v>
      </c>
      <c r="AZ603" s="93">
        <f t="shared" si="535"/>
        <v>2</v>
      </c>
      <c r="BA603" s="1">
        <f t="shared" si="536"/>
        <v>0</v>
      </c>
      <c r="BB603" s="1">
        <f t="shared" si="537"/>
        <v>0</v>
      </c>
      <c r="BC603" s="92">
        <f t="shared" si="538"/>
        <v>0</v>
      </c>
      <c r="BD603" s="2"/>
      <c r="BE603" s="93">
        <f t="shared" si="539"/>
        <v>0</v>
      </c>
      <c r="BF603" s="92">
        <f t="shared" si="540"/>
        <v>0</v>
      </c>
      <c r="BG603" s="91">
        <f t="shared" si="541"/>
        <v>2</v>
      </c>
      <c r="BH603" s="2">
        <f t="shared" si="542"/>
        <v>0</v>
      </c>
      <c r="BI603" s="2">
        <f t="shared" si="543"/>
        <v>0</v>
      </c>
      <c r="BJ603" s="92">
        <f t="shared" si="544"/>
        <v>0</v>
      </c>
      <c r="BK603" s="2"/>
      <c r="BL603" s="93">
        <f t="shared" si="545"/>
        <v>0</v>
      </c>
      <c r="BM603" s="92">
        <f t="shared" si="546"/>
        <v>0</v>
      </c>
      <c r="BN603" s="91">
        <f t="shared" si="547"/>
        <v>2</v>
      </c>
      <c r="BO603" s="2">
        <f t="shared" si="548"/>
        <v>0</v>
      </c>
      <c r="BP603" s="2">
        <f t="shared" si="549"/>
        <v>0</v>
      </c>
      <c r="BQ603" s="92">
        <f t="shared" si="550"/>
        <v>0</v>
      </c>
    </row>
    <row r="604" spans="1:69" ht="13.8" hidden="1" x14ac:dyDescent="0.25">
      <c r="A604" s="79">
        <f t="shared" si="505"/>
        <v>6.0399999999999996E-7</v>
      </c>
      <c r="C604" s="122"/>
      <c r="D604" s="28"/>
      <c r="E604" s="28"/>
      <c r="F604" s="27"/>
      <c r="G604" s="29"/>
      <c r="H604" s="30"/>
      <c r="I604" s="30"/>
      <c r="J604" s="30"/>
      <c r="K604" s="30" t="str">
        <f t="shared" si="551"/>
        <v/>
      </c>
      <c r="L604" s="30">
        <f t="shared" si="552"/>
        <v>0</v>
      </c>
      <c r="M604" s="30">
        <f t="shared" si="553"/>
        <v>0</v>
      </c>
      <c r="N604" s="30">
        <f t="shared" si="506"/>
        <v>0</v>
      </c>
      <c r="O604" s="30">
        <f t="shared" si="554"/>
        <v>0</v>
      </c>
      <c r="P604" s="142">
        <f t="shared" si="555"/>
        <v>0</v>
      </c>
      <c r="Q604" s="5">
        <f>ROW()</f>
        <v>604</v>
      </c>
      <c r="R604" s="72" t="b">
        <f t="shared" si="507"/>
        <v>1</v>
      </c>
      <c r="S604" s="46" t="str">
        <f t="shared" si="508"/>
        <v/>
      </c>
      <c r="T604" s="46">
        <f t="shared" si="509"/>
        <v>0</v>
      </c>
      <c r="U604" s="51">
        <f t="shared" si="510"/>
        <v>0</v>
      </c>
      <c r="V604" s="51">
        <f t="shared" si="511"/>
        <v>0</v>
      </c>
      <c r="W604" s="51">
        <f t="shared" si="512"/>
        <v>0</v>
      </c>
      <c r="X604" s="69" t="b">
        <f t="shared" si="513"/>
        <v>1</v>
      </c>
      <c r="Y604" s="58"/>
      <c r="Z604" s="58" t="s">
        <v>3</v>
      </c>
      <c r="AA604" s="60">
        <f t="shared" si="514"/>
        <v>0</v>
      </c>
      <c r="AB604" s="60"/>
      <c r="AC604" s="75">
        <f t="shared" si="515"/>
        <v>0</v>
      </c>
      <c r="AD604" s="77">
        <f t="shared" si="516"/>
        <v>0</v>
      </c>
      <c r="AE604" s="93">
        <f t="shared" si="517"/>
        <v>0</v>
      </c>
      <c r="AF604" s="1">
        <f t="shared" si="518"/>
        <v>0</v>
      </c>
      <c r="AG604" s="1">
        <f t="shared" si="519"/>
        <v>0</v>
      </c>
      <c r="AH604" s="92">
        <f t="shared" si="520"/>
        <v>0</v>
      </c>
      <c r="AI604" s="90"/>
      <c r="AJ604" s="116">
        <f t="shared" si="521"/>
        <v>0</v>
      </c>
      <c r="AK604" s="117">
        <f t="shared" si="522"/>
        <v>0</v>
      </c>
      <c r="AL604" s="118">
        <f t="shared" si="523"/>
        <v>2</v>
      </c>
      <c r="AM604" s="1">
        <f t="shared" si="524"/>
        <v>0</v>
      </c>
      <c r="AN604" s="1">
        <f t="shared" si="525"/>
        <v>0</v>
      </c>
      <c r="AO604" s="92">
        <f t="shared" si="526"/>
        <v>0</v>
      </c>
      <c r="AP604" s="1"/>
      <c r="AQ604" s="93">
        <f t="shared" si="527"/>
        <v>0</v>
      </c>
      <c r="AR604" s="92">
        <f t="shared" si="528"/>
        <v>0</v>
      </c>
      <c r="AS604" s="93">
        <f t="shared" si="529"/>
        <v>2</v>
      </c>
      <c r="AT604" s="1">
        <f t="shared" si="530"/>
        <v>0</v>
      </c>
      <c r="AU604" s="1">
        <f t="shared" si="531"/>
        <v>0</v>
      </c>
      <c r="AV604" s="92">
        <f t="shared" si="532"/>
        <v>0</v>
      </c>
      <c r="AW604" s="1"/>
      <c r="AX604" s="93">
        <f t="shared" si="533"/>
        <v>0</v>
      </c>
      <c r="AY604" s="92">
        <f t="shared" si="534"/>
        <v>0</v>
      </c>
      <c r="AZ604" s="93">
        <f t="shared" si="535"/>
        <v>2</v>
      </c>
      <c r="BA604" s="1">
        <f t="shared" si="536"/>
        <v>0</v>
      </c>
      <c r="BB604" s="1">
        <f t="shared" si="537"/>
        <v>0</v>
      </c>
      <c r="BC604" s="92">
        <f t="shared" si="538"/>
        <v>0</v>
      </c>
      <c r="BD604" s="2"/>
      <c r="BE604" s="93">
        <f t="shared" si="539"/>
        <v>0</v>
      </c>
      <c r="BF604" s="92">
        <f t="shared" si="540"/>
        <v>0</v>
      </c>
      <c r="BG604" s="91">
        <f t="shared" si="541"/>
        <v>2</v>
      </c>
      <c r="BH604" s="2">
        <f t="shared" si="542"/>
        <v>0</v>
      </c>
      <c r="BI604" s="2">
        <f t="shared" si="543"/>
        <v>0</v>
      </c>
      <c r="BJ604" s="92">
        <f t="shared" si="544"/>
        <v>0</v>
      </c>
      <c r="BK604" s="2"/>
      <c r="BL604" s="93">
        <f t="shared" si="545"/>
        <v>0</v>
      </c>
      <c r="BM604" s="92">
        <f t="shared" si="546"/>
        <v>0</v>
      </c>
      <c r="BN604" s="91">
        <f t="shared" si="547"/>
        <v>2</v>
      </c>
      <c r="BO604" s="2">
        <f t="shared" si="548"/>
        <v>0</v>
      </c>
      <c r="BP604" s="2">
        <f t="shared" si="549"/>
        <v>0</v>
      </c>
      <c r="BQ604" s="92">
        <f t="shared" si="550"/>
        <v>0</v>
      </c>
    </row>
    <row r="605" spans="1:69" ht="13.8" hidden="1" x14ac:dyDescent="0.25">
      <c r="A605" s="79">
        <f t="shared" si="505"/>
        <v>6.0500000000000003E-7</v>
      </c>
      <c r="C605" s="122"/>
      <c r="D605" s="28"/>
      <c r="E605" s="28"/>
      <c r="F605" s="27"/>
      <c r="G605" s="29"/>
      <c r="H605" s="30"/>
      <c r="I605" s="30"/>
      <c r="J605" s="30"/>
      <c r="K605" s="30" t="str">
        <f t="shared" si="551"/>
        <v/>
      </c>
      <c r="L605" s="30">
        <f t="shared" si="552"/>
        <v>0</v>
      </c>
      <c r="M605" s="30">
        <f t="shared" si="553"/>
        <v>0</v>
      </c>
      <c r="N605" s="30">
        <f t="shared" si="506"/>
        <v>0</v>
      </c>
      <c r="O605" s="30">
        <f t="shared" si="554"/>
        <v>0</v>
      </c>
      <c r="P605" s="142">
        <f t="shared" si="555"/>
        <v>0</v>
      </c>
      <c r="Q605" s="5">
        <f>ROW()</f>
        <v>605</v>
      </c>
      <c r="R605" s="72" t="b">
        <f t="shared" si="507"/>
        <v>1</v>
      </c>
      <c r="S605" s="46" t="str">
        <f t="shared" si="508"/>
        <v/>
      </c>
      <c r="T605" s="46">
        <f t="shared" si="509"/>
        <v>0</v>
      </c>
      <c r="U605" s="51">
        <f t="shared" si="510"/>
        <v>0</v>
      </c>
      <c r="V605" s="51">
        <f t="shared" si="511"/>
        <v>0</v>
      </c>
      <c r="W605" s="51">
        <f t="shared" si="512"/>
        <v>0</v>
      </c>
      <c r="X605" s="69" t="b">
        <f t="shared" si="513"/>
        <v>1</v>
      </c>
      <c r="Y605" s="58"/>
      <c r="Z605" s="58" t="s">
        <v>3</v>
      </c>
      <c r="AA605" s="60">
        <f t="shared" si="514"/>
        <v>0</v>
      </c>
      <c r="AB605" s="60"/>
      <c r="AC605" s="75">
        <f t="shared" si="515"/>
        <v>0</v>
      </c>
      <c r="AD605" s="77">
        <f t="shared" si="516"/>
        <v>0</v>
      </c>
      <c r="AE605" s="93">
        <f t="shared" si="517"/>
        <v>0</v>
      </c>
      <c r="AF605" s="1">
        <f t="shared" si="518"/>
        <v>0</v>
      </c>
      <c r="AG605" s="1">
        <f t="shared" si="519"/>
        <v>0</v>
      </c>
      <c r="AH605" s="92">
        <f t="shared" si="520"/>
        <v>0</v>
      </c>
      <c r="AI605" s="90"/>
      <c r="AJ605" s="116">
        <f t="shared" si="521"/>
        <v>0</v>
      </c>
      <c r="AK605" s="117">
        <f t="shared" si="522"/>
        <v>0</v>
      </c>
      <c r="AL605" s="118">
        <f t="shared" si="523"/>
        <v>2</v>
      </c>
      <c r="AM605" s="1">
        <f t="shared" si="524"/>
        <v>0</v>
      </c>
      <c r="AN605" s="1">
        <f t="shared" si="525"/>
        <v>0</v>
      </c>
      <c r="AO605" s="92">
        <f t="shared" si="526"/>
        <v>0</v>
      </c>
      <c r="AP605" s="1"/>
      <c r="AQ605" s="93">
        <f t="shared" si="527"/>
        <v>0</v>
      </c>
      <c r="AR605" s="92">
        <f t="shared" si="528"/>
        <v>0</v>
      </c>
      <c r="AS605" s="93">
        <f t="shared" si="529"/>
        <v>2</v>
      </c>
      <c r="AT605" s="1">
        <f t="shared" si="530"/>
        <v>0</v>
      </c>
      <c r="AU605" s="1">
        <f t="shared" si="531"/>
        <v>0</v>
      </c>
      <c r="AV605" s="92">
        <f t="shared" si="532"/>
        <v>0</v>
      </c>
      <c r="AW605" s="1"/>
      <c r="AX605" s="93">
        <f t="shared" si="533"/>
        <v>0</v>
      </c>
      <c r="AY605" s="92">
        <f t="shared" si="534"/>
        <v>0</v>
      </c>
      <c r="AZ605" s="93">
        <f t="shared" si="535"/>
        <v>2</v>
      </c>
      <c r="BA605" s="1">
        <f t="shared" si="536"/>
        <v>0</v>
      </c>
      <c r="BB605" s="1">
        <f t="shared" si="537"/>
        <v>0</v>
      </c>
      <c r="BC605" s="92">
        <f t="shared" si="538"/>
        <v>0</v>
      </c>
      <c r="BD605" s="2"/>
      <c r="BE605" s="93">
        <f t="shared" si="539"/>
        <v>0</v>
      </c>
      <c r="BF605" s="92">
        <f t="shared" si="540"/>
        <v>0</v>
      </c>
      <c r="BG605" s="91">
        <f t="shared" si="541"/>
        <v>2</v>
      </c>
      <c r="BH605" s="2">
        <f t="shared" si="542"/>
        <v>0</v>
      </c>
      <c r="BI605" s="2">
        <f t="shared" si="543"/>
        <v>0</v>
      </c>
      <c r="BJ605" s="92">
        <f t="shared" si="544"/>
        <v>0</v>
      </c>
      <c r="BK605" s="2"/>
      <c r="BL605" s="93">
        <f t="shared" si="545"/>
        <v>0</v>
      </c>
      <c r="BM605" s="92">
        <f t="shared" si="546"/>
        <v>0</v>
      </c>
      <c r="BN605" s="91">
        <f t="shared" si="547"/>
        <v>2</v>
      </c>
      <c r="BO605" s="2">
        <f t="shared" si="548"/>
        <v>0</v>
      </c>
      <c r="BP605" s="2">
        <f t="shared" si="549"/>
        <v>0</v>
      </c>
      <c r="BQ605" s="92">
        <f t="shared" si="550"/>
        <v>0</v>
      </c>
    </row>
    <row r="606" spans="1:69" ht="13.8" hidden="1" x14ac:dyDescent="0.25">
      <c r="A606" s="79">
        <f t="shared" si="505"/>
        <v>6.06E-7</v>
      </c>
      <c r="C606" s="122"/>
      <c r="D606" s="28"/>
      <c r="E606" s="28"/>
      <c r="F606" s="27"/>
      <c r="G606" s="29"/>
      <c r="H606" s="30"/>
      <c r="I606" s="30"/>
      <c r="J606" s="30"/>
      <c r="K606" s="30" t="str">
        <f t="shared" si="551"/>
        <v/>
      </c>
      <c r="L606" s="30">
        <f t="shared" si="552"/>
        <v>0</v>
      </c>
      <c r="M606" s="30">
        <f t="shared" si="553"/>
        <v>0</v>
      </c>
      <c r="N606" s="30">
        <f t="shared" si="506"/>
        <v>0</v>
      </c>
      <c r="O606" s="30">
        <f t="shared" si="554"/>
        <v>0</v>
      </c>
      <c r="P606" s="142">
        <f t="shared" si="555"/>
        <v>0</v>
      </c>
      <c r="Q606" s="5">
        <f>ROW()</f>
        <v>606</v>
      </c>
      <c r="R606" s="72" t="b">
        <f t="shared" si="507"/>
        <v>1</v>
      </c>
      <c r="S606" s="46" t="str">
        <f t="shared" si="508"/>
        <v/>
      </c>
      <c r="T606" s="46">
        <f t="shared" si="509"/>
        <v>0</v>
      </c>
      <c r="U606" s="51">
        <f t="shared" si="510"/>
        <v>0</v>
      </c>
      <c r="V606" s="51">
        <f t="shared" si="511"/>
        <v>0</v>
      </c>
      <c r="W606" s="51">
        <f t="shared" si="512"/>
        <v>0</v>
      </c>
      <c r="X606" s="69" t="b">
        <f t="shared" si="513"/>
        <v>1</v>
      </c>
      <c r="Y606" s="58"/>
      <c r="Z606" s="58" t="s">
        <v>3</v>
      </c>
      <c r="AA606" s="60">
        <f t="shared" si="514"/>
        <v>0</v>
      </c>
      <c r="AB606" s="60"/>
      <c r="AC606" s="75">
        <f t="shared" si="515"/>
        <v>0</v>
      </c>
      <c r="AD606" s="77">
        <f t="shared" si="516"/>
        <v>0</v>
      </c>
      <c r="AE606" s="93">
        <f t="shared" si="517"/>
        <v>0</v>
      </c>
      <c r="AF606" s="1">
        <f t="shared" si="518"/>
        <v>0</v>
      </c>
      <c r="AG606" s="1">
        <f t="shared" si="519"/>
        <v>0</v>
      </c>
      <c r="AH606" s="92">
        <f t="shared" si="520"/>
        <v>0</v>
      </c>
      <c r="AI606" s="90"/>
      <c r="AJ606" s="116">
        <f t="shared" si="521"/>
        <v>0</v>
      </c>
      <c r="AK606" s="117">
        <f t="shared" si="522"/>
        <v>0</v>
      </c>
      <c r="AL606" s="118">
        <f t="shared" si="523"/>
        <v>2</v>
      </c>
      <c r="AM606" s="1">
        <f t="shared" si="524"/>
        <v>0</v>
      </c>
      <c r="AN606" s="1">
        <f t="shared" si="525"/>
        <v>0</v>
      </c>
      <c r="AO606" s="92">
        <f t="shared" si="526"/>
        <v>0</v>
      </c>
      <c r="AP606" s="1"/>
      <c r="AQ606" s="93">
        <f t="shared" si="527"/>
        <v>0</v>
      </c>
      <c r="AR606" s="92">
        <f t="shared" si="528"/>
        <v>0</v>
      </c>
      <c r="AS606" s="93">
        <f t="shared" si="529"/>
        <v>2</v>
      </c>
      <c r="AT606" s="1">
        <f t="shared" si="530"/>
        <v>0</v>
      </c>
      <c r="AU606" s="1">
        <f t="shared" si="531"/>
        <v>0</v>
      </c>
      <c r="AV606" s="92">
        <f t="shared" si="532"/>
        <v>0</v>
      </c>
      <c r="AW606" s="1"/>
      <c r="AX606" s="93">
        <f t="shared" si="533"/>
        <v>0</v>
      </c>
      <c r="AY606" s="92">
        <f t="shared" si="534"/>
        <v>0</v>
      </c>
      <c r="AZ606" s="93">
        <f t="shared" si="535"/>
        <v>2</v>
      </c>
      <c r="BA606" s="1">
        <f t="shared" si="536"/>
        <v>0</v>
      </c>
      <c r="BB606" s="1">
        <f t="shared" si="537"/>
        <v>0</v>
      </c>
      <c r="BC606" s="92">
        <f t="shared" si="538"/>
        <v>0</v>
      </c>
      <c r="BD606" s="2"/>
      <c r="BE606" s="93">
        <f t="shared" si="539"/>
        <v>0</v>
      </c>
      <c r="BF606" s="92">
        <f t="shared" si="540"/>
        <v>0</v>
      </c>
      <c r="BG606" s="91">
        <f t="shared" si="541"/>
        <v>2</v>
      </c>
      <c r="BH606" s="2">
        <f t="shared" si="542"/>
        <v>0</v>
      </c>
      <c r="BI606" s="2">
        <f t="shared" si="543"/>
        <v>0</v>
      </c>
      <c r="BJ606" s="92">
        <f t="shared" si="544"/>
        <v>0</v>
      </c>
      <c r="BK606" s="2"/>
      <c r="BL606" s="93">
        <f t="shared" si="545"/>
        <v>0</v>
      </c>
      <c r="BM606" s="92">
        <f t="shared" si="546"/>
        <v>0</v>
      </c>
      <c r="BN606" s="91">
        <f t="shared" si="547"/>
        <v>2</v>
      </c>
      <c r="BO606" s="2">
        <f t="shared" si="548"/>
        <v>0</v>
      </c>
      <c r="BP606" s="2">
        <f t="shared" si="549"/>
        <v>0</v>
      </c>
      <c r="BQ606" s="92">
        <f t="shared" si="550"/>
        <v>0</v>
      </c>
    </row>
    <row r="607" spans="1:69" ht="13.8" hidden="1" x14ac:dyDescent="0.25">
      <c r="A607" s="79">
        <f t="shared" si="505"/>
        <v>6.0699999999999997E-7</v>
      </c>
      <c r="C607" s="122"/>
      <c r="D607" s="28"/>
      <c r="E607" s="28"/>
      <c r="F607" s="27"/>
      <c r="G607" s="29"/>
      <c r="H607" s="30"/>
      <c r="I607" s="30"/>
      <c r="J607" s="30"/>
      <c r="K607" s="30" t="str">
        <f t="shared" si="551"/>
        <v/>
      </c>
      <c r="L607" s="30">
        <f t="shared" si="552"/>
        <v>0</v>
      </c>
      <c r="M607" s="30">
        <f t="shared" si="553"/>
        <v>0</v>
      </c>
      <c r="N607" s="30">
        <f t="shared" si="506"/>
        <v>0</v>
      </c>
      <c r="O607" s="30">
        <f t="shared" si="554"/>
        <v>0</v>
      </c>
      <c r="P607" s="142">
        <f t="shared" si="555"/>
        <v>0</v>
      </c>
      <c r="Q607" s="5">
        <f>ROW()</f>
        <v>607</v>
      </c>
      <c r="R607" s="72" t="b">
        <f t="shared" si="507"/>
        <v>1</v>
      </c>
      <c r="S607" s="46" t="str">
        <f t="shared" si="508"/>
        <v/>
      </c>
      <c r="T607" s="46">
        <f t="shared" si="509"/>
        <v>0</v>
      </c>
      <c r="U607" s="51">
        <f t="shared" si="510"/>
        <v>0</v>
      </c>
      <c r="V607" s="51">
        <f t="shared" si="511"/>
        <v>0</v>
      </c>
      <c r="W607" s="51">
        <f t="shared" si="512"/>
        <v>0</v>
      </c>
      <c r="X607" s="69" t="b">
        <f t="shared" si="513"/>
        <v>1</v>
      </c>
      <c r="Y607" s="58"/>
      <c r="Z607" s="58" t="s">
        <v>3</v>
      </c>
      <c r="AA607" s="60">
        <f t="shared" si="514"/>
        <v>0</v>
      </c>
      <c r="AB607" s="60"/>
      <c r="AC607" s="75">
        <f t="shared" si="515"/>
        <v>0</v>
      </c>
      <c r="AD607" s="77">
        <f t="shared" si="516"/>
        <v>0</v>
      </c>
      <c r="AE607" s="93">
        <f t="shared" si="517"/>
        <v>0</v>
      </c>
      <c r="AF607" s="1">
        <f t="shared" si="518"/>
        <v>0</v>
      </c>
      <c r="AG607" s="1">
        <f t="shared" si="519"/>
        <v>0</v>
      </c>
      <c r="AH607" s="92">
        <f t="shared" si="520"/>
        <v>0</v>
      </c>
      <c r="AI607" s="90"/>
      <c r="AJ607" s="116">
        <f t="shared" si="521"/>
        <v>0</v>
      </c>
      <c r="AK607" s="117">
        <f t="shared" si="522"/>
        <v>0</v>
      </c>
      <c r="AL607" s="118">
        <f t="shared" si="523"/>
        <v>2</v>
      </c>
      <c r="AM607" s="1">
        <f t="shared" si="524"/>
        <v>0</v>
      </c>
      <c r="AN607" s="1">
        <f t="shared" si="525"/>
        <v>0</v>
      </c>
      <c r="AO607" s="92">
        <f t="shared" si="526"/>
        <v>0</v>
      </c>
      <c r="AP607" s="1"/>
      <c r="AQ607" s="93">
        <f t="shared" si="527"/>
        <v>0</v>
      </c>
      <c r="AR607" s="92">
        <f t="shared" si="528"/>
        <v>0</v>
      </c>
      <c r="AS607" s="93">
        <f t="shared" si="529"/>
        <v>2</v>
      </c>
      <c r="AT607" s="1">
        <f t="shared" si="530"/>
        <v>0</v>
      </c>
      <c r="AU607" s="1">
        <f t="shared" si="531"/>
        <v>0</v>
      </c>
      <c r="AV607" s="92">
        <f t="shared" si="532"/>
        <v>0</v>
      </c>
      <c r="AW607" s="1"/>
      <c r="AX607" s="93">
        <f t="shared" si="533"/>
        <v>0</v>
      </c>
      <c r="AY607" s="92">
        <f t="shared" si="534"/>
        <v>0</v>
      </c>
      <c r="AZ607" s="93">
        <f t="shared" si="535"/>
        <v>2</v>
      </c>
      <c r="BA607" s="1">
        <f t="shared" si="536"/>
        <v>0</v>
      </c>
      <c r="BB607" s="1">
        <f t="shared" si="537"/>
        <v>0</v>
      </c>
      <c r="BC607" s="92">
        <f t="shared" si="538"/>
        <v>0</v>
      </c>
      <c r="BD607" s="2"/>
      <c r="BE607" s="93">
        <f t="shared" si="539"/>
        <v>0</v>
      </c>
      <c r="BF607" s="92">
        <f t="shared" si="540"/>
        <v>0</v>
      </c>
      <c r="BG607" s="91">
        <f t="shared" si="541"/>
        <v>2</v>
      </c>
      <c r="BH607" s="2">
        <f t="shared" si="542"/>
        <v>0</v>
      </c>
      <c r="BI607" s="2">
        <f t="shared" si="543"/>
        <v>0</v>
      </c>
      <c r="BJ607" s="92">
        <f t="shared" si="544"/>
        <v>0</v>
      </c>
      <c r="BK607" s="2"/>
      <c r="BL607" s="93">
        <f t="shared" si="545"/>
        <v>0</v>
      </c>
      <c r="BM607" s="92">
        <f t="shared" si="546"/>
        <v>0</v>
      </c>
      <c r="BN607" s="91">
        <f t="shared" si="547"/>
        <v>2</v>
      </c>
      <c r="BO607" s="2">
        <f t="shared" si="548"/>
        <v>0</v>
      </c>
      <c r="BP607" s="2">
        <f t="shared" si="549"/>
        <v>0</v>
      </c>
      <c r="BQ607" s="92">
        <f t="shared" si="550"/>
        <v>0</v>
      </c>
    </row>
    <row r="608" spans="1:69" ht="13.8" hidden="1" x14ac:dyDescent="0.25">
      <c r="A608" s="79">
        <f t="shared" si="505"/>
        <v>6.0800000000000004E-7</v>
      </c>
      <c r="C608" s="122"/>
      <c r="D608" s="28"/>
      <c r="E608" s="28"/>
      <c r="F608" s="27"/>
      <c r="G608" s="29"/>
      <c r="H608" s="30"/>
      <c r="I608" s="30"/>
      <c r="J608" s="30"/>
      <c r="K608" s="30" t="str">
        <f t="shared" si="551"/>
        <v/>
      </c>
      <c r="L608" s="30">
        <f t="shared" si="552"/>
        <v>0</v>
      </c>
      <c r="M608" s="30">
        <f t="shared" si="553"/>
        <v>0</v>
      </c>
      <c r="N608" s="30">
        <f t="shared" si="506"/>
        <v>0</v>
      </c>
      <c r="O608" s="30">
        <f t="shared" si="554"/>
        <v>0</v>
      </c>
      <c r="P608" s="142">
        <f t="shared" si="555"/>
        <v>0</v>
      </c>
      <c r="Q608" s="5">
        <f>ROW()</f>
        <v>608</v>
      </c>
      <c r="R608" s="72" t="b">
        <f t="shared" si="507"/>
        <v>1</v>
      </c>
      <c r="S608" s="46" t="str">
        <f t="shared" si="508"/>
        <v/>
      </c>
      <c r="T608" s="46">
        <f t="shared" si="509"/>
        <v>0</v>
      </c>
      <c r="U608" s="51">
        <f t="shared" si="510"/>
        <v>0</v>
      </c>
      <c r="V608" s="51">
        <f t="shared" si="511"/>
        <v>0</v>
      </c>
      <c r="W608" s="51">
        <f t="shared" si="512"/>
        <v>0</v>
      </c>
      <c r="X608" s="69" t="b">
        <f t="shared" si="513"/>
        <v>1</v>
      </c>
      <c r="Y608" s="58"/>
      <c r="Z608" s="58" t="s">
        <v>3</v>
      </c>
      <c r="AA608" s="60">
        <f t="shared" si="514"/>
        <v>0</v>
      </c>
      <c r="AB608" s="60"/>
      <c r="AC608" s="75">
        <f t="shared" si="515"/>
        <v>0</v>
      </c>
      <c r="AD608" s="77">
        <f t="shared" si="516"/>
        <v>0</v>
      </c>
      <c r="AE608" s="93">
        <f t="shared" si="517"/>
        <v>0</v>
      </c>
      <c r="AF608" s="1">
        <f t="shared" si="518"/>
        <v>0</v>
      </c>
      <c r="AG608" s="1">
        <f t="shared" si="519"/>
        <v>0</v>
      </c>
      <c r="AH608" s="92">
        <f t="shared" si="520"/>
        <v>0</v>
      </c>
      <c r="AI608" s="90"/>
      <c r="AJ608" s="116">
        <f t="shared" si="521"/>
        <v>0</v>
      </c>
      <c r="AK608" s="117">
        <f t="shared" si="522"/>
        <v>0</v>
      </c>
      <c r="AL608" s="118">
        <f t="shared" si="523"/>
        <v>2</v>
      </c>
      <c r="AM608" s="1">
        <f t="shared" si="524"/>
        <v>0</v>
      </c>
      <c r="AN608" s="1">
        <f t="shared" si="525"/>
        <v>0</v>
      </c>
      <c r="AO608" s="92">
        <f t="shared" si="526"/>
        <v>0</v>
      </c>
      <c r="AP608" s="1"/>
      <c r="AQ608" s="93">
        <f t="shared" si="527"/>
        <v>0</v>
      </c>
      <c r="AR608" s="92">
        <f t="shared" si="528"/>
        <v>0</v>
      </c>
      <c r="AS608" s="93">
        <f t="shared" si="529"/>
        <v>2</v>
      </c>
      <c r="AT608" s="1">
        <f t="shared" si="530"/>
        <v>0</v>
      </c>
      <c r="AU608" s="1">
        <f t="shared" si="531"/>
        <v>0</v>
      </c>
      <c r="AV608" s="92">
        <f t="shared" si="532"/>
        <v>0</v>
      </c>
      <c r="AW608" s="1"/>
      <c r="AX608" s="93">
        <f t="shared" si="533"/>
        <v>0</v>
      </c>
      <c r="AY608" s="92">
        <f t="shared" si="534"/>
        <v>0</v>
      </c>
      <c r="AZ608" s="93">
        <f t="shared" si="535"/>
        <v>2</v>
      </c>
      <c r="BA608" s="1">
        <f t="shared" si="536"/>
        <v>0</v>
      </c>
      <c r="BB608" s="1">
        <f t="shared" si="537"/>
        <v>0</v>
      </c>
      <c r="BC608" s="92">
        <f t="shared" si="538"/>
        <v>0</v>
      </c>
      <c r="BD608" s="2"/>
      <c r="BE608" s="93">
        <f t="shared" si="539"/>
        <v>0</v>
      </c>
      <c r="BF608" s="92">
        <f t="shared" si="540"/>
        <v>0</v>
      </c>
      <c r="BG608" s="91">
        <f t="shared" si="541"/>
        <v>2</v>
      </c>
      <c r="BH608" s="2">
        <f t="shared" si="542"/>
        <v>0</v>
      </c>
      <c r="BI608" s="2">
        <f t="shared" si="543"/>
        <v>0</v>
      </c>
      <c r="BJ608" s="92">
        <f t="shared" si="544"/>
        <v>0</v>
      </c>
      <c r="BK608" s="2"/>
      <c r="BL608" s="93">
        <f t="shared" si="545"/>
        <v>0</v>
      </c>
      <c r="BM608" s="92">
        <f t="shared" si="546"/>
        <v>0</v>
      </c>
      <c r="BN608" s="91">
        <f t="shared" si="547"/>
        <v>2</v>
      </c>
      <c r="BO608" s="2">
        <f t="shared" si="548"/>
        <v>0</v>
      </c>
      <c r="BP608" s="2">
        <f t="shared" si="549"/>
        <v>0</v>
      </c>
      <c r="BQ608" s="92">
        <f t="shared" si="550"/>
        <v>0</v>
      </c>
    </row>
    <row r="609" spans="1:69" ht="13.8" hidden="1" x14ac:dyDescent="0.25">
      <c r="A609" s="79">
        <f t="shared" si="505"/>
        <v>6.0900000000000001E-7</v>
      </c>
      <c r="C609" s="122" t="s">
        <v>125</v>
      </c>
      <c r="D609" s="28"/>
      <c r="E609" s="28"/>
      <c r="F609" s="27"/>
      <c r="G609" s="29"/>
      <c r="H609" s="30"/>
      <c r="I609" s="30"/>
      <c r="J609" s="30"/>
      <c r="K609" s="30" t="str">
        <f t="shared" si="551"/>
        <v/>
      </c>
      <c r="L609" s="30">
        <f t="shared" si="552"/>
        <v>0</v>
      </c>
      <c r="M609" s="30">
        <f t="shared" si="553"/>
        <v>0</v>
      </c>
      <c r="N609" s="30">
        <f t="shared" si="506"/>
        <v>0</v>
      </c>
      <c r="O609" s="30">
        <f t="shared" si="554"/>
        <v>0</v>
      </c>
      <c r="P609" s="142">
        <f t="shared" si="555"/>
        <v>0</v>
      </c>
      <c r="Q609" s="5">
        <f>ROW()</f>
        <v>609</v>
      </c>
      <c r="R609" s="72" t="b">
        <f t="shared" si="507"/>
        <v>1</v>
      </c>
      <c r="S609" s="46" t="str">
        <f t="shared" si="508"/>
        <v/>
      </c>
      <c r="T609" s="46">
        <f t="shared" si="509"/>
        <v>0</v>
      </c>
      <c r="U609" s="51">
        <f t="shared" si="510"/>
        <v>0</v>
      </c>
      <c r="V609" s="51">
        <f t="shared" si="511"/>
        <v>0</v>
      </c>
      <c r="W609" s="51">
        <f t="shared" si="512"/>
        <v>0</v>
      </c>
      <c r="X609" s="69" t="b">
        <f t="shared" si="513"/>
        <v>1</v>
      </c>
      <c r="Y609" s="58"/>
      <c r="Z609" s="58" t="s">
        <v>3</v>
      </c>
      <c r="AA609" s="60">
        <f t="shared" si="514"/>
        <v>0</v>
      </c>
      <c r="AB609" s="60"/>
      <c r="AC609" s="75">
        <f t="shared" si="515"/>
        <v>0</v>
      </c>
      <c r="AD609" s="77">
        <f t="shared" si="516"/>
        <v>0</v>
      </c>
      <c r="AE609" s="93">
        <f t="shared" si="517"/>
        <v>0</v>
      </c>
      <c r="AF609" s="1">
        <f t="shared" si="518"/>
        <v>0</v>
      </c>
      <c r="AG609" s="1">
        <f t="shared" si="519"/>
        <v>0</v>
      </c>
      <c r="AH609" s="92">
        <f t="shared" si="520"/>
        <v>0</v>
      </c>
      <c r="AI609" s="90"/>
      <c r="AJ609" s="116">
        <f t="shared" si="521"/>
        <v>0</v>
      </c>
      <c r="AK609" s="117">
        <f t="shared" si="522"/>
        <v>0</v>
      </c>
      <c r="AL609" s="118">
        <f t="shared" si="523"/>
        <v>2</v>
      </c>
      <c r="AM609" s="1">
        <f t="shared" si="524"/>
        <v>0</v>
      </c>
      <c r="AN609" s="1">
        <f t="shared" si="525"/>
        <v>0</v>
      </c>
      <c r="AO609" s="92">
        <f t="shared" si="526"/>
        <v>0</v>
      </c>
      <c r="AP609" s="1"/>
      <c r="AQ609" s="93">
        <f t="shared" si="527"/>
        <v>0</v>
      </c>
      <c r="AR609" s="92">
        <f t="shared" si="528"/>
        <v>0</v>
      </c>
      <c r="AS609" s="93">
        <f t="shared" si="529"/>
        <v>2</v>
      </c>
      <c r="AT609" s="1">
        <f t="shared" si="530"/>
        <v>0</v>
      </c>
      <c r="AU609" s="1">
        <f t="shared" si="531"/>
        <v>0</v>
      </c>
      <c r="AV609" s="92">
        <f t="shared" si="532"/>
        <v>0</v>
      </c>
      <c r="AW609" s="1"/>
      <c r="AX609" s="93">
        <f t="shared" si="533"/>
        <v>0</v>
      </c>
      <c r="AY609" s="92">
        <f t="shared" si="534"/>
        <v>0</v>
      </c>
      <c r="AZ609" s="93">
        <f t="shared" si="535"/>
        <v>2</v>
      </c>
      <c r="BA609" s="1">
        <f t="shared" si="536"/>
        <v>0</v>
      </c>
      <c r="BB609" s="1">
        <f t="shared" si="537"/>
        <v>0</v>
      </c>
      <c r="BC609" s="92">
        <f t="shared" si="538"/>
        <v>0</v>
      </c>
      <c r="BD609" s="2"/>
      <c r="BE609" s="93">
        <f t="shared" si="539"/>
        <v>0</v>
      </c>
      <c r="BF609" s="92">
        <f t="shared" si="540"/>
        <v>0</v>
      </c>
      <c r="BG609" s="91">
        <f t="shared" si="541"/>
        <v>2</v>
      </c>
      <c r="BH609" s="2">
        <f t="shared" si="542"/>
        <v>0</v>
      </c>
      <c r="BI609" s="2">
        <f t="shared" si="543"/>
        <v>0</v>
      </c>
      <c r="BJ609" s="92">
        <f t="shared" si="544"/>
        <v>0</v>
      </c>
      <c r="BK609" s="2"/>
      <c r="BL609" s="93">
        <f t="shared" si="545"/>
        <v>0</v>
      </c>
      <c r="BM609" s="92">
        <f t="shared" si="546"/>
        <v>0</v>
      </c>
      <c r="BN609" s="91">
        <f t="shared" si="547"/>
        <v>2</v>
      </c>
      <c r="BO609" s="2">
        <f t="shared" si="548"/>
        <v>0</v>
      </c>
      <c r="BP609" s="2">
        <f t="shared" si="549"/>
        <v>0</v>
      </c>
      <c r="BQ609" s="92">
        <f t="shared" si="550"/>
        <v>0</v>
      </c>
    </row>
    <row r="610" spans="1:69" ht="13.8" hidden="1" x14ac:dyDescent="0.25">
      <c r="A610" s="79">
        <f t="shared" si="505"/>
        <v>6.0999999999999998E-7</v>
      </c>
      <c r="C610" s="122" t="s">
        <v>125</v>
      </c>
      <c r="D610" s="28"/>
      <c r="E610" s="28"/>
      <c r="F610" s="27"/>
      <c r="G610" s="29"/>
      <c r="H610" s="30"/>
      <c r="I610" s="30"/>
      <c r="J610" s="30"/>
      <c r="K610" s="30" t="str">
        <f t="shared" si="551"/>
        <v/>
      </c>
      <c r="L610" s="30">
        <f t="shared" si="552"/>
        <v>0</v>
      </c>
      <c r="M610" s="30">
        <f t="shared" si="553"/>
        <v>0</v>
      </c>
      <c r="N610" s="30">
        <f t="shared" si="506"/>
        <v>0</v>
      </c>
      <c r="O610" s="30">
        <f t="shared" si="554"/>
        <v>0</v>
      </c>
      <c r="P610" s="142">
        <f t="shared" si="555"/>
        <v>0</v>
      </c>
      <c r="Q610" s="5">
        <f>ROW()</f>
        <v>610</v>
      </c>
      <c r="R610" s="72" t="b">
        <f t="shared" si="507"/>
        <v>1</v>
      </c>
      <c r="S610" s="46" t="str">
        <f t="shared" si="508"/>
        <v/>
      </c>
      <c r="T610" s="46">
        <f t="shared" si="509"/>
        <v>0</v>
      </c>
      <c r="U610" s="51">
        <f t="shared" si="510"/>
        <v>0</v>
      </c>
      <c r="V610" s="51">
        <f t="shared" si="511"/>
        <v>0</v>
      </c>
      <c r="W610" s="51">
        <f t="shared" si="512"/>
        <v>0</v>
      </c>
      <c r="X610" s="69" t="b">
        <f t="shared" si="513"/>
        <v>1</v>
      </c>
      <c r="Y610" s="58"/>
      <c r="Z610" s="58" t="s">
        <v>3</v>
      </c>
      <c r="AA610" s="60">
        <f t="shared" si="514"/>
        <v>0</v>
      </c>
      <c r="AB610" s="60"/>
      <c r="AC610" s="75">
        <f t="shared" si="515"/>
        <v>0</v>
      </c>
      <c r="AD610" s="77">
        <f t="shared" si="516"/>
        <v>0</v>
      </c>
      <c r="AE610" s="93">
        <f t="shared" si="517"/>
        <v>0</v>
      </c>
      <c r="AF610" s="1">
        <f t="shared" si="518"/>
        <v>0</v>
      </c>
      <c r="AG610" s="1">
        <f t="shared" si="519"/>
        <v>0</v>
      </c>
      <c r="AH610" s="92">
        <f t="shared" si="520"/>
        <v>0</v>
      </c>
      <c r="AI610" s="90"/>
      <c r="AJ610" s="116">
        <f t="shared" si="521"/>
        <v>0</v>
      </c>
      <c r="AK610" s="117">
        <f t="shared" si="522"/>
        <v>0</v>
      </c>
      <c r="AL610" s="118">
        <f t="shared" si="523"/>
        <v>2</v>
      </c>
      <c r="AM610" s="1">
        <f t="shared" si="524"/>
        <v>0</v>
      </c>
      <c r="AN610" s="1">
        <f t="shared" si="525"/>
        <v>0</v>
      </c>
      <c r="AO610" s="92">
        <f t="shared" si="526"/>
        <v>0</v>
      </c>
      <c r="AP610" s="1"/>
      <c r="AQ610" s="93">
        <f t="shared" si="527"/>
        <v>0</v>
      </c>
      <c r="AR610" s="92">
        <f t="shared" si="528"/>
        <v>0</v>
      </c>
      <c r="AS610" s="93">
        <f t="shared" si="529"/>
        <v>2</v>
      </c>
      <c r="AT610" s="1">
        <f t="shared" si="530"/>
        <v>0</v>
      </c>
      <c r="AU610" s="1">
        <f t="shared" si="531"/>
        <v>0</v>
      </c>
      <c r="AV610" s="92">
        <f t="shared" si="532"/>
        <v>0</v>
      </c>
      <c r="AW610" s="1"/>
      <c r="AX610" s="93">
        <f t="shared" si="533"/>
        <v>0</v>
      </c>
      <c r="AY610" s="92">
        <f t="shared" si="534"/>
        <v>0</v>
      </c>
      <c r="AZ610" s="93">
        <f t="shared" si="535"/>
        <v>2</v>
      </c>
      <c r="BA610" s="1">
        <f t="shared" si="536"/>
        <v>0</v>
      </c>
      <c r="BB610" s="1">
        <f t="shared" si="537"/>
        <v>0</v>
      </c>
      <c r="BC610" s="92">
        <f t="shared" si="538"/>
        <v>0</v>
      </c>
      <c r="BD610" s="2"/>
      <c r="BE610" s="93">
        <f t="shared" si="539"/>
        <v>0</v>
      </c>
      <c r="BF610" s="92">
        <f t="shared" si="540"/>
        <v>0</v>
      </c>
      <c r="BG610" s="91">
        <f t="shared" si="541"/>
        <v>2</v>
      </c>
      <c r="BH610" s="2">
        <f t="shared" si="542"/>
        <v>0</v>
      </c>
      <c r="BI610" s="2">
        <f t="shared" si="543"/>
        <v>0</v>
      </c>
      <c r="BJ610" s="92">
        <f t="shared" si="544"/>
        <v>0</v>
      </c>
      <c r="BK610" s="2"/>
      <c r="BL610" s="93">
        <f t="shared" si="545"/>
        <v>0</v>
      </c>
      <c r="BM610" s="92">
        <f t="shared" si="546"/>
        <v>0</v>
      </c>
      <c r="BN610" s="91">
        <f t="shared" si="547"/>
        <v>2</v>
      </c>
      <c r="BO610" s="2">
        <f t="shared" si="548"/>
        <v>0</v>
      </c>
      <c r="BP610" s="2">
        <f t="shared" si="549"/>
        <v>0</v>
      </c>
      <c r="BQ610" s="92">
        <f t="shared" si="550"/>
        <v>0</v>
      </c>
    </row>
    <row r="611" spans="1:69" ht="13.8" hidden="1" x14ac:dyDescent="0.25">
      <c r="A611" s="79">
        <f t="shared" si="505"/>
        <v>6.1099999999999995E-7</v>
      </c>
      <c r="C611" s="122" t="s">
        <v>125</v>
      </c>
      <c r="D611" s="28"/>
      <c r="E611" s="28"/>
      <c r="F611" s="27"/>
      <c r="G611" s="29"/>
      <c r="H611" s="30"/>
      <c r="I611" s="30"/>
      <c r="J611" s="30"/>
      <c r="K611" s="30" t="str">
        <f t="shared" si="551"/>
        <v/>
      </c>
      <c r="L611" s="30">
        <f t="shared" si="552"/>
        <v>0</v>
      </c>
      <c r="M611" s="30">
        <f t="shared" si="553"/>
        <v>0</v>
      </c>
      <c r="N611" s="30">
        <f t="shared" si="506"/>
        <v>0</v>
      </c>
      <c r="O611" s="30">
        <f t="shared" si="554"/>
        <v>0</v>
      </c>
      <c r="P611" s="142">
        <f t="shared" si="555"/>
        <v>0</v>
      </c>
      <c r="Q611" s="5">
        <f>ROW()</f>
        <v>611</v>
      </c>
      <c r="R611" s="72" t="b">
        <f t="shared" si="507"/>
        <v>1</v>
      </c>
      <c r="S611" s="46" t="str">
        <f t="shared" si="508"/>
        <v/>
      </c>
      <c r="T611" s="46">
        <f t="shared" si="509"/>
        <v>0</v>
      </c>
      <c r="U611" s="51">
        <f t="shared" si="510"/>
        <v>0</v>
      </c>
      <c r="V611" s="51">
        <f t="shared" si="511"/>
        <v>0</v>
      </c>
      <c r="W611" s="51">
        <f t="shared" si="512"/>
        <v>0</v>
      </c>
      <c r="X611" s="69" t="b">
        <f t="shared" si="513"/>
        <v>1</v>
      </c>
      <c r="Y611" s="58"/>
      <c r="Z611" s="58" t="s">
        <v>3</v>
      </c>
      <c r="AA611" s="60">
        <f t="shared" si="514"/>
        <v>0</v>
      </c>
      <c r="AB611" s="60"/>
      <c r="AC611" s="75">
        <f t="shared" si="515"/>
        <v>0</v>
      </c>
      <c r="AD611" s="77">
        <f t="shared" si="516"/>
        <v>0</v>
      </c>
      <c r="AE611" s="93">
        <f t="shared" si="517"/>
        <v>0</v>
      </c>
      <c r="AF611" s="1">
        <f t="shared" si="518"/>
        <v>0</v>
      </c>
      <c r="AG611" s="1">
        <f t="shared" si="519"/>
        <v>0</v>
      </c>
      <c r="AH611" s="92">
        <f t="shared" si="520"/>
        <v>0</v>
      </c>
      <c r="AI611" s="90"/>
      <c r="AJ611" s="116">
        <f t="shared" si="521"/>
        <v>0</v>
      </c>
      <c r="AK611" s="117">
        <f t="shared" si="522"/>
        <v>0</v>
      </c>
      <c r="AL611" s="118">
        <f t="shared" si="523"/>
        <v>2</v>
      </c>
      <c r="AM611" s="1">
        <f t="shared" si="524"/>
        <v>0</v>
      </c>
      <c r="AN611" s="1">
        <f t="shared" si="525"/>
        <v>0</v>
      </c>
      <c r="AO611" s="92">
        <f t="shared" si="526"/>
        <v>0</v>
      </c>
      <c r="AP611" s="1"/>
      <c r="AQ611" s="93">
        <f t="shared" si="527"/>
        <v>0</v>
      </c>
      <c r="AR611" s="92">
        <f t="shared" si="528"/>
        <v>0</v>
      </c>
      <c r="AS611" s="93">
        <f t="shared" si="529"/>
        <v>2</v>
      </c>
      <c r="AT611" s="1">
        <f t="shared" si="530"/>
        <v>0</v>
      </c>
      <c r="AU611" s="1">
        <f t="shared" si="531"/>
        <v>0</v>
      </c>
      <c r="AV611" s="92">
        <f t="shared" si="532"/>
        <v>0</v>
      </c>
      <c r="AW611" s="1"/>
      <c r="AX611" s="93">
        <f t="shared" si="533"/>
        <v>0</v>
      </c>
      <c r="AY611" s="92">
        <f t="shared" si="534"/>
        <v>0</v>
      </c>
      <c r="AZ611" s="93">
        <f t="shared" si="535"/>
        <v>2</v>
      </c>
      <c r="BA611" s="1">
        <f t="shared" si="536"/>
        <v>0</v>
      </c>
      <c r="BB611" s="1">
        <f t="shared" si="537"/>
        <v>0</v>
      </c>
      <c r="BC611" s="92">
        <f t="shared" si="538"/>
        <v>0</v>
      </c>
      <c r="BD611" s="2"/>
      <c r="BE611" s="93">
        <f t="shared" si="539"/>
        <v>0</v>
      </c>
      <c r="BF611" s="92">
        <f t="shared" si="540"/>
        <v>0</v>
      </c>
      <c r="BG611" s="91">
        <f t="shared" si="541"/>
        <v>2</v>
      </c>
      <c r="BH611" s="2">
        <f t="shared" si="542"/>
        <v>0</v>
      </c>
      <c r="BI611" s="2">
        <f t="shared" si="543"/>
        <v>0</v>
      </c>
      <c r="BJ611" s="92">
        <f t="shared" si="544"/>
        <v>0</v>
      </c>
      <c r="BK611" s="2"/>
      <c r="BL611" s="93">
        <f t="shared" si="545"/>
        <v>0</v>
      </c>
      <c r="BM611" s="92">
        <f t="shared" si="546"/>
        <v>0</v>
      </c>
      <c r="BN611" s="91">
        <f t="shared" si="547"/>
        <v>2</v>
      </c>
      <c r="BO611" s="2">
        <f t="shared" si="548"/>
        <v>0</v>
      </c>
      <c r="BP611" s="2">
        <f t="shared" si="549"/>
        <v>0</v>
      </c>
      <c r="BQ611" s="92">
        <f t="shared" si="550"/>
        <v>0</v>
      </c>
    </row>
    <row r="612" spans="1:69" ht="13.8" hidden="1" x14ac:dyDescent="0.25">
      <c r="A612" s="79">
        <f t="shared" si="505"/>
        <v>6.1200000000000003E-7</v>
      </c>
      <c r="C612" s="122" t="s">
        <v>125</v>
      </c>
      <c r="D612" s="28"/>
      <c r="E612" s="28"/>
      <c r="F612" s="27"/>
      <c r="G612" s="29"/>
      <c r="H612" s="30"/>
      <c r="I612" s="30"/>
      <c r="J612" s="30"/>
      <c r="K612" s="30" t="str">
        <f t="shared" si="551"/>
        <v/>
      </c>
      <c r="L612" s="30">
        <f t="shared" si="552"/>
        <v>0</v>
      </c>
      <c r="M612" s="30">
        <f t="shared" si="553"/>
        <v>0</v>
      </c>
      <c r="N612" s="30">
        <f t="shared" si="506"/>
        <v>0</v>
      </c>
      <c r="O612" s="30">
        <f t="shared" si="554"/>
        <v>0</v>
      </c>
      <c r="P612" s="142">
        <f t="shared" si="555"/>
        <v>0</v>
      </c>
      <c r="Q612" s="5">
        <f>ROW()</f>
        <v>612</v>
      </c>
      <c r="R612" s="72" t="b">
        <f t="shared" si="507"/>
        <v>1</v>
      </c>
      <c r="S612" s="46" t="str">
        <f t="shared" si="508"/>
        <v/>
      </c>
      <c r="T612" s="46">
        <f t="shared" si="509"/>
        <v>0</v>
      </c>
      <c r="U612" s="51">
        <f t="shared" si="510"/>
        <v>0</v>
      </c>
      <c r="V612" s="51">
        <f t="shared" si="511"/>
        <v>0</v>
      </c>
      <c r="W612" s="51">
        <f t="shared" si="512"/>
        <v>0</v>
      </c>
      <c r="X612" s="69" t="b">
        <f t="shared" si="513"/>
        <v>1</v>
      </c>
      <c r="Y612" s="58"/>
      <c r="Z612" s="58" t="s">
        <v>3</v>
      </c>
      <c r="AA612" s="60">
        <f t="shared" si="514"/>
        <v>0</v>
      </c>
      <c r="AB612" s="60"/>
      <c r="AC612" s="75">
        <f t="shared" si="515"/>
        <v>0</v>
      </c>
      <c r="AD612" s="77">
        <f t="shared" si="516"/>
        <v>0</v>
      </c>
      <c r="AE612" s="93">
        <f t="shared" si="517"/>
        <v>0</v>
      </c>
      <c r="AF612" s="1">
        <f t="shared" si="518"/>
        <v>0</v>
      </c>
      <c r="AG612" s="1">
        <f t="shared" si="519"/>
        <v>0</v>
      </c>
      <c r="AH612" s="92">
        <f t="shared" si="520"/>
        <v>0</v>
      </c>
      <c r="AI612" s="90"/>
      <c r="AJ612" s="116">
        <f t="shared" si="521"/>
        <v>0</v>
      </c>
      <c r="AK612" s="117">
        <f t="shared" si="522"/>
        <v>0</v>
      </c>
      <c r="AL612" s="118">
        <f t="shared" si="523"/>
        <v>2</v>
      </c>
      <c r="AM612" s="1">
        <f t="shared" si="524"/>
        <v>0</v>
      </c>
      <c r="AN612" s="1">
        <f t="shared" si="525"/>
        <v>0</v>
      </c>
      <c r="AO612" s="92">
        <f t="shared" si="526"/>
        <v>0</v>
      </c>
      <c r="AP612" s="1"/>
      <c r="AQ612" s="93">
        <f t="shared" si="527"/>
        <v>0</v>
      </c>
      <c r="AR612" s="92">
        <f t="shared" si="528"/>
        <v>0</v>
      </c>
      <c r="AS612" s="93">
        <f t="shared" si="529"/>
        <v>2</v>
      </c>
      <c r="AT612" s="1">
        <f t="shared" si="530"/>
        <v>0</v>
      </c>
      <c r="AU612" s="1">
        <f t="shared" si="531"/>
        <v>0</v>
      </c>
      <c r="AV612" s="92">
        <f t="shared" si="532"/>
        <v>0</v>
      </c>
      <c r="AW612" s="1"/>
      <c r="AX612" s="93">
        <f t="shared" si="533"/>
        <v>0</v>
      </c>
      <c r="AY612" s="92">
        <f t="shared" si="534"/>
        <v>0</v>
      </c>
      <c r="AZ612" s="93">
        <f t="shared" si="535"/>
        <v>2</v>
      </c>
      <c r="BA612" s="1">
        <f t="shared" si="536"/>
        <v>0</v>
      </c>
      <c r="BB612" s="1">
        <f t="shared" si="537"/>
        <v>0</v>
      </c>
      <c r="BC612" s="92">
        <f t="shared" si="538"/>
        <v>0</v>
      </c>
      <c r="BD612" s="2"/>
      <c r="BE612" s="93">
        <f t="shared" si="539"/>
        <v>0</v>
      </c>
      <c r="BF612" s="92">
        <f t="shared" si="540"/>
        <v>0</v>
      </c>
      <c r="BG612" s="91">
        <f t="shared" si="541"/>
        <v>2</v>
      </c>
      <c r="BH612" s="2">
        <f t="shared" si="542"/>
        <v>0</v>
      </c>
      <c r="BI612" s="2">
        <f t="shared" si="543"/>
        <v>0</v>
      </c>
      <c r="BJ612" s="92">
        <f t="shared" si="544"/>
        <v>0</v>
      </c>
      <c r="BK612" s="2"/>
      <c r="BL612" s="93">
        <f t="shared" si="545"/>
        <v>0</v>
      </c>
      <c r="BM612" s="92">
        <f t="shared" si="546"/>
        <v>0</v>
      </c>
      <c r="BN612" s="91">
        <f t="shared" si="547"/>
        <v>2</v>
      </c>
      <c r="BO612" s="2">
        <f t="shared" si="548"/>
        <v>0</v>
      </c>
      <c r="BP612" s="2">
        <f t="shared" si="549"/>
        <v>0</v>
      </c>
      <c r="BQ612" s="92">
        <f t="shared" si="550"/>
        <v>0</v>
      </c>
    </row>
    <row r="613" spans="1:69" ht="13.8" hidden="1" x14ac:dyDescent="0.25">
      <c r="A613" s="79">
        <f t="shared" si="505"/>
        <v>6.13E-7</v>
      </c>
      <c r="C613" s="122" t="s">
        <v>125</v>
      </c>
      <c r="D613" s="28"/>
      <c r="E613" s="28"/>
      <c r="F613" s="27"/>
      <c r="G613" s="29"/>
      <c r="H613" s="30"/>
      <c r="I613" s="30"/>
      <c r="J613" s="30"/>
      <c r="K613" s="30" t="str">
        <f t="shared" si="551"/>
        <v/>
      </c>
      <c r="L613" s="30">
        <f t="shared" si="552"/>
        <v>0</v>
      </c>
      <c r="M613" s="30">
        <f t="shared" si="553"/>
        <v>0</v>
      </c>
      <c r="N613" s="30">
        <f t="shared" si="506"/>
        <v>0</v>
      </c>
      <c r="O613" s="30">
        <f t="shared" si="554"/>
        <v>0</v>
      </c>
      <c r="P613" s="142">
        <f t="shared" si="555"/>
        <v>0</v>
      </c>
      <c r="Q613" s="5">
        <f>ROW()</f>
        <v>613</v>
      </c>
      <c r="R613" s="72" t="b">
        <f t="shared" si="507"/>
        <v>1</v>
      </c>
      <c r="S613" s="46" t="str">
        <f t="shared" si="508"/>
        <v/>
      </c>
      <c r="T613" s="46">
        <f t="shared" si="509"/>
        <v>0</v>
      </c>
      <c r="U613" s="51">
        <f t="shared" si="510"/>
        <v>0</v>
      </c>
      <c r="V613" s="51">
        <f t="shared" si="511"/>
        <v>0</v>
      </c>
      <c r="W613" s="51">
        <f t="shared" si="512"/>
        <v>0</v>
      </c>
      <c r="X613" s="69" t="b">
        <f t="shared" si="513"/>
        <v>1</v>
      </c>
      <c r="Y613" s="58"/>
      <c r="Z613" s="58" t="s">
        <v>3</v>
      </c>
      <c r="AA613" s="60">
        <f t="shared" si="514"/>
        <v>0</v>
      </c>
      <c r="AB613" s="60"/>
      <c r="AC613" s="75">
        <f t="shared" si="515"/>
        <v>0</v>
      </c>
      <c r="AD613" s="77">
        <f t="shared" si="516"/>
        <v>0</v>
      </c>
      <c r="AE613" s="93">
        <f t="shared" si="517"/>
        <v>0</v>
      </c>
      <c r="AF613" s="1">
        <f t="shared" si="518"/>
        <v>0</v>
      </c>
      <c r="AG613" s="1">
        <f t="shared" si="519"/>
        <v>0</v>
      </c>
      <c r="AH613" s="92">
        <f t="shared" si="520"/>
        <v>0</v>
      </c>
      <c r="AI613" s="90"/>
      <c r="AJ613" s="116">
        <f t="shared" si="521"/>
        <v>0</v>
      </c>
      <c r="AK613" s="117">
        <f t="shared" si="522"/>
        <v>0</v>
      </c>
      <c r="AL613" s="118">
        <f t="shared" si="523"/>
        <v>2</v>
      </c>
      <c r="AM613" s="1">
        <f t="shared" si="524"/>
        <v>0</v>
      </c>
      <c r="AN613" s="1">
        <f t="shared" si="525"/>
        <v>0</v>
      </c>
      <c r="AO613" s="92">
        <f t="shared" si="526"/>
        <v>0</v>
      </c>
      <c r="AP613" s="1"/>
      <c r="AQ613" s="93">
        <f t="shared" si="527"/>
        <v>0</v>
      </c>
      <c r="AR613" s="92">
        <f t="shared" si="528"/>
        <v>0</v>
      </c>
      <c r="AS613" s="93">
        <f t="shared" si="529"/>
        <v>2</v>
      </c>
      <c r="AT613" s="1">
        <f t="shared" si="530"/>
        <v>0</v>
      </c>
      <c r="AU613" s="1">
        <f t="shared" si="531"/>
        <v>0</v>
      </c>
      <c r="AV613" s="92">
        <f t="shared" si="532"/>
        <v>0</v>
      </c>
      <c r="AW613" s="1"/>
      <c r="AX613" s="93">
        <f t="shared" si="533"/>
        <v>0</v>
      </c>
      <c r="AY613" s="92">
        <f t="shared" si="534"/>
        <v>0</v>
      </c>
      <c r="AZ613" s="93">
        <f t="shared" si="535"/>
        <v>2</v>
      </c>
      <c r="BA613" s="1">
        <f t="shared" si="536"/>
        <v>0</v>
      </c>
      <c r="BB613" s="1">
        <f t="shared" si="537"/>
        <v>0</v>
      </c>
      <c r="BC613" s="92">
        <f t="shared" si="538"/>
        <v>0</v>
      </c>
      <c r="BD613" s="2"/>
      <c r="BE613" s="93">
        <f t="shared" si="539"/>
        <v>0</v>
      </c>
      <c r="BF613" s="92">
        <f t="shared" si="540"/>
        <v>0</v>
      </c>
      <c r="BG613" s="91">
        <f t="shared" si="541"/>
        <v>2</v>
      </c>
      <c r="BH613" s="2">
        <f t="shared" si="542"/>
        <v>0</v>
      </c>
      <c r="BI613" s="2">
        <f t="shared" si="543"/>
        <v>0</v>
      </c>
      <c r="BJ613" s="92">
        <f t="shared" si="544"/>
        <v>0</v>
      </c>
      <c r="BK613" s="2"/>
      <c r="BL613" s="93">
        <f t="shared" si="545"/>
        <v>0</v>
      </c>
      <c r="BM613" s="92">
        <f t="shared" si="546"/>
        <v>0</v>
      </c>
      <c r="BN613" s="91">
        <f t="shared" si="547"/>
        <v>2</v>
      </c>
      <c r="BO613" s="2">
        <f t="shared" si="548"/>
        <v>0</v>
      </c>
      <c r="BP613" s="2">
        <f t="shared" si="549"/>
        <v>0</v>
      </c>
      <c r="BQ613" s="92">
        <f t="shared" si="550"/>
        <v>0</v>
      </c>
    </row>
    <row r="614" spans="1:69" ht="13.8" hidden="1" x14ac:dyDescent="0.25">
      <c r="A614" s="79">
        <f t="shared" si="505"/>
        <v>6.1399999999999997E-7</v>
      </c>
      <c r="C614" s="122" t="s">
        <v>125</v>
      </c>
      <c r="D614" s="28"/>
      <c r="E614" s="28"/>
      <c r="F614" s="27"/>
      <c r="G614" s="29"/>
      <c r="H614" s="30"/>
      <c r="I614" s="30"/>
      <c r="J614" s="30"/>
      <c r="K614" s="30" t="str">
        <f t="shared" si="551"/>
        <v/>
      </c>
      <c r="L614" s="30">
        <f t="shared" si="552"/>
        <v>0</v>
      </c>
      <c r="M614" s="30">
        <f t="shared" si="553"/>
        <v>0</v>
      </c>
      <c r="N614" s="30">
        <f t="shared" si="506"/>
        <v>0</v>
      </c>
      <c r="O614" s="30">
        <f t="shared" si="554"/>
        <v>0</v>
      </c>
      <c r="P614" s="142">
        <f t="shared" si="555"/>
        <v>0</v>
      </c>
      <c r="Q614" s="5">
        <f>ROW()</f>
        <v>614</v>
      </c>
      <c r="R614" s="72" t="b">
        <f t="shared" si="507"/>
        <v>1</v>
      </c>
      <c r="S614" s="46" t="str">
        <f t="shared" si="508"/>
        <v/>
      </c>
      <c r="T614" s="46">
        <f t="shared" si="509"/>
        <v>0</v>
      </c>
      <c r="U614" s="51">
        <f t="shared" si="510"/>
        <v>0</v>
      </c>
      <c r="V614" s="51">
        <f t="shared" si="511"/>
        <v>0</v>
      </c>
      <c r="W614" s="51">
        <f t="shared" si="512"/>
        <v>0</v>
      </c>
      <c r="X614" s="69" t="b">
        <f t="shared" si="513"/>
        <v>1</v>
      </c>
      <c r="Y614" s="58"/>
      <c r="Z614" s="58" t="s">
        <v>3</v>
      </c>
      <c r="AA614" s="60">
        <f t="shared" si="514"/>
        <v>0</v>
      </c>
      <c r="AB614" s="60"/>
      <c r="AC614" s="75">
        <f t="shared" si="515"/>
        <v>0</v>
      </c>
      <c r="AD614" s="77">
        <f t="shared" si="516"/>
        <v>0</v>
      </c>
      <c r="AE614" s="93">
        <f t="shared" si="517"/>
        <v>0</v>
      </c>
      <c r="AF614" s="1">
        <f t="shared" si="518"/>
        <v>0</v>
      </c>
      <c r="AG614" s="1">
        <f t="shared" si="519"/>
        <v>0</v>
      </c>
      <c r="AH614" s="92">
        <f t="shared" si="520"/>
        <v>0</v>
      </c>
      <c r="AI614" s="90"/>
      <c r="AJ614" s="116">
        <f t="shared" si="521"/>
        <v>0</v>
      </c>
      <c r="AK614" s="117">
        <f t="shared" si="522"/>
        <v>0</v>
      </c>
      <c r="AL614" s="118">
        <f t="shared" si="523"/>
        <v>2</v>
      </c>
      <c r="AM614" s="1">
        <f t="shared" si="524"/>
        <v>0</v>
      </c>
      <c r="AN614" s="1">
        <f t="shared" si="525"/>
        <v>0</v>
      </c>
      <c r="AO614" s="92">
        <f t="shared" si="526"/>
        <v>0</v>
      </c>
      <c r="AP614" s="1"/>
      <c r="AQ614" s="93">
        <f t="shared" si="527"/>
        <v>0</v>
      </c>
      <c r="AR614" s="92">
        <f t="shared" si="528"/>
        <v>0</v>
      </c>
      <c r="AS614" s="93">
        <f t="shared" si="529"/>
        <v>2</v>
      </c>
      <c r="AT614" s="1">
        <f t="shared" si="530"/>
        <v>0</v>
      </c>
      <c r="AU614" s="1">
        <f t="shared" si="531"/>
        <v>0</v>
      </c>
      <c r="AV614" s="92">
        <f t="shared" si="532"/>
        <v>0</v>
      </c>
      <c r="AW614" s="1"/>
      <c r="AX614" s="93">
        <f t="shared" si="533"/>
        <v>0</v>
      </c>
      <c r="AY614" s="92">
        <f t="shared" si="534"/>
        <v>0</v>
      </c>
      <c r="AZ614" s="93">
        <f t="shared" si="535"/>
        <v>2</v>
      </c>
      <c r="BA614" s="1">
        <f t="shared" si="536"/>
        <v>0</v>
      </c>
      <c r="BB614" s="1">
        <f t="shared" si="537"/>
        <v>0</v>
      </c>
      <c r="BC614" s="92">
        <f t="shared" si="538"/>
        <v>0</v>
      </c>
      <c r="BD614" s="2"/>
      <c r="BE614" s="93">
        <f t="shared" si="539"/>
        <v>0</v>
      </c>
      <c r="BF614" s="92">
        <f t="shared" si="540"/>
        <v>0</v>
      </c>
      <c r="BG614" s="91">
        <f t="shared" si="541"/>
        <v>2</v>
      </c>
      <c r="BH614" s="2">
        <f t="shared" si="542"/>
        <v>0</v>
      </c>
      <c r="BI614" s="2">
        <f t="shared" si="543"/>
        <v>0</v>
      </c>
      <c r="BJ614" s="92">
        <f t="shared" si="544"/>
        <v>0</v>
      </c>
      <c r="BK614" s="2"/>
      <c r="BL614" s="93">
        <f t="shared" si="545"/>
        <v>0</v>
      </c>
      <c r="BM614" s="92">
        <f t="shared" si="546"/>
        <v>0</v>
      </c>
      <c r="BN614" s="91">
        <f t="shared" si="547"/>
        <v>2</v>
      </c>
      <c r="BO614" s="2">
        <f t="shared" si="548"/>
        <v>0</v>
      </c>
      <c r="BP614" s="2">
        <f t="shared" si="549"/>
        <v>0</v>
      </c>
      <c r="BQ614" s="92">
        <f t="shared" si="550"/>
        <v>0</v>
      </c>
    </row>
    <row r="615" spans="1:69" ht="13.8" hidden="1" x14ac:dyDescent="0.25">
      <c r="A615" s="79">
        <f t="shared" si="505"/>
        <v>6.1500000000000004E-7</v>
      </c>
      <c r="C615" s="122" t="s">
        <v>125</v>
      </c>
      <c r="D615" s="28"/>
      <c r="E615" s="28"/>
      <c r="F615" s="27"/>
      <c r="G615" s="29"/>
      <c r="H615" s="30"/>
      <c r="I615" s="30"/>
      <c r="J615" s="30"/>
      <c r="K615" s="30" t="str">
        <f t="shared" si="551"/>
        <v/>
      </c>
      <c r="L615" s="30">
        <f t="shared" si="552"/>
        <v>0</v>
      </c>
      <c r="M615" s="30">
        <f t="shared" si="553"/>
        <v>0</v>
      </c>
      <c r="N615" s="30">
        <f t="shared" si="506"/>
        <v>0</v>
      </c>
      <c r="O615" s="30">
        <f t="shared" si="554"/>
        <v>0</v>
      </c>
      <c r="P615" s="142">
        <f t="shared" si="555"/>
        <v>0</v>
      </c>
      <c r="Q615" s="5">
        <f>ROW()</f>
        <v>615</v>
      </c>
      <c r="R615" s="72" t="b">
        <f t="shared" si="507"/>
        <v>1</v>
      </c>
      <c r="S615" s="46" t="str">
        <f t="shared" si="508"/>
        <v/>
      </c>
      <c r="T615" s="46">
        <f t="shared" si="509"/>
        <v>0</v>
      </c>
      <c r="U615" s="51">
        <f t="shared" si="510"/>
        <v>0</v>
      </c>
      <c r="V615" s="51">
        <f t="shared" si="511"/>
        <v>0</v>
      </c>
      <c r="W615" s="51">
        <f t="shared" si="512"/>
        <v>0</v>
      </c>
      <c r="X615" s="69" t="b">
        <f t="shared" si="513"/>
        <v>1</v>
      </c>
      <c r="Y615" s="58"/>
      <c r="Z615" s="58" t="s">
        <v>3</v>
      </c>
      <c r="AA615" s="60">
        <f t="shared" si="514"/>
        <v>0</v>
      </c>
      <c r="AB615" s="60"/>
      <c r="AC615" s="75">
        <f t="shared" si="515"/>
        <v>0</v>
      </c>
      <c r="AD615" s="77">
        <f t="shared" si="516"/>
        <v>0</v>
      </c>
      <c r="AE615" s="93">
        <f t="shared" si="517"/>
        <v>0</v>
      </c>
      <c r="AF615" s="1">
        <f t="shared" si="518"/>
        <v>0</v>
      </c>
      <c r="AG615" s="1">
        <f t="shared" si="519"/>
        <v>0</v>
      </c>
      <c r="AH615" s="92">
        <f t="shared" si="520"/>
        <v>0</v>
      </c>
      <c r="AI615" s="90"/>
      <c r="AJ615" s="116">
        <f t="shared" si="521"/>
        <v>0</v>
      </c>
      <c r="AK615" s="117">
        <f t="shared" si="522"/>
        <v>0</v>
      </c>
      <c r="AL615" s="118">
        <f t="shared" si="523"/>
        <v>2</v>
      </c>
      <c r="AM615" s="1">
        <f t="shared" si="524"/>
        <v>0</v>
      </c>
      <c r="AN615" s="1">
        <f t="shared" si="525"/>
        <v>0</v>
      </c>
      <c r="AO615" s="92">
        <f t="shared" si="526"/>
        <v>0</v>
      </c>
      <c r="AP615" s="1"/>
      <c r="AQ615" s="93">
        <f t="shared" si="527"/>
        <v>0</v>
      </c>
      <c r="AR615" s="92">
        <f t="shared" si="528"/>
        <v>0</v>
      </c>
      <c r="AS615" s="93">
        <f t="shared" si="529"/>
        <v>2</v>
      </c>
      <c r="AT615" s="1">
        <f t="shared" si="530"/>
        <v>0</v>
      </c>
      <c r="AU615" s="1">
        <f t="shared" si="531"/>
        <v>0</v>
      </c>
      <c r="AV615" s="92">
        <f t="shared" si="532"/>
        <v>0</v>
      </c>
      <c r="AW615" s="1"/>
      <c r="AX615" s="93">
        <f t="shared" si="533"/>
        <v>0</v>
      </c>
      <c r="AY615" s="92">
        <f t="shared" si="534"/>
        <v>0</v>
      </c>
      <c r="AZ615" s="93">
        <f t="shared" si="535"/>
        <v>2</v>
      </c>
      <c r="BA615" s="1">
        <f t="shared" si="536"/>
        <v>0</v>
      </c>
      <c r="BB615" s="1">
        <f t="shared" si="537"/>
        <v>0</v>
      </c>
      <c r="BC615" s="92">
        <f t="shared" si="538"/>
        <v>0</v>
      </c>
      <c r="BD615" s="2"/>
      <c r="BE615" s="93">
        <f t="shared" si="539"/>
        <v>0</v>
      </c>
      <c r="BF615" s="92">
        <f t="shared" si="540"/>
        <v>0</v>
      </c>
      <c r="BG615" s="91">
        <f t="shared" si="541"/>
        <v>2</v>
      </c>
      <c r="BH615" s="2">
        <f t="shared" si="542"/>
        <v>0</v>
      </c>
      <c r="BI615" s="2">
        <f t="shared" si="543"/>
        <v>0</v>
      </c>
      <c r="BJ615" s="92">
        <f t="shared" si="544"/>
        <v>0</v>
      </c>
      <c r="BK615" s="2"/>
      <c r="BL615" s="93">
        <f t="shared" si="545"/>
        <v>0</v>
      </c>
      <c r="BM615" s="92">
        <f t="shared" si="546"/>
        <v>0</v>
      </c>
      <c r="BN615" s="91">
        <f t="shared" si="547"/>
        <v>2</v>
      </c>
      <c r="BO615" s="2">
        <f t="shared" si="548"/>
        <v>0</v>
      </c>
      <c r="BP615" s="2">
        <f t="shared" si="549"/>
        <v>0</v>
      </c>
      <c r="BQ615" s="92">
        <f t="shared" si="550"/>
        <v>0</v>
      </c>
    </row>
    <row r="616" spans="1:69" ht="13.8" hidden="1" x14ac:dyDescent="0.25">
      <c r="A616" s="79">
        <f t="shared" si="505"/>
        <v>6.1600000000000001E-7</v>
      </c>
      <c r="C616" s="122" t="s">
        <v>125</v>
      </c>
      <c r="D616" s="28"/>
      <c r="E616" s="28"/>
      <c r="F616" s="27"/>
      <c r="G616" s="29"/>
      <c r="H616" s="30"/>
      <c r="I616" s="30"/>
      <c r="J616" s="30"/>
      <c r="K616" s="30" t="str">
        <f t="shared" si="551"/>
        <v/>
      </c>
      <c r="L616" s="30">
        <f t="shared" si="552"/>
        <v>0</v>
      </c>
      <c r="M616" s="30">
        <f t="shared" si="553"/>
        <v>0</v>
      </c>
      <c r="N616" s="30">
        <f t="shared" si="506"/>
        <v>0</v>
      </c>
      <c r="O616" s="30">
        <f t="shared" si="554"/>
        <v>0</v>
      </c>
      <c r="P616" s="142">
        <f t="shared" si="555"/>
        <v>0</v>
      </c>
      <c r="Q616" s="5">
        <f>ROW()</f>
        <v>616</v>
      </c>
      <c r="R616" s="72" t="b">
        <f t="shared" si="507"/>
        <v>1</v>
      </c>
      <c r="S616" s="46" t="str">
        <f t="shared" si="508"/>
        <v/>
      </c>
      <c r="T616" s="46">
        <f t="shared" si="509"/>
        <v>0</v>
      </c>
      <c r="U616" s="51">
        <f t="shared" si="510"/>
        <v>0</v>
      </c>
      <c r="V616" s="51">
        <f t="shared" si="511"/>
        <v>0</v>
      </c>
      <c r="W616" s="51">
        <f t="shared" si="512"/>
        <v>0</v>
      </c>
      <c r="X616" s="69" t="b">
        <f t="shared" si="513"/>
        <v>1</v>
      </c>
      <c r="Y616" s="58"/>
      <c r="Z616" s="58" t="s">
        <v>3</v>
      </c>
      <c r="AA616" s="60">
        <f t="shared" si="514"/>
        <v>0</v>
      </c>
      <c r="AB616" s="60"/>
      <c r="AC616" s="75">
        <f t="shared" si="515"/>
        <v>0</v>
      </c>
      <c r="AD616" s="77">
        <f t="shared" si="516"/>
        <v>0</v>
      </c>
      <c r="AE616" s="93">
        <f t="shared" si="517"/>
        <v>0</v>
      </c>
      <c r="AF616" s="1">
        <f t="shared" si="518"/>
        <v>0</v>
      </c>
      <c r="AG616" s="1">
        <f t="shared" si="519"/>
        <v>0</v>
      </c>
      <c r="AH616" s="92">
        <f t="shared" si="520"/>
        <v>0</v>
      </c>
      <c r="AI616" s="90"/>
      <c r="AJ616" s="116">
        <f t="shared" si="521"/>
        <v>0</v>
      </c>
      <c r="AK616" s="117">
        <f t="shared" si="522"/>
        <v>0</v>
      </c>
      <c r="AL616" s="118">
        <f t="shared" si="523"/>
        <v>2</v>
      </c>
      <c r="AM616" s="1">
        <f t="shared" si="524"/>
        <v>0</v>
      </c>
      <c r="AN616" s="1">
        <f t="shared" si="525"/>
        <v>0</v>
      </c>
      <c r="AO616" s="92">
        <f t="shared" si="526"/>
        <v>0</v>
      </c>
      <c r="AP616" s="1"/>
      <c r="AQ616" s="93">
        <f t="shared" si="527"/>
        <v>0</v>
      </c>
      <c r="AR616" s="92">
        <f t="shared" si="528"/>
        <v>0</v>
      </c>
      <c r="AS616" s="93">
        <f t="shared" si="529"/>
        <v>2</v>
      </c>
      <c r="AT616" s="1">
        <f t="shared" si="530"/>
        <v>0</v>
      </c>
      <c r="AU616" s="1">
        <f t="shared" si="531"/>
        <v>0</v>
      </c>
      <c r="AV616" s="92">
        <f t="shared" si="532"/>
        <v>0</v>
      </c>
      <c r="AW616" s="1"/>
      <c r="AX616" s="93">
        <f t="shared" si="533"/>
        <v>0</v>
      </c>
      <c r="AY616" s="92">
        <f t="shared" si="534"/>
        <v>0</v>
      </c>
      <c r="AZ616" s="93">
        <f t="shared" si="535"/>
        <v>2</v>
      </c>
      <c r="BA616" s="1">
        <f t="shared" si="536"/>
        <v>0</v>
      </c>
      <c r="BB616" s="1">
        <f t="shared" si="537"/>
        <v>0</v>
      </c>
      <c r="BC616" s="92">
        <f t="shared" si="538"/>
        <v>0</v>
      </c>
      <c r="BD616" s="2"/>
      <c r="BE616" s="93">
        <f t="shared" si="539"/>
        <v>0</v>
      </c>
      <c r="BF616" s="92">
        <f t="shared" si="540"/>
        <v>0</v>
      </c>
      <c r="BG616" s="91">
        <f t="shared" si="541"/>
        <v>2</v>
      </c>
      <c r="BH616" s="2">
        <f t="shared" si="542"/>
        <v>0</v>
      </c>
      <c r="BI616" s="2">
        <f t="shared" si="543"/>
        <v>0</v>
      </c>
      <c r="BJ616" s="92">
        <f t="shared" si="544"/>
        <v>0</v>
      </c>
      <c r="BK616" s="2"/>
      <c r="BL616" s="93">
        <f t="shared" si="545"/>
        <v>0</v>
      </c>
      <c r="BM616" s="92">
        <f t="shared" si="546"/>
        <v>0</v>
      </c>
      <c r="BN616" s="91">
        <f t="shared" si="547"/>
        <v>2</v>
      </c>
      <c r="BO616" s="2">
        <f t="shared" si="548"/>
        <v>0</v>
      </c>
      <c r="BP616" s="2">
        <f t="shared" si="549"/>
        <v>0</v>
      </c>
      <c r="BQ616" s="92">
        <f t="shared" si="550"/>
        <v>0</v>
      </c>
    </row>
    <row r="617" spans="1:69" ht="13.8" hidden="1" x14ac:dyDescent="0.25">
      <c r="A617" s="79">
        <f t="shared" si="505"/>
        <v>6.1699999999999998E-7</v>
      </c>
      <c r="C617" s="122" t="s">
        <v>125</v>
      </c>
      <c r="D617" s="28"/>
      <c r="E617" s="28"/>
      <c r="F617" s="27"/>
      <c r="G617" s="29"/>
      <c r="H617" s="30"/>
      <c r="I617" s="30"/>
      <c r="J617" s="30"/>
      <c r="K617" s="30" t="str">
        <f t="shared" si="551"/>
        <v/>
      </c>
      <c r="L617" s="30">
        <f t="shared" si="552"/>
        <v>0</v>
      </c>
      <c r="M617" s="30">
        <f t="shared" si="553"/>
        <v>0</v>
      </c>
      <c r="N617" s="30">
        <f t="shared" si="506"/>
        <v>0</v>
      </c>
      <c r="O617" s="30">
        <f t="shared" si="554"/>
        <v>0</v>
      </c>
      <c r="P617" s="142">
        <f t="shared" si="555"/>
        <v>0</v>
      </c>
      <c r="Q617" s="5">
        <f>ROW()</f>
        <v>617</v>
      </c>
      <c r="R617" s="72" t="b">
        <f t="shared" si="507"/>
        <v>1</v>
      </c>
      <c r="S617" s="46" t="str">
        <f t="shared" si="508"/>
        <v/>
      </c>
      <c r="T617" s="46">
        <f t="shared" si="509"/>
        <v>0</v>
      </c>
      <c r="U617" s="51">
        <f t="shared" si="510"/>
        <v>0</v>
      </c>
      <c r="V617" s="51">
        <f t="shared" si="511"/>
        <v>0</v>
      </c>
      <c r="W617" s="51">
        <f t="shared" si="512"/>
        <v>0</v>
      </c>
      <c r="X617" s="69" t="b">
        <f t="shared" si="513"/>
        <v>1</v>
      </c>
      <c r="Y617" s="58"/>
      <c r="Z617" s="58" t="s">
        <v>3</v>
      </c>
      <c r="AA617" s="60">
        <f t="shared" si="514"/>
        <v>0</v>
      </c>
      <c r="AB617" s="60"/>
      <c r="AC617" s="75">
        <f t="shared" si="515"/>
        <v>0</v>
      </c>
      <c r="AD617" s="77">
        <f t="shared" si="516"/>
        <v>0</v>
      </c>
      <c r="AE617" s="93">
        <f t="shared" si="517"/>
        <v>0</v>
      </c>
      <c r="AF617" s="1">
        <f t="shared" si="518"/>
        <v>0</v>
      </c>
      <c r="AG617" s="1">
        <f t="shared" si="519"/>
        <v>0</v>
      </c>
      <c r="AH617" s="92">
        <f t="shared" si="520"/>
        <v>0</v>
      </c>
      <c r="AI617" s="90"/>
      <c r="AJ617" s="116">
        <f t="shared" si="521"/>
        <v>0</v>
      </c>
      <c r="AK617" s="117">
        <f t="shared" si="522"/>
        <v>0</v>
      </c>
      <c r="AL617" s="118">
        <f t="shared" si="523"/>
        <v>2</v>
      </c>
      <c r="AM617" s="1">
        <f t="shared" si="524"/>
        <v>0</v>
      </c>
      <c r="AN617" s="1">
        <f t="shared" si="525"/>
        <v>0</v>
      </c>
      <c r="AO617" s="92">
        <f t="shared" si="526"/>
        <v>0</v>
      </c>
      <c r="AP617" s="1"/>
      <c r="AQ617" s="93">
        <f t="shared" si="527"/>
        <v>0</v>
      </c>
      <c r="AR617" s="92">
        <f t="shared" si="528"/>
        <v>0</v>
      </c>
      <c r="AS617" s="93">
        <f t="shared" si="529"/>
        <v>2</v>
      </c>
      <c r="AT617" s="1">
        <f t="shared" si="530"/>
        <v>0</v>
      </c>
      <c r="AU617" s="1">
        <f t="shared" si="531"/>
        <v>0</v>
      </c>
      <c r="AV617" s="92">
        <f t="shared" si="532"/>
        <v>0</v>
      </c>
      <c r="AW617" s="1"/>
      <c r="AX617" s="93">
        <f t="shared" si="533"/>
        <v>0</v>
      </c>
      <c r="AY617" s="92">
        <f t="shared" si="534"/>
        <v>0</v>
      </c>
      <c r="AZ617" s="93">
        <f t="shared" si="535"/>
        <v>2</v>
      </c>
      <c r="BA617" s="1">
        <f t="shared" si="536"/>
        <v>0</v>
      </c>
      <c r="BB617" s="1">
        <f t="shared" si="537"/>
        <v>0</v>
      </c>
      <c r="BC617" s="92">
        <f t="shared" si="538"/>
        <v>0</v>
      </c>
      <c r="BD617" s="2"/>
      <c r="BE617" s="93">
        <f t="shared" si="539"/>
        <v>0</v>
      </c>
      <c r="BF617" s="92">
        <f t="shared" si="540"/>
        <v>0</v>
      </c>
      <c r="BG617" s="91">
        <f t="shared" si="541"/>
        <v>2</v>
      </c>
      <c r="BH617" s="2">
        <f t="shared" si="542"/>
        <v>0</v>
      </c>
      <c r="BI617" s="2">
        <f t="shared" si="543"/>
        <v>0</v>
      </c>
      <c r="BJ617" s="92">
        <f t="shared" si="544"/>
        <v>0</v>
      </c>
      <c r="BK617" s="2"/>
      <c r="BL617" s="93">
        <f t="shared" si="545"/>
        <v>0</v>
      </c>
      <c r="BM617" s="92">
        <f t="shared" si="546"/>
        <v>0</v>
      </c>
      <c r="BN617" s="91">
        <f t="shared" si="547"/>
        <v>2</v>
      </c>
      <c r="BO617" s="2">
        <f t="shared" si="548"/>
        <v>0</v>
      </c>
      <c r="BP617" s="2">
        <f t="shared" si="549"/>
        <v>0</v>
      </c>
      <c r="BQ617" s="92">
        <f t="shared" si="550"/>
        <v>0</v>
      </c>
    </row>
    <row r="618" spans="1:69" ht="13.8" hidden="1" x14ac:dyDescent="0.25">
      <c r="A618" s="79">
        <f t="shared" si="505"/>
        <v>6.1799999999999995E-7</v>
      </c>
      <c r="C618" s="122" t="s">
        <v>125</v>
      </c>
      <c r="D618" s="28"/>
      <c r="E618" s="28"/>
      <c r="F618" s="27"/>
      <c r="G618" s="29"/>
      <c r="H618" s="30"/>
      <c r="I618" s="30"/>
      <c r="J618" s="30"/>
      <c r="K618" s="30" t="str">
        <f t="shared" si="551"/>
        <v/>
      </c>
      <c r="L618" s="30">
        <f t="shared" si="552"/>
        <v>0</v>
      </c>
      <c r="M618" s="30">
        <f t="shared" si="553"/>
        <v>0</v>
      </c>
      <c r="N618" s="30">
        <f t="shared" si="506"/>
        <v>0</v>
      </c>
      <c r="O618" s="30">
        <f t="shared" si="554"/>
        <v>0</v>
      </c>
      <c r="P618" s="142">
        <f t="shared" si="555"/>
        <v>0</v>
      </c>
      <c r="Q618" s="5">
        <f>ROW()</f>
        <v>618</v>
      </c>
      <c r="R618" s="72" t="b">
        <f t="shared" si="507"/>
        <v>1</v>
      </c>
      <c r="S618" s="46" t="str">
        <f t="shared" si="508"/>
        <v/>
      </c>
      <c r="T618" s="46">
        <f t="shared" si="509"/>
        <v>0</v>
      </c>
      <c r="U618" s="51">
        <f t="shared" si="510"/>
        <v>0</v>
      </c>
      <c r="V618" s="51">
        <f t="shared" si="511"/>
        <v>0</v>
      </c>
      <c r="W618" s="51">
        <f t="shared" si="512"/>
        <v>0</v>
      </c>
      <c r="X618" s="69" t="b">
        <f t="shared" si="513"/>
        <v>1</v>
      </c>
      <c r="Y618" s="58"/>
      <c r="Z618" s="58" t="s">
        <v>3</v>
      </c>
      <c r="AA618" s="60">
        <f t="shared" si="514"/>
        <v>0</v>
      </c>
      <c r="AB618" s="60"/>
      <c r="AC618" s="75">
        <f t="shared" si="515"/>
        <v>0</v>
      </c>
      <c r="AD618" s="77">
        <f t="shared" si="516"/>
        <v>0</v>
      </c>
      <c r="AE618" s="93">
        <f t="shared" si="517"/>
        <v>0</v>
      </c>
      <c r="AF618" s="1">
        <f t="shared" si="518"/>
        <v>0</v>
      </c>
      <c r="AG618" s="1">
        <f t="shared" si="519"/>
        <v>0</v>
      </c>
      <c r="AH618" s="92">
        <f t="shared" si="520"/>
        <v>0</v>
      </c>
      <c r="AI618" s="90"/>
      <c r="AJ618" s="116">
        <f t="shared" si="521"/>
        <v>0</v>
      </c>
      <c r="AK618" s="117">
        <f t="shared" si="522"/>
        <v>0</v>
      </c>
      <c r="AL618" s="118">
        <f t="shared" si="523"/>
        <v>2</v>
      </c>
      <c r="AM618" s="1">
        <f t="shared" si="524"/>
        <v>0</v>
      </c>
      <c r="AN618" s="1">
        <f t="shared" si="525"/>
        <v>0</v>
      </c>
      <c r="AO618" s="92">
        <f t="shared" si="526"/>
        <v>0</v>
      </c>
      <c r="AP618" s="1"/>
      <c r="AQ618" s="93">
        <f t="shared" si="527"/>
        <v>0</v>
      </c>
      <c r="AR618" s="92">
        <f t="shared" si="528"/>
        <v>0</v>
      </c>
      <c r="AS618" s="93">
        <f t="shared" si="529"/>
        <v>2</v>
      </c>
      <c r="AT618" s="1">
        <f t="shared" si="530"/>
        <v>0</v>
      </c>
      <c r="AU618" s="1">
        <f t="shared" si="531"/>
        <v>0</v>
      </c>
      <c r="AV618" s="92">
        <f t="shared" si="532"/>
        <v>0</v>
      </c>
      <c r="AW618" s="1"/>
      <c r="AX618" s="93">
        <f t="shared" si="533"/>
        <v>0</v>
      </c>
      <c r="AY618" s="92">
        <f t="shared" si="534"/>
        <v>0</v>
      </c>
      <c r="AZ618" s="93">
        <f t="shared" si="535"/>
        <v>2</v>
      </c>
      <c r="BA618" s="1">
        <f t="shared" si="536"/>
        <v>0</v>
      </c>
      <c r="BB618" s="1">
        <f t="shared" si="537"/>
        <v>0</v>
      </c>
      <c r="BC618" s="92">
        <f t="shared" si="538"/>
        <v>0</v>
      </c>
      <c r="BD618" s="2"/>
      <c r="BE618" s="93">
        <f t="shared" si="539"/>
        <v>0</v>
      </c>
      <c r="BF618" s="92">
        <f t="shared" si="540"/>
        <v>0</v>
      </c>
      <c r="BG618" s="91">
        <f t="shared" si="541"/>
        <v>2</v>
      </c>
      <c r="BH618" s="2">
        <f t="shared" si="542"/>
        <v>0</v>
      </c>
      <c r="BI618" s="2">
        <f t="shared" si="543"/>
        <v>0</v>
      </c>
      <c r="BJ618" s="92">
        <f t="shared" si="544"/>
        <v>0</v>
      </c>
      <c r="BK618" s="2"/>
      <c r="BL618" s="93">
        <f t="shared" si="545"/>
        <v>0</v>
      </c>
      <c r="BM618" s="92">
        <f t="shared" si="546"/>
        <v>0</v>
      </c>
      <c r="BN618" s="91">
        <f t="shared" si="547"/>
        <v>2</v>
      </c>
      <c r="BO618" s="2">
        <f t="shared" si="548"/>
        <v>0</v>
      </c>
      <c r="BP618" s="2">
        <f t="shared" si="549"/>
        <v>0</v>
      </c>
      <c r="BQ618" s="92">
        <f t="shared" si="550"/>
        <v>0</v>
      </c>
    </row>
    <row r="619" spans="1:69" ht="13.8" hidden="1" x14ac:dyDescent="0.25">
      <c r="A619" s="79">
        <f t="shared" si="505"/>
        <v>6.1900000000000002E-7</v>
      </c>
      <c r="C619" s="122" t="s">
        <v>125</v>
      </c>
      <c r="D619" s="28"/>
      <c r="E619" s="28"/>
      <c r="F619" s="27"/>
      <c r="G619" s="29"/>
      <c r="H619" s="30"/>
      <c r="I619" s="30"/>
      <c r="J619" s="30"/>
      <c r="K619" s="30" t="str">
        <f t="shared" si="551"/>
        <v/>
      </c>
      <c r="L619" s="30">
        <f t="shared" si="552"/>
        <v>0</v>
      </c>
      <c r="M619" s="30">
        <f t="shared" si="553"/>
        <v>0</v>
      </c>
      <c r="N619" s="30">
        <f t="shared" si="506"/>
        <v>0</v>
      </c>
      <c r="O619" s="30">
        <f t="shared" si="554"/>
        <v>0</v>
      </c>
      <c r="P619" s="142">
        <f t="shared" si="555"/>
        <v>0</v>
      </c>
      <c r="Q619" s="5">
        <f>ROW()</f>
        <v>619</v>
      </c>
      <c r="R619" s="72" t="b">
        <f t="shared" si="507"/>
        <v>1</v>
      </c>
      <c r="S619" s="46" t="str">
        <f t="shared" si="508"/>
        <v/>
      </c>
      <c r="T619" s="46">
        <f t="shared" si="509"/>
        <v>0</v>
      </c>
      <c r="U619" s="51">
        <f t="shared" si="510"/>
        <v>0</v>
      </c>
      <c r="V619" s="51">
        <f t="shared" si="511"/>
        <v>0</v>
      </c>
      <c r="W619" s="51">
        <f t="shared" si="512"/>
        <v>0</v>
      </c>
      <c r="X619" s="69" t="b">
        <f t="shared" si="513"/>
        <v>1</v>
      </c>
      <c r="Y619" s="58"/>
      <c r="Z619" s="58" t="s">
        <v>3</v>
      </c>
      <c r="AA619" s="60">
        <f t="shared" si="514"/>
        <v>0</v>
      </c>
      <c r="AB619" s="60"/>
      <c r="AC619" s="75">
        <f t="shared" si="515"/>
        <v>0</v>
      </c>
      <c r="AD619" s="77">
        <f t="shared" si="516"/>
        <v>0</v>
      </c>
      <c r="AE619" s="93">
        <f t="shared" si="517"/>
        <v>0</v>
      </c>
      <c r="AF619" s="1">
        <f t="shared" si="518"/>
        <v>0</v>
      </c>
      <c r="AG619" s="1">
        <f t="shared" si="519"/>
        <v>0</v>
      </c>
      <c r="AH619" s="92">
        <f t="shared" si="520"/>
        <v>0</v>
      </c>
      <c r="AI619" s="90"/>
      <c r="AJ619" s="116">
        <f t="shared" si="521"/>
        <v>0</v>
      </c>
      <c r="AK619" s="117">
        <f t="shared" si="522"/>
        <v>0</v>
      </c>
      <c r="AL619" s="118">
        <f t="shared" si="523"/>
        <v>2</v>
      </c>
      <c r="AM619" s="1">
        <f t="shared" si="524"/>
        <v>0</v>
      </c>
      <c r="AN619" s="1">
        <f t="shared" si="525"/>
        <v>0</v>
      </c>
      <c r="AO619" s="92">
        <f t="shared" si="526"/>
        <v>0</v>
      </c>
      <c r="AP619" s="1"/>
      <c r="AQ619" s="93">
        <f t="shared" si="527"/>
        <v>0</v>
      </c>
      <c r="AR619" s="92">
        <f t="shared" si="528"/>
        <v>0</v>
      </c>
      <c r="AS619" s="93">
        <f t="shared" si="529"/>
        <v>2</v>
      </c>
      <c r="AT619" s="1">
        <f t="shared" si="530"/>
        <v>0</v>
      </c>
      <c r="AU619" s="1">
        <f t="shared" si="531"/>
        <v>0</v>
      </c>
      <c r="AV619" s="92">
        <f t="shared" si="532"/>
        <v>0</v>
      </c>
      <c r="AW619" s="1"/>
      <c r="AX619" s="93">
        <f t="shared" si="533"/>
        <v>0</v>
      </c>
      <c r="AY619" s="92">
        <f t="shared" si="534"/>
        <v>0</v>
      </c>
      <c r="AZ619" s="93">
        <f t="shared" si="535"/>
        <v>2</v>
      </c>
      <c r="BA619" s="1">
        <f t="shared" si="536"/>
        <v>0</v>
      </c>
      <c r="BB619" s="1">
        <f t="shared" si="537"/>
        <v>0</v>
      </c>
      <c r="BC619" s="92">
        <f t="shared" si="538"/>
        <v>0</v>
      </c>
      <c r="BD619" s="2"/>
      <c r="BE619" s="93">
        <f t="shared" si="539"/>
        <v>0</v>
      </c>
      <c r="BF619" s="92">
        <f t="shared" si="540"/>
        <v>0</v>
      </c>
      <c r="BG619" s="91">
        <f t="shared" si="541"/>
        <v>2</v>
      </c>
      <c r="BH619" s="2">
        <f t="shared" si="542"/>
        <v>0</v>
      </c>
      <c r="BI619" s="2">
        <f t="shared" si="543"/>
        <v>0</v>
      </c>
      <c r="BJ619" s="92">
        <f t="shared" si="544"/>
        <v>0</v>
      </c>
      <c r="BK619" s="2"/>
      <c r="BL619" s="93">
        <f t="shared" si="545"/>
        <v>0</v>
      </c>
      <c r="BM619" s="92">
        <f t="shared" si="546"/>
        <v>0</v>
      </c>
      <c r="BN619" s="91">
        <f t="shared" si="547"/>
        <v>2</v>
      </c>
      <c r="BO619" s="2">
        <f t="shared" si="548"/>
        <v>0</v>
      </c>
      <c r="BP619" s="2">
        <f t="shared" si="549"/>
        <v>0</v>
      </c>
      <c r="BQ619" s="92">
        <f t="shared" si="550"/>
        <v>0</v>
      </c>
    </row>
    <row r="620" spans="1:69" ht="13.8" hidden="1" x14ac:dyDescent="0.25">
      <c r="A620" s="79">
        <f t="shared" si="505"/>
        <v>6.1999999999999999E-7</v>
      </c>
      <c r="C620" s="122" t="s">
        <v>125</v>
      </c>
      <c r="D620" s="28"/>
      <c r="E620" s="28"/>
      <c r="F620" s="27"/>
      <c r="G620" s="29"/>
      <c r="H620" s="30"/>
      <c r="I620" s="30"/>
      <c r="J620" s="30"/>
      <c r="K620" s="30" t="str">
        <f t="shared" si="551"/>
        <v/>
      </c>
      <c r="L620" s="30">
        <f t="shared" si="552"/>
        <v>0</v>
      </c>
      <c r="M620" s="30">
        <f t="shared" si="553"/>
        <v>0</v>
      </c>
      <c r="N620" s="30">
        <f t="shared" si="506"/>
        <v>0</v>
      </c>
      <c r="O620" s="30">
        <f t="shared" si="554"/>
        <v>0</v>
      </c>
      <c r="P620" s="142">
        <f t="shared" si="555"/>
        <v>0</v>
      </c>
      <c r="Q620" s="5">
        <f>ROW()</f>
        <v>620</v>
      </c>
      <c r="R620" s="72" t="b">
        <f t="shared" si="507"/>
        <v>1</v>
      </c>
      <c r="S620" s="46" t="str">
        <f t="shared" si="508"/>
        <v/>
      </c>
      <c r="T620" s="46">
        <f t="shared" si="509"/>
        <v>0</v>
      </c>
      <c r="U620" s="51">
        <f t="shared" si="510"/>
        <v>0</v>
      </c>
      <c r="V620" s="51">
        <f t="shared" si="511"/>
        <v>0</v>
      </c>
      <c r="W620" s="51">
        <f t="shared" si="512"/>
        <v>0</v>
      </c>
      <c r="X620" s="69" t="b">
        <f t="shared" si="513"/>
        <v>1</v>
      </c>
      <c r="Y620" s="58"/>
      <c r="Z620" s="58" t="s">
        <v>3</v>
      </c>
      <c r="AA620" s="60">
        <f t="shared" si="514"/>
        <v>0</v>
      </c>
      <c r="AB620" s="60"/>
      <c r="AC620" s="75">
        <f t="shared" si="515"/>
        <v>0</v>
      </c>
      <c r="AD620" s="77">
        <f t="shared" si="516"/>
        <v>0</v>
      </c>
      <c r="AE620" s="93">
        <f t="shared" si="517"/>
        <v>0</v>
      </c>
      <c r="AF620" s="1">
        <f t="shared" si="518"/>
        <v>0</v>
      </c>
      <c r="AG620" s="1">
        <f t="shared" si="519"/>
        <v>0</v>
      </c>
      <c r="AH620" s="92">
        <f t="shared" si="520"/>
        <v>0</v>
      </c>
      <c r="AI620" s="90"/>
      <c r="AJ620" s="116">
        <f t="shared" si="521"/>
        <v>0</v>
      </c>
      <c r="AK620" s="117">
        <f t="shared" si="522"/>
        <v>0</v>
      </c>
      <c r="AL620" s="118">
        <f t="shared" si="523"/>
        <v>2</v>
      </c>
      <c r="AM620" s="1">
        <f t="shared" si="524"/>
        <v>0</v>
      </c>
      <c r="AN620" s="1">
        <f t="shared" si="525"/>
        <v>0</v>
      </c>
      <c r="AO620" s="92">
        <f t="shared" si="526"/>
        <v>0</v>
      </c>
      <c r="AP620" s="1"/>
      <c r="AQ620" s="93">
        <f t="shared" si="527"/>
        <v>0</v>
      </c>
      <c r="AR620" s="92">
        <f t="shared" si="528"/>
        <v>0</v>
      </c>
      <c r="AS620" s="93">
        <f t="shared" si="529"/>
        <v>2</v>
      </c>
      <c r="AT620" s="1">
        <f t="shared" si="530"/>
        <v>0</v>
      </c>
      <c r="AU620" s="1">
        <f t="shared" si="531"/>
        <v>0</v>
      </c>
      <c r="AV620" s="92">
        <f t="shared" si="532"/>
        <v>0</v>
      </c>
      <c r="AW620" s="1"/>
      <c r="AX620" s="93">
        <f t="shared" si="533"/>
        <v>0</v>
      </c>
      <c r="AY620" s="92">
        <f t="shared" si="534"/>
        <v>0</v>
      </c>
      <c r="AZ620" s="93">
        <f t="shared" si="535"/>
        <v>2</v>
      </c>
      <c r="BA620" s="1">
        <f t="shared" si="536"/>
        <v>0</v>
      </c>
      <c r="BB620" s="1">
        <f t="shared" si="537"/>
        <v>0</v>
      </c>
      <c r="BC620" s="92">
        <f t="shared" si="538"/>
        <v>0</v>
      </c>
      <c r="BD620" s="2"/>
      <c r="BE620" s="93">
        <f t="shared" si="539"/>
        <v>0</v>
      </c>
      <c r="BF620" s="92">
        <f t="shared" si="540"/>
        <v>0</v>
      </c>
      <c r="BG620" s="91">
        <f t="shared" si="541"/>
        <v>2</v>
      </c>
      <c r="BH620" s="2">
        <f t="shared" si="542"/>
        <v>0</v>
      </c>
      <c r="BI620" s="2">
        <f t="shared" si="543"/>
        <v>0</v>
      </c>
      <c r="BJ620" s="92">
        <f t="shared" si="544"/>
        <v>0</v>
      </c>
      <c r="BK620" s="2"/>
      <c r="BL620" s="93">
        <f t="shared" si="545"/>
        <v>0</v>
      </c>
      <c r="BM620" s="92">
        <f t="shared" si="546"/>
        <v>0</v>
      </c>
      <c r="BN620" s="91">
        <f t="shared" si="547"/>
        <v>2</v>
      </c>
      <c r="BO620" s="2">
        <f t="shared" si="548"/>
        <v>0</v>
      </c>
      <c r="BP620" s="2">
        <f t="shared" si="549"/>
        <v>0</v>
      </c>
      <c r="BQ620" s="92">
        <f t="shared" si="550"/>
        <v>0</v>
      </c>
    </row>
    <row r="621" spans="1:69" ht="13.8" hidden="1" x14ac:dyDescent="0.25">
      <c r="A621" s="79">
        <f t="shared" si="505"/>
        <v>6.2099999999999996E-7</v>
      </c>
      <c r="C621" s="122" t="s">
        <v>125</v>
      </c>
      <c r="D621" s="28"/>
      <c r="E621" s="28"/>
      <c r="F621" s="27"/>
      <c r="G621" s="29"/>
      <c r="H621" s="30"/>
      <c r="I621" s="30"/>
      <c r="J621" s="30"/>
      <c r="K621" s="30" t="str">
        <f t="shared" si="551"/>
        <v/>
      </c>
      <c r="L621" s="30">
        <f t="shared" si="552"/>
        <v>0</v>
      </c>
      <c r="M621" s="30">
        <f t="shared" si="553"/>
        <v>0</v>
      </c>
      <c r="N621" s="30">
        <f t="shared" si="506"/>
        <v>0</v>
      </c>
      <c r="O621" s="30">
        <f t="shared" si="554"/>
        <v>0</v>
      </c>
      <c r="P621" s="142">
        <f t="shared" si="555"/>
        <v>0</v>
      </c>
      <c r="Q621" s="5">
        <f>ROW()</f>
        <v>621</v>
      </c>
      <c r="R621" s="72" t="b">
        <f t="shared" si="507"/>
        <v>1</v>
      </c>
      <c r="S621" s="46" t="str">
        <f t="shared" si="508"/>
        <v/>
      </c>
      <c r="T621" s="46">
        <f t="shared" si="509"/>
        <v>0</v>
      </c>
      <c r="U621" s="51">
        <f t="shared" si="510"/>
        <v>0</v>
      </c>
      <c r="V621" s="51">
        <f t="shared" si="511"/>
        <v>0</v>
      </c>
      <c r="W621" s="51">
        <f t="shared" si="512"/>
        <v>0</v>
      </c>
      <c r="X621" s="69" t="b">
        <f t="shared" si="513"/>
        <v>1</v>
      </c>
      <c r="Y621" s="58"/>
      <c r="Z621" s="58" t="s">
        <v>3</v>
      </c>
      <c r="AA621" s="60">
        <f t="shared" si="514"/>
        <v>0</v>
      </c>
      <c r="AB621" s="60"/>
      <c r="AC621" s="75">
        <f t="shared" si="515"/>
        <v>0</v>
      </c>
      <c r="AD621" s="77">
        <f t="shared" si="516"/>
        <v>0</v>
      </c>
      <c r="AE621" s="93">
        <f t="shared" si="517"/>
        <v>0</v>
      </c>
      <c r="AF621" s="1">
        <f t="shared" si="518"/>
        <v>0</v>
      </c>
      <c r="AG621" s="1">
        <f t="shared" si="519"/>
        <v>0</v>
      </c>
      <c r="AH621" s="92">
        <f t="shared" si="520"/>
        <v>0</v>
      </c>
      <c r="AI621" s="90"/>
      <c r="AJ621" s="116">
        <f t="shared" si="521"/>
        <v>0</v>
      </c>
      <c r="AK621" s="117">
        <f t="shared" si="522"/>
        <v>0</v>
      </c>
      <c r="AL621" s="118">
        <f t="shared" si="523"/>
        <v>2</v>
      </c>
      <c r="AM621" s="1">
        <f t="shared" si="524"/>
        <v>0</v>
      </c>
      <c r="AN621" s="1">
        <f t="shared" si="525"/>
        <v>0</v>
      </c>
      <c r="AO621" s="92">
        <f t="shared" si="526"/>
        <v>0</v>
      </c>
      <c r="AP621" s="1"/>
      <c r="AQ621" s="93">
        <f t="shared" si="527"/>
        <v>0</v>
      </c>
      <c r="AR621" s="92">
        <f t="shared" si="528"/>
        <v>0</v>
      </c>
      <c r="AS621" s="93">
        <f t="shared" si="529"/>
        <v>2</v>
      </c>
      <c r="AT621" s="1">
        <f t="shared" si="530"/>
        <v>0</v>
      </c>
      <c r="AU621" s="1">
        <f t="shared" si="531"/>
        <v>0</v>
      </c>
      <c r="AV621" s="92">
        <f t="shared" si="532"/>
        <v>0</v>
      </c>
      <c r="AW621" s="1"/>
      <c r="AX621" s="93">
        <f t="shared" si="533"/>
        <v>0</v>
      </c>
      <c r="AY621" s="92">
        <f t="shared" si="534"/>
        <v>0</v>
      </c>
      <c r="AZ621" s="93">
        <f t="shared" si="535"/>
        <v>2</v>
      </c>
      <c r="BA621" s="1">
        <f t="shared" si="536"/>
        <v>0</v>
      </c>
      <c r="BB621" s="1">
        <f t="shared" si="537"/>
        <v>0</v>
      </c>
      <c r="BC621" s="92">
        <f t="shared" si="538"/>
        <v>0</v>
      </c>
      <c r="BD621" s="2"/>
      <c r="BE621" s="93">
        <f t="shared" si="539"/>
        <v>0</v>
      </c>
      <c r="BF621" s="92">
        <f t="shared" si="540"/>
        <v>0</v>
      </c>
      <c r="BG621" s="91">
        <f t="shared" si="541"/>
        <v>2</v>
      </c>
      <c r="BH621" s="2">
        <f t="shared" si="542"/>
        <v>0</v>
      </c>
      <c r="BI621" s="2">
        <f t="shared" si="543"/>
        <v>0</v>
      </c>
      <c r="BJ621" s="92">
        <f t="shared" si="544"/>
        <v>0</v>
      </c>
      <c r="BK621" s="2"/>
      <c r="BL621" s="93">
        <f t="shared" si="545"/>
        <v>0</v>
      </c>
      <c r="BM621" s="92">
        <f t="shared" si="546"/>
        <v>0</v>
      </c>
      <c r="BN621" s="91">
        <f t="shared" si="547"/>
        <v>2</v>
      </c>
      <c r="BO621" s="2">
        <f t="shared" si="548"/>
        <v>0</v>
      </c>
      <c r="BP621" s="2">
        <f t="shared" si="549"/>
        <v>0</v>
      </c>
      <c r="BQ621" s="92">
        <f t="shared" si="550"/>
        <v>0</v>
      </c>
    </row>
    <row r="622" spans="1:69" ht="13.8" hidden="1" x14ac:dyDescent="0.25">
      <c r="A622" s="79">
        <f t="shared" si="505"/>
        <v>6.2200000000000004E-7</v>
      </c>
      <c r="C622" s="122" t="s">
        <v>125</v>
      </c>
      <c r="D622" s="28"/>
      <c r="E622" s="28"/>
      <c r="F622" s="27"/>
      <c r="G622" s="29"/>
      <c r="H622" s="30"/>
      <c r="I622" s="30"/>
      <c r="J622" s="30"/>
      <c r="K622" s="30" t="str">
        <f t="shared" si="551"/>
        <v/>
      </c>
      <c r="L622" s="30">
        <f t="shared" si="552"/>
        <v>0</v>
      </c>
      <c r="M622" s="30">
        <f t="shared" si="553"/>
        <v>0</v>
      </c>
      <c r="N622" s="30">
        <f t="shared" si="506"/>
        <v>0</v>
      </c>
      <c r="O622" s="30">
        <f t="shared" si="554"/>
        <v>0</v>
      </c>
      <c r="P622" s="142">
        <f t="shared" si="555"/>
        <v>0</v>
      </c>
      <c r="Q622" s="5">
        <f>ROW()</f>
        <v>622</v>
      </c>
      <c r="R622" s="72" t="b">
        <f t="shared" si="507"/>
        <v>1</v>
      </c>
      <c r="S622" s="46" t="str">
        <f t="shared" si="508"/>
        <v/>
      </c>
      <c r="T622" s="46">
        <f t="shared" si="509"/>
        <v>0</v>
      </c>
      <c r="U622" s="51">
        <f t="shared" si="510"/>
        <v>0</v>
      </c>
      <c r="V622" s="51">
        <f t="shared" si="511"/>
        <v>0</v>
      </c>
      <c r="W622" s="51">
        <f t="shared" si="512"/>
        <v>0</v>
      </c>
      <c r="X622" s="69" t="b">
        <f t="shared" si="513"/>
        <v>1</v>
      </c>
      <c r="Y622" s="58"/>
      <c r="Z622" s="58" t="s">
        <v>3</v>
      </c>
      <c r="AA622" s="60">
        <f t="shared" si="514"/>
        <v>0</v>
      </c>
      <c r="AB622" s="60"/>
      <c r="AC622" s="75">
        <f t="shared" si="515"/>
        <v>0</v>
      </c>
      <c r="AD622" s="77">
        <f t="shared" si="516"/>
        <v>0</v>
      </c>
      <c r="AE622" s="93">
        <f t="shared" si="517"/>
        <v>0</v>
      </c>
      <c r="AF622" s="1">
        <f t="shared" si="518"/>
        <v>0</v>
      </c>
      <c r="AG622" s="1">
        <f t="shared" si="519"/>
        <v>0</v>
      </c>
      <c r="AH622" s="92">
        <f t="shared" si="520"/>
        <v>0</v>
      </c>
      <c r="AI622" s="90"/>
      <c r="AJ622" s="116">
        <f t="shared" si="521"/>
        <v>0</v>
      </c>
      <c r="AK622" s="117">
        <f t="shared" si="522"/>
        <v>0</v>
      </c>
      <c r="AL622" s="118">
        <f t="shared" si="523"/>
        <v>2</v>
      </c>
      <c r="AM622" s="1">
        <f t="shared" si="524"/>
        <v>0</v>
      </c>
      <c r="AN622" s="1">
        <f t="shared" si="525"/>
        <v>0</v>
      </c>
      <c r="AO622" s="92">
        <f t="shared" si="526"/>
        <v>0</v>
      </c>
      <c r="AP622" s="1"/>
      <c r="AQ622" s="93">
        <f t="shared" si="527"/>
        <v>0</v>
      </c>
      <c r="AR622" s="92">
        <f t="shared" si="528"/>
        <v>0</v>
      </c>
      <c r="AS622" s="93">
        <f t="shared" si="529"/>
        <v>2</v>
      </c>
      <c r="AT622" s="1">
        <f t="shared" si="530"/>
        <v>0</v>
      </c>
      <c r="AU622" s="1">
        <f t="shared" si="531"/>
        <v>0</v>
      </c>
      <c r="AV622" s="92">
        <f t="shared" si="532"/>
        <v>0</v>
      </c>
      <c r="AW622" s="1"/>
      <c r="AX622" s="93">
        <f t="shared" si="533"/>
        <v>0</v>
      </c>
      <c r="AY622" s="92">
        <f t="shared" si="534"/>
        <v>0</v>
      </c>
      <c r="AZ622" s="93">
        <f t="shared" si="535"/>
        <v>2</v>
      </c>
      <c r="BA622" s="1">
        <f t="shared" si="536"/>
        <v>0</v>
      </c>
      <c r="BB622" s="1">
        <f t="shared" si="537"/>
        <v>0</v>
      </c>
      <c r="BC622" s="92">
        <f t="shared" si="538"/>
        <v>0</v>
      </c>
      <c r="BD622" s="2"/>
      <c r="BE622" s="93">
        <f t="shared" si="539"/>
        <v>0</v>
      </c>
      <c r="BF622" s="92">
        <f t="shared" si="540"/>
        <v>0</v>
      </c>
      <c r="BG622" s="91">
        <f t="shared" si="541"/>
        <v>2</v>
      </c>
      <c r="BH622" s="2">
        <f t="shared" si="542"/>
        <v>0</v>
      </c>
      <c r="BI622" s="2">
        <f t="shared" si="543"/>
        <v>0</v>
      </c>
      <c r="BJ622" s="92">
        <f t="shared" si="544"/>
        <v>0</v>
      </c>
      <c r="BK622" s="2"/>
      <c r="BL622" s="93">
        <f t="shared" si="545"/>
        <v>0</v>
      </c>
      <c r="BM622" s="92">
        <f t="shared" si="546"/>
        <v>0</v>
      </c>
      <c r="BN622" s="91">
        <f t="shared" si="547"/>
        <v>2</v>
      </c>
      <c r="BO622" s="2">
        <f t="shared" si="548"/>
        <v>0</v>
      </c>
      <c r="BP622" s="2">
        <f t="shared" si="549"/>
        <v>0</v>
      </c>
      <c r="BQ622" s="92">
        <f t="shared" si="550"/>
        <v>0</v>
      </c>
    </row>
    <row r="623" spans="1:69" ht="13.8" hidden="1" x14ac:dyDescent="0.25">
      <c r="A623" s="79">
        <f t="shared" si="505"/>
        <v>6.2300000000000001E-7</v>
      </c>
      <c r="C623" s="122" t="s">
        <v>125</v>
      </c>
      <c r="D623" s="28"/>
      <c r="E623" s="28"/>
      <c r="F623" s="27"/>
      <c r="G623" s="29"/>
      <c r="H623" s="30"/>
      <c r="I623" s="30"/>
      <c r="J623" s="30"/>
      <c r="K623" s="30" t="str">
        <f t="shared" si="551"/>
        <v/>
      </c>
      <c r="L623" s="30">
        <f t="shared" si="552"/>
        <v>0</v>
      </c>
      <c r="M623" s="30">
        <f t="shared" si="553"/>
        <v>0</v>
      </c>
      <c r="N623" s="30">
        <f t="shared" si="506"/>
        <v>0</v>
      </c>
      <c r="O623" s="30">
        <f t="shared" si="554"/>
        <v>0</v>
      </c>
      <c r="P623" s="142">
        <f t="shared" si="555"/>
        <v>0</v>
      </c>
      <c r="Q623" s="5">
        <f>ROW()</f>
        <v>623</v>
      </c>
      <c r="R623" s="72" t="b">
        <f t="shared" si="507"/>
        <v>1</v>
      </c>
      <c r="S623" s="46" t="str">
        <f t="shared" si="508"/>
        <v/>
      </c>
      <c r="T623" s="46">
        <f t="shared" si="509"/>
        <v>0</v>
      </c>
      <c r="U623" s="51">
        <f t="shared" si="510"/>
        <v>0</v>
      </c>
      <c r="V623" s="51">
        <f t="shared" si="511"/>
        <v>0</v>
      </c>
      <c r="W623" s="51">
        <f t="shared" si="512"/>
        <v>0</v>
      </c>
      <c r="X623" s="69" t="b">
        <f t="shared" si="513"/>
        <v>1</v>
      </c>
      <c r="Y623" s="58"/>
      <c r="Z623" s="58" t="s">
        <v>3</v>
      </c>
      <c r="AA623" s="60">
        <f t="shared" si="514"/>
        <v>0</v>
      </c>
      <c r="AB623" s="60"/>
      <c r="AC623" s="75">
        <f t="shared" si="515"/>
        <v>0</v>
      </c>
      <c r="AD623" s="77">
        <f t="shared" si="516"/>
        <v>0</v>
      </c>
      <c r="AE623" s="93">
        <f t="shared" si="517"/>
        <v>0</v>
      </c>
      <c r="AF623" s="1">
        <f t="shared" si="518"/>
        <v>0</v>
      </c>
      <c r="AG623" s="1">
        <f t="shared" si="519"/>
        <v>0</v>
      </c>
      <c r="AH623" s="92">
        <f t="shared" si="520"/>
        <v>0</v>
      </c>
      <c r="AI623" s="90"/>
      <c r="AJ623" s="116">
        <f t="shared" si="521"/>
        <v>0</v>
      </c>
      <c r="AK623" s="117">
        <f t="shared" si="522"/>
        <v>0</v>
      </c>
      <c r="AL623" s="118">
        <f t="shared" si="523"/>
        <v>2</v>
      </c>
      <c r="AM623" s="1">
        <f t="shared" si="524"/>
        <v>0</v>
      </c>
      <c r="AN623" s="1">
        <f t="shared" si="525"/>
        <v>0</v>
      </c>
      <c r="AO623" s="92">
        <f t="shared" si="526"/>
        <v>0</v>
      </c>
      <c r="AP623" s="1"/>
      <c r="AQ623" s="93">
        <f t="shared" si="527"/>
        <v>0</v>
      </c>
      <c r="AR623" s="92">
        <f t="shared" si="528"/>
        <v>0</v>
      </c>
      <c r="AS623" s="93">
        <f t="shared" si="529"/>
        <v>2</v>
      </c>
      <c r="AT623" s="1">
        <f t="shared" si="530"/>
        <v>0</v>
      </c>
      <c r="AU623" s="1">
        <f t="shared" si="531"/>
        <v>0</v>
      </c>
      <c r="AV623" s="92">
        <f t="shared" si="532"/>
        <v>0</v>
      </c>
      <c r="AW623" s="1"/>
      <c r="AX623" s="93">
        <f t="shared" si="533"/>
        <v>0</v>
      </c>
      <c r="AY623" s="92">
        <f t="shared" si="534"/>
        <v>0</v>
      </c>
      <c r="AZ623" s="93">
        <f t="shared" si="535"/>
        <v>2</v>
      </c>
      <c r="BA623" s="1">
        <f t="shared" si="536"/>
        <v>0</v>
      </c>
      <c r="BB623" s="1">
        <f t="shared" si="537"/>
        <v>0</v>
      </c>
      <c r="BC623" s="92">
        <f t="shared" si="538"/>
        <v>0</v>
      </c>
      <c r="BD623" s="2"/>
      <c r="BE623" s="93">
        <f t="shared" si="539"/>
        <v>0</v>
      </c>
      <c r="BF623" s="92">
        <f t="shared" si="540"/>
        <v>0</v>
      </c>
      <c r="BG623" s="91">
        <f t="shared" si="541"/>
        <v>2</v>
      </c>
      <c r="BH623" s="2">
        <f t="shared" si="542"/>
        <v>0</v>
      </c>
      <c r="BI623" s="2">
        <f t="shared" si="543"/>
        <v>0</v>
      </c>
      <c r="BJ623" s="92">
        <f t="shared" si="544"/>
        <v>0</v>
      </c>
      <c r="BK623" s="2"/>
      <c r="BL623" s="93">
        <f t="shared" si="545"/>
        <v>0</v>
      </c>
      <c r="BM623" s="92">
        <f t="shared" si="546"/>
        <v>0</v>
      </c>
      <c r="BN623" s="91">
        <f t="shared" si="547"/>
        <v>2</v>
      </c>
      <c r="BO623" s="2">
        <f t="shared" si="548"/>
        <v>0</v>
      </c>
      <c r="BP623" s="2">
        <f t="shared" si="549"/>
        <v>0</v>
      </c>
      <c r="BQ623" s="92">
        <f t="shared" si="550"/>
        <v>0</v>
      </c>
    </row>
    <row r="624" spans="1:69" ht="13.8" hidden="1" x14ac:dyDescent="0.25">
      <c r="A624" s="79">
        <f t="shared" si="505"/>
        <v>6.2399999999999998E-7</v>
      </c>
      <c r="C624" s="122" t="s">
        <v>125</v>
      </c>
      <c r="D624" s="28"/>
      <c r="E624" s="28"/>
      <c r="F624" s="27"/>
      <c r="G624" s="29"/>
      <c r="H624" s="30"/>
      <c r="I624" s="30"/>
      <c r="J624" s="30"/>
      <c r="K624" s="30" t="str">
        <f t="shared" si="551"/>
        <v/>
      </c>
      <c r="L624" s="30">
        <f t="shared" si="552"/>
        <v>0</v>
      </c>
      <c r="M624" s="30">
        <f t="shared" si="553"/>
        <v>0</v>
      </c>
      <c r="N624" s="30">
        <f t="shared" si="506"/>
        <v>0</v>
      </c>
      <c r="O624" s="30">
        <f t="shared" si="554"/>
        <v>0</v>
      </c>
      <c r="P624" s="142">
        <f t="shared" si="555"/>
        <v>0</v>
      </c>
      <c r="Q624" s="5">
        <f>ROW()</f>
        <v>624</v>
      </c>
      <c r="R624" s="72" t="b">
        <f t="shared" si="507"/>
        <v>1</v>
      </c>
      <c r="S624" s="46" t="str">
        <f t="shared" si="508"/>
        <v/>
      </c>
      <c r="T624" s="46">
        <f t="shared" si="509"/>
        <v>0</v>
      </c>
      <c r="U624" s="51">
        <f t="shared" si="510"/>
        <v>0</v>
      </c>
      <c r="V624" s="51">
        <f t="shared" si="511"/>
        <v>0</v>
      </c>
      <c r="W624" s="51">
        <f t="shared" si="512"/>
        <v>0</v>
      </c>
      <c r="X624" s="69" t="b">
        <f t="shared" si="513"/>
        <v>1</v>
      </c>
      <c r="Y624" s="58"/>
      <c r="Z624" s="58" t="s">
        <v>3</v>
      </c>
      <c r="AA624" s="60">
        <f t="shared" si="514"/>
        <v>0</v>
      </c>
      <c r="AB624" s="60"/>
      <c r="AC624" s="75">
        <f t="shared" si="515"/>
        <v>0</v>
      </c>
      <c r="AD624" s="77">
        <f t="shared" si="516"/>
        <v>0</v>
      </c>
      <c r="AE624" s="93">
        <f t="shared" si="517"/>
        <v>0</v>
      </c>
      <c r="AF624" s="1">
        <f t="shared" si="518"/>
        <v>0</v>
      </c>
      <c r="AG624" s="1">
        <f t="shared" si="519"/>
        <v>0</v>
      </c>
      <c r="AH624" s="92">
        <f t="shared" si="520"/>
        <v>0</v>
      </c>
      <c r="AI624" s="90"/>
      <c r="AJ624" s="116">
        <f t="shared" si="521"/>
        <v>0</v>
      </c>
      <c r="AK624" s="117">
        <f t="shared" si="522"/>
        <v>0</v>
      </c>
      <c r="AL624" s="118">
        <f t="shared" si="523"/>
        <v>2</v>
      </c>
      <c r="AM624" s="1">
        <f t="shared" si="524"/>
        <v>0</v>
      </c>
      <c r="AN624" s="1">
        <f t="shared" si="525"/>
        <v>0</v>
      </c>
      <c r="AO624" s="92">
        <f t="shared" si="526"/>
        <v>0</v>
      </c>
      <c r="AP624" s="1"/>
      <c r="AQ624" s="93">
        <f t="shared" si="527"/>
        <v>0</v>
      </c>
      <c r="AR624" s="92">
        <f t="shared" si="528"/>
        <v>0</v>
      </c>
      <c r="AS624" s="93">
        <f t="shared" si="529"/>
        <v>2</v>
      </c>
      <c r="AT624" s="1">
        <f t="shared" si="530"/>
        <v>0</v>
      </c>
      <c r="AU624" s="1">
        <f t="shared" si="531"/>
        <v>0</v>
      </c>
      <c r="AV624" s="92">
        <f t="shared" si="532"/>
        <v>0</v>
      </c>
      <c r="AW624" s="1"/>
      <c r="AX624" s="93">
        <f t="shared" si="533"/>
        <v>0</v>
      </c>
      <c r="AY624" s="92">
        <f t="shared" si="534"/>
        <v>0</v>
      </c>
      <c r="AZ624" s="93">
        <f t="shared" si="535"/>
        <v>2</v>
      </c>
      <c r="BA624" s="1">
        <f t="shared" si="536"/>
        <v>0</v>
      </c>
      <c r="BB624" s="1">
        <f t="shared" si="537"/>
        <v>0</v>
      </c>
      <c r="BC624" s="92">
        <f t="shared" si="538"/>
        <v>0</v>
      </c>
      <c r="BD624" s="2"/>
      <c r="BE624" s="93">
        <f t="shared" si="539"/>
        <v>0</v>
      </c>
      <c r="BF624" s="92">
        <f t="shared" si="540"/>
        <v>0</v>
      </c>
      <c r="BG624" s="91">
        <f t="shared" si="541"/>
        <v>2</v>
      </c>
      <c r="BH624" s="2">
        <f t="shared" si="542"/>
        <v>0</v>
      </c>
      <c r="BI624" s="2">
        <f t="shared" si="543"/>
        <v>0</v>
      </c>
      <c r="BJ624" s="92">
        <f t="shared" si="544"/>
        <v>0</v>
      </c>
      <c r="BK624" s="2"/>
      <c r="BL624" s="93">
        <f t="shared" si="545"/>
        <v>0</v>
      </c>
      <c r="BM624" s="92">
        <f t="shared" si="546"/>
        <v>0</v>
      </c>
      <c r="BN624" s="91">
        <f t="shared" si="547"/>
        <v>2</v>
      </c>
      <c r="BO624" s="2">
        <f t="shared" si="548"/>
        <v>0</v>
      </c>
      <c r="BP624" s="2">
        <f t="shared" si="549"/>
        <v>0</v>
      </c>
      <c r="BQ624" s="92">
        <f t="shared" si="550"/>
        <v>0</v>
      </c>
    </row>
    <row r="625" spans="1:69" ht="13.8" hidden="1" x14ac:dyDescent="0.25">
      <c r="A625" s="79">
        <f t="shared" si="505"/>
        <v>6.2500000000000005E-7</v>
      </c>
      <c r="C625" s="122" t="s">
        <v>125</v>
      </c>
      <c r="D625" s="28"/>
      <c r="E625" s="28"/>
      <c r="F625" s="27"/>
      <c r="G625" s="29"/>
      <c r="H625" s="30"/>
      <c r="I625" s="30"/>
      <c r="J625" s="30"/>
      <c r="K625" s="30" t="str">
        <f t="shared" si="551"/>
        <v/>
      </c>
      <c r="L625" s="30">
        <f t="shared" si="552"/>
        <v>0</v>
      </c>
      <c r="M625" s="30">
        <f t="shared" si="553"/>
        <v>0</v>
      </c>
      <c r="N625" s="30">
        <f t="shared" si="506"/>
        <v>0</v>
      </c>
      <c r="O625" s="30">
        <f t="shared" si="554"/>
        <v>0</v>
      </c>
      <c r="P625" s="142">
        <f t="shared" si="555"/>
        <v>0</v>
      </c>
      <c r="Q625" s="5">
        <f>ROW()</f>
        <v>625</v>
      </c>
      <c r="R625" s="72" t="b">
        <f t="shared" si="507"/>
        <v>1</v>
      </c>
      <c r="S625" s="46" t="str">
        <f t="shared" si="508"/>
        <v/>
      </c>
      <c r="T625" s="46">
        <f t="shared" si="509"/>
        <v>0</v>
      </c>
      <c r="U625" s="51">
        <f t="shared" si="510"/>
        <v>0</v>
      </c>
      <c r="V625" s="51">
        <f t="shared" si="511"/>
        <v>0</v>
      </c>
      <c r="W625" s="51">
        <f t="shared" si="512"/>
        <v>0</v>
      </c>
      <c r="X625" s="69" t="b">
        <f t="shared" si="513"/>
        <v>1</v>
      </c>
      <c r="Y625" s="58"/>
      <c r="Z625" s="58" t="s">
        <v>3</v>
      </c>
      <c r="AA625" s="60">
        <f t="shared" si="514"/>
        <v>0</v>
      </c>
      <c r="AB625" s="60"/>
      <c r="AC625" s="75">
        <f t="shared" si="515"/>
        <v>0</v>
      </c>
      <c r="AD625" s="77">
        <f t="shared" si="516"/>
        <v>0</v>
      </c>
      <c r="AE625" s="93">
        <f t="shared" si="517"/>
        <v>0</v>
      </c>
      <c r="AF625" s="1">
        <f t="shared" si="518"/>
        <v>0</v>
      </c>
      <c r="AG625" s="1">
        <f t="shared" si="519"/>
        <v>0</v>
      </c>
      <c r="AH625" s="92">
        <f t="shared" si="520"/>
        <v>0</v>
      </c>
      <c r="AI625" s="90"/>
      <c r="AJ625" s="116">
        <f t="shared" si="521"/>
        <v>0</v>
      </c>
      <c r="AK625" s="117">
        <f t="shared" si="522"/>
        <v>0</v>
      </c>
      <c r="AL625" s="118">
        <f t="shared" si="523"/>
        <v>2</v>
      </c>
      <c r="AM625" s="1">
        <f t="shared" si="524"/>
        <v>0</v>
      </c>
      <c r="AN625" s="1">
        <f t="shared" si="525"/>
        <v>0</v>
      </c>
      <c r="AO625" s="92">
        <f t="shared" si="526"/>
        <v>0</v>
      </c>
      <c r="AP625" s="1"/>
      <c r="AQ625" s="93">
        <f t="shared" si="527"/>
        <v>0</v>
      </c>
      <c r="AR625" s="92">
        <f t="shared" si="528"/>
        <v>0</v>
      </c>
      <c r="AS625" s="93">
        <f t="shared" si="529"/>
        <v>2</v>
      </c>
      <c r="AT625" s="1">
        <f t="shared" si="530"/>
        <v>0</v>
      </c>
      <c r="AU625" s="1">
        <f t="shared" si="531"/>
        <v>0</v>
      </c>
      <c r="AV625" s="92">
        <f t="shared" si="532"/>
        <v>0</v>
      </c>
      <c r="AW625" s="1"/>
      <c r="AX625" s="93">
        <f t="shared" si="533"/>
        <v>0</v>
      </c>
      <c r="AY625" s="92">
        <f t="shared" si="534"/>
        <v>0</v>
      </c>
      <c r="AZ625" s="93">
        <f t="shared" si="535"/>
        <v>2</v>
      </c>
      <c r="BA625" s="1">
        <f t="shared" si="536"/>
        <v>0</v>
      </c>
      <c r="BB625" s="1">
        <f t="shared" si="537"/>
        <v>0</v>
      </c>
      <c r="BC625" s="92">
        <f t="shared" si="538"/>
        <v>0</v>
      </c>
      <c r="BD625" s="2"/>
      <c r="BE625" s="93">
        <f t="shared" si="539"/>
        <v>0</v>
      </c>
      <c r="BF625" s="92">
        <f t="shared" si="540"/>
        <v>0</v>
      </c>
      <c r="BG625" s="91">
        <f t="shared" si="541"/>
        <v>2</v>
      </c>
      <c r="BH625" s="2">
        <f t="shared" si="542"/>
        <v>0</v>
      </c>
      <c r="BI625" s="2">
        <f t="shared" si="543"/>
        <v>0</v>
      </c>
      <c r="BJ625" s="92">
        <f t="shared" si="544"/>
        <v>0</v>
      </c>
      <c r="BK625" s="2"/>
      <c r="BL625" s="93">
        <f t="shared" si="545"/>
        <v>0</v>
      </c>
      <c r="BM625" s="92">
        <f t="shared" si="546"/>
        <v>0</v>
      </c>
      <c r="BN625" s="91">
        <f t="shared" si="547"/>
        <v>2</v>
      </c>
      <c r="BO625" s="2">
        <f t="shared" si="548"/>
        <v>0</v>
      </c>
      <c r="BP625" s="2">
        <f t="shared" si="549"/>
        <v>0</v>
      </c>
      <c r="BQ625" s="92">
        <f t="shared" si="550"/>
        <v>0</v>
      </c>
    </row>
    <row r="626" spans="1:69" ht="13.8" hidden="1" x14ac:dyDescent="0.25">
      <c r="A626" s="79">
        <f t="shared" si="505"/>
        <v>6.2600000000000002E-7</v>
      </c>
      <c r="C626" s="122" t="s">
        <v>125</v>
      </c>
      <c r="D626" s="28"/>
      <c r="E626" s="28"/>
      <c r="F626" s="27"/>
      <c r="G626" s="29"/>
      <c r="H626" s="30"/>
      <c r="I626" s="30"/>
      <c r="J626" s="30"/>
      <c r="K626" s="30" t="str">
        <f t="shared" si="551"/>
        <v/>
      </c>
      <c r="L626" s="30">
        <f t="shared" si="552"/>
        <v>0</v>
      </c>
      <c r="M626" s="30">
        <f t="shared" si="553"/>
        <v>0</v>
      </c>
      <c r="N626" s="30">
        <f t="shared" si="506"/>
        <v>0</v>
      </c>
      <c r="O626" s="30">
        <f t="shared" si="554"/>
        <v>0</v>
      </c>
      <c r="P626" s="142">
        <f t="shared" si="555"/>
        <v>0</v>
      </c>
      <c r="Q626" s="5">
        <f>ROW()</f>
        <v>626</v>
      </c>
      <c r="R626" s="72" t="b">
        <f t="shared" si="507"/>
        <v>1</v>
      </c>
      <c r="S626" s="46" t="str">
        <f t="shared" si="508"/>
        <v/>
      </c>
      <c r="T626" s="46">
        <f t="shared" si="509"/>
        <v>0</v>
      </c>
      <c r="U626" s="51">
        <f t="shared" si="510"/>
        <v>0</v>
      </c>
      <c r="V626" s="51">
        <f t="shared" si="511"/>
        <v>0</v>
      </c>
      <c r="W626" s="51">
        <f t="shared" si="512"/>
        <v>0</v>
      </c>
      <c r="X626" s="69" t="b">
        <f t="shared" si="513"/>
        <v>1</v>
      </c>
      <c r="Y626" s="58"/>
      <c r="Z626" s="58" t="s">
        <v>3</v>
      </c>
      <c r="AA626" s="60">
        <f t="shared" si="514"/>
        <v>0</v>
      </c>
      <c r="AB626" s="60"/>
      <c r="AC626" s="75">
        <f t="shared" si="515"/>
        <v>0</v>
      </c>
      <c r="AD626" s="77">
        <f t="shared" si="516"/>
        <v>0</v>
      </c>
      <c r="AE626" s="93">
        <f t="shared" si="517"/>
        <v>0</v>
      </c>
      <c r="AF626" s="1">
        <f t="shared" si="518"/>
        <v>0</v>
      </c>
      <c r="AG626" s="1">
        <f t="shared" si="519"/>
        <v>0</v>
      </c>
      <c r="AH626" s="92">
        <f t="shared" si="520"/>
        <v>0</v>
      </c>
      <c r="AI626" s="90"/>
      <c r="AJ626" s="116">
        <f t="shared" si="521"/>
        <v>0</v>
      </c>
      <c r="AK626" s="117">
        <f t="shared" si="522"/>
        <v>0</v>
      </c>
      <c r="AL626" s="118">
        <f t="shared" si="523"/>
        <v>2</v>
      </c>
      <c r="AM626" s="1">
        <f t="shared" si="524"/>
        <v>0</v>
      </c>
      <c r="AN626" s="1">
        <f t="shared" si="525"/>
        <v>0</v>
      </c>
      <c r="AO626" s="92">
        <f t="shared" si="526"/>
        <v>0</v>
      </c>
      <c r="AP626" s="1"/>
      <c r="AQ626" s="93">
        <f t="shared" si="527"/>
        <v>0</v>
      </c>
      <c r="AR626" s="92">
        <f t="shared" si="528"/>
        <v>0</v>
      </c>
      <c r="AS626" s="93">
        <f t="shared" si="529"/>
        <v>2</v>
      </c>
      <c r="AT626" s="1">
        <f t="shared" si="530"/>
        <v>0</v>
      </c>
      <c r="AU626" s="1">
        <f t="shared" si="531"/>
        <v>0</v>
      </c>
      <c r="AV626" s="92">
        <f t="shared" si="532"/>
        <v>0</v>
      </c>
      <c r="AW626" s="1"/>
      <c r="AX626" s="93">
        <f t="shared" si="533"/>
        <v>0</v>
      </c>
      <c r="AY626" s="92">
        <f t="shared" si="534"/>
        <v>0</v>
      </c>
      <c r="AZ626" s="93">
        <f t="shared" si="535"/>
        <v>2</v>
      </c>
      <c r="BA626" s="1">
        <f t="shared" si="536"/>
        <v>0</v>
      </c>
      <c r="BB626" s="1">
        <f t="shared" si="537"/>
        <v>0</v>
      </c>
      <c r="BC626" s="92">
        <f t="shared" si="538"/>
        <v>0</v>
      </c>
      <c r="BD626" s="2"/>
      <c r="BE626" s="93">
        <f t="shared" si="539"/>
        <v>0</v>
      </c>
      <c r="BF626" s="92">
        <f t="shared" si="540"/>
        <v>0</v>
      </c>
      <c r="BG626" s="91">
        <f t="shared" si="541"/>
        <v>2</v>
      </c>
      <c r="BH626" s="2">
        <f t="shared" si="542"/>
        <v>0</v>
      </c>
      <c r="BI626" s="2">
        <f t="shared" si="543"/>
        <v>0</v>
      </c>
      <c r="BJ626" s="92">
        <f t="shared" si="544"/>
        <v>0</v>
      </c>
      <c r="BK626" s="2"/>
      <c r="BL626" s="93">
        <f t="shared" si="545"/>
        <v>0</v>
      </c>
      <c r="BM626" s="92">
        <f t="shared" si="546"/>
        <v>0</v>
      </c>
      <c r="BN626" s="91">
        <f t="shared" si="547"/>
        <v>2</v>
      </c>
      <c r="BO626" s="2">
        <f t="shared" si="548"/>
        <v>0</v>
      </c>
      <c r="BP626" s="2">
        <f t="shared" si="549"/>
        <v>0</v>
      </c>
      <c r="BQ626" s="92">
        <f t="shared" si="550"/>
        <v>0</v>
      </c>
    </row>
    <row r="627" spans="1:69" ht="13.8" hidden="1" x14ac:dyDescent="0.25">
      <c r="A627" s="79">
        <f t="shared" si="505"/>
        <v>6.2699999999999999E-7</v>
      </c>
      <c r="C627" s="122" t="s">
        <v>125</v>
      </c>
      <c r="D627" s="28"/>
      <c r="E627" s="28"/>
      <c r="F627" s="27"/>
      <c r="G627" s="29"/>
      <c r="H627" s="30"/>
      <c r="I627" s="30"/>
      <c r="J627" s="30"/>
      <c r="K627" s="30" t="str">
        <f t="shared" si="551"/>
        <v/>
      </c>
      <c r="L627" s="30">
        <f t="shared" si="552"/>
        <v>0</v>
      </c>
      <c r="M627" s="30">
        <f t="shared" si="553"/>
        <v>0</v>
      </c>
      <c r="N627" s="30">
        <f t="shared" si="506"/>
        <v>0</v>
      </c>
      <c r="O627" s="30">
        <f t="shared" si="554"/>
        <v>0</v>
      </c>
      <c r="P627" s="142">
        <f t="shared" si="555"/>
        <v>0</v>
      </c>
      <c r="Q627" s="5">
        <f>ROW()</f>
        <v>627</v>
      </c>
      <c r="R627" s="72" t="b">
        <f t="shared" si="507"/>
        <v>1</v>
      </c>
      <c r="S627" s="46" t="str">
        <f t="shared" si="508"/>
        <v/>
      </c>
      <c r="T627" s="46">
        <f t="shared" si="509"/>
        <v>0</v>
      </c>
      <c r="U627" s="51">
        <f t="shared" si="510"/>
        <v>0</v>
      </c>
      <c r="V627" s="51">
        <f t="shared" si="511"/>
        <v>0</v>
      </c>
      <c r="W627" s="51">
        <f t="shared" si="512"/>
        <v>0</v>
      </c>
      <c r="X627" s="69" t="b">
        <f t="shared" si="513"/>
        <v>1</v>
      </c>
      <c r="Y627" s="58"/>
      <c r="Z627" s="58" t="s">
        <v>3</v>
      </c>
      <c r="AA627" s="60">
        <f t="shared" si="514"/>
        <v>0</v>
      </c>
      <c r="AB627" s="60"/>
      <c r="AC627" s="75">
        <f t="shared" si="515"/>
        <v>0</v>
      </c>
      <c r="AD627" s="77">
        <f t="shared" si="516"/>
        <v>0</v>
      </c>
      <c r="AE627" s="93">
        <f t="shared" si="517"/>
        <v>0</v>
      </c>
      <c r="AF627" s="1">
        <f t="shared" si="518"/>
        <v>0</v>
      </c>
      <c r="AG627" s="1">
        <f t="shared" si="519"/>
        <v>0</v>
      </c>
      <c r="AH627" s="92">
        <f t="shared" si="520"/>
        <v>0</v>
      </c>
      <c r="AI627" s="90"/>
      <c r="AJ627" s="116">
        <f t="shared" si="521"/>
        <v>0</v>
      </c>
      <c r="AK627" s="117">
        <f t="shared" si="522"/>
        <v>0</v>
      </c>
      <c r="AL627" s="118">
        <f t="shared" si="523"/>
        <v>2</v>
      </c>
      <c r="AM627" s="1">
        <f t="shared" si="524"/>
        <v>0</v>
      </c>
      <c r="AN627" s="1">
        <f t="shared" si="525"/>
        <v>0</v>
      </c>
      <c r="AO627" s="92">
        <f t="shared" si="526"/>
        <v>0</v>
      </c>
      <c r="AP627" s="1"/>
      <c r="AQ627" s="93">
        <f t="shared" si="527"/>
        <v>0</v>
      </c>
      <c r="AR627" s="92">
        <f t="shared" si="528"/>
        <v>0</v>
      </c>
      <c r="AS627" s="93">
        <f t="shared" si="529"/>
        <v>2</v>
      </c>
      <c r="AT627" s="1">
        <f t="shared" si="530"/>
        <v>0</v>
      </c>
      <c r="AU627" s="1">
        <f t="shared" si="531"/>
        <v>0</v>
      </c>
      <c r="AV627" s="92">
        <f t="shared" si="532"/>
        <v>0</v>
      </c>
      <c r="AW627" s="1"/>
      <c r="AX627" s="93">
        <f t="shared" si="533"/>
        <v>0</v>
      </c>
      <c r="AY627" s="92">
        <f t="shared" si="534"/>
        <v>0</v>
      </c>
      <c r="AZ627" s="93">
        <f t="shared" si="535"/>
        <v>2</v>
      </c>
      <c r="BA627" s="1">
        <f t="shared" si="536"/>
        <v>0</v>
      </c>
      <c r="BB627" s="1">
        <f t="shared" si="537"/>
        <v>0</v>
      </c>
      <c r="BC627" s="92">
        <f t="shared" si="538"/>
        <v>0</v>
      </c>
      <c r="BD627" s="2"/>
      <c r="BE627" s="93">
        <f t="shared" si="539"/>
        <v>0</v>
      </c>
      <c r="BF627" s="92">
        <f t="shared" si="540"/>
        <v>0</v>
      </c>
      <c r="BG627" s="91">
        <f t="shared" si="541"/>
        <v>2</v>
      </c>
      <c r="BH627" s="2">
        <f t="shared" si="542"/>
        <v>0</v>
      </c>
      <c r="BI627" s="2">
        <f t="shared" si="543"/>
        <v>0</v>
      </c>
      <c r="BJ627" s="92">
        <f t="shared" si="544"/>
        <v>0</v>
      </c>
      <c r="BK627" s="2"/>
      <c r="BL627" s="93">
        <f t="shared" si="545"/>
        <v>0</v>
      </c>
      <c r="BM627" s="92">
        <f t="shared" si="546"/>
        <v>0</v>
      </c>
      <c r="BN627" s="91">
        <f t="shared" si="547"/>
        <v>2</v>
      </c>
      <c r="BO627" s="2">
        <f t="shared" si="548"/>
        <v>0</v>
      </c>
      <c r="BP627" s="2">
        <f t="shared" si="549"/>
        <v>0</v>
      </c>
      <c r="BQ627" s="92">
        <f t="shared" si="550"/>
        <v>0</v>
      </c>
    </row>
    <row r="628" spans="1:69" ht="13.8" hidden="1" x14ac:dyDescent="0.25">
      <c r="A628" s="79">
        <f t="shared" si="505"/>
        <v>6.2799999999999996E-7</v>
      </c>
      <c r="C628" s="122" t="s">
        <v>125</v>
      </c>
      <c r="D628" s="28"/>
      <c r="E628" s="28"/>
      <c r="F628" s="27"/>
      <c r="G628" s="29"/>
      <c r="H628" s="30"/>
      <c r="I628" s="30"/>
      <c r="J628" s="30"/>
      <c r="K628" s="30" t="str">
        <f t="shared" si="551"/>
        <v/>
      </c>
      <c r="L628" s="30">
        <f t="shared" si="552"/>
        <v>0</v>
      </c>
      <c r="M628" s="30">
        <f t="shared" si="553"/>
        <v>0</v>
      </c>
      <c r="N628" s="30">
        <f t="shared" si="506"/>
        <v>0</v>
      </c>
      <c r="O628" s="30">
        <f t="shared" si="554"/>
        <v>0</v>
      </c>
      <c r="P628" s="142">
        <f t="shared" si="555"/>
        <v>0</v>
      </c>
      <c r="Q628" s="5">
        <f>ROW()</f>
        <v>628</v>
      </c>
      <c r="R628" s="72" t="b">
        <f t="shared" si="507"/>
        <v>1</v>
      </c>
      <c r="S628" s="46" t="str">
        <f t="shared" si="508"/>
        <v/>
      </c>
      <c r="T628" s="46">
        <f t="shared" si="509"/>
        <v>0</v>
      </c>
      <c r="U628" s="51">
        <f t="shared" si="510"/>
        <v>0</v>
      </c>
      <c r="V628" s="51">
        <f t="shared" si="511"/>
        <v>0</v>
      </c>
      <c r="W628" s="51">
        <f t="shared" si="512"/>
        <v>0</v>
      </c>
      <c r="X628" s="69" t="b">
        <f t="shared" si="513"/>
        <v>1</v>
      </c>
      <c r="Y628" s="58"/>
      <c r="Z628" s="58" t="s">
        <v>3</v>
      </c>
      <c r="AA628" s="60">
        <f t="shared" si="514"/>
        <v>0</v>
      </c>
      <c r="AB628" s="60"/>
      <c r="AC628" s="75">
        <f t="shared" si="515"/>
        <v>0</v>
      </c>
      <c r="AD628" s="77">
        <f t="shared" si="516"/>
        <v>0</v>
      </c>
      <c r="AE628" s="93">
        <f t="shared" si="517"/>
        <v>0</v>
      </c>
      <c r="AF628" s="1">
        <f t="shared" si="518"/>
        <v>0</v>
      </c>
      <c r="AG628" s="1">
        <f t="shared" si="519"/>
        <v>0</v>
      </c>
      <c r="AH628" s="92">
        <f t="shared" si="520"/>
        <v>0</v>
      </c>
      <c r="AI628" s="90"/>
      <c r="AJ628" s="116">
        <f t="shared" si="521"/>
        <v>0</v>
      </c>
      <c r="AK628" s="117">
        <f t="shared" si="522"/>
        <v>0</v>
      </c>
      <c r="AL628" s="118">
        <f t="shared" si="523"/>
        <v>2</v>
      </c>
      <c r="AM628" s="1">
        <f t="shared" si="524"/>
        <v>0</v>
      </c>
      <c r="AN628" s="1">
        <f t="shared" si="525"/>
        <v>0</v>
      </c>
      <c r="AO628" s="92">
        <f t="shared" si="526"/>
        <v>0</v>
      </c>
      <c r="AP628" s="1"/>
      <c r="AQ628" s="93">
        <f t="shared" si="527"/>
        <v>0</v>
      </c>
      <c r="AR628" s="92">
        <f t="shared" si="528"/>
        <v>0</v>
      </c>
      <c r="AS628" s="93">
        <f t="shared" si="529"/>
        <v>2</v>
      </c>
      <c r="AT628" s="1">
        <f t="shared" si="530"/>
        <v>0</v>
      </c>
      <c r="AU628" s="1">
        <f t="shared" si="531"/>
        <v>0</v>
      </c>
      <c r="AV628" s="92">
        <f t="shared" si="532"/>
        <v>0</v>
      </c>
      <c r="AW628" s="1"/>
      <c r="AX628" s="93">
        <f t="shared" si="533"/>
        <v>0</v>
      </c>
      <c r="AY628" s="92">
        <f t="shared" si="534"/>
        <v>0</v>
      </c>
      <c r="AZ628" s="93">
        <f t="shared" si="535"/>
        <v>2</v>
      </c>
      <c r="BA628" s="1">
        <f t="shared" si="536"/>
        <v>0</v>
      </c>
      <c r="BB628" s="1">
        <f t="shared" si="537"/>
        <v>0</v>
      </c>
      <c r="BC628" s="92">
        <f t="shared" si="538"/>
        <v>0</v>
      </c>
      <c r="BD628" s="2"/>
      <c r="BE628" s="93">
        <f t="shared" si="539"/>
        <v>0</v>
      </c>
      <c r="BF628" s="92">
        <f t="shared" si="540"/>
        <v>0</v>
      </c>
      <c r="BG628" s="91">
        <f t="shared" si="541"/>
        <v>2</v>
      </c>
      <c r="BH628" s="2">
        <f t="shared" si="542"/>
        <v>0</v>
      </c>
      <c r="BI628" s="2">
        <f t="shared" si="543"/>
        <v>0</v>
      </c>
      <c r="BJ628" s="92">
        <f t="shared" si="544"/>
        <v>0</v>
      </c>
      <c r="BK628" s="2"/>
      <c r="BL628" s="93">
        <f t="shared" si="545"/>
        <v>0</v>
      </c>
      <c r="BM628" s="92">
        <f t="shared" si="546"/>
        <v>0</v>
      </c>
      <c r="BN628" s="91">
        <f t="shared" si="547"/>
        <v>2</v>
      </c>
      <c r="BO628" s="2">
        <f t="shared" si="548"/>
        <v>0</v>
      </c>
      <c r="BP628" s="2">
        <f t="shared" si="549"/>
        <v>0</v>
      </c>
      <c r="BQ628" s="92">
        <f t="shared" si="550"/>
        <v>0</v>
      </c>
    </row>
    <row r="629" spans="1:69" ht="13.8" hidden="1" x14ac:dyDescent="0.25">
      <c r="A629" s="79">
        <f t="shared" si="505"/>
        <v>6.2900000000000003E-7</v>
      </c>
      <c r="C629" s="122" t="s">
        <v>125</v>
      </c>
      <c r="D629" s="28"/>
      <c r="E629" s="28"/>
      <c r="F629" s="27"/>
      <c r="G629" s="29"/>
      <c r="H629" s="30"/>
      <c r="I629" s="30"/>
      <c r="J629" s="30"/>
      <c r="K629" s="30" t="str">
        <f t="shared" si="551"/>
        <v/>
      </c>
      <c r="L629" s="30">
        <f t="shared" si="552"/>
        <v>0</v>
      </c>
      <c r="M629" s="30">
        <f t="shared" si="553"/>
        <v>0</v>
      </c>
      <c r="N629" s="30">
        <f t="shared" si="506"/>
        <v>0</v>
      </c>
      <c r="O629" s="30">
        <f t="shared" si="554"/>
        <v>0</v>
      </c>
      <c r="P629" s="142">
        <f t="shared" si="555"/>
        <v>0</v>
      </c>
      <c r="Q629" s="5">
        <f>ROW()</f>
        <v>629</v>
      </c>
      <c r="R629" s="72" t="b">
        <f t="shared" si="507"/>
        <v>1</v>
      </c>
      <c r="S629" s="46" t="str">
        <f t="shared" si="508"/>
        <v/>
      </c>
      <c r="T629" s="46">
        <f t="shared" si="509"/>
        <v>0</v>
      </c>
      <c r="U629" s="51">
        <f t="shared" si="510"/>
        <v>0</v>
      </c>
      <c r="V629" s="51">
        <f t="shared" si="511"/>
        <v>0</v>
      </c>
      <c r="W629" s="51">
        <f t="shared" si="512"/>
        <v>0</v>
      </c>
      <c r="X629" s="69" t="b">
        <f t="shared" si="513"/>
        <v>1</v>
      </c>
      <c r="Y629" s="58"/>
      <c r="Z629" s="58" t="s">
        <v>3</v>
      </c>
      <c r="AA629" s="60">
        <f t="shared" si="514"/>
        <v>0</v>
      </c>
      <c r="AB629" s="60"/>
      <c r="AC629" s="75">
        <f t="shared" si="515"/>
        <v>0</v>
      </c>
      <c r="AD629" s="77">
        <f t="shared" si="516"/>
        <v>0</v>
      </c>
      <c r="AE629" s="93">
        <f t="shared" si="517"/>
        <v>0</v>
      </c>
      <c r="AF629" s="1">
        <f t="shared" si="518"/>
        <v>0</v>
      </c>
      <c r="AG629" s="1">
        <f t="shared" si="519"/>
        <v>0</v>
      </c>
      <c r="AH629" s="92">
        <f t="shared" si="520"/>
        <v>0</v>
      </c>
      <c r="AI629" s="90"/>
      <c r="AJ629" s="116">
        <f t="shared" si="521"/>
        <v>0</v>
      </c>
      <c r="AK629" s="117">
        <f t="shared" si="522"/>
        <v>0</v>
      </c>
      <c r="AL629" s="118">
        <f t="shared" si="523"/>
        <v>2</v>
      </c>
      <c r="AM629" s="1">
        <f t="shared" si="524"/>
        <v>0</v>
      </c>
      <c r="AN629" s="1">
        <f t="shared" si="525"/>
        <v>0</v>
      </c>
      <c r="AO629" s="92">
        <f t="shared" si="526"/>
        <v>0</v>
      </c>
      <c r="AP629" s="1"/>
      <c r="AQ629" s="93">
        <f t="shared" si="527"/>
        <v>0</v>
      </c>
      <c r="AR629" s="92">
        <f t="shared" si="528"/>
        <v>0</v>
      </c>
      <c r="AS629" s="93">
        <f t="shared" si="529"/>
        <v>2</v>
      </c>
      <c r="AT629" s="1">
        <f t="shared" si="530"/>
        <v>0</v>
      </c>
      <c r="AU629" s="1">
        <f t="shared" si="531"/>
        <v>0</v>
      </c>
      <c r="AV629" s="92">
        <f t="shared" si="532"/>
        <v>0</v>
      </c>
      <c r="AW629" s="1"/>
      <c r="AX629" s="93">
        <f t="shared" si="533"/>
        <v>0</v>
      </c>
      <c r="AY629" s="92">
        <f t="shared" si="534"/>
        <v>0</v>
      </c>
      <c r="AZ629" s="93">
        <f t="shared" si="535"/>
        <v>2</v>
      </c>
      <c r="BA629" s="1">
        <f t="shared" si="536"/>
        <v>0</v>
      </c>
      <c r="BB629" s="1">
        <f t="shared" si="537"/>
        <v>0</v>
      </c>
      <c r="BC629" s="92">
        <f t="shared" si="538"/>
        <v>0</v>
      </c>
      <c r="BD629" s="2"/>
      <c r="BE629" s="93">
        <f t="shared" si="539"/>
        <v>0</v>
      </c>
      <c r="BF629" s="92">
        <f t="shared" si="540"/>
        <v>0</v>
      </c>
      <c r="BG629" s="91">
        <f t="shared" si="541"/>
        <v>2</v>
      </c>
      <c r="BH629" s="2">
        <f t="shared" si="542"/>
        <v>0</v>
      </c>
      <c r="BI629" s="2">
        <f t="shared" si="543"/>
        <v>0</v>
      </c>
      <c r="BJ629" s="92">
        <f t="shared" si="544"/>
        <v>0</v>
      </c>
      <c r="BK629" s="2"/>
      <c r="BL629" s="93">
        <f t="shared" si="545"/>
        <v>0</v>
      </c>
      <c r="BM629" s="92">
        <f t="shared" si="546"/>
        <v>0</v>
      </c>
      <c r="BN629" s="91">
        <f t="shared" si="547"/>
        <v>2</v>
      </c>
      <c r="BO629" s="2">
        <f t="shared" si="548"/>
        <v>0</v>
      </c>
      <c r="BP629" s="2">
        <f t="shared" si="549"/>
        <v>0</v>
      </c>
      <c r="BQ629" s="92">
        <f t="shared" si="550"/>
        <v>0</v>
      </c>
    </row>
    <row r="630" spans="1:69" ht="13.8" hidden="1" x14ac:dyDescent="0.25">
      <c r="A630" s="79">
        <f t="shared" si="505"/>
        <v>6.3E-7</v>
      </c>
      <c r="C630" s="122" t="s">
        <v>125</v>
      </c>
      <c r="D630" s="28"/>
      <c r="E630" s="28"/>
      <c r="F630" s="27"/>
      <c r="G630" s="29"/>
      <c r="H630" s="30"/>
      <c r="I630" s="30"/>
      <c r="J630" s="30"/>
      <c r="K630" s="30" t="str">
        <f t="shared" si="551"/>
        <v/>
      </c>
      <c r="L630" s="30">
        <f t="shared" si="552"/>
        <v>0</v>
      </c>
      <c r="M630" s="30">
        <f t="shared" si="553"/>
        <v>0</v>
      </c>
      <c r="N630" s="30">
        <f t="shared" si="506"/>
        <v>0</v>
      </c>
      <c r="O630" s="30">
        <f t="shared" si="554"/>
        <v>0</v>
      </c>
      <c r="P630" s="142">
        <f t="shared" si="555"/>
        <v>0</v>
      </c>
      <c r="Q630" s="5">
        <f>ROW()</f>
        <v>630</v>
      </c>
      <c r="R630" s="72" t="b">
        <f t="shared" si="507"/>
        <v>1</v>
      </c>
      <c r="S630" s="46" t="str">
        <f t="shared" si="508"/>
        <v/>
      </c>
      <c r="T630" s="46">
        <f t="shared" si="509"/>
        <v>0</v>
      </c>
      <c r="U630" s="51">
        <f t="shared" si="510"/>
        <v>0</v>
      </c>
      <c r="V630" s="51">
        <f t="shared" si="511"/>
        <v>0</v>
      </c>
      <c r="W630" s="51">
        <f t="shared" si="512"/>
        <v>0</v>
      </c>
      <c r="X630" s="69" t="b">
        <f t="shared" si="513"/>
        <v>1</v>
      </c>
      <c r="Y630" s="58"/>
      <c r="Z630" s="58" t="s">
        <v>3</v>
      </c>
      <c r="AA630" s="60">
        <f t="shared" si="514"/>
        <v>0</v>
      </c>
      <c r="AB630" s="60"/>
      <c r="AC630" s="75">
        <f t="shared" si="515"/>
        <v>0</v>
      </c>
      <c r="AD630" s="77">
        <f t="shared" si="516"/>
        <v>0</v>
      </c>
      <c r="AE630" s="93">
        <f t="shared" si="517"/>
        <v>0</v>
      </c>
      <c r="AF630" s="1">
        <f t="shared" si="518"/>
        <v>0</v>
      </c>
      <c r="AG630" s="1">
        <f t="shared" si="519"/>
        <v>0</v>
      </c>
      <c r="AH630" s="92">
        <f t="shared" si="520"/>
        <v>0</v>
      </c>
      <c r="AI630" s="90"/>
      <c r="AJ630" s="116">
        <f t="shared" si="521"/>
        <v>0</v>
      </c>
      <c r="AK630" s="117">
        <f t="shared" si="522"/>
        <v>0</v>
      </c>
      <c r="AL630" s="118">
        <f t="shared" si="523"/>
        <v>2</v>
      </c>
      <c r="AM630" s="1">
        <f t="shared" si="524"/>
        <v>0</v>
      </c>
      <c r="AN630" s="1">
        <f t="shared" si="525"/>
        <v>0</v>
      </c>
      <c r="AO630" s="92">
        <f t="shared" si="526"/>
        <v>0</v>
      </c>
      <c r="AP630" s="1"/>
      <c r="AQ630" s="93">
        <f t="shared" si="527"/>
        <v>0</v>
      </c>
      <c r="AR630" s="92">
        <f t="shared" si="528"/>
        <v>0</v>
      </c>
      <c r="AS630" s="93">
        <f t="shared" si="529"/>
        <v>2</v>
      </c>
      <c r="AT630" s="1">
        <f t="shared" si="530"/>
        <v>0</v>
      </c>
      <c r="AU630" s="1">
        <f t="shared" si="531"/>
        <v>0</v>
      </c>
      <c r="AV630" s="92">
        <f t="shared" si="532"/>
        <v>0</v>
      </c>
      <c r="AW630" s="1"/>
      <c r="AX630" s="93">
        <f t="shared" si="533"/>
        <v>0</v>
      </c>
      <c r="AY630" s="92">
        <f t="shared" si="534"/>
        <v>0</v>
      </c>
      <c r="AZ630" s="93">
        <f t="shared" si="535"/>
        <v>2</v>
      </c>
      <c r="BA630" s="1">
        <f t="shared" si="536"/>
        <v>0</v>
      </c>
      <c r="BB630" s="1">
        <f t="shared" si="537"/>
        <v>0</v>
      </c>
      <c r="BC630" s="92">
        <f t="shared" si="538"/>
        <v>0</v>
      </c>
      <c r="BD630" s="2"/>
      <c r="BE630" s="93">
        <f t="shared" si="539"/>
        <v>0</v>
      </c>
      <c r="BF630" s="92">
        <f t="shared" si="540"/>
        <v>0</v>
      </c>
      <c r="BG630" s="91">
        <f t="shared" si="541"/>
        <v>2</v>
      </c>
      <c r="BH630" s="2">
        <f t="shared" si="542"/>
        <v>0</v>
      </c>
      <c r="BI630" s="2">
        <f t="shared" si="543"/>
        <v>0</v>
      </c>
      <c r="BJ630" s="92">
        <f t="shared" si="544"/>
        <v>0</v>
      </c>
      <c r="BK630" s="2"/>
      <c r="BL630" s="93">
        <f t="shared" si="545"/>
        <v>0</v>
      </c>
      <c r="BM630" s="92">
        <f t="shared" si="546"/>
        <v>0</v>
      </c>
      <c r="BN630" s="91">
        <f t="shared" si="547"/>
        <v>2</v>
      </c>
      <c r="BO630" s="2">
        <f t="shared" si="548"/>
        <v>0</v>
      </c>
      <c r="BP630" s="2">
        <f t="shared" si="549"/>
        <v>0</v>
      </c>
      <c r="BQ630" s="92">
        <f t="shared" si="550"/>
        <v>0</v>
      </c>
    </row>
    <row r="631" spans="1:69" ht="13.8" hidden="1" x14ac:dyDescent="0.25">
      <c r="A631" s="79">
        <f t="shared" si="505"/>
        <v>6.3099999999999997E-7</v>
      </c>
      <c r="C631" s="122" t="s">
        <v>125</v>
      </c>
      <c r="D631" s="28"/>
      <c r="E631" s="28"/>
      <c r="F631" s="27"/>
      <c r="G631" s="29"/>
      <c r="H631" s="30"/>
      <c r="I631" s="30"/>
      <c r="J631" s="30"/>
      <c r="K631" s="30" t="str">
        <f t="shared" si="551"/>
        <v/>
      </c>
      <c r="L631" s="30">
        <f t="shared" si="552"/>
        <v>0</v>
      </c>
      <c r="M631" s="30">
        <f t="shared" si="553"/>
        <v>0</v>
      </c>
      <c r="N631" s="30">
        <f t="shared" si="506"/>
        <v>0</v>
      </c>
      <c r="O631" s="30">
        <f t="shared" si="554"/>
        <v>0</v>
      </c>
      <c r="P631" s="142">
        <f t="shared" si="555"/>
        <v>0</v>
      </c>
      <c r="Q631" s="5">
        <f>ROW()</f>
        <v>631</v>
      </c>
      <c r="R631" s="72" t="b">
        <f t="shared" si="507"/>
        <v>1</v>
      </c>
      <c r="S631" s="46" t="str">
        <f t="shared" si="508"/>
        <v/>
      </c>
      <c r="T631" s="46">
        <f t="shared" si="509"/>
        <v>0</v>
      </c>
      <c r="U631" s="51">
        <f t="shared" si="510"/>
        <v>0</v>
      </c>
      <c r="V631" s="51">
        <f t="shared" si="511"/>
        <v>0</v>
      </c>
      <c r="W631" s="51">
        <f t="shared" si="512"/>
        <v>0</v>
      </c>
      <c r="X631" s="69" t="b">
        <f t="shared" si="513"/>
        <v>1</v>
      </c>
      <c r="Y631" s="58"/>
      <c r="Z631" s="58" t="s">
        <v>3</v>
      </c>
      <c r="AA631" s="60">
        <f t="shared" si="514"/>
        <v>0</v>
      </c>
      <c r="AB631" s="60"/>
      <c r="AC631" s="75">
        <f t="shared" si="515"/>
        <v>0</v>
      </c>
      <c r="AD631" s="77">
        <f t="shared" si="516"/>
        <v>0</v>
      </c>
      <c r="AE631" s="93">
        <f t="shared" si="517"/>
        <v>0</v>
      </c>
      <c r="AF631" s="1">
        <f t="shared" si="518"/>
        <v>0</v>
      </c>
      <c r="AG631" s="1">
        <f t="shared" si="519"/>
        <v>0</v>
      </c>
      <c r="AH631" s="92">
        <f t="shared" si="520"/>
        <v>0</v>
      </c>
      <c r="AI631" s="90"/>
      <c r="AJ631" s="116">
        <f t="shared" si="521"/>
        <v>0</v>
      </c>
      <c r="AK631" s="117">
        <f t="shared" si="522"/>
        <v>0</v>
      </c>
      <c r="AL631" s="118">
        <f t="shared" si="523"/>
        <v>2</v>
      </c>
      <c r="AM631" s="1">
        <f t="shared" si="524"/>
        <v>0</v>
      </c>
      <c r="AN631" s="1">
        <f t="shared" si="525"/>
        <v>0</v>
      </c>
      <c r="AO631" s="92">
        <f t="shared" si="526"/>
        <v>0</v>
      </c>
      <c r="AP631" s="1"/>
      <c r="AQ631" s="93">
        <f t="shared" si="527"/>
        <v>0</v>
      </c>
      <c r="AR631" s="92">
        <f t="shared" si="528"/>
        <v>0</v>
      </c>
      <c r="AS631" s="93">
        <f t="shared" si="529"/>
        <v>2</v>
      </c>
      <c r="AT631" s="1">
        <f t="shared" si="530"/>
        <v>0</v>
      </c>
      <c r="AU631" s="1">
        <f t="shared" si="531"/>
        <v>0</v>
      </c>
      <c r="AV631" s="92">
        <f t="shared" si="532"/>
        <v>0</v>
      </c>
      <c r="AW631" s="1"/>
      <c r="AX631" s="93">
        <f t="shared" si="533"/>
        <v>0</v>
      </c>
      <c r="AY631" s="92">
        <f t="shared" si="534"/>
        <v>0</v>
      </c>
      <c r="AZ631" s="93">
        <f t="shared" si="535"/>
        <v>2</v>
      </c>
      <c r="BA631" s="1">
        <f t="shared" si="536"/>
        <v>0</v>
      </c>
      <c r="BB631" s="1">
        <f t="shared" si="537"/>
        <v>0</v>
      </c>
      <c r="BC631" s="92">
        <f t="shared" si="538"/>
        <v>0</v>
      </c>
      <c r="BD631" s="2"/>
      <c r="BE631" s="93">
        <f t="shared" si="539"/>
        <v>0</v>
      </c>
      <c r="BF631" s="92">
        <f t="shared" si="540"/>
        <v>0</v>
      </c>
      <c r="BG631" s="91">
        <f t="shared" si="541"/>
        <v>2</v>
      </c>
      <c r="BH631" s="2">
        <f t="shared" si="542"/>
        <v>0</v>
      </c>
      <c r="BI631" s="2">
        <f t="shared" si="543"/>
        <v>0</v>
      </c>
      <c r="BJ631" s="92">
        <f t="shared" si="544"/>
        <v>0</v>
      </c>
      <c r="BK631" s="2"/>
      <c r="BL631" s="93">
        <f t="shared" si="545"/>
        <v>0</v>
      </c>
      <c r="BM631" s="92">
        <f t="shared" si="546"/>
        <v>0</v>
      </c>
      <c r="BN631" s="91">
        <f t="shared" si="547"/>
        <v>2</v>
      </c>
      <c r="BO631" s="2">
        <f t="shared" si="548"/>
        <v>0</v>
      </c>
      <c r="BP631" s="2">
        <f t="shared" si="549"/>
        <v>0</v>
      </c>
      <c r="BQ631" s="92">
        <f t="shared" si="550"/>
        <v>0</v>
      </c>
    </row>
    <row r="632" spans="1:69" ht="13.8" hidden="1" x14ac:dyDescent="0.25">
      <c r="A632" s="79">
        <f t="shared" si="505"/>
        <v>6.3200000000000005E-7</v>
      </c>
      <c r="C632" s="122" t="s">
        <v>125</v>
      </c>
      <c r="D632" s="28"/>
      <c r="E632" s="28"/>
      <c r="F632" s="27"/>
      <c r="G632" s="29"/>
      <c r="H632" s="30"/>
      <c r="I632" s="30"/>
      <c r="J632" s="30"/>
      <c r="K632" s="30" t="str">
        <f t="shared" si="551"/>
        <v/>
      </c>
      <c r="L632" s="30">
        <f t="shared" si="552"/>
        <v>0</v>
      </c>
      <c r="M632" s="30">
        <f t="shared" si="553"/>
        <v>0</v>
      </c>
      <c r="N632" s="30">
        <f t="shared" si="506"/>
        <v>0</v>
      </c>
      <c r="O632" s="30">
        <f t="shared" si="554"/>
        <v>0</v>
      </c>
      <c r="P632" s="142">
        <f t="shared" si="555"/>
        <v>0</v>
      </c>
      <c r="Q632" s="5">
        <f>ROW()</f>
        <v>632</v>
      </c>
      <c r="R632" s="72" t="b">
        <f t="shared" si="507"/>
        <v>1</v>
      </c>
      <c r="S632" s="46" t="str">
        <f t="shared" si="508"/>
        <v/>
      </c>
      <c r="T632" s="46">
        <f t="shared" si="509"/>
        <v>0</v>
      </c>
      <c r="U632" s="51">
        <f t="shared" si="510"/>
        <v>0</v>
      </c>
      <c r="V632" s="51">
        <f t="shared" si="511"/>
        <v>0</v>
      </c>
      <c r="W632" s="51">
        <f t="shared" si="512"/>
        <v>0</v>
      </c>
      <c r="X632" s="69" t="b">
        <f t="shared" si="513"/>
        <v>1</v>
      </c>
      <c r="Y632" s="58"/>
      <c r="Z632" s="58" t="s">
        <v>3</v>
      </c>
      <c r="AA632" s="60">
        <f t="shared" si="514"/>
        <v>0</v>
      </c>
      <c r="AB632" s="60"/>
      <c r="AC632" s="75">
        <f t="shared" si="515"/>
        <v>0</v>
      </c>
      <c r="AD632" s="77">
        <f t="shared" si="516"/>
        <v>0</v>
      </c>
      <c r="AE632" s="93">
        <f t="shared" si="517"/>
        <v>0</v>
      </c>
      <c r="AF632" s="1">
        <f t="shared" si="518"/>
        <v>0</v>
      </c>
      <c r="AG632" s="1">
        <f t="shared" si="519"/>
        <v>0</v>
      </c>
      <c r="AH632" s="92">
        <f t="shared" si="520"/>
        <v>0</v>
      </c>
      <c r="AI632" s="90"/>
      <c r="AJ632" s="116">
        <f t="shared" si="521"/>
        <v>0</v>
      </c>
      <c r="AK632" s="117">
        <f t="shared" si="522"/>
        <v>0</v>
      </c>
      <c r="AL632" s="118">
        <f t="shared" si="523"/>
        <v>2</v>
      </c>
      <c r="AM632" s="1">
        <f t="shared" si="524"/>
        <v>0</v>
      </c>
      <c r="AN632" s="1">
        <f t="shared" si="525"/>
        <v>0</v>
      </c>
      <c r="AO632" s="92">
        <f t="shared" si="526"/>
        <v>0</v>
      </c>
      <c r="AP632" s="1"/>
      <c r="AQ632" s="93">
        <f t="shared" si="527"/>
        <v>0</v>
      </c>
      <c r="AR632" s="92">
        <f t="shared" si="528"/>
        <v>0</v>
      </c>
      <c r="AS632" s="93">
        <f t="shared" si="529"/>
        <v>2</v>
      </c>
      <c r="AT632" s="1">
        <f t="shared" si="530"/>
        <v>0</v>
      </c>
      <c r="AU632" s="1">
        <f t="shared" si="531"/>
        <v>0</v>
      </c>
      <c r="AV632" s="92">
        <f t="shared" si="532"/>
        <v>0</v>
      </c>
      <c r="AW632" s="1"/>
      <c r="AX632" s="93">
        <f t="shared" si="533"/>
        <v>0</v>
      </c>
      <c r="AY632" s="92">
        <f t="shared" si="534"/>
        <v>0</v>
      </c>
      <c r="AZ632" s="93">
        <f t="shared" si="535"/>
        <v>2</v>
      </c>
      <c r="BA632" s="1">
        <f t="shared" si="536"/>
        <v>0</v>
      </c>
      <c r="BB632" s="1">
        <f t="shared" si="537"/>
        <v>0</v>
      </c>
      <c r="BC632" s="92">
        <f t="shared" si="538"/>
        <v>0</v>
      </c>
      <c r="BD632" s="2"/>
      <c r="BE632" s="93">
        <f t="shared" si="539"/>
        <v>0</v>
      </c>
      <c r="BF632" s="92">
        <f t="shared" si="540"/>
        <v>0</v>
      </c>
      <c r="BG632" s="91">
        <f t="shared" si="541"/>
        <v>2</v>
      </c>
      <c r="BH632" s="2">
        <f t="shared" si="542"/>
        <v>0</v>
      </c>
      <c r="BI632" s="2">
        <f t="shared" si="543"/>
        <v>0</v>
      </c>
      <c r="BJ632" s="92">
        <f t="shared" si="544"/>
        <v>0</v>
      </c>
      <c r="BK632" s="2"/>
      <c r="BL632" s="93">
        <f t="shared" si="545"/>
        <v>0</v>
      </c>
      <c r="BM632" s="92">
        <f t="shared" si="546"/>
        <v>0</v>
      </c>
      <c r="BN632" s="91">
        <f t="shared" si="547"/>
        <v>2</v>
      </c>
      <c r="BO632" s="2">
        <f t="shared" si="548"/>
        <v>0</v>
      </c>
      <c r="BP632" s="2">
        <f t="shared" si="549"/>
        <v>0</v>
      </c>
      <c r="BQ632" s="92">
        <f t="shared" si="550"/>
        <v>0</v>
      </c>
    </row>
    <row r="633" spans="1:69" ht="13.8" hidden="1" x14ac:dyDescent="0.25">
      <c r="A633" s="79">
        <f t="shared" si="505"/>
        <v>6.3300000000000002E-7</v>
      </c>
      <c r="C633" s="122" t="s">
        <v>125</v>
      </c>
      <c r="D633" s="28"/>
      <c r="E633" s="28"/>
      <c r="F633" s="27"/>
      <c r="G633" s="29"/>
      <c r="H633" s="30"/>
      <c r="I633" s="30"/>
      <c r="J633" s="30"/>
      <c r="K633" s="30" t="str">
        <f t="shared" si="551"/>
        <v/>
      </c>
      <c r="L633" s="30">
        <f t="shared" si="552"/>
        <v>0</v>
      </c>
      <c r="M633" s="30">
        <f t="shared" si="553"/>
        <v>0</v>
      </c>
      <c r="N633" s="30">
        <f t="shared" si="506"/>
        <v>0</v>
      </c>
      <c r="O633" s="30">
        <f t="shared" si="554"/>
        <v>0</v>
      </c>
      <c r="P633" s="142">
        <f t="shared" si="555"/>
        <v>0</v>
      </c>
      <c r="Q633" s="5">
        <f>ROW()</f>
        <v>633</v>
      </c>
      <c r="R633" s="72" t="b">
        <f t="shared" si="507"/>
        <v>1</v>
      </c>
      <c r="S633" s="46" t="str">
        <f t="shared" si="508"/>
        <v/>
      </c>
      <c r="T633" s="46">
        <f t="shared" si="509"/>
        <v>0</v>
      </c>
      <c r="U633" s="51">
        <f t="shared" si="510"/>
        <v>0</v>
      </c>
      <c r="V633" s="51">
        <f t="shared" si="511"/>
        <v>0</v>
      </c>
      <c r="W633" s="51">
        <f t="shared" si="512"/>
        <v>0</v>
      </c>
      <c r="X633" s="69" t="b">
        <f t="shared" si="513"/>
        <v>1</v>
      </c>
      <c r="Y633" s="58"/>
      <c r="Z633" s="58" t="s">
        <v>3</v>
      </c>
      <c r="AA633" s="60">
        <f t="shared" si="514"/>
        <v>0</v>
      </c>
      <c r="AB633" s="60"/>
      <c r="AC633" s="75">
        <f t="shared" si="515"/>
        <v>0</v>
      </c>
      <c r="AD633" s="77">
        <f t="shared" si="516"/>
        <v>0</v>
      </c>
      <c r="AE633" s="93">
        <f t="shared" si="517"/>
        <v>0</v>
      </c>
      <c r="AF633" s="1">
        <f t="shared" si="518"/>
        <v>0</v>
      </c>
      <c r="AG633" s="1">
        <f t="shared" si="519"/>
        <v>0</v>
      </c>
      <c r="AH633" s="92">
        <f t="shared" si="520"/>
        <v>0</v>
      </c>
      <c r="AI633" s="90"/>
      <c r="AJ633" s="116">
        <f t="shared" si="521"/>
        <v>0</v>
      </c>
      <c r="AK633" s="117">
        <f t="shared" si="522"/>
        <v>0</v>
      </c>
      <c r="AL633" s="118">
        <f t="shared" si="523"/>
        <v>2</v>
      </c>
      <c r="AM633" s="1">
        <f t="shared" si="524"/>
        <v>0</v>
      </c>
      <c r="AN633" s="1">
        <f t="shared" si="525"/>
        <v>0</v>
      </c>
      <c r="AO633" s="92">
        <f t="shared" si="526"/>
        <v>0</v>
      </c>
      <c r="AP633" s="1"/>
      <c r="AQ633" s="93">
        <f t="shared" si="527"/>
        <v>0</v>
      </c>
      <c r="AR633" s="92">
        <f t="shared" si="528"/>
        <v>0</v>
      </c>
      <c r="AS633" s="93">
        <f t="shared" si="529"/>
        <v>2</v>
      </c>
      <c r="AT633" s="1">
        <f t="shared" si="530"/>
        <v>0</v>
      </c>
      <c r="AU633" s="1">
        <f t="shared" si="531"/>
        <v>0</v>
      </c>
      <c r="AV633" s="92">
        <f t="shared" si="532"/>
        <v>0</v>
      </c>
      <c r="AW633" s="1"/>
      <c r="AX633" s="93">
        <f t="shared" si="533"/>
        <v>0</v>
      </c>
      <c r="AY633" s="92">
        <f t="shared" si="534"/>
        <v>0</v>
      </c>
      <c r="AZ633" s="93">
        <f t="shared" si="535"/>
        <v>2</v>
      </c>
      <c r="BA633" s="1">
        <f t="shared" si="536"/>
        <v>0</v>
      </c>
      <c r="BB633" s="1">
        <f t="shared" si="537"/>
        <v>0</v>
      </c>
      <c r="BC633" s="92">
        <f t="shared" si="538"/>
        <v>0</v>
      </c>
      <c r="BD633" s="2"/>
      <c r="BE633" s="93">
        <f t="shared" si="539"/>
        <v>0</v>
      </c>
      <c r="BF633" s="92">
        <f t="shared" si="540"/>
        <v>0</v>
      </c>
      <c r="BG633" s="91">
        <f t="shared" si="541"/>
        <v>2</v>
      </c>
      <c r="BH633" s="2">
        <f t="shared" si="542"/>
        <v>0</v>
      </c>
      <c r="BI633" s="2">
        <f t="shared" si="543"/>
        <v>0</v>
      </c>
      <c r="BJ633" s="92">
        <f t="shared" si="544"/>
        <v>0</v>
      </c>
      <c r="BK633" s="2"/>
      <c r="BL633" s="93">
        <f t="shared" si="545"/>
        <v>0</v>
      </c>
      <c r="BM633" s="92">
        <f t="shared" si="546"/>
        <v>0</v>
      </c>
      <c r="BN633" s="91">
        <f t="shared" si="547"/>
        <v>2</v>
      </c>
      <c r="BO633" s="2">
        <f t="shared" si="548"/>
        <v>0</v>
      </c>
      <c r="BP633" s="2">
        <f t="shared" si="549"/>
        <v>0</v>
      </c>
      <c r="BQ633" s="92">
        <f t="shared" si="550"/>
        <v>0</v>
      </c>
    </row>
    <row r="634" spans="1:69" ht="13.8" hidden="1" x14ac:dyDescent="0.25">
      <c r="A634" s="79">
        <f t="shared" si="505"/>
        <v>6.3399999999999999E-7</v>
      </c>
      <c r="C634" s="122" t="s">
        <v>125</v>
      </c>
      <c r="D634" s="28"/>
      <c r="E634" s="28"/>
      <c r="F634" s="27"/>
      <c r="G634" s="29"/>
      <c r="H634" s="30"/>
      <c r="I634" s="30"/>
      <c r="J634" s="30"/>
      <c r="K634" s="30" t="str">
        <f t="shared" si="551"/>
        <v/>
      </c>
      <c r="L634" s="30">
        <f t="shared" si="552"/>
        <v>0</v>
      </c>
      <c r="M634" s="30">
        <f t="shared" si="553"/>
        <v>0</v>
      </c>
      <c r="N634" s="30">
        <f t="shared" si="506"/>
        <v>0</v>
      </c>
      <c r="O634" s="30">
        <f t="shared" si="554"/>
        <v>0</v>
      </c>
      <c r="P634" s="142">
        <f t="shared" si="555"/>
        <v>0</v>
      </c>
      <c r="Q634" s="5">
        <f>ROW()</f>
        <v>634</v>
      </c>
      <c r="R634" s="72" t="b">
        <f t="shared" si="507"/>
        <v>1</v>
      </c>
      <c r="S634" s="46" t="str">
        <f t="shared" si="508"/>
        <v/>
      </c>
      <c r="T634" s="46">
        <f t="shared" si="509"/>
        <v>0</v>
      </c>
      <c r="U634" s="51">
        <f t="shared" si="510"/>
        <v>0</v>
      </c>
      <c r="V634" s="51">
        <f t="shared" si="511"/>
        <v>0</v>
      </c>
      <c r="W634" s="51">
        <f t="shared" si="512"/>
        <v>0</v>
      </c>
      <c r="X634" s="69" t="b">
        <f t="shared" si="513"/>
        <v>1</v>
      </c>
      <c r="Y634" s="58"/>
      <c r="Z634" s="58" t="s">
        <v>3</v>
      </c>
      <c r="AA634" s="60">
        <f t="shared" si="514"/>
        <v>0</v>
      </c>
      <c r="AB634" s="60"/>
      <c r="AC634" s="75">
        <f t="shared" si="515"/>
        <v>0</v>
      </c>
      <c r="AD634" s="77">
        <f t="shared" si="516"/>
        <v>0</v>
      </c>
      <c r="AE634" s="93">
        <f t="shared" si="517"/>
        <v>0</v>
      </c>
      <c r="AF634" s="1">
        <f t="shared" si="518"/>
        <v>0</v>
      </c>
      <c r="AG634" s="1">
        <f t="shared" si="519"/>
        <v>0</v>
      </c>
      <c r="AH634" s="92">
        <f t="shared" si="520"/>
        <v>0</v>
      </c>
      <c r="AI634" s="90"/>
      <c r="AJ634" s="116">
        <f t="shared" si="521"/>
        <v>0</v>
      </c>
      <c r="AK634" s="117">
        <f t="shared" si="522"/>
        <v>0</v>
      </c>
      <c r="AL634" s="118">
        <f t="shared" si="523"/>
        <v>2</v>
      </c>
      <c r="AM634" s="1">
        <f t="shared" si="524"/>
        <v>0</v>
      </c>
      <c r="AN634" s="1">
        <f t="shared" si="525"/>
        <v>0</v>
      </c>
      <c r="AO634" s="92">
        <f t="shared" si="526"/>
        <v>0</v>
      </c>
      <c r="AP634" s="1"/>
      <c r="AQ634" s="93">
        <f t="shared" si="527"/>
        <v>0</v>
      </c>
      <c r="AR634" s="92">
        <f t="shared" si="528"/>
        <v>0</v>
      </c>
      <c r="AS634" s="93">
        <f t="shared" si="529"/>
        <v>2</v>
      </c>
      <c r="AT634" s="1">
        <f t="shared" si="530"/>
        <v>0</v>
      </c>
      <c r="AU634" s="1">
        <f t="shared" si="531"/>
        <v>0</v>
      </c>
      <c r="AV634" s="92">
        <f t="shared" si="532"/>
        <v>0</v>
      </c>
      <c r="AW634" s="1"/>
      <c r="AX634" s="93">
        <f t="shared" si="533"/>
        <v>0</v>
      </c>
      <c r="AY634" s="92">
        <f t="shared" si="534"/>
        <v>0</v>
      </c>
      <c r="AZ634" s="93">
        <f t="shared" si="535"/>
        <v>2</v>
      </c>
      <c r="BA634" s="1">
        <f t="shared" si="536"/>
        <v>0</v>
      </c>
      <c r="BB634" s="1">
        <f t="shared" si="537"/>
        <v>0</v>
      </c>
      <c r="BC634" s="92">
        <f t="shared" si="538"/>
        <v>0</v>
      </c>
      <c r="BD634" s="2"/>
      <c r="BE634" s="93">
        <f t="shared" si="539"/>
        <v>0</v>
      </c>
      <c r="BF634" s="92">
        <f t="shared" si="540"/>
        <v>0</v>
      </c>
      <c r="BG634" s="91">
        <f t="shared" si="541"/>
        <v>2</v>
      </c>
      <c r="BH634" s="2">
        <f t="shared" si="542"/>
        <v>0</v>
      </c>
      <c r="BI634" s="2">
        <f t="shared" si="543"/>
        <v>0</v>
      </c>
      <c r="BJ634" s="92">
        <f t="shared" si="544"/>
        <v>0</v>
      </c>
      <c r="BK634" s="2"/>
      <c r="BL634" s="93">
        <f t="shared" si="545"/>
        <v>0</v>
      </c>
      <c r="BM634" s="92">
        <f t="shared" si="546"/>
        <v>0</v>
      </c>
      <c r="BN634" s="91">
        <f t="shared" si="547"/>
        <v>2</v>
      </c>
      <c r="BO634" s="2">
        <f t="shared" si="548"/>
        <v>0</v>
      </c>
      <c r="BP634" s="2">
        <f t="shared" si="549"/>
        <v>0</v>
      </c>
      <c r="BQ634" s="92">
        <f t="shared" si="550"/>
        <v>0</v>
      </c>
    </row>
    <row r="635" spans="1:69" ht="13.8" hidden="1" x14ac:dyDescent="0.25">
      <c r="A635" s="79">
        <f t="shared" si="505"/>
        <v>6.3499999999999996E-7</v>
      </c>
      <c r="C635" s="122" t="s">
        <v>125</v>
      </c>
      <c r="D635" s="28"/>
      <c r="E635" s="28"/>
      <c r="F635" s="27"/>
      <c r="G635" s="29"/>
      <c r="H635" s="30"/>
      <c r="I635" s="30"/>
      <c r="J635" s="30"/>
      <c r="K635" s="30" t="str">
        <f t="shared" si="551"/>
        <v/>
      </c>
      <c r="L635" s="30">
        <f t="shared" si="552"/>
        <v>0</v>
      </c>
      <c r="M635" s="30">
        <f t="shared" si="553"/>
        <v>0</v>
      </c>
      <c r="N635" s="30">
        <f t="shared" si="506"/>
        <v>0</v>
      </c>
      <c r="O635" s="30">
        <f t="shared" si="554"/>
        <v>0</v>
      </c>
      <c r="P635" s="142">
        <f t="shared" si="555"/>
        <v>0</v>
      </c>
      <c r="Q635" s="5">
        <f>ROW()</f>
        <v>635</v>
      </c>
      <c r="R635" s="72" t="b">
        <f t="shared" si="507"/>
        <v>1</v>
      </c>
      <c r="S635" s="46" t="str">
        <f t="shared" si="508"/>
        <v/>
      </c>
      <c r="T635" s="46">
        <f t="shared" si="509"/>
        <v>0</v>
      </c>
      <c r="U635" s="51">
        <f t="shared" si="510"/>
        <v>0</v>
      </c>
      <c r="V635" s="51">
        <f t="shared" si="511"/>
        <v>0</v>
      </c>
      <c r="W635" s="51">
        <f t="shared" si="512"/>
        <v>0</v>
      </c>
      <c r="X635" s="69" t="b">
        <f t="shared" si="513"/>
        <v>1</v>
      </c>
      <c r="Y635" s="58"/>
      <c r="Z635" s="58" t="s">
        <v>3</v>
      </c>
      <c r="AA635" s="60">
        <f t="shared" si="514"/>
        <v>0</v>
      </c>
      <c r="AB635" s="60"/>
      <c r="AC635" s="75">
        <f t="shared" si="515"/>
        <v>0</v>
      </c>
      <c r="AD635" s="77">
        <f t="shared" si="516"/>
        <v>0</v>
      </c>
      <c r="AE635" s="93">
        <f t="shared" si="517"/>
        <v>0</v>
      </c>
      <c r="AF635" s="1">
        <f t="shared" si="518"/>
        <v>0</v>
      </c>
      <c r="AG635" s="1">
        <f t="shared" si="519"/>
        <v>0</v>
      </c>
      <c r="AH635" s="92">
        <f t="shared" si="520"/>
        <v>0</v>
      </c>
      <c r="AI635" s="90"/>
      <c r="AJ635" s="116">
        <f t="shared" si="521"/>
        <v>0</v>
      </c>
      <c r="AK635" s="117">
        <f t="shared" si="522"/>
        <v>0</v>
      </c>
      <c r="AL635" s="118">
        <f t="shared" si="523"/>
        <v>2</v>
      </c>
      <c r="AM635" s="1">
        <f t="shared" si="524"/>
        <v>0</v>
      </c>
      <c r="AN635" s="1">
        <f t="shared" si="525"/>
        <v>0</v>
      </c>
      <c r="AO635" s="92">
        <f t="shared" si="526"/>
        <v>0</v>
      </c>
      <c r="AP635" s="1"/>
      <c r="AQ635" s="93">
        <f t="shared" si="527"/>
        <v>0</v>
      </c>
      <c r="AR635" s="92">
        <f t="shared" si="528"/>
        <v>0</v>
      </c>
      <c r="AS635" s="93">
        <f t="shared" si="529"/>
        <v>2</v>
      </c>
      <c r="AT635" s="1">
        <f t="shared" si="530"/>
        <v>0</v>
      </c>
      <c r="AU635" s="1">
        <f t="shared" si="531"/>
        <v>0</v>
      </c>
      <c r="AV635" s="92">
        <f t="shared" si="532"/>
        <v>0</v>
      </c>
      <c r="AW635" s="1"/>
      <c r="AX635" s="93">
        <f t="shared" si="533"/>
        <v>0</v>
      </c>
      <c r="AY635" s="92">
        <f t="shared" si="534"/>
        <v>0</v>
      </c>
      <c r="AZ635" s="93">
        <f t="shared" si="535"/>
        <v>2</v>
      </c>
      <c r="BA635" s="1">
        <f t="shared" si="536"/>
        <v>0</v>
      </c>
      <c r="BB635" s="1">
        <f t="shared" si="537"/>
        <v>0</v>
      </c>
      <c r="BC635" s="92">
        <f t="shared" si="538"/>
        <v>0</v>
      </c>
      <c r="BD635" s="2"/>
      <c r="BE635" s="93">
        <f t="shared" si="539"/>
        <v>0</v>
      </c>
      <c r="BF635" s="92">
        <f t="shared" si="540"/>
        <v>0</v>
      </c>
      <c r="BG635" s="91">
        <f t="shared" si="541"/>
        <v>2</v>
      </c>
      <c r="BH635" s="2">
        <f t="shared" si="542"/>
        <v>0</v>
      </c>
      <c r="BI635" s="2">
        <f t="shared" si="543"/>
        <v>0</v>
      </c>
      <c r="BJ635" s="92">
        <f t="shared" si="544"/>
        <v>0</v>
      </c>
      <c r="BK635" s="2"/>
      <c r="BL635" s="93">
        <f t="shared" si="545"/>
        <v>0</v>
      </c>
      <c r="BM635" s="92">
        <f t="shared" si="546"/>
        <v>0</v>
      </c>
      <c r="BN635" s="91">
        <f t="shared" si="547"/>
        <v>2</v>
      </c>
      <c r="BO635" s="2">
        <f t="shared" si="548"/>
        <v>0</v>
      </c>
      <c r="BP635" s="2">
        <f t="shared" si="549"/>
        <v>0</v>
      </c>
      <c r="BQ635" s="92">
        <f t="shared" si="550"/>
        <v>0</v>
      </c>
    </row>
    <row r="636" spans="1:69" ht="13.8" hidden="1" x14ac:dyDescent="0.25">
      <c r="A636" s="79">
        <f t="shared" si="505"/>
        <v>6.3600000000000003E-7</v>
      </c>
      <c r="C636" s="122" t="s">
        <v>125</v>
      </c>
      <c r="D636" s="28"/>
      <c r="E636" s="28"/>
      <c r="F636" s="27"/>
      <c r="G636" s="29"/>
      <c r="H636" s="30"/>
      <c r="I636" s="30"/>
      <c r="J636" s="30"/>
      <c r="K636" s="30" t="str">
        <f t="shared" si="551"/>
        <v/>
      </c>
      <c r="L636" s="30">
        <f t="shared" si="552"/>
        <v>0</v>
      </c>
      <c r="M636" s="30">
        <f t="shared" si="553"/>
        <v>0</v>
      </c>
      <c r="N636" s="30">
        <f t="shared" si="506"/>
        <v>0</v>
      </c>
      <c r="O636" s="30">
        <f t="shared" si="554"/>
        <v>0</v>
      </c>
      <c r="P636" s="142">
        <f t="shared" si="555"/>
        <v>0</v>
      </c>
      <c r="Q636" s="5">
        <f>ROW()</f>
        <v>636</v>
      </c>
      <c r="R636" s="72" t="b">
        <f t="shared" si="507"/>
        <v>1</v>
      </c>
      <c r="S636" s="46" t="str">
        <f t="shared" si="508"/>
        <v/>
      </c>
      <c r="T636" s="46">
        <f t="shared" si="509"/>
        <v>0</v>
      </c>
      <c r="U636" s="51">
        <f t="shared" si="510"/>
        <v>0</v>
      </c>
      <c r="V636" s="51">
        <f t="shared" si="511"/>
        <v>0</v>
      </c>
      <c r="W636" s="51">
        <f t="shared" si="512"/>
        <v>0</v>
      </c>
      <c r="X636" s="69" t="b">
        <f t="shared" si="513"/>
        <v>1</v>
      </c>
      <c r="Y636" s="58"/>
      <c r="Z636" s="58" t="s">
        <v>3</v>
      </c>
      <c r="AA636" s="60">
        <f t="shared" si="514"/>
        <v>0</v>
      </c>
      <c r="AB636" s="60"/>
      <c r="AC636" s="75">
        <f t="shared" si="515"/>
        <v>0</v>
      </c>
      <c r="AD636" s="77">
        <f t="shared" si="516"/>
        <v>0</v>
      </c>
      <c r="AE636" s="93">
        <f t="shared" si="517"/>
        <v>0</v>
      </c>
      <c r="AF636" s="1">
        <f t="shared" si="518"/>
        <v>0</v>
      </c>
      <c r="AG636" s="1">
        <f t="shared" si="519"/>
        <v>0</v>
      </c>
      <c r="AH636" s="92">
        <f t="shared" si="520"/>
        <v>0</v>
      </c>
      <c r="AI636" s="90"/>
      <c r="AJ636" s="116">
        <f t="shared" si="521"/>
        <v>0</v>
      </c>
      <c r="AK636" s="117">
        <f t="shared" si="522"/>
        <v>0</v>
      </c>
      <c r="AL636" s="118">
        <f t="shared" si="523"/>
        <v>2</v>
      </c>
      <c r="AM636" s="1">
        <f t="shared" si="524"/>
        <v>0</v>
      </c>
      <c r="AN636" s="1">
        <f t="shared" si="525"/>
        <v>0</v>
      </c>
      <c r="AO636" s="92">
        <f t="shared" si="526"/>
        <v>0</v>
      </c>
      <c r="AP636" s="1"/>
      <c r="AQ636" s="93">
        <f t="shared" si="527"/>
        <v>0</v>
      </c>
      <c r="AR636" s="92">
        <f t="shared" si="528"/>
        <v>0</v>
      </c>
      <c r="AS636" s="93">
        <f t="shared" si="529"/>
        <v>2</v>
      </c>
      <c r="AT636" s="1">
        <f t="shared" si="530"/>
        <v>0</v>
      </c>
      <c r="AU636" s="1">
        <f t="shared" si="531"/>
        <v>0</v>
      </c>
      <c r="AV636" s="92">
        <f t="shared" si="532"/>
        <v>0</v>
      </c>
      <c r="AW636" s="1"/>
      <c r="AX636" s="93">
        <f t="shared" si="533"/>
        <v>0</v>
      </c>
      <c r="AY636" s="92">
        <f t="shared" si="534"/>
        <v>0</v>
      </c>
      <c r="AZ636" s="93">
        <f t="shared" si="535"/>
        <v>2</v>
      </c>
      <c r="BA636" s="1">
        <f t="shared" si="536"/>
        <v>0</v>
      </c>
      <c r="BB636" s="1">
        <f t="shared" si="537"/>
        <v>0</v>
      </c>
      <c r="BC636" s="92">
        <f t="shared" si="538"/>
        <v>0</v>
      </c>
      <c r="BD636" s="2"/>
      <c r="BE636" s="93">
        <f t="shared" si="539"/>
        <v>0</v>
      </c>
      <c r="BF636" s="92">
        <f t="shared" si="540"/>
        <v>0</v>
      </c>
      <c r="BG636" s="91">
        <f t="shared" si="541"/>
        <v>2</v>
      </c>
      <c r="BH636" s="2">
        <f t="shared" si="542"/>
        <v>0</v>
      </c>
      <c r="BI636" s="2">
        <f t="shared" si="543"/>
        <v>0</v>
      </c>
      <c r="BJ636" s="92">
        <f t="shared" si="544"/>
        <v>0</v>
      </c>
      <c r="BK636" s="2"/>
      <c r="BL636" s="93">
        <f t="shared" si="545"/>
        <v>0</v>
      </c>
      <c r="BM636" s="92">
        <f t="shared" si="546"/>
        <v>0</v>
      </c>
      <c r="BN636" s="91">
        <f t="shared" si="547"/>
        <v>2</v>
      </c>
      <c r="BO636" s="2">
        <f t="shared" si="548"/>
        <v>0</v>
      </c>
      <c r="BP636" s="2">
        <f t="shared" si="549"/>
        <v>0</v>
      </c>
      <c r="BQ636" s="92">
        <f t="shared" si="550"/>
        <v>0</v>
      </c>
    </row>
    <row r="637" spans="1:69" ht="13.8" hidden="1" x14ac:dyDescent="0.25">
      <c r="A637" s="79">
        <f t="shared" si="505"/>
        <v>6.37E-7</v>
      </c>
      <c r="C637" s="122" t="s">
        <v>125</v>
      </c>
      <c r="D637" s="28"/>
      <c r="E637" s="28"/>
      <c r="F637" s="27"/>
      <c r="G637" s="29"/>
      <c r="H637" s="30"/>
      <c r="I637" s="30"/>
      <c r="J637" s="30"/>
      <c r="K637" s="30" t="str">
        <f t="shared" si="551"/>
        <v/>
      </c>
      <c r="L637" s="30">
        <f t="shared" si="552"/>
        <v>0</v>
      </c>
      <c r="M637" s="30">
        <f t="shared" si="553"/>
        <v>0</v>
      </c>
      <c r="N637" s="30">
        <f t="shared" si="506"/>
        <v>0</v>
      </c>
      <c r="O637" s="30">
        <f t="shared" si="554"/>
        <v>0</v>
      </c>
      <c r="P637" s="142">
        <f t="shared" si="555"/>
        <v>0</v>
      </c>
      <c r="Q637" s="5">
        <f>ROW()</f>
        <v>637</v>
      </c>
      <c r="R637" s="72" t="b">
        <f t="shared" si="507"/>
        <v>1</v>
      </c>
      <c r="S637" s="46" t="str">
        <f t="shared" si="508"/>
        <v/>
      </c>
      <c r="T637" s="46">
        <f t="shared" si="509"/>
        <v>0</v>
      </c>
      <c r="U637" s="51">
        <f t="shared" si="510"/>
        <v>0</v>
      </c>
      <c r="V637" s="51">
        <f t="shared" si="511"/>
        <v>0</v>
      </c>
      <c r="W637" s="51">
        <f t="shared" si="512"/>
        <v>0</v>
      </c>
      <c r="X637" s="69" t="b">
        <f t="shared" si="513"/>
        <v>1</v>
      </c>
      <c r="Y637" s="58"/>
      <c r="Z637" s="58" t="s">
        <v>3</v>
      </c>
      <c r="AA637" s="60">
        <f t="shared" si="514"/>
        <v>0</v>
      </c>
      <c r="AB637" s="60"/>
      <c r="AC637" s="75">
        <f t="shared" si="515"/>
        <v>0</v>
      </c>
      <c r="AD637" s="77">
        <f t="shared" si="516"/>
        <v>0</v>
      </c>
      <c r="AE637" s="93">
        <f t="shared" si="517"/>
        <v>0</v>
      </c>
      <c r="AF637" s="1">
        <f t="shared" si="518"/>
        <v>0</v>
      </c>
      <c r="AG637" s="1">
        <f t="shared" si="519"/>
        <v>0</v>
      </c>
      <c r="AH637" s="92">
        <f t="shared" si="520"/>
        <v>0</v>
      </c>
      <c r="AI637" s="90"/>
      <c r="AJ637" s="116">
        <f t="shared" si="521"/>
        <v>0</v>
      </c>
      <c r="AK637" s="117">
        <f t="shared" si="522"/>
        <v>0</v>
      </c>
      <c r="AL637" s="118">
        <f t="shared" si="523"/>
        <v>2</v>
      </c>
      <c r="AM637" s="1">
        <f t="shared" si="524"/>
        <v>0</v>
      </c>
      <c r="AN637" s="1">
        <f t="shared" si="525"/>
        <v>0</v>
      </c>
      <c r="AO637" s="92">
        <f t="shared" si="526"/>
        <v>0</v>
      </c>
      <c r="AP637" s="1"/>
      <c r="AQ637" s="93">
        <f t="shared" si="527"/>
        <v>0</v>
      </c>
      <c r="AR637" s="92">
        <f t="shared" si="528"/>
        <v>0</v>
      </c>
      <c r="AS637" s="93">
        <f t="shared" si="529"/>
        <v>2</v>
      </c>
      <c r="AT637" s="1">
        <f t="shared" si="530"/>
        <v>0</v>
      </c>
      <c r="AU637" s="1">
        <f t="shared" si="531"/>
        <v>0</v>
      </c>
      <c r="AV637" s="92">
        <f t="shared" si="532"/>
        <v>0</v>
      </c>
      <c r="AW637" s="1"/>
      <c r="AX637" s="93">
        <f t="shared" si="533"/>
        <v>0</v>
      </c>
      <c r="AY637" s="92">
        <f t="shared" si="534"/>
        <v>0</v>
      </c>
      <c r="AZ637" s="93">
        <f t="shared" si="535"/>
        <v>2</v>
      </c>
      <c r="BA637" s="1">
        <f t="shared" si="536"/>
        <v>0</v>
      </c>
      <c r="BB637" s="1">
        <f t="shared" si="537"/>
        <v>0</v>
      </c>
      <c r="BC637" s="92">
        <f t="shared" si="538"/>
        <v>0</v>
      </c>
      <c r="BD637" s="2"/>
      <c r="BE637" s="93">
        <f t="shared" si="539"/>
        <v>0</v>
      </c>
      <c r="BF637" s="92">
        <f t="shared" si="540"/>
        <v>0</v>
      </c>
      <c r="BG637" s="91">
        <f t="shared" si="541"/>
        <v>2</v>
      </c>
      <c r="BH637" s="2">
        <f t="shared" si="542"/>
        <v>0</v>
      </c>
      <c r="BI637" s="2">
        <f t="shared" si="543"/>
        <v>0</v>
      </c>
      <c r="BJ637" s="92">
        <f t="shared" si="544"/>
        <v>0</v>
      </c>
      <c r="BK637" s="2"/>
      <c r="BL637" s="93">
        <f t="shared" si="545"/>
        <v>0</v>
      </c>
      <c r="BM637" s="92">
        <f t="shared" si="546"/>
        <v>0</v>
      </c>
      <c r="BN637" s="91">
        <f t="shared" si="547"/>
        <v>2</v>
      </c>
      <c r="BO637" s="2">
        <f t="shared" si="548"/>
        <v>0</v>
      </c>
      <c r="BP637" s="2">
        <f t="shared" si="549"/>
        <v>0</v>
      </c>
      <c r="BQ637" s="92">
        <f t="shared" si="550"/>
        <v>0</v>
      </c>
    </row>
    <row r="638" spans="1:69" ht="13.8" hidden="1" x14ac:dyDescent="0.25">
      <c r="A638" s="79">
        <f t="shared" si="505"/>
        <v>6.3799999999999997E-7</v>
      </c>
      <c r="C638" s="122" t="s">
        <v>125</v>
      </c>
      <c r="D638" s="28"/>
      <c r="E638" s="28"/>
      <c r="F638" s="27"/>
      <c r="G638" s="29"/>
      <c r="H638" s="30"/>
      <c r="I638" s="30"/>
      <c r="J638" s="30"/>
      <c r="K638" s="30" t="str">
        <f t="shared" si="551"/>
        <v/>
      </c>
      <c r="L638" s="30">
        <f t="shared" si="552"/>
        <v>0</v>
      </c>
      <c r="M638" s="30">
        <f t="shared" si="553"/>
        <v>0</v>
      </c>
      <c r="N638" s="30">
        <f t="shared" si="506"/>
        <v>0</v>
      </c>
      <c r="O638" s="30">
        <f t="shared" si="554"/>
        <v>0</v>
      </c>
      <c r="P638" s="142">
        <f t="shared" si="555"/>
        <v>0</v>
      </c>
      <c r="Q638" s="5">
        <f>ROW()</f>
        <v>638</v>
      </c>
      <c r="R638" s="72" t="b">
        <f t="shared" si="507"/>
        <v>1</v>
      </c>
      <c r="S638" s="46" t="str">
        <f t="shared" si="508"/>
        <v/>
      </c>
      <c r="T638" s="46">
        <f t="shared" si="509"/>
        <v>0</v>
      </c>
      <c r="U638" s="51">
        <f t="shared" si="510"/>
        <v>0</v>
      </c>
      <c r="V638" s="51">
        <f t="shared" si="511"/>
        <v>0</v>
      </c>
      <c r="W638" s="51">
        <f t="shared" si="512"/>
        <v>0</v>
      </c>
      <c r="X638" s="69" t="b">
        <f t="shared" si="513"/>
        <v>1</v>
      </c>
      <c r="Y638" s="58"/>
      <c r="Z638" s="58" t="s">
        <v>3</v>
      </c>
      <c r="AA638" s="60">
        <f t="shared" si="514"/>
        <v>0</v>
      </c>
      <c r="AB638" s="60"/>
      <c r="AC638" s="75">
        <f t="shared" si="515"/>
        <v>0</v>
      </c>
      <c r="AD638" s="77">
        <f t="shared" si="516"/>
        <v>0</v>
      </c>
      <c r="AE638" s="93">
        <f t="shared" si="517"/>
        <v>0</v>
      </c>
      <c r="AF638" s="1">
        <f t="shared" si="518"/>
        <v>0</v>
      </c>
      <c r="AG638" s="1">
        <f t="shared" si="519"/>
        <v>0</v>
      </c>
      <c r="AH638" s="92">
        <f t="shared" si="520"/>
        <v>0</v>
      </c>
      <c r="AI638" s="90"/>
      <c r="AJ638" s="116">
        <f t="shared" si="521"/>
        <v>0</v>
      </c>
      <c r="AK638" s="117">
        <f t="shared" si="522"/>
        <v>0</v>
      </c>
      <c r="AL638" s="118">
        <f t="shared" si="523"/>
        <v>2</v>
      </c>
      <c r="AM638" s="1">
        <f t="shared" si="524"/>
        <v>0</v>
      </c>
      <c r="AN638" s="1">
        <f t="shared" si="525"/>
        <v>0</v>
      </c>
      <c r="AO638" s="92">
        <f t="shared" si="526"/>
        <v>0</v>
      </c>
      <c r="AP638" s="1"/>
      <c r="AQ638" s="93">
        <f t="shared" si="527"/>
        <v>0</v>
      </c>
      <c r="AR638" s="92">
        <f t="shared" si="528"/>
        <v>0</v>
      </c>
      <c r="AS638" s="93">
        <f t="shared" si="529"/>
        <v>2</v>
      </c>
      <c r="AT638" s="1">
        <f t="shared" si="530"/>
        <v>0</v>
      </c>
      <c r="AU638" s="1">
        <f t="shared" si="531"/>
        <v>0</v>
      </c>
      <c r="AV638" s="92">
        <f t="shared" si="532"/>
        <v>0</v>
      </c>
      <c r="AW638" s="1"/>
      <c r="AX638" s="93">
        <f t="shared" si="533"/>
        <v>0</v>
      </c>
      <c r="AY638" s="92">
        <f t="shared" si="534"/>
        <v>0</v>
      </c>
      <c r="AZ638" s="93">
        <f t="shared" si="535"/>
        <v>2</v>
      </c>
      <c r="BA638" s="1">
        <f t="shared" si="536"/>
        <v>0</v>
      </c>
      <c r="BB638" s="1">
        <f t="shared" si="537"/>
        <v>0</v>
      </c>
      <c r="BC638" s="92">
        <f t="shared" si="538"/>
        <v>0</v>
      </c>
      <c r="BD638" s="2"/>
      <c r="BE638" s="93">
        <f t="shared" si="539"/>
        <v>0</v>
      </c>
      <c r="BF638" s="92">
        <f t="shared" si="540"/>
        <v>0</v>
      </c>
      <c r="BG638" s="91">
        <f t="shared" si="541"/>
        <v>2</v>
      </c>
      <c r="BH638" s="2">
        <f t="shared" si="542"/>
        <v>0</v>
      </c>
      <c r="BI638" s="2">
        <f t="shared" si="543"/>
        <v>0</v>
      </c>
      <c r="BJ638" s="92">
        <f t="shared" si="544"/>
        <v>0</v>
      </c>
      <c r="BK638" s="2"/>
      <c r="BL638" s="93">
        <f t="shared" si="545"/>
        <v>0</v>
      </c>
      <c r="BM638" s="92">
        <f t="shared" si="546"/>
        <v>0</v>
      </c>
      <c r="BN638" s="91">
        <f t="shared" si="547"/>
        <v>2</v>
      </c>
      <c r="BO638" s="2">
        <f t="shared" si="548"/>
        <v>0</v>
      </c>
      <c r="BP638" s="2">
        <f t="shared" si="549"/>
        <v>0</v>
      </c>
      <c r="BQ638" s="92">
        <f t="shared" si="550"/>
        <v>0</v>
      </c>
    </row>
    <row r="639" spans="1:69" ht="13.8" hidden="1" x14ac:dyDescent="0.25">
      <c r="A639" s="79">
        <f t="shared" si="505"/>
        <v>6.3900000000000004E-7</v>
      </c>
      <c r="C639" s="122" t="s">
        <v>125</v>
      </c>
      <c r="D639" s="28"/>
      <c r="E639" s="28"/>
      <c r="F639" s="27"/>
      <c r="G639" s="29"/>
      <c r="H639" s="30"/>
      <c r="I639" s="30"/>
      <c r="J639" s="30"/>
      <c r="K639" s="30" t="str">
        <f t="shared" si="551"/>
        <v/>
      </c>
      <c r="L639" s="30">
        <f t="shared" si="552"/>
        <v>0</v>
      </c>
      <c r="M639" s="30">
        <f t="shared" si="553"/>
        <v>0</v>
      </c>
      <c r="N639" s="30">
        <f t="shared" si="506"/>
        <v>0</v>
      </c>
      <c r="O639" s="30">
        <f t="shared" si="554"/>
        <v>0</v>
      </c>
      <c r="P639" s="142">
        <f t="shared" si="555"/>
        <v>0</v>
      </c>
      <c r="Q639" s="5">
        <f>ROW()</f>
        <v>639</v>
      </c>
      <c r="R639" s="72" t="b">
        <f t="shared" si="507"/>
        <v>1</v>
      </c>
      <c r="S639" s="46" t="str">
        <f t="shared" si="508"/>
        <v/>
      </c>
      <c r="T639" s="46">
        <f t="shared" si="509"/>
        <v>0</v>
      </c>
      <c r="U639" s="51">
        <f t="shared" si="510"/>
        <v>0</v>
      </c>
      <c r="V639" s="51">
        <f t="shared" si="511"/>
        <v>0</v>
      </c>
      <c r="W639" s="51">
        <f t="shared" si="512"/>
        <v>0</v>
      </c>
      <c r="X639" s="69" t="b">
        <f t="shared" si="513"/>
        <v>1</v>
      </c>
      <c r="Y639" s="58"/>
      <c r="Z639" s="58" t="s">
        <v>3</v>
      </c>
      <c r="AA639" s="60">
        <f t="shared" si="514"/>
        <v>0</v>
      </c>
      <c r="AB639" s="60"/>
      <c r="AC639" s="75">
        <f t="shared" si="515"/>
        <v>0</v>
      </c>
      <c r="AD639" s="77">
        <f t="shared" si="516"/>
        <v>0</v>
      </c>
      <c r="AE639" s="93">
        <f t="shared" si="517"/>
        <v>0</v>
      </c>
      <c r="AF639" s="1">
        <f t="shared" si="518"/>
        <v>0</v>
      </c>
      <c r="AG639" s="1">
        <f t="shared" si="519"/>
        <v>0</v>
      </c>
      <c r="AH639" s="92">
        <f t="shared" si="520"/>
        <v>0</v>
      </c>
      <c r="AI639" s="90"/>
      <c r="AJ639" s="116">
        <f t="shared" si="521"/>
        <v>0</v>
      </c>
      <c r="AK639" s="117">
        <f t="shared" si="522"/>
        <v>0</v>
      </c>
      <c r="AL639" s="118">
        <f t="shared" si="523"/>
        <v>2</v>
      </c>
      <c r="AM639" s="1">
        <f t="shared" si="524"/>
        <v>0</v>
      </c>
      <c r="AN639" s="1">
        <f t="shared" si="525"/>
        <v>0</v>
      </c>
      <c r="AO639" s="92">
        <f t="shared" si="526"/>
        <v>0</v>
      </c>
      <c r="AP639" s="1"/>
      <c r="AQ639" s="93">
        <f t="shared" si="527"/>
        <v>0</v>
      </c>
      <c r="AR639" s="92">
        <f t="shared" si="528"/>
        <v>0</v>
      </c>
      <c r="AS639" s="93">
        <f t="shared" si="529"/>
        <v>2</v>
      </c>
      <c r="AT639" s="1">
        <f t="shared" si="530"/>
        <v>0</v>
      </c>
      <c r="AU639" s="1">
        <f t="shared" si="531"/>
        <v>0</v>
      </c>
      <c r="AV639" s="92">
        <f t="shared" si="532"/>
        <v>0</v>
      </c>
      <c r="AW639" s="1"/>
      <c r="AX639" s="93">
        <f t="shared" si="533"/>
        <v>0</v>
      </c>
      <c r="AY639" s="92">
        <f t="shared" si="534"/>
        <v>0</v>
      </c>
      <c r="AZ639" s="93">
        <f t="shared" si="535"/>
        <v>2</v>
      </c>
      <c r="BA639" s="1">
        <f t="shared" si="536"/>
        <v>0</v>
      </c>
      <c r="BB639" s="1">
        <f t="shared" si="537"/>
        <v>0</v>
      </c>
      <c r="BC639" s="92">
        <f t="shared" si="538"/>
        <v>0</v>
      </c>
      <c r="BD639" s="2"/>
      <c r="BE639" s="93">
        <f t="shared" si="539"/>
        <v>0</v>
      </c>
      <c r="BF639" s="92">
        <f t="shared" si="540"/>
        <v>0</v>
      </c>
      <c r="BG639" s="91">
        <f t="shared" si="541"/>
        <v>2</v>
      </c>
      <c r="BH639" s="2">
        <f t="shared" si="542"/>
        <v>0</v>
      </c>
      <c r="BI639" s="2">
        <f t="shared" si="543"/>
        <v>0</v>
      </c>
      <c r="BJ639" s="92">
        <f t="shared" si="544"/>
        <v>0</v>
      </c>
      <c r="BK639" s="2"/>
      <c r="BL639" s="93">
        <f t="shared" si="545"/>
        <v>0</v>
      </c>
      <c r="BM639" s="92">
        <f t="shared" si="546"/>
        <v>0</v>
      </c>
      <c r="BN639" s="91">
        <f t="shared" si="547"/>
        <v>2</v>
      </c>
      <c r="BO639" s="2">
        <f t="shared" si="548"/>
        <v>0</v>
      </c>
      <c r="BP639" s="2">
        <f t="shared" si="549"/>
        <v>0</v>
      </c>
      <c r="BQ639" s="92">
        <f t="shared" si="550"/>
        <v>0</v>
      </c>
    </row>
    <row r="640" spans="1:69" ht="13.8" hidden="1" x14ac:dyDescent="0.25">
      <c r="A640" s="79">
        <f t="shared" si="505"/>
        <v>6.4000000000000001E-7</v>
      </c>
      <c r="C640" s="122" t="s">
        <v>125</v>
      </c>
      <c r="D640" s="28"/>
      <c r="E640" s="28"/>
      <c r="F640" s="27"/>
      <c r="G640" s="29"/>
      <c r="H640" s="30"/>
      <c r="I640" s="30"/>
      <c r="J640" s="30"/>
      <c r="K640" s="30" t="str">
        <f t="shared" si="551"/>
        <v/>
      </c>
      <c r="L640" s="30">
        <f t="shared" si="552"/>
        <v>0</v>
      </c>
      <c r="M640" s="30">
        <f t="shared" si="553"/>
        <v>0</v>
      </c>
      <c r="N640" s="30">
        <f t="shared" si="506"/>
        <v>0</v>
      </c>
      <c r="O640" s="30">
        <f t="shared" si="554"/>
        <v>0</v>
      </c>
      <c r="P640" s="142">
        <f t="shared" si="555"/>
        <v>0</v>
      </c>
      <c r="Q640" s="5">
        <f>ROW()</f>
        <v>640</v>
      </c>
      <c r="R640" s="72" t="b">
        <f t="shared" si="507"/>
        <v>1</v>
      </c>
      <c r="S640" s="46" t="str">
        <f t="shared" si="508"/>
        <v/>
      </c>
      <c r="T640" s="46">
        <f t="shared" si="509"/>
        <v>0</v>
      </c>
      <c r="U640" s="51">
        <f t="shared" si="510"/>
        <v>0</v>
      </c>
      <c r="V640" s="51">
        <f t="shared" si="511"/>
        <v>0</v>
      </c>
      <c r="W640" s="51">
        <f t="shared" si="512"/>
        <v>0</v>
      </c>
      <c r="X640" s="69" t="b">
        <f t="shared" si="513"/>
        <v>1</v>
      </c>
      <c r="Y640" s="58"/>
      <c r="Z640" s="58" t="s">
        <v>3</v>
      </c>
      <c r="AA640" s="60">
        <f t="shared" si="514"/>
        <v>0</v>
      </c>
      <c r="AB640" s="60"/>
      <c r="AC640" s="75">
        <f t="shared" si="515"/>
        <v>0</v>
      </c>
      <c r="AD640" s="77">
        <f t="shared" si="516"/>
        <v>0</v>
      </c>
      <c r="AE640" s="93">
        <f t="shared" si="517"/>
        <v>0</v>
      </c>
      <c r="AF640" s="1">
        <f t="shared" si="518"/>
        <v>0</v>
      </c>
      <c r="AG640" s="1">
        <f t="shared" si="519"/>
        <v>0</v>
      </c>
      <c r="AH640" s="92">
        <f t="shared" si="520"/>
        <v>0</v>
      </c>
      <c r="AI640" s="90"/>
      <c r="AJ640" s="116">
        <f t="shared" si="521"/>
        <v>0</v>
      </c>
      <c r="AK640" s="117">
        <f t="shared" si="522"/>
        <v>0</v>
      </c>
      <c r="AL640" s="118">
        <f t="shared" si="523"/>
        <v>2</v>
      </c>
      <c r="AM640" s="1">
        <f t="shared" si="524"/>
        <v>0</v>
      </c>
      <c r="AN640" s="1">
        <f t="shared" si="525"/>
        <v>0</v>
      </c>
      <c r="AO640" s="92">
        <f t="shared" si="526"/>
        <v>0</v>
      </c>
      <c r="AP640" s="1"/>
      <c r="AQ640" s="93">
        <f t="shared" si="527"/>
        <v>0</v>
      </c>
      <c r="AR640" s="92">
        <f t="shared" si="528"/>
        <v>0</v>
      </c>
      <c r="AS640" s="93">
        <f t="shared" si="529"/>
        <v>2</v>
      </c>
      <c r="AT640" s="1">
        <f t="shared" si="530"/>
        <v>0</v>
      </c>
      <c r="AU640" s="1">
        <f t="shared" si="531"/>
        <v>0</v>
      </c>
      <c r="AV640" s="92">
        <f t="shared" si="532"/>
        <v>0</v>
      </c>
      <c r="AW640" s="1"/>
      <c r="AX640" s="93">
        <f t="shared" si="533"/>
        <v>0</v>
      </c>
      <c r="AY640" s="92">
        <f t="shared" si="534"/>
        <v>0</v>
      </c>
      <c r="AZ640" s="93">
        <f t="shared" si="535"/>
        <v>2</v>
      </c>
      <c r="BA640" s="1">
        <f t="shared" si="536"/>
        <v>0</v>
      </c>
      <c r="BB640" s="1">
        <f t="shared" si="537"/>
        <v>0</v>
      </c>
      <c r="BC640" s="92">
        <f t="shared" si="538"/>
        <v>0</v>
      </c>
      <c r="BD640" s="2"/>
      <c r="BE640" s="93">
        <f t="shared" si="539"/>
        <v>0</v>
      </c>
      <c r="BF640" s="92">
        <f t="shared" si="540"/>
        <v>0</v>
      </c>
      <c r="BG640" s="91">
        <f t="shared" si="541"/>
        <v>2</v>
      </c>
      <c r="BH640" s="2">
        <f t="shared" si="542"/>
        <v>0</v>
      </c>
      <c r="BI640" s="2">
        <f t="shared" si="543"/>
        <v>0</v>
      </c>
      <c r="BJ640" s="92">
        <f t="shared" si="544"/>
        <v>0</v>
      </c>
      <c r="BK640" s="2"/>
      <c r="BL640" s="93">
        <f t="shared" si="545"/>
        <v>0</v>
      </c>
      <c r="BM640" s="92">
        <f t="shared" si="546"/>
        <v>0</v>
      </c>
      <c r="BN640" s="91">
        <f t="shared" si="547"/>
        <v>2</v>
      </c>
      <c r="BO640" s="2">
        <f t="shared" si="548"/>
        <v>0</v>
      </c>
      <c r="BP640" s="2">
        <f t="shared" si="549"/>
        <v>0</v>
      </c>
      <c r="BQ640" s="92">
        <f t="shared" si="550"/>
        <v>0</v>
      </c>
    </row>
    <row r="641" spans="1:69" ht="13.8" hidden="1" x14ac:dyDescent="0.25">
      <c r="A641" s="79">
        <f t="shared" si="505"/>
        <v>6.4099999999999998E-7</v>
      </c>
      <c r="C641" s="122" t="s">
        <v>125</v>
      </c>
      <c r="D641" s="28"/>
      <c r="E641" s="28"/>
      <c r="F641" s="27"/>
      <c r="G641" s="29"/>
      <c r="H641" s="30"/>
      <c r="I641" s="30"/>
      <c r="J641" s="30"/>
      <c r="K641" s="30" t="str">
        <f t="shared" si="551"/>
        <v/>
      </c>
      <c r="L641" s="30">
        <f t="shared" si="552"/>
        <v>0</v>
      </c>
      <c r="M641" s="30">
        <f t="shared" si="553"/>
        <v>0</v>
      </c>
      <c r="N641" s="30">
        <f t="shared" si="506"/>
        <v>0</v>
      </c>
      <c r="O641" s="30">
        <f t="shared" si="554"/>
        <v>0</v>
      </c>
      <c r="P641" s="142">
        <f t="shared" si="555"/>
        <v>0</v>
      </c>
      <c r="Q641" s="5">
        <f>ROW()</f>
        <v>641</v>
      </c>
      <c r="R641" s="72" t="b">
        <f t="shared" si="507"/>
        <v>1</v>
      </c>
      <c r="S641" s="46" t="str">
        <f t="shared" si="508"/>
        <v/>
      </c>
      <c r="T641" s="46">
        <f t="shared" si="509"/>
        <v>0</v>
      </c>
      <c r="U641" s="51">
        <f t="shared" si="510"/>
        <v>0</v>
      </c>
      <c r="V641" s="51">
        <f t="shared" si="511"/>
        <v>0</v>
      </c>
      <c r="W641" s="51">
        <f t="shared" si="512"/>
        <v>0</v>
      </c>
      <c r="X641" s="69" t="b">
        <f t="shared" si="513"/>
        <v>1</v>
      </c>
      <c r="Y641" s="58"/>
      <c r="Z641" s="58" t="s">
        <v>3</v>
      </c>
      <c r="AA641" s="60">
        <f t="shared" si="514"/>
        <v>0</v>
      </c>
      <c r="AB641" s="60"/>
      <c r="AC641" s="75">
        <f t="shared" si="515"/>
        <v>0</v>
      </c>
      <c r="AD641" s="77">
        <f t="shared" si="516"/>
        <v>0</v>
      </c>
      <c r="AE641" s="93">
        <f t="shared" si="517"/>
        <v>0</v>
      </c>
      <c r="AF641" s="1">
        <f t="shared" si="518"/>
        <v>0</v>
      </c>
      <c r="AG641" s="1">
        <f t="shared" si="519"/>
        <v>0</v>
      </c>
      <c r="AH641" s="92">
        <f t="shared" si="520"/>
        <v>0</v>
      </c>
      <c r="AI641" s="90"/>
      <c r="AJ641" s="116">
        <f t="shared" si="521"/>
        <v>0</v>
      </c>
      <c r="AK641" s="117">
        <f t="shared" si="522"/>
        <v>0</v>
      </c>
      <c r="AL641" s="118">
        <f t="shared" si="523"/>
        <v>2</v>
      </c>
      <c r="AM641" s="1">
        <f t="shared" si="524"/>
        <v>0</v>
      </c>
      <c r="AN641" s="1">
        <f t="shared" si="525"/>
        <v>0</v>
      </c>
      <c r="AO641" s="92">
        <f t="shared" si="526"/>
        <v>0</v>
      </c>
      <c r="AP641" s="1"/>
      <c r="AQ641" s="93">
        <f t="shared" si="527"/>
        <v>0</v>
      </c>
      <c r="AR641" s="92">
        <f t="shared" si="528"/>
        <v>0</v>
      </c>
      <c r="AS641" s="93">
        <f t="shared" si="529"/>
        <v>2</v>
      </c>
      <c r="AT641" s="1">
        <f t="shared" si="530"/>
        <v>0</v>
      </c>
      <c r="AU641" s="1">
        <f t="shared" si="531"/>
        <v>0</v>
      </c>
      <c r="AV641" s="92">
        <f t="shared" si="532"/>
        <v>0</v>
      </c>
      <c r="AW641" s="1"/>
      <c r="AX641" s="93">
        <f t="shared" si="533"/>
        <v>0</v>
      </c>
      <c r="AY641" s="92">
        <f t="shared" si="534"/>
        <v>0</v>
      </c>
      <c r="AZ641" s="93">
        <f t="shared" si="535"/>
        <v>2</v>
      </c>
      <c r="BA641" s="1">
        <f t="shared" si="536"/>
        <v>0</v>
      </c>
      <c r="BB641" s="1">
        <f t="shared" si="537"/>
        <v>0</v>
      </c>
      <c r="BC641" s="92">
        <f t="shared" si="538"/>
        <v>0</v>
      </c>
      <c r="BD641" s="2"/>
      <c r="BE641" s="93">
        <f t="shared" si="539"/>
        <v>0</v>
      </c>
      <c r="BF641" s="92">
        <f t="shared" si="540"/>
        <v>0</v>
      </c>
      <c r="BG641" s="91">
        <f t="shared" si="541"/>
        <v>2</v>
      </c>
      <c r="BH641" s="2">
        <f t="shared" si="542"/>
        <v>0</v>
      </c>
      <c r="BI641" s="2">
        <f t="shared" si="543"/>
        <v>0</v>
      </c>
      <c r="BJ641" s="92">
        <f t="shared" si="544"/>
        <v>0</v>
      </c>
      <c r="BK641" s="2"/>
      <c r="BL641" s="93">
        <f t="shared" si="545"/>
        <v>0</v>
      </c>
      <c r="BM641" s="92">
        <f t="shared" si="546"/>
        <v>0</v>
      </c>
      <c r="BN641" s="91">
        <f t="shared" si="547"/>
        <v>2</v>
      </c>
      <c r="BO641" s="2">
        <f t="shared" si="548"/>
        <v>0</v>
      </c>
      <c r="BP641" s="2">
        <f t="shared" si="549"/>
        <v>0</v>
      </c>
      <c r="BQ641" s="92">
        <f t="shared" si="550"/>
        <v>0</v>
      </c>
    </row>
    <row r="642" spans="1:69" ht="13.8" hidden="1" x14ac:dyDescent="0.25">
      <c r="A642" s="79">
        <f t="shared" si="505"/>
        <v>6.4199999999999995E-7</v>
      </c>
      <c r="C642" s="122" t="s">
        <v>125</v>
      </c>
      <c r="D642" s="28"/>
      <c r="E642" s="28"/>
      <c r="F642" s="27"/>
      <c r="G642" s="29"/>
      <c r="H642" s="30"/>
      <c r="I642" s="30"/>
      <c r="J642" s="30"/>
      <c r="K642" s="30" t="str">
        <f t="shared" si="551"/>
        <v/>
      </c>
      <c r="L642" s="30">
        <f t="shared" si="552"/>
        <v>0</v>
      </c>
      <c r="M642" s="30">
        <f t="shared" si="553"/>
        <v>0</v>
      </c>
      <c r="N642" s="30">
        <f t="shared" si="506"/>
        <v>0</v>
      </c>
      <c r="O642" s="30">
        <f t="shared" si="554"/>
        <v>0</v>
      </c>
      <c r="P642" s="142">
        <f t="shared" si="555"/>
        <v>0</v>
      </c>
      <c r="Q642" s="5">
        <f>ROW()</f>
        <v>642</v>
      </c>
      <c r="R642" s="72" t="b">
        <f t="shared" si="507"/>
        <v>1</v>
      </c>
      <c r="S642" s="46" t="str">
        <f t="shared" si="508"/>
        <v/>
      </c>
      <c r="T642" s="46">
        <f t="shared" si="509"/>
        <v>0</v>
      </c>
      <c r="U642" s="51">
        <f t="shared" si="510"/>
        <v>0</v>
      </c>
      <c r="V642" s="51">
        <f t="shared" si="511"/>
        <v>0</v>
      </c>
      <c r="W642" s="51">
        <f t="shared" si="512"/>
        <v>0</v>
      </c>
      <c r="X642" s="69" t="b">
        <f t="shared" si="513"/>
        <v>1</v>
      </c>
      <c r="Y642" s="58"/>
      <c r="Z642" s="58" t="s">
        <v>3</v>
      </c>
      <c r="AA642" s="60">
        <f t="shared" si="514"/>
        <v>0</v>
      </c>
      <c r="AB642" s="60"/>
      <c r="AC642" s="75">
        <f t="shared" si="515"/>
        <v>0</v>
      </c>
      <c r="AD642" s="77">
        <f t="shared" si="516"/>
        <v>0</v>
      </c>
      <c r="AE642" s="93">
        <f t="shared" si="517"/>
        <v>0</v>
      </c>
      <c r="AF642" s="1">
        <f t="shared" si="518"/>
        <v>0</v>
      </c>
      <c r="AG642" s="1">
        <f t="shared" si="519"/>
        <v>0</v>
      </c>
      <c r="AH642" s="92">
        <f t="shared" si="520"/>
        <v>0</v>
      </c>
      <c r="AI642" s="90"/>
      <c r="AJ642" s="116">
        <f t="shared" si="521"/>
        <v>0</v>
      </c>
      <c r="AK642" s="117">
        <f t="shared" si="522"/>
        <v>0</v>
      </c>
      <c r="AL642" s="118">
        <f t="shared" si="523"/>
        <v>2</v>
      </c>
      <c r="AM642" s="1">
        <f t="shared" si="524"/>
        <v>0</v>
      </c>
      <c r="AN642" s="1">
        <f t="shared" si="525"/>
        <v>0</v>
      </c>
      <c r="AO642" s="92">
        <f t="shared" si="526"/>
        <v>0</v>
      </c>
      <c r="AP642" s="1"/>
      <c r="AQ642" s="93">
        <f t="shared" si="527"/>
        <v>0</v>
      </c>
      <c r="AR642" s="92">
        <f t="shared" si="528"/>
        <v>0</v>
      </c>
      <c r="AS642" s="93">
        <f t="shared" si="529"/>
        <v>2</v>
      </c>
      <c r="AT642" s="1">
        <f t="shared" si="530"/>
        <v>0</v>
      </c>
      <c r="AU642" s="1">
        <f t="shared" si="531"/>
        <v>0</v>
      </c>
      <c r="AV642" s="92">
        <f t="shared" si="532"/>
        <v>0</v>
      </c>
      <c r="AW642" s="1"/>
      <c r="AX642" s="93">
        <f t="shared" si="533"/>
        <v>0</v>
      </c>
      <c r="AY642" s="92">
        <f t="shared" si="534"/>
        <v>0</v>
      </c>
      <c r="AZ642" s="93">
        <f t="shared" si="535"/>
        <v>2</v>
      </c>
      <c r="BA642" s="1">
        <f t="shared" si="536"/>
        <v>0</v>
      </c>
      <c r="BB642" s="1">
        <f t="shared" si="537"/>
        <v>0</v>
      </c>
      <c r="BC642" s="92">
        <f t="shared" si="538"/>
        <v>0</v>
      </c>
      <c r="BD642" s="2"/>
      <c r="BE642" s="93">
        <f t="shared" si="539"/>
        <v>0</v>
      </c>
      <c r="BF642" s="92">
        <f t="shared" si="540"/>
        <v>0</v>
      </c>
      <c r="BG642" s="91">
        <f t="shared" si="541"/>
        <v>2</v>
      </c>
      <c r="BH642" s="2">
        <f t="shared" si="542"/>
        <v>0</v>
      </c>
      <c r="BI642" s="2">
        <f t="shared" si="543"/>
        <v>0</v>
      </c>
      <c r="BJ642" s="92">
        <f t="shared" si="544"/>
        <v>0</v>
      </c>
      <c r="BK642" s="2"/>
      <c r="BL642" s="93">
        <f t="shared" si="545"/>
        <v>0</v>
      </c>
      <c r="BM642" s="92">
        <f t="shared" si="546"/>
        <v>0</v>
      </c>
      <c r="BN642" s="91">
        <f t="shared" si="547"/>
        <v>2</v>
      </c>
      <c r="BO642" s="2">
        <f t="shared" si="548"/>
        <v>0</v>
      </c>
      <c r="BP642" s="2">
        <f t="shared" si="549"/>
        <v>0</v>
      </c>
      <c r="BQ642" s="92">
        <f t="shared" si="550"/>
        <v>0</v>
      </c>
    </row>
    <row r="643" spans="1:69" ht="13.8" hidden="1" x14ac:dyDescent="0.25">
      <c r="A643" s="79">
        <f t="shared" si="505"/>
        <v>6.4300000000000003E-7</v>
      </c>
      <c r="C643" s="122" t="s">
        <v>125</v>
      </c>
      <c r="D643" s="28"/>
      <c r="E643" s="28"/>
      <c r="F643" s="27"/>
      <c r="G643" s="29"/>
      <c r="H643" s="30"/>
      <c r="I643" s="30"/>
      <c r="J643" s="30"/>
      <c r="K643" s="30" t="str">
        <f t="shared" si="551"/>
        <v/>
      </c>
      <c r="L643" s="30">
        <f t="shared" si="552"/>
        <v>0</v>
      </c>
      <c r="M643" s="30">
        <f t="shared" si="553"/>
        <v>0</v>
      </c>
      <c r="N643" s="30">
        <f t="shared" si="506"/>
        <v>0</v>
      </c>
      <c r="O643" s="30">
        <f t="shared" si="554"/>
        <v>0</v>
      </c>
      <c r="P643" s="142">
        <f t="shared" si="555"/>
        <v>0</v>
      </c>
      <c r="Q643" s="5">
        <f>ROW()</f>
        <v>643</v>
      </c>
      <c r="R643" s="72" t="b">
        <f t="shared" si="507"/>
        <v>1</v>
      </c>
      <c r="S643" s="46" t="str">
        <f t="shared" si="508"/>
        <v/>
      </c>
      <c r="T643" s="46">
        <f t="shared" si="509"/>
        <v>0</v>
      </c>
      <c r="U643" s="51">
        <f t="shared" si="510"/>
        <v>0</v>
      </c>
      <c r="V643" s="51">
        <f t="shared" si="511"/>
        <v>0</v>
      </c>
      <c r="W643" s="51">
        <f t="shared" si="512"/>
        <v>0</v>
      </c>
      <c r="X643" s="69" t="b">
        <f t="shared" si="513"/>
        <v>1</v>
      </c>
      <c r="Y643" s="58"/>
      <c r="Z643" s="58" t="s">
        <v>3</v>
      </c>
      <c r="AA643" s="60">
        <f t="shared" si="514"/>
        <v>0</v>
      </c>
      <c r="AB643" s="60"/>
      <c r="AC643" s="75">
        <f t="shared" si="515"/>
        <v>0</v>
      </c>
      <c r="AD643" s="77">
        <f t="shared" si="516"/>
        <v>0</v>
      </c>
      <c r="AE643" s="93">
        <f t="shared" si="517"/>
        <v>0</v>
      </c>
      <c r="AF643" s="1">
        <f t="shared" si="518"/>
        <v>0</v>
      </c>
      <c r="AG643" s="1">
        <f t="shared" si="519"/>
        <v>0</v>
      </c>
      <c r="AH643" s="92">
        <f t="shared" si="520"/>
        <v>0</v>
      </c>
      <c r="AI643" s="90"/>
      <c r="AJ643" s="116">
        <f t="shared" si="521"/>
        <v>0</v>
      </c>
      <c r="AK643" s="117">
        <f t="shared" si="522"/>
        <v>0</v>
      </c>
      <c r="AL643" s="118">
        <f t="shared" si="523"/>
        <v>2</v>
      </c>
      <c r="AM643" s="1">
        <f t="shared" si="524"/>
        <v>0</v>
      </c>
      <c r="AN643" s="1">
        <f t="shared" si="525"/>
        <v>0</v>
      </c>
      <c r="AO643" s="92">
        <f t="shared" si="526"/>
        <v>0</v>
      </c>
      <c r="AP643" s="1"/>
      <c r="AQ643" s="93">
        <f t="shared" si="527"/>
        <v>0</v>
      </c>
      <c r="AR643" s="92">
        <f t="shared" si="528"/>
        <v>0</v>
      </c>
      <c r="AS643" s="93">
        <f t="shared" si="529"/>
        <v>2</v>
      </c>
      <c r="AT643" s="1">
        <f t="shared" si="530"/>
        <v>0</v>
      </c>
      <c r="AU643" s="1">
        <f t="shared" si="531"/>
        <v>0</v>
      </c>
      <c r="AV643" s="92">
        <f t="shared" si="532"/>
        <v>0</v>
      </c>
      <c r="AW643" s="1"/>
      <c r="AX643" s="93">
        <f t="shared" si="533"/>
        <v>0</v>
      </c>
      <c r="AY643" s="92">
        <f t="shared" si="534"/>
        <v>0</v>
      </c>
      <c r="AZ643" s="93">
        <f t="shared" si="535"/>
        <v>2</v>
      </c>
      <c r="BA643" s="1">
        <f t="shared" si="536"/>
        <v>0</v>
      </c>
      <c r="BB643" s="1">
        <f t="shared" si="537"/>
        <v>0</v>
      </c>
      <c r="BC643" s="92">
        <f t="shared" si="538"/>
        <v>0</v>
      </c>
      <c r="BD643" s="2"/>
      <c r="BE643" s="93">
        <f t="shared" si="539"/>
        <v>0</v>
      </c>
      <c r="BF643" s="92">
        <f t="shared" si="540"/>
        <v>0</v>
      </c>
      <c r="BG643" s="91">
        <f t="shared" si="541"/>
        <v>2</v>
      </c>
      <c r="BH643" s="2">
        <f t="shared" si="542"/>
        <v>0</v>
      </c>
      <c r="BI643" s="2">
        <f t="shared" si="543"/>
        <v>0</v>
      </c>
      <c r="BJ643" s="92">
        <f t="shared" si="544"/>
        <v>0</v>
      </c>
      <c r="BK643" s="2"/>
      <c r="BL643" s="93">
        <f t="shared" si="545"/>
        <v>0</v>
      </c>
      <c r="BM643" s="92">
        <f t="shared" si="546"/>
        <v>0</v>
      </c>
      <c r="BN643" s="91">
        <f t="shared" si="547"/>
        <v>2</v>
      </c>
      <c r="BO643" s="2">
        <f t="shared" si="548"/>
        <v>0</v>
      </c>
      <c r="BP643" s="2">
        <f t="shared" si="549"/>
        <v>0</v>
      </c>
      <c r="BQ643" s="92">
        <f t="shared" si="550"/>
        <v>0</v>
      </c>
    </row>
    <row r="644" spans="1:69" ht="13.8" hidden="1" x14ac:dyDescent="0.25">
      <c r="A644" s="79">
        <f t="shared" si="505"/>
        <v>6.44E-7</v>
      </c>
      <c r="C644" s="122" t="s">
        <v>125</v>
      </c>
      <c r="D644" s="28"/>
      <c r="E644" s="28"/>
      <c r="F644" s="27"/>
      <c r="G644" s="29"/>
      <c r="H644" s="30"/>
      <c r="I644" s="30"/>
      <c r="J644" s="30"/>
      <c r="K644" s="30" t="str">
        <f t="shared" si="551"/>
        <v/>
      </c>
      <c r="L644" s="30">
        <f t="shared" si="552"/>
        <v>0</v>
      </c>
      <c r="M644" s="30">
        <f t="shared" si="553"/>
        <v>0</v>
      </c>
      <c r="N644" s="30">
        <f t="shared" si="506"/>
        <v>0</v>
      </c>
      <c r="O644" s="30">
        <f t="shared" si="554"/>
        <v>0</v>
      </c>
      <c r="P644" s="142">
        <f t="shared" si="555"/>
        <v>0</v>
      </c>
      <c r="Q644" s="5">
        <f>ROW()</f>
        <v>644</v>
      </c>
      <c r="R644" s="72" t="b">
        <f t="shared" si="507"/>
        <v>1</v>
      </c>
      <c r="S644" s="46" t="str">
        <f t="shared" si="508"/>
        <v/>
      </c>
      <c r="T644" s="46">
        <f t="shared" si="509"/>
        <v>0</v>
      </c>
      <c r="U644" s="51">
        <f t="shared" si="510"/>
        <v>0</v>
      </c>
      <c r="V644" s="51">
        <f t="shared" si="511"/>
        <v>0</v>
      </c>
      <c r="W644" s="51">
        <f t="shared" si="512"/>
        <v>0</v>
      </c>
      <c r="X644" s="69" t="b">
        <f t="shared" si="513"/>
        <v>1</v>
      </c>
      <c r="Y644" s="58"/>
      <c r="Z644" s="58" t="s">
        <v>3</v>
      </c>
      <c r="AA644" s="60">
        <f t="shared" si="514"/>
        <v>0</v>
      </c>
      <c r="AB644" s="60"/>
      <c r="AC644" s="75">
        <f t="shared" si="515"/>
        <v>0</v>
      </c>
      <c r="AD644" s="77">
        <f t="shared" si="516"/>
        <v>0</v>
      </c>
      <c r="AE644" s="93">
        <f t="shared" si="517"/>
        <v>0</v>
      </c>
      <c r="AF644" s="1">
        <f t="shared" si="518"/>
        <v>0</v>
      </c>
      <c r="AG644" s="1">
        <f t="shared" si="519"/>
        <v>0</v>
      </c>
      <c r="AH644" s="92">
        <f t="shared" si="520"/>
        <v>0</v>
      </c>
      <c r="AI644" s="90"/>
      <c r="AJ644" s="116">
        <f t="shared" si="521"/>
        <v>0</v>
      </c>
      <c r="AK644" s="117">
        <f t="shared" si="522"/>
        <v>0</v>
      </c>
      <c r="AL644" s="118">
        <f t="shared" si="523"/>
        <v>2</v>
      </c>
      <c r="AM644" s="1">
        <f t="shared" si="524"/>
        <v>0</v>
      </c>
      <c r="AN644" s="1">
        <f t="shared" si="525"/>
        <v>0</v>
      </c>
      <c r="AO644" s="92">
        <f t="shared" si="526"/>
        <v>0</v>
      </c>
      <c r="AP644" s="1"/>
      <c r="AQ644" s="93">
        <f t="shared" si="527"/>
        <v>0</v>
      </c>
      <c r="AR644" s="92">
        <f t="shared" si="528"/>
        <v>0</v>
      </c>
      <c r="AS644" s="93">
        <f t="shared" si="529"/>
        <v>2</v>
      </c>
      <c r="AT644" s="1">
        <f t="shared" si="530"/>
        <v>0</v>
      </c>
      <c r="AU644" s="1">
        <f t="shared" si="531"/>
        <v>0</v>
      </c>
      <c r="AV644" s="92">
        <f t="shared" si="532"/>
        <v>0</v>
      </c>
      <c r="AW644" s="1"/>
      <c r="AX644" s="93">
        <f t="shared" si="533"/>
        <v>0</v>
      </c>
      <c r="AY644" s="92">
        <f t="shared" si="534"/>
        <v>0</v>
      </c>
      <c r="AZ644" s="93">
        <f t="shared" si="535"/>
        <v>2</v>
      </c>
      <c r="BA644" s="1">
        <f t="shared" si="536"/>
        <v>0</v>
      </c>
      <c r="BB644" s="1">
        <f t="shared" si="537"/>
        <v>0</v>
      </c>
      <c r="BC644" s="92">
        <f t="shared" si="538"/>
        <v>0</v>
      </c>
      <c r="BD644" s="2"/>
      <c r="BE644" s="93">
        <f t="shared" si="539"/>
        <v>0</v>
      </c>
      <c r="BF644" s="92">
        <f t="shared" si="540"/>
        <v>0</v>
      </c>
      <c r="BG644" s="91">
        <f t="shared" si="541"/>
        <v>2</v>
      </c>
      <c r="BH644" s="2">
        <f t="shared" si="542"/>
        <v>0</v>
      </c>
      <c r="BI644" s="2">
        <f t="shared" si="543"/>
        <v>0</v>
      </c>
      <c r="BJ644" s="92">
        <f t="shared" si="544"/>
        <v>0</v>
      </c>
      <c r="BK644" s="2"/>
      <c r="BL644" s="93">
        <f t="shared" si="545"/>
        <v>0</v>
      </c>
      <c r="BM644" s="92">
        <f t="shared" si="546"/>
        <v>0</v>
      </c>
      <c r="BN644" s="91">
        <f t="shared" si="547"/>
        <v>2</v>
      </c>
      <c r="BO644" s="2">
        <f t="shared" si="548"/>
        <v>0</v>
      </c>
      <c r="BP644" s="2">
        <f t="shared" si="549"/>
        <v>0</v>
      </c>
      <c r="BQ644" s="92">
        <f t="shared" si="550"/>
        <v>0</v>
      </c>
    </row>
    <row r="645" spans="1:69" ht="13.8" hidden="1" x14ac:dyDescent="0.25">
      <c r="A645" s="79">
        <f t="shared" si="505"/>
        <v>6.4499999999999997E-7</v>
      </c>
      <c r="C645" s="122" t="s">
        <v>125</v>
      </c>
      <c r="D645" s="28"/>
      <c r="E645" s="28"/>
      <c r="F645" s="27"/>
      <c r="G645" s="29"/>
      <c r="H645" s="30"/>
      <c r="I645" s="30"/>
      <c r="J645" s="30"/>
      <c r="K645" s="30" t="str">
        <f t="shared" si="551"/>
        <v/>
      </c>
      <c r="L645" s="30">
        <f t="shared" si="552"/>
        <v>0</v>
      </c>
      <c r="M645" s="30">
        <f t="shared" si="553"/>
        <v>0</v>
      </c>
      <c r="N645" s="30">
        <f t="shared" si="506"/>
        <v>0</v>
      </c>
      <c r="O645" s="30">
        <f t="shared" si="554"/>
        <v>0</v>
      </c>
      <c r="P645" s="142">
        <f t="shared" si="555"/>
        <v>0</v>
      </c>
      <c r="Q645" s="5">
        <f>ROW()</f>
        <v>645</v>
      </c>
      <c r="R645" s="72" t="b">
        <f t="shared" si="507"/>
        <v>1</v>
      </c>
      <c r="S645" s="46" t="str">
        <f t="shared" si="508"/>
        <v/>
      </c>
      <c r="T645" s="46">
        <f t="shared" si="509"/>
        <v>0</v>
      </c>
      <c r="U645" s="51">
        <f t="shared" si="510"/>
        <v>0</v>
      </c>
      <c r="V645" s="51">
        <f t="shared" si="511"/>
        <v>0</v>
      </c>
      <c r="W645" s="51">
        <f t="shared" si="512"/>
        <v>0</v>
      </c>
      <c r="X645" s="69" t="b">
        <f t="shared" si="513"/>
        <v>1</v>
      </c>
      <c r="Y645" s="58"/>
      <c r="Z645" s="58" t="s">
        <v>3</v>
      </c>
      <c r="AA645" s="60">
        <f t="shared" si="514"/>
        <v>0</v>
      </c>
      <c r="AB645" s="60"/>
      <c r="AC645" s="75">
        <f t="shared" si="515"/>
        <v>0</v>
      </c>
      <c r="AD645" s="77">
        <f t="shared" si="516"/>
        <v>0</v>
      </c>
      <c r="AE645" s="93">
        <f t="shared" si="517"/>
        <v>0</v>
      </c>
      <c r="AF645" s="1">
        <f t="shared" si="518"/>
        <v>0</v>
      </c>
      <c r="AG645" s="1">
        <f t="shared" si="519"/>
        <v>0</v>
      </c>
      <c r="AH645" s="92">
        <f t="shared" si="520"/>
        <v>0</v>
      </c>
      <c r="AI645" s="90"/>
      <c r="AJ645" s="116">
        <f t="shared" si="521"/>
        <v>0</v>
      </c>
      <c r="AK645" s="117">
        <f t="shared" si="522"/>
        <v>0</v>
      </c>
      <c r="AL645" s="118">
        <f t="shared" si="523"/>
        <v>2</v>
      </c>
      <c r="AM645" s="1">
        <f t="shared" si="524"/>
        <v>0</v>
      </c>
      <c r="AN645" s="1">
        <f t="shared" si="525"/>
        <v>0</v>
      </c>
      <c r="AO645" s="92">
        <f t="shared" si="526"/>
        <v>0</v>
      </c>
      <c r="AP645" s="1"/>
      <c r="AQ645" s="93">
        <f t="shared" si="527"/>
        <v>0</v>
      </c>
      <c r="AR645" s="92">
        <f t="shared" si="528"/>
        <v>0</v>
      </c>
      <c r="AS645" s="93">
        <f t="shared" si="529"/>
        <v>2</v>
      </c>
      <c r="AT645" s="1">
        <f t="shared" si="530"/>
        <v>0</v>
      </c>
      <c r="AU645" s="1">
        <f t="shared" si="531"/>
        <v>0</v>
      </c>
      <c r="AV645" s="92">
        <f t="shared" si="532"/>
        <v>0</v>
      </c>
      <c r="AW645" s="1"/>
      <c r="AX645" s="93">
        <f t="shared" si="533"/>
        <v>0</v>
      </c>
      <c r="AY645" s="92">
        <f t="shared" si="534"/>
        <v>0</v>
      </c>
      <c r="AZ645" s="93">
        <f t="shared" si="535"/>
        <v>2</v>
      </c>
      <c r="BA645" s="1">
        <f t="shared" si="536"/>
        <v>0</v>
      </c>
      <c r="BB645" s="1">
        <f t="shared" si="537"/>
        <v>0</v>
      </c>
      <c r="BC645" s="92">
        <f t="shared" si="538"/>
        <v>0</v>
      </c>
      <c r="BD645" s="2"/>
      <c r="BE645" s="93">
        <f t="shared" si="539"/>
        <v>0</v>
      </c>
      <c r="BF645" s="92">
        <f t="shared" si="540"/>
        <v>0</v>
      </c>
      <c r="BG645" s="91">
        <f t="shared" si="541"/>
        <v>2</v>
      </c>
      <c r="BH645" s="2">
        <f t="shared" si="542"/>
        <v>0</v>
      </c>
      <c r="BI645" s="2">
        <f t="shared" si="543"/>
        <v>0</v>
      </c>
      <c r="BJ645" s="92">
        <f t="shared" si="544"/>
        <v>0</v>
      </c>
      <c r="BK645" s="2"/>
      <c r="BL645" s="93">
        <f t="shared" si="545"/>
        <v>0</v>
      </c>
      <c r="BM645" s="92">
        <f t="shared" si="546"/>
        <v>0</v>
      </c>
      <c r="BN645" s="91">
        <f t="shared" si="547"/>
        <v>2</v>
      </c>
      <c r="BO645" s="2">
        <f t="shared" si="548"/>
        <v>0</v>
      </c>
      <c r="BP645" s="2">
        <f t="shared" si="549"/>
        <v>0</v>
      </c>
      <c r="BQ645" s="92">
        <f t="shared" si="550"/>
        <v>0</v>
      </c>
    </row>
    <row r="646" spans="1:69" ht="13.8" hidden="1" x14ac:dyDescent="0.25">
      <c r="A646" s="79">
        <f t="shared" si="505"/>
        <v>6.4600000000000004E-7</v>
      </c>
      <c r="C646" s="122" t="s">
        <v>125</v>
      </c>
      <c r="D646" s="28"/>
      <c r="E646" s="28"/>
      <c r="F646" s="27"/>
      <c r="G646" s="29"/>
      <c r="H646" s="30"/>
      <c r="I646" s="30"/>
      <c r="J646" s="30"/>
      <c r="K646" s="30" t="str">
        <f t="shared" si="551"/>
        <v/>
      </c>
      <c r="L646" s="30">
        <f t="shared" si="552"/>
        <v>0</v>
      </c>
      <c r="M646" s="30">
        <f t="shared" si="553"/>
        <v>0</v>
      </c>
      <c r="N646" s="30">
        <f t="shared" si="506"/>
        <v>0</v>
      </c>
      <c r="O646" s="30">
        <f t="shared" si="554"/>
        <v>0</v>
      </c>
      <c r="P646" s="142">
        <f t="shared" si="555"/>
        <v>0</v>
      </c>
      <c r="Q646" s="5">
        <f>ROW()</f>
        <v>646</v>
      </c>
      <c r="R646" s="72" t="b">
        <f t="shared" si="507"/>
        <v>1</v>
      </c>
      <c r="S646" s="46" t="str">
        <f t="shared" si="508"/>
        <v/>
      </c>
      <c r="T646" s="46">
        <f t="shared" si="509"/>
        <v>0</v>
      </c>
      <c r="U646" s="51">
        <f t="shared" si="510"/>
        <v>0</v>
      </c>
      <c r="V646" s="51">
        <f t="shared" si="511"/>
        <v>0</v>
      </c>
      <c r="W646" s="51">
        <f t="shared" si="512"/>
        <v>0</v>
      </c>
      <c r="X646" s="69" t="b">
        <f t="shared" si="513"/>
        <v>1</v>
      </c>
      <c r="Y646" s="58"/>
      <c r="Z646" s="58" t="s">
        <v>3</v>
      </c>
      <c r="AA646" s="60">
        <f t="shared" si="514"/>
        <v>0</v>
      </c>
      <c r="AB646" s="60"/>
      <c r="AC646" s="75">
        <f t="shared" si="515"/>
        <v>0</v>
      </c>
      <c r="AD646" s="77">
        <f t="shared" si="516"/>
        <v>0</v>
      </c>
      <c r="AE646" s="93">
        <f t="shared" si="517"/>
        <v>0</v>
      </c>
      <c r="AF646" s="1">
        <f t="shared" si="518"/>
        <v>0</v>
      </c>
      <c r="AG646" s="1">
        <f t="shared" si="519"/>
        <v>0</v>
      </c>
      <c r="AH646" s="92">
        <f t="shared" si="520"/>
        <v>0</v>
      </c>
      <c r="AI646" s="90"/>
      <c r="AJ646" s="116">
        <f t="shared" si="521"/>
        <v>0</v>
      </c>
      <c r="AK646" s="117">
        <f t="shared" si="522"/>
        <v>0</v>
      </c>
      <c r="AL646" s="118">
        <f t="shared" si="523"/>
        <v>2</v>
      </c>
      <c r="AM646" s="1">
        <f t="shared" si="524"/>
        <v>0</v>
      </c>
      <c r="AN646" s="1">
        <f t="shared" si="525"/>
        <v>0</v>
      </c>
      <c r="AO646" s="92">
        <f t="shared" si="526"/>
        <v>0</v>
      </c>
      <c r="AP646" s="1"/>
      <c r="AQ646" s="93">
        <f t="shared" si="527"/>
        <v>0</v>
      </c>
      <c r="AR646" s="92">
        <f t="shared" si="528"/>
        <v>0</v>
      </c>
      <c r="AS646" s="93">
        <f t="shared" si="529"/>
        <v>2</v>
      </c>
      <c r="AT646" s="1">
        <f t="shared" si="530"/>
        <v>0</v>
      </c>
      <c r="AU646" s="1">
        <f t="shared" si="531"/>
        <v>0</v>
      </c>
      <c r="AV646" s="92">
        <f t="shared" si="532"/>
        <v>0</v>
      </c>
      <c r="AW646" s="1"/>
      <c r="AX646" s="93">
        <f t="shared" si="533"/>
        <v>0</v>
      </c>
      <c r="AY646" s="92">
        <f t="shared" si="534"/>
        <v>0</v>
      </c>
      <c r="AZ646" s="93">
        <f t="shared" si="535"/>
        <v>2</v>
      </c>
      <c r="BA646" s="1">
        <f t="shared" si="536"/>
        <v>0</v>
      </c>
      <c r="BB646" s="1">
        <f t="shared" si="537"/>
        <v>0</v>
      </c>
      <c r="BC646" s="92">
        <f t="shared" si="538"/>
        <v>0</v>
      </c>
      <c r="BD646" s="2"/>
      <c r="BE646" s="93">
        <f t="shared" si="539"/>
        <v>0</v>
      </c>
      <c r="BF646" s="92">
        <f t="shared" si="540"/>
        <v>0</v>
      </c>
      <c r="BG646" s="91">
        <f t="shared" si="541"/>
        <v>2</v>
      </c>
      <c r="BH646" s="2">
        <f t="shared" si="542"/>
        <v>0</v>
      </c>
      <c r="BI646" s="2">
        <f t="shared" si="543"/>
        <v>0</v>
      </c>
      <c r="BJ646" s="92">
        <f t="shared" si="544"/>
        <v>0</v>
      </c>
      <c r="BK646" s="2"/>
      <c r="BL646" s="93">
        <f t="shared" si="545"/>
        <v>0</v>
      </c>
      <c r="BM646" s="92">
        <f t="shared" si="546"/>
        <v>0</v>
      </c>
      <c r="BN646" s="91">
        <f t="shared" si="547"/>
        <v>2</v>
      </c>
      <c r="BO646" s="2">
        <f t="shared" si="548"/>
        <v>0</v>
      </c>
      <c r="BP646" s="2">
        <f t="shared" si="549"/>
        <v>0</v>
      </c>
      <c r="BQ646" s="92">
        <f t="shared" si="550"/>
        <v>0</v>
      </c>
    </row>
    <row r="647" spans="1:69" ht="13.8" hidden="1" x14ac:dyDescent="0.25">
      <c r="A647" s="79">
        <f t="shared" si="505"/>
        <v>6.4700000000000001E-7</v>
      </c>
      <c r="C647" s="122" t="s">
        <v>125</v>
      </c>
      <c r="D647" s="28"/>
      <c r="E647" s="28"/>
      <c r="F647" s="27"/>
      <c r="G647" s="29"/>
      <c r="H647" s="30"/>
      <c r="I647" s="30"/>
      <c r="J647" s="30"/>
      <c r="K647" s="30" t="str">
        <f t="shared" si="551"/>
        <v/>
      </c>
      <c r="L647" s="30">
        <f t="shared" si="552"/>
        <v>0</v>
      </c>
      <c r="M647" s="30">
        <f t="shared" si="553"/>
        <v>0</v>
      </c>
      <c r="N647" s="30">
        <f t="shared" si="506"/>
        <v>0</v>
      </c>
      <c r="O647" s="30">
        <f t="shared" si="554"/>
        <v>0</v>
      </c>
      <c r="P647" s="142">
        <f t="shared" si="555"/>
        <v>0</v>
      </c>
      <c r="Q647" s="5">
        <f>ROW()</f>
        <v>647</v>
      </c>
      <c r="R647" s="72" t="b">
        <f t="shared" si="507"/>
        <v>1</v>
      </c>
      <c r="S647" s="46" t="str">
        <f t="shared" si="508"/>
        <v/>
      </c>
      <c r="T647" s="46">
        <f t="shared" si="509"/>
        <v>0</v>
      </c>
      <c r="U647" s="51">
        <f t="shared" si="510"/>
        <v>0</v>
      </c>
      <c r="V647" s="51">
        <f t="shared" si="511"/>
        <v>0</v>
      </c>
      <c r="W647" s="51">
        <f t="shared" si="512"/>
        <v>0</v>
      </c>
      <c r="X647" s="69" t="b">
        <f t="shared" si="513"/>
        <v>1</v>
      </c>
      <c r="Y647" s="58"/>
      <c r="Z647" s="58" t="s">
        <v>3</v>
      </c>
      <c r="AA647" s="60">
        <f t="shared" si="514"/>
        <v>0</v>
      </c>
      <c r="AB647" s="60"/>
      <c r="AC647" s="75">
        <f t="shared" si="515"/>
        <v>0</v>
      </c>
      <c r="AD647" s="77">
        <f t="shared" si="516"/>
        <v>0</v>
      </c>
      <c r="AE647" s="93">
        <f t="shared" si="517"/>
        <v>0</v>
      </c>
      <c r="AF647" s="1">
        <f t="shared" si="518"/>
        <v>0</v>
      </c>
      <c r="AG647" s="1">
        <f t="shared" si="519"/>
        <v>0</v>
      </c>
      <c r="AH647" s="92">
        <f t="shared" si="520"/>
        <v>0</v>
      </c>
      <c r="AI647" s="90"/>
      <c r="AJ647" s="116">
        <f t="shared" si="521"/>
        <v>0</v>
      </c>
      <c r="AK647" s="117">
        <f t="shared" si="522"/>
        <v>0</v>
      </c>
      <c r="AL647" s="118">
        <f t="shared" si="523"/>
        <v>2</v>
      </c>
      <c r="AM647" s="1">
        <f t="shared" si="524"/>
        <v>0</v>
      </c>
      <c r="AN647" s="1">
        <f t="shared" si="525"/>
        <v>0</v>
      </c>
      <c r="AO647" s="92">
        <f t="shared" si="526"/>
        <v>0</v>
      </c>
      <c r="AP647" s="1"/>
      <c r="AQ647" s="93">
        <f t="shared" si="527"/>
        <v>0</v>
      </c>
      <c r="AR647" s="92">
        <f t="shared" si="528"/>
        <v>0</v>
      </c>
      <c r="AS647" s="93">
        <f t="shared" si="529"/>
        <v>2</v>
      </c>
      <c r="AT647" s="1">
        <f t="shared" si="530"/>
        <v>0</v>
      </c>
      <c r="AU647" s="1">
        <f t="shared" si="531"/>
        <v>0</v>
      </c>
      <c r="AV647" s="92">
        <f t="shared" si="532"/>
        <v>0</v>
      </c>
      <c r="AW647" s="1"/>
      <c r="AX647" s="93">
        <f t="shared" si="533"/>
        <v>0</v>
      </c>
      <c r="AY647" s="92">
        <f t="shared" si="534"/>
        <v>0</v>
      </c>
      <c r="AZ647" s="93">
        <f t="shared" si="535"/>
        <v>2</v>
      </c>
      <c r="BA647" s="1">
        <f t="shared" si="536"/>
        <v>0</v>
      </c>
      <c r="BB647" s="1">
        <f t="shared" si="537"/>
        <v>0</v>
      </c>
      <c r="BC647" s="92">
        <f t="shared" si="538"/>
        <v>0</v>
      </c>
      <c r="BD647" s="2"/>
      <c r="BE647" s="93">
        <f t="shared" si="539"/>
        <v>0</v>
      </c>
      <c r="BF647" s="92">
        <f t="shared" si="540"/>
        <v>0</v>
      </c>
      <c r="BG647" s="91">
        <f t="shared" si="541"/>
        <v>2</v>
      </c>
      <c r="BH647" s="2">
        <f t="shared" si="542"/>
        <v>0</v>
      </c>
      <c r="BI647" s="2">
        <f t="shared" si="543"/>
        <v>0</v>
      </c>
      <c r="BJ647" s="92">
        <f t="shared" si="544"/>
        <v>0</v>
      </c>
      <c r="BK647" s="2"/>
      <c r="BL647" s="93">
        <f t="shared" si="545"/>
        <v>0</v>
      </c>
      <c r="BM647" s="92">
        <f t="shared" si="546"/>
        <v>0</v>
      </c>
      <c r="BN647" s="91">
        <f t="shared" si="547"/>
        <v>2</v>
      </c>
      <c r="BO647" s="2">
        <f t="shared" si="548"/>
        <v>0</v>
      </c>
      <c r="BP647" s="2">
        <f t="shared" si="549"/>
        <v>0</v>
      </c>
      <c r="BQ647" s="92">
        <f t="shared" si="550"/>
        <v>0</v>
      </c>
    </row>
    <row r="648" spans="1:69" ht="13.8" hidden="1" x14ac:dyDescent="0.25">
      <c r="A648" s="79">
        <f t="shared" si="505"/>
        <v>6.4799999999999998E-7</v>
      </c>
      <c r="C648" s="122" t="s">
        <v>125</v>
      </c>
      <c r="D648" s="28"/>
      <c r="E648" s="28"/>
      <c r="F648" s="27"/>
      <c r="G648" s="29"/>
      <c r="H648" s="30"/>
      <c r="I648" s="30"/>
      <c r="J648" s="30"/>
      <c r="K648" s="30" t="str">
        <f t="shared" si="551"/>
        <v/>
      </c>
      <c r="L648" s="30">
        <f t="shared" si="552"/>
        <v>0</v>
      </c>
      <c r="M648" s="30">
        <f t="shared" si="553"/>
        <v>0</v>
      </c>
      <c r="N648" s="30">
        <f t="shared" si="506"/>
        <v>0</v>
      </c>
      <c r="O648" s="30">
        <f t="shared" si="554"/>
        <v>0</v>
      </c>
      <c r="P648" s="142">
        <f t="shared" si="555"/>
        <v>0</v>
      </c>
      <c r="Q648" s="5">
        <f>ROW()</f>
        <v>648</v>
      </c>
      <c r="R648" s="72" t="b">
        <f t="shared" si="507"/>
        <v>1</v>
      </c>
      <c r="S648" s="46" t="str">
        <f t="shared" si="508"/>
        <v/>
      </c>
      <c r="T648" s="46">
        <f t="shared" si="509"/>
        <v>0</v>
      </c>
      <c r="U648" s="51">
        <f t="shared" si="510"/>
        <v>0</v>
      </c>
      <c r="V648" s="51">
        <f t="shared" si="511"/>
        <v>0</v>
      </c>
      <c r="W648" s="51">
        <f t="shared" si="512"/>
        <v>0</v>
      </c>
      <c r="X648" s="69" t="b">
        <f t="shared" si="513"/>
        <v>1</v>
      </c>
      <c r="Y648" s="58"/>
      <c r="Z648" s="58" t="s">
        <v>3</v>
      </c>
      <c r="AA648" s="60">
        <f t="shared" si="514"/>
        <v>0</v>
      </c>
      <c r="AB648" s="60"/>
      <c r="AC648" s="75">
        <f t="shared" si="515"/>
        <v>0</v>
      </c>
      <c r="AD648" s="77">
        <f t="shared" si="516"/>
        <v>0</v>
      </c>
      <c r="AE648" s="93">
        <f t="shared" si="517"/>
        <v>0</v>
      </c>
      <c r="AF648" s="1">
        <f t="shared" si="518"/>
        <v>0</v>
      </c>
      <c r="AG648" s="1">
        <f t="shared" si="519"/>
        <v>0</v>
      </c>
      <c r="AH648" s="92">
        <f t="shared" si="520"/>
        <v>0</v>
      </c>
      <c r="AI648" s="90"/>
      <c r="AJ648" s="116">
        <f t="shared" si="521"/>
        <v>0</v>
      </c>
      <c r="AK648" s="117">
        <f t="shared" si="522"/>
        <v>0</v>
      </c>
      <c r="AL648" s="118">
        <f t="shared" si="523"/>
        <v>2</v>
      </c>
      <c r="AM648" s="1">
        <f t="shared" si="524"/>
        <v>0</v>
      </c>
      <c r="AN648" s="1">
        <f t="shared" si="525"/>
        <v>0</v>
      </c>
      <c r="AO648" s="92">
        <f t="shared" si="526"/>
        <v>0</v>
      </c>
      <c r="AP648" s="1"/>
      <c r="AQ648" s="93">
        <f t="shared" si="527"/>
        <v>0</v>
      </c>
      <c r="AR648" s="92">
        <f t="shared" si="528"/>
        <v>0</v>
      </c>
      <c r="AS648" s="93">
        <f t="shared" si="529"/>
        <v>2</v>
      </c>
      <c r="AT648" s="1">
        <f t="shared" si="530"/>
        <v>0</v>
      </c>
      <c r="AU648" s="1">
        <f t="shared" si="531"/>
        <v>0</v>
      </c>
      <c r="AV648" s="92">
        <f t="shared" si="532"/>
        <v>0</v>
      </c>
      <c r="AW648" s="1"/>
      <c r="AX648" s="93">
        <f t="shared" si="533"/>
        <v>0</v>
      </c>
      <c r="AY648" s="92">
        <f t="shared" si="534"/>
        <v>0</v>
      </c>
      <c r="AZ648" s="93">
        <f t="shared" si="535"/>
        <v>2</v>
      </c>
      <c r="BA648" s="1">
        <f t="shared" si="536"/>
        <v>0</v>
      </c>
      <c r="BB648" s="1">
        <f t="shared" si="537"/>
        <v>0</v>
      </c>
      <c r="BC648" s="92">
        <f t="shared" si="538"/>
        <v>0</v>
      </c>
      <c r="BD648" s="2"/>
      <c r="BE648" s="93">
        <f t="shared" si="539"/>
        <v>0</v>
      </c>
      <c r="BF648" s="92">
        <f t="shared" si="540"/>
        <v>0</v>
      </c>
      <c r="BG648" s="91">
        <f t="shared" si="541"/>
        <v>2</v>
      </c>
      <c r="BH648" s="2">
        <f t="shared" si="542"/>
        <v>0</v>
      </c>
      <c r="BI648" s="2">
        <f t="shared" si="543"/>
        <v>0</v>
      </c>
      <c r="BJ648" s="92">
        <f t="shared" si="544"/>
        <v>0</v>
      </c>
      <c r="BK648" s="2"/>
      <c r="BL648" s="93">
        <f t="shared" si="545"/>
        <v>0</v>
      </c>
      <c r="BM648" s="92">
        <f t="shared" si="546"/>
        <v>0</v>
      </c>
      <c r="BN648" s="91">
        <f t="shared" si="547"/>
        <v>2</v>
      </c>
      <c r="BO648" s="2">
        <f t="shared" si="548"/>
        <v>0</v>
      </c>
      <c r="BP648" s="2">
        <f t="shared" si="549"/>
        <v>0</v>
      </c>
      <c r="BQ648" s="92">
        <f t="shared" si="550"/>
        <v>0</v>
      </c>
    </row>
    <row r="649" spans="1:69" ht="13.8" hidden="1" x14ac:dyDescent="0.25">
      <c r="A649" s="79">
        <f t="shared" si="505"/>
        <v>6.4899999999999995E-7</v>
      </c>
      <c r="C649" s="122" t="s">
        <v>125</v>
      </c>
      <c r="D649" s="28"/>
      <c r="E649" s="28"/>
      <c r="F649" s="27"/>
      <c r="G649" s="29"/>
      <c r="H649" s="30"/>
      <c r="I649" s="30"/>
      <c r="J649" s="30"/>
      <c r="K649" s="30" t="str">
        <f t="shared" si="551"/>
        <v/>
      </c>
      <c r="L649" s="30">
        <f t="shared" si="552"/>
        <v>0</v>
      </c>
      <c r="M649" s="30">
        <f t="shared" si="553"/>
        <v>0</v>
      </c>
      <c r="N649" s="30">
        <f t="shared" si="506"/>
        <v>0</v>
      </c>
      <c r="O649" s="30">
        <f t="shared" si="554"/>
        <v>0</v>
      </c>
      <c r="P649" s="142">
        <f t="shared" si="555"/>
        <v>0</v>
      </c>
      <c r="Q649" s="5">
        <f>ROW()</f>
        <v>649</v>
      </c>
      <c r="R649" s="72" t="b">
        <f t="shared" si="507"/>
        <v>1</v>
      </c>
      <c r="S649" s="46" t="str">
        <f t="shared" si="508"/>
        <v/>
      </c>
      <c r="T649" s="46">
        <f t="shared" si="509"/>
        <v>0</v>
      </c>
      <c r="U649" s="51">
        <f t="shared" si="510"/>
        <v>0</v>
      </c>
      <c r="V649" s="51">
        <f t="shared" si="511"/>
        <v>0</v>
      </c>
      <c r="W649" s="51">
        <f t="shared" si="512"/>
        <v>0</v>
      </c>
      <c r="X649" s="69" t="b">
        <f t="shared" si="513"/>
        <v>1</v>
      </c>
      <c r="Y649" s="58"/>
      <c r="Z649" s="58" t="s">
        <v>3</v>
      </c>
      <c r="AA649" s="60">
        <f t="shared" si="514"/>
        <v>0</v>
      </c>
      <c r="AB649" s="60"/>
      <c r="AC649" s="75">
        <f t="shared" si="515"/>
        <v>0</v>
      </c>
      <c r="AD649" s="77">
        <f t="shared" si="516"/>
        <v>0</v>
      </c>
      <c r="AE649" s="93">
        <f t="shared" si="517"/>
        <v>0</v>
      </c>
      <c r="AF649" s="1">
        <f t="shared" si="518"/>
        <v>0</v>
      </c>
      <c r="AG649" s="1">
        <f t="shared" si="519"/>
        <v>0</v>
      </c>
      <c r="AH649" s="92">
        <f t="shared" si="520"/>
        <v>0</v>
      </c>
      <c r="AI649" s="90"/>
      <c r="AJ649" s="116">
        <f t="shared" si="521"/>
        <v>0</v>
      </c>
      <c r="AK649" s="117">
        <f t="shared" si="522"/>
        <v>0</v>
      </c>
      <c r="AL649" s="118">
        <f t="shared" si="523"/>
        <v>2</v>
      </c>
      <c r="AM649" s="1">
        <f t="shared" si="524"/>
        <v>0</v>
      </c>
      <c r="AN649" s="1">
        <f t="shared" si="525"/>
        <v>0</v>
      </c>
      <c r="AO649" s="92">
        <f t="shared" si="526"/>
        <v>0</v>
      </c>
      <c r="AP649" s="1"/>
      <c r="AQ649" s="93">
        <f t="shared" si="527"/>
        <v>0</v>
      </c>
      <c r="AR649" s="92">
        <f t="shared" si="528"/>
        <v>0</v>
      </c>
      <c r="AS649" s="93">
        <f t="shared" si="529"/>
        <v>2</v>
      </c>
      <c r="AT649" s="1">
        <f t="shared" si="530"/>
        <v>0</v>
      </c>
      <c r="AU649" s="1">
        <f t="shared" si="531"/>
        <v>0</v>
      </c>
      <c r="AV649" s="92">
        <f t="shared" si="532"/>
        <v>0</v>
      </c>
      <c r="AW649" s="1"/>
      <c r="AX649" s="93">
        <f t="shared" si="533"/>
        <v>0</v>
      </c>
      <c r="AY649" s="92">
        <f t="shared" si="534"/>
        <v>0</v>
      </c>
      <c r="AZ649" s="93">
        <f t="shared" si="535"/>
        <v>2</v>
      </c>
      <c r="BA649" s="1">
        <f t="shared" si="536"/>
        <v>0</v>
      </c>
      <c r="BB649" s="1">
        <f t="shared" si="537"/>
        <v>0</v>
      </c>
      <c r="BC649" s="92">
        <f t="shared" si="538"/>
        <v>0</v>
      </c>
      <c r="BD649" s="2"/>
      <c r="BE649" s="93">
        <f t="shared" si="539"/>
        <v>0</v>
      </c>
      <c r="BF649" s="92">
        <f t="shared" si="540"/>
        <v>0</v>
      </c>
      <c r="BG649" s="91">
        <f t="shared" si="541"/>
        <v>2</v>
      </c>
      <c r="BH649" s="2">
        <f t="shared" si="542"/>
        <v>0</v>
      </c>
      <c r="BI649" s="2">
        <f t="shared" si="543"/>
        <v>0</v>
      </c>
      <c r="BJ649" s="92">
        <f t="shared" si="544"/>
        <v>0</v>
      </c>
      <c r="BK649" s="2"/>
      <c r="BL649" s="93">
        <f t="shared" si="545"/>
        <v>0</v>
      </c>
      <c r="BM649" s="92">
        <f t="shared" si="546"/>
        <v>0</v>
      </c>
      <c r="BN649" s="91">
        <f t="shared" si="547"/>
        <v>2</v>
      </c>
      <c r="BO649" s="2">
        <f t="shared" si="548"/>
        <v>0</v>
      </c>
      <c r="BP649" s="2">
        <f t="shared" si="549"/>
        <v>0</v>
      </c>
      <c r="BQ649" s="92">
        <f t="shared" si="550"/>
        <v>0</v>
      </c>
    </row>
    <row r="650" spans="1:69" ht="13.8" hidden="1" x14ac:dyDescent="0.25">
      <c r="A650" s="79">
        <f t="shared" ref="A650:A713" si="556">P650+(ROW(A650)/1000000000)</f>
        <v>6.5000000000000002E-7</v>
      </c>
      <c r="C650" s="122" t="s">
        <v>125</v>
      </c>
      <c r="D650" s="28"/>
      <c r="E650" s="28"/>
      <c r="F650" s="27"/>
      <c r="G650" s="29"/>
      <c r="H650" s="30"/>
      <c r="I650" s="30"/>
      <c r="J650" s="30"/>
      <c r="K650" s="30" t="str">
        <f t="shared" si="551"/>
        <v/>
      </c>
      <c r="L650" s="30">
        <f t="shared" si="552"/>
        <v>0</v>
      </c>
      <c r="M650" s="30">
        <f t="shared" si="553"/>
        <v>0</v>
      </c>
      <c r="N650" s="30">
        <f t="shared" ref="N650:N713" si="557">IFERROR(L650+M650,"")</f>
        <v>0</v>
      </c>
      <c r="O650" s="30">
        <f t="shared" si="554"/>
        <v>0</v>
      </c>
      <c r="P650" s="142">
        <f t="shared" si="555"/>
        <v>0</v>
      </c>
      <c r="Q650" s="5">
        <f>ROW()</f>
        <v>650</v>
      </c>
      <c r="R650" s="72" t="b">
        <f t="shared" ref="R650:R713" si="558">F650=""</f>
        <v>1</v>
      </c>
      <c r="S650" s="46" t="str">
        <f t="shared" ref="S650:S713" si="559">TRIM(C650)</f>
        <v/>
      </c>
      <c r="T650" s="46">
        <f t="shared" ref="T650:T713" si="560">F650</f>
        <v>0</v>
      </c>
      <c r="U650" s="51">
        <f t="shared" ref="U650:U713" si="561">L650*(1+$J$6)</f>
        <v>0</v>
      </c>
      <c r="V650" s="51">
        <f t="shared" ref="V650:V713" si="562">M650*(1+$J$6)</f>
        <v>0</v>
      </c>
      <c r="W650" s="51">
        <f t="shared" ref="W650:W713" si="563">P650</f>
        <v>0</v>
      </c>
      <c r="X650" s="69" t="b">
        <f t="shared" ref="X650:X713" si="564">ISBLANK(D650)</f>
        <v>1</v>
      </c>
      <c r="Y650" s="58"/>
      <c r="Z650" s="58" t="s">
        <v>3</v>
      </c>
      <c r="AA650" s="60">
        <f t="shared" ref="AA650:AA713" si="565">LEN(C650)-LEN(SUBSTITUTE(C650,".",""))</f>
        <v>0</v>
      </c>
      <c r="AB650" s="60"/>
      <c r="AC650" s="75">
        <f t="shared" ref="AC650:AC713" si="566">IF(AE650=0,AF651,IF(D650="","",H650*I650))</f>
        <v>0</v>
      </c>
      <c r="AD650" s="77">
        <f t="shared" ref="AD650:AD713" si="567">IF(AE650=0,AG651,IF(D650="","",H650*J650))</f>
        <v>0</v>
      </c>
      <c r="AE650" s="93">
        <f t="shared" ref="AE650:AE713" si="568">IF(AND(D650="",AA650=0),0,1)</f>
        <v>0</v>
      </c>
      <c r="AF650" s="1">
        <f t="shared" ref="AF650:AF713" si="569">IFERROR(IF($AE650=1,AC650+AF651,0),AF651)</f>
        <v>0</v>
      </c>
      <c r="AG650" s="1">
        <f t="shared" ref="AG650:AG713" si="570">IFERROR(IF($AE650=1,AD650+AG651,0),AG651)</f>
        <v>0</v>
      </c>
      <c r="AH650" s="92">
        <f t="shared" ref="AH650:AH713" si="571">AF650+AG650</f>
        <v>0</v>
      </c>
      <c r="AI650" s="90"/>
      <c r="AJ650" s="116">
        <f t="shared" ref="AJ650:AJ713" si="572">IF(AL650=0,AM651,IF(D650="",0,H650*I650))</f>
        <v>0</v>
      </c>
      <c r="AK650" s="117">
        <f t="shared" ref="AK650:AK713" si="573">IF(AL650=0,AN651,IF(D650="",0,H650*J650))</f>
        <v>0</v>
      </c>
      <c r="AL650" s="118">
        <f t="shared" ref="AL650:AL713" si="574">IF(AND(AA650=1,D650=""),0,IF(AA650=0,2,1))</f>
        <v>2</v>
      </c>
      <c r="AM650" s="1">
        <f t="shared" ref="AM650:AM713" si="575">IFERROR(IF(AL650=1,AJ650+AM651,IF(AA650=0,AJ650,0)),0)</f>
        <v>0</v>
      </c>
      <c r="AN650" s="1">
        <f t="shared" ref="AN650:AN713" si="576">IFERROR(IF(AL650=1,AK650+AN651,IF(AA650=0,AK650,0)),0)</f>
        <v>0</v>
      </c>
      <c r="AO650" s="92">
        <f t="shared" ref="AO650:AO713" si="577">AM650+AN650</f>
        <v>0</v>
      </c>
      <c r="AP650" s="1"/>
      <c r="AQ650" s="93">
        <f t="shared" ref="AQ650:AQ713" si="578">IF(AS650=0,AT651,IF(D650="",0,H650*I650))</f>
        <v>0</v>
      </c>
      <c r="AR650" s="92">
        <f t="shared" ref="AR650:AR713" si="579">IF(AS650=0,AU651,IF(D650="",0,H650*J650))</f>
        <v>0</v>
      </c>
      <c r="AS650" s="93">
        <f t="shared" ref="AS650:AS713" si="580">IF(AND(AA650=2,D650=""),0,IF(AA650=0,2,IF(AA650=1,2,1)))</f>
        <v>2</v>
      </c>
      <c r="AT650" s="1">
        <f t="shared" ref="AT650:AT713" si="581">IFERROR(IF(AS650=1,AQ650+AT651,IF(AA650=0,AQ650,0)),0)</f>
        <v>0</v>
      </c>
      <c r="AU650" s="1">
        <f t="shared" ref="AU650:AU713" si="582">IFERROR(IF(AS650=1,AR650+AU651,IF(AA650=0,AR650,0)),0)</f>
        <v>0</v>
      </c>
      <c r="AV650" s="92">
        <f t="shared" ref="AV650:AV713" si="583">AT650+AU650</f>
        <v>0</v>
      </c>
      <c r="AW650" s="1"/>
      <c r="AX650" s="93">
        <f t="shared" ref="AX650:AX713" si="584">IF(AZ650=0,BA651,IF(D650="",0,H650*I650))</f>
        <v>0</v>
      </c>
      <c r="AY650" s="92">
        <f t="shared" ref="AY650:AY713" si="585">IF(AZ650=0,BB651,IF(D650="",0,H650*J650))</f>
        <v>0</v>
      </c>
      <c r="AZ650" s="93">
        <f t="shared" ref="AZ650:AZ713" si="586">IF(AND(AA650=3,D650=""),0,IF(AA650=0,2,1))</f>
        <v>2</v>
      </c>
      <c r="BA650" s="1">
        <f t="shared" ref="BA650:BA713" si="587">IFERROR(IF(AZ650=1,AX650+BA651,IF(AA650=0,AX650,0)),0)</f>
        <v>0</v>
      </c>
      <c r="BB650" s="1">
        <f t="shared" ref="BB650:BB713" si="588">IFERROR(IF(AZ650=1,AY650+BB651,IF(AA650=0,AY650,0)),0)</f>
        <v>0</v>
      </c>
      <c r="BC650" s="92">
        <f t="shared" ref="BC650:BC713" si="589">BA650+BB650</f>
        <v>0</v>
      </c>
      <c r="BD650" s="2"/>
      <c r="BE650" s="93">
        <f t="shared" ref="BE650:BE713" si="590">IF(BG650=0,BH651,IF(D650="",0,H650*I650))</f>
        <v>0</v>
      </c>
      <c r="BF650" s="92">
        <f t="shared" ref="BF650:BF713" si="591">IF(BG650=0,BI651,IF(D650="",0,H650*J650))</f>
        <v>0</v>
      </c>
      <c r="BG650" s="91">
        <f t="shared" ref="BG650:BG713" si="592">IF(AND(AA650=4,D650=""),0,IF(D650&lt;&gt;"",1,2))</f>
        <v>2</v>
      </c>
      <c r="BH650" s="2">
        <f t="shared" ref="BH650:BH713" si="593">IFERROR(IF(BG650=1,BE650+BH651,IF(AA650=0,BE650,0)),0)</f>
        <v>0</v>
      </c>
      <c r="BI650" s="2">
        <f t="shared" ref="BI650:BI713" si="594">IFERROR(IF(BG650=1,BF650+BI651,IF(AA650=0,BF650,0)),0)</f>
        <v>0</v>
      </c>
      <c r="BJ650" s="92">
        <f t="shared" ref="BJ650:BJ713" si="595">BH650+BI650</f>
        <v>0</v>
      </c>
      <c r="BK650" s="2"/>
      <c r="BL650" s="93">
        <f t="shared" ref="BL650:BL713" si="596">IF(BN650=0,BO651,IF(D650="",0,H650*I650))</f>
        <v>0</v>
      </c>
      <c r="BM650" s="92">
        <f t="shared" ref="BM650:BM713" si="597">IF(BO650=0,BP651,IF(D650="",0,H650*J650))</f>
        <v>0</v>
      </c>
      <c r="BN650" s="91">
        <f t="shared" ref="BN650:BN713" si="598">IF(AND(AA650=4,D650=""),0,IF(D650&lt;&gt;"",1,2))</f>
        <v>2</v>
      </c>
      <c r="BO650" s="2">
        <f t="shared" ref="BO650:BO713" si="599">IFERROR(IF(BN650=1,BL650+BO651,IF(AA650=0,BE650,0)),0)</f>
        <v>0</v>
      </c>
      <c r="BP650" s="2">
        <f t="shared" ref="BP650:BP713" si="600">IFERROR(IF(BN650=1,BM650+BP651,IF(AA650=0,BM650,0)),0)</f>
        <v>0</v>
      </c>
      <c r="BQ650" s="92">
        <f t="shared" ref="BQ650:BQ713" si="601">BH650+BI650</f>
        <v>0</v>
      </c>
    </row>
    <row r="651" spans="1:69" ht="13.8" hidden="1" x14ac:dyDescent="0.25">
      <c r="A651" s="79">
        <f t="shared" si="556"/>
        <v>6.5099999999999999E-7</v>
      </c>
      <c r="C651" s="122" t="s">
        <v>125</v>
      </c>
      <c r="D651" s="28"/>
      <c r="E651" s="28"/>
      <c r="F651" s="27"/>
      <c r="G651" s="29"/>
      <c r="H651" s="30"/>
      <c r="I651" s="30"/>
      <c r="J651" s="30"/>
      <c r="K651" s="30" t="str">
        <f t="shared" ref="K651:K714" si="602">IF(D651="","",J651+I651)</f>
        <v/>
      </c>
      <c r="L651" s="30">
        <f t="shared" ref="L651:L714" si="603">IF(AE651=0,AC651,IF(AND(D651="",AL651=0),AM652,IF(AS651=0,AT652,IF(AZ651=0,BA652,IF(BG651=0,BH652,IF(BN651=0,BO652,H651*I651))))))</f>
        <v>0</v>
      </c>
      <c r="M651" s="30">
        <f t="shared" ref="M651:M714" si="604">IF(AE651=0,AD651,IF(AND(D651="",AL651=0),AN652,IF(AS651=0,AU652,IF(AZ651=0,BB652,IF(BG651=0,BI652,IF(BN651=0,BP652,H651*J651))))))</f>
        <v>0</v>
      </c>
      <c r="N651" s="30">
        <f t="shared" si="557"/>
        <v>0</v>
      </c>
      <c r="O651" s="30">
        <f t="shared" ref="O651:O714" si="605">IFERROR(N651*$J$6,"")</f>
        <v>0</v>
      </c>
      <c r="P651" s="142">
        <f t="shared" ref="P651:P714" si="606">IFERROR(N651+O651,"")</f>
        <v>0</v>
      </c>
      <c r="Q651" s="5">
        <f>ROW()</f>
        <v>651</v>
      </c>
      <c r="R651" s="72" t="b">
        <f t="shared" si="558"/>
        <v>1</v>
      </c>
      <c r="S651" s="46" t="str">
        <f t="shared" si="559"/>
        <v/>
      </c>
      <c r="T651" s="46">
        <f t="shared" si="560"/>
        <v>0</v>
      </c>
      <c r="U651" s="51">
        <f t="shared" si="561"/>
        <v>0</v>
      </c>
      <c r="V651" s="51">
        <f t="shared" si="562"/>
        <v>0</v>
      </c>
      <c r="W651" s="51">
        <f t="shared" si="563"/>
        <v>0</v>
      </c>
      <c r="X651" s="69" t="b">
        <f t="shared" si="564"/>
        <v>1</v>
      </c>
      <c r="Y651" s="58"/>
      <c r="Z651" s="58" t="s">
        <v>3</v>
      </c>
      <c r="AA651" s="60">
        <f t="shared" si="565"/>
        <v>0</v>
      </c>
      <c r="AB651" s="60"/>
      <c r="AC651" s="75">
        <f t="shared" si="566"/>
        <v>0</v>
      </c>
      <c r="AD651" s="77">
        <f t="shared" si="567"/>
        <v>0</v>
      </c>
      <c r="AE651" s="93">
        <f t="shared" si="568"/>
        <v>0</v>
      </c>
      <c r="AF651" s="1">
        <f t="shared" si="569"/>
        <v>0</v>
      </c>
      <c r="AG651" s="1">
        <f t="shared" si="570"/>
        <v>0</v>
      </c>
      <c r="AH651" s="92">
        <f t="shared" si="571"/>
        <v>0</v>
      </c>
      <c r="AI651" s="90"/>
      <c r="AJ651" s="116">
        <f t="shared" si="572"/>
        <v>0</v>
      </c>
      <c r="AK651" s="117">
        <f t="shared" si="573"/>
        <v>0</v>
      </c>
      <c r="AL651" s="118">
        <f t="shared" si="574"/>
        <v>2</v>
      </c>
      <c r="AM651" s="1">
        <f t="shared" si="575"/>
        <v>0</v>
      </c>
      <c r="AN651" s="1">
        <f t="shared" si="576"/>
        <v>0</v>
      </c>
      <c r="AO651" s="92">
        <f t="shared" si="577"/>
        <v>0</v>
      </c>
      <c r="AP651" s="1"/>
      <c r="AQ651" s="93">
        <f t="shared" si="578"/>
        <v>0</v>
      </c>
      <c r="AR651" s="92">
        <f t="shared" si="579"/>
        <v>0</v>
      </c>
      <c r="AS651" s="93">
        <f t="shared" si="580"/>
        <v>2</v>
      </c>
      <c r="AT651" s="1">
        <f t="shared" si="581"/>
        <v>0</v>
      </c>
      <c r="AU651" s="1">
        <f t="shared" si="582"/>
        <v>0</v>
      </c>
      <c r="AV651" s="92">
        <f t="shared" si="583"/>
        <v>0</v>
      </c>
      <c r="AW651" s="1"/>
      <c r="AX651" s="93">
        <f t="shared" si="584"/>
        <v>0</v>
      </c>
      <c r="AY651" s="92">
        <f t="shared" si="585"/>
        <v>0</v>
      </c>
      <c r="AZ651" s="93">
        <f t="shared" si="586"/>
        <v>2</v>
      </c>
      <c r="BA651" s="1">
        <f t="shared" si="587"/>
        <v>0</v>
      </c>
      <c r="BB651" s="1">
        <f t="shared" si="588"/>
        <v>0</v>
      </c>
      <c r="BC651" s="92">
        <f t="shared" si="589"/>
        <v>0</v>
      </c>
      <c r="BD651" s="2"/>
      <c r="BE651" s="93">
        <f t="shared" si="590"/>
        <v>0</v>
      </c>
      <c r="BF651" s="92">
        <f t="shared" si="591"/>
        <v>0</v>
      </c>
      <c r="BG651" s="91">
        <f t="shared" si="592"/>
        <v>2</v>
      </c>
      <c r="BH651" s="2">
        <f t="shared" si="593"/>
        <v>0</v>
      </c>
      <c r="BI651" s="2">
        <f t="shared" si="594"/>
        <v>0</v>
      </c>
      <c r="BJ651" s="92">
        <f t="shared" si="595"/>
        <v>0</v>
      </c>
      <c r="BK651" s="2"/>
      <c r="BL651" s="93">
        <f t="shared" si="596"/>
        <v>0</v>
      </c>
      <c r="BM651" s="92">
        <f t="shared" si="597"/>
        <v>0</v>
      </c>
      <c r="BN651" s="91">
        <f t="shared" si="598"/>
        <v>2</v>
      </c>
      <c r="BO651" s="2">
        <f t="shared" si="599"/>
        <v>0</v>
      </c>
      <c r="BP651" s="2">
        <f t="shared" si="600"/>
        <v>0</v>
      </c>
      <c r="BQ651" s="92">
        <f t="shared" si="601"/>
        <v>0</v>
      </c>
    </row>
    <row r="652" spans="1:69" ht="13.8" hidden="1" x14ac:dyDescent="0.25">
      <c r="A652" s="79">
        <f t="shared" si="556"/>
        <v>6.5199999999999996E-7</v>
      </c>
      <c r="C652" s="122" t="s">
        <v>125</v>
      </c>
      <c r="D652" s="28"/>
      <c r="E652" s="28"/>
      <c r="F652" s="27"/>
      <c r="G652" s="29"/>
      <c r="H652" s="30"/>
      <c r="I652" s="30"/>
      <c r="J652" s="30"/>
      <c r="K652" s="30" t="str">
        <f t="shared" si="602"/>
        <v/>
      </c>
      <c r="L652" s="30">
        <f t="shared" si="603"/>
        <v>0</v>
      </c>
      <c r="M652" s="30">
        <f t="shared" si="604"/>
        <v>0</v>
      </c>
      <c r="N652" s="30">
        <f t="shared" si="557"/>
        <v>0</v>
      </c>
      <c r="O652" s="30">
        <f t="shared" si="605"/>
        <v>0</v>
      </c>
      <c r="P652" s="142">
        <f t="shared" si="606"/>
        <v>0</v>
      </c>
      <c r="Q652" s="5">
        <f>ROW()</f>
        <v>652</v>
      </c>
      <c r="R652" s="72" t="b">
        <f t="shared" si="558"/>
        <v>1</v>
      </c>
      <c r="S652" s="46" t="str">
        <f t="shared" si="559"/>
        <v/>
      </c>
      <c r="T652" s="46">
        <f t="shared" si="560"/>
        <v>0</v>
      </c>
      <c r="U652" s="51">
        <f t="shared" si="561"/>
        <v>0</v>
      </c>
      <c r="V652" s="51">
        <f t="shared" si="562"/>
        <v>0</v>
      </c>
      <c r="W652" s="51">
        <f t="shared" si="563"/>
        <v>0</v>
      </c>
      <c r="X652" s="69" t="b">
        <f t="shared" si="564"/>
        <v>1</v>
      </c>
      <c r="Y652" s="58"/>
      <c r="Z652" s="58" t="s">
        <v>3</v>
      </c>
      <c r="AA652" s="60">
        <f t="shared" si="565"/>
        <v>0</v>
      </c>
      <c r="AB652" s="60"/>
      <c r="AC652" s="75">
        <f t="shared" si="566"/>
        <v>0</v>
      </c>
      <c r="AD652" s="77">
        <f t="shared" si="567"/>
        <v>0</v>
      </c>
      <c r="AE652" s="93">
        <f t="shared" si="568"/>
        <v>0</v>
      </c>
      <c r="AF652" s="1">
        <f t="shared" si="569"/>
        <v>0</v>
      </c>
      <c r="AG652" s="1">
        <f t="shared" si="570"/>
        <v>0</v>
      </c>
      <c r="AH652" s="92">
        <f t="shared" si="571"/>
        <v>0</v>
      </c>
      <c r="AI652" s="90"/>
      <c r="AJ652" s="116">
        <f t="shared" si="572"/>
        <v>0</v>
      </c>
      <c r="AK652" s="117">
        <f t="shared" si="573"/>
        <v>0</v>
      </c>
      <c r="AL652" s="118">
        <f t="shared" si="574"/>
        <v>2</v>
      </c>
      <c r="AM652" s="1">
        <f t="shared" si="575"/>
        <v>0</v>
      </c>
      <c r="AN652" s="1">
        <f t="shared" si="576"/>
        <v>0</v>
      </c>
      <c r="AO652" s="92">
        <f t="shared" si="577"/>
        <v>0</v>
      </c>
      <c r="AP652" s="1"/>
      <c r="AQ652" s="93">
        <f t="shared" si="578"/>
        <v>0</v>
      </c>
      <c r="AR652" s="92">
        <f t="shared" si="579"/>
        <v>0</v>
      </c>
      <c r="AS652" s="93">
        <f t="shared" si="580"/>
        <v>2</v>
      </c>
      <c r="AT652" s="1">
        <f t="shared" si="581"/>
        <v>0</v>
      </c>
      <c r="AU652" s="1">
        <f t="shared" si="582"/>
        <v>0</v>
      </c>
      <c r="AV652" s="92">
        <f t="shared" si="583"/>
        <v>0</v>
      </c>
      <c r="AW652" s="1"/>
      <c r="AX652" s="93">
        <f t="shared" si="584"/>
        <v>0</v>
      </c>
      <c r="AY652" s="92">
        <f t="shared" si="585"/>
        <v>0</v>
      </c>
      <c r="AZ652" s="93">
        <f t="shared" si="586"/>
        <v>2</v>
      </c>
      <c r="BA652" s="1">
        <f t="shared" si="587"/>
        <v>0</v>
      </c>
      <c r="BB652" s="1">
        <f t="shared" si="588"/>
        <v>0</v>
      </c>
      <c r="BC652" s="92">
        <f t="shared" si="589"/>
        <v>0</v>
      </c>
      <c r="BD652" s="2"/>
      <c r="BE652" s="93">
        <f t="shared" si="590"/>
        <v>0</v>
      </c>
      <c r="BF652" s="92">
        <f t="shared" si="591"/>
        <v>0</v>
      </c>
      <c r="BG652" s="91">
        <f t="shared" si="592"/>
        <v>2</v>
      </c>
      <c r="BH652" s="2">
        <f t="shared" si="593"/>
        <v>0</v>
      </c>
      <c r="BI652" s="2">
        <f t="shared" si="594"/>
        <v>0</v>
      </c>
      <c r="BJ652" s="92">
        <f t="shared" si="595"/>
        <v>0</v>
      </c>
      <c r="BK652" s="2"/>
      <c r="BL652" s="93">
        <f t="shared" si="596"/>
        <v>0</v>
      </c>
      <c r="BM652" s="92">
        <f t="shared" si="597"/>
        <v>0</v>
      </c>
      <c r="BN652" s="91">
        <f t="shared" si="598"/>
        <v>2</v>
      </c>
      <c r="BO652" s="2">
        <f t="shared" si="599"/>
        <v>0</v>
      </c>
      <c r="BP652" s="2">
        <f t="shared" si="600"/>
        <v>0</v>
      </c>
      <c r="BQ652" s="92">
        <f t="shared" si="601"/>
        <v>0</v>
      </c>
    </row>
    <row r="653" spans="1:69" ht="13.8" hidden="1" x14ac:dyDescent="0.25">
      <c r="A653" s="79">
        <f t="shared" si="556"/>
        <v>6.5300000000000004E-7</v>
      </c>
      <c r="C653" s="122" t="s">
        <v>125</v>
      </c>
      <c r="D653" s="28"/>
      <c r="E653" s="28"/>
      <c r="F653" s="27"/>
      <c r="G653" s="29"/>
      <c r="H653" s="30"/>
      <c r="I653" s="30"/>
      <c r="J653" s="30"/>
      <c r="K653" s="30" t="str">
        <f t="shared" si="602"/>
        <v/>
      </c>
      <c r="L653" s="30">
        <f t="shared" si="603"/>
        <v>0</v>
      </c>
      <c r="M653" s="30">
        <f t="shared" si="604"/>
        <v>0</v>
      </c>
      <c r="N653" s="30">
        <f t="shared" si="557"/>
        <v>0</v>
      </c>
      <c r="O653" s="30">
        <f t="shared" si="605"/>
        <v>0</v>
      </c>
      <c r="P653" s="142">
        <f t="shared" si="606"/>
        <v>0</v>
      </c>
      <c r="Q653" s="5">
        <f>ROW()</f>
        <v>653</v>
      </c>
      <c r="R653" s="72" t="b">
        <f t="shared" si="558"/>
        <v>1</v>
      </c>
      <c r="S653" s="46" t="str">
        <f t="shared" si="559"/>
        <v/>
      </c>
      <c r="T653" s="46">
        <f t="shared" si="560"/>
        <v>0</v>
      </c>
      <c r="U653" s="51">
        <f t="shared" si="561"/>
        <v>0</v>
      </c>
      <c r="V653" s="51">
        <f t="shared" si="562"/>
        <v>0</v>
      </c>
      <c r="W653" s="51">
        <f t="shared" si="563"/>
        <v>0</v>
      </c>
      <c r="X653" s="69" t="b">
        <f t="shared" si="564"/>
        <v>1</v>
      </c>
      <c r="Y653" s="58"/>
      <c r="Z653" s="58" t="s">
        <v>3</v>
      </c>
      <c r="AA653" s="60">
        <f t="shared" si="565"/>
        <v>0</v>
      </c>
      <c r="AB653" s="60"/>
      <c r="AC653" s="75">
        <f t="shared" si="566"/>
        <v>0</v>
      </c>
      <c r="AD653" s="77">
        <f t="shared" si="567"/>
        <v>0</v>
      </c>
      <c r="AE653" s="93">
        <f t="shared" si="568"/>
        <v>0</v>
      </c>
      <c r="AF653" s="1">
        <f t="shared" si="569"/>
        <v>0</v>
      </c>
      <c r="AG653" s="1">
        <f t="shared" si="570"/>
        <v>0</v>
      </c>
      <c r="AH653" s="92">
        <f t="shared" si="571"/>
        <v>0</v>
      </c>
      <c r="AI653" s="90"/>
      <c r="AJ653" s="116">
        <f t="shared" si="572"/>
        <v>0</v>
      </c>
      <c r="AK653" s="117">
        <f t="shared" si="573"/>
        <v>0</v>
      </c>
      <c r="AL653" s="118">
        <f t="shared" si="574"/>
        <v>2</v>
      </c>
      <c r="AM653" s="1">
        <f t="shared" si="575"/>
        <v>0</v>
      </c>
      <c r="AN653" s="1">
        <f t="shared" si="576"/>
        <v>0</v>
      </c>
      <c r="AO653" s="92">
        <f t="shared" si="577"/>
        <v>0</v>
      </c>
      <c r="AP653" s="1"/>
      <c r="AQ653" s="93">
        <f t="shared" si="578"/>
        <v>0</v>
      </c>
      <c r="AR653" s="92">
        <f t="shared" si="579"/>
        <v>0</v>
      </c>
      <c r="AS653" s="93">
        <f t="shared" si="580"/>
        <v>2</v>
      </c>
      <c r="AT653" s="1">
        <f t="shared" si="581"/>
        <v>0</v>
      </c>
      <c r="AU653" s="1">
        <f t="shared" si="582"/>
        <v>0</v>
      </c>
      <c r="AV653" s="92">
        <f t="shared" si="583"/>
        <v>0</v>
      </c>
      <c r="AW653" s="1"/>
      <c r="AX653" s="93">
        <f t="shared" si="584"/>
        <v>0</v>
      </c>
      <c r="AY653" s="92">
        <f t="shared" si="585"/>
        <v>0</v>
      </c>
      <c r="AZ653" s="93">
        <f t="shared" si="586"/>
        <v>2</v>
      </c>
      <c r="BA653" s="1">
        <f t="shared" si="587"/>
        <v>0</v>
      </c>
      <c r="BB653" s="1">
        <f t="shared" si="588"/>
        <v>0</v>
      </c>
      <c r="BC653" s="92">
        <f t="shared" si="589"/>
        <v>0</v>
      </c>
      <c r="BD653" s="2"/>
      <c r="BE653" s="93">
        <f t="shared" si="590"/>
        <v>0</v>
      </c>
      <c r="BF653" s="92">
        <f t="shared" si="591"/>
        <v>0</v>
      </c>
      <c r="BG653" s="91">
        <f t="shared" si="592"/>
        <v>2</v>
      </c>
      <c r="BH653" s="2">
        <f t="shared" si="593"/>
        <v>0</v>
      </c>
      <c r="BI653" s="2">
        <f t="shared" si="594"/>
        <v>0</v>
      </c>
      <c r="BJ653" s="92">
        <f t="shared" si="595"/>
        <v>0</v>
      </c>
      <c r="BK653" s="2"/>
      <c r="BL653" s="93">
        <f t="shared" si="596"/>
        <v>0</v>
      </c>
      <c r="BM653" s="92">
        <f t="shared" si="597"/>
        <v>0</v>
      </c>
      <c r="BN653" s="91">
        <f t="shared" si="598"/>
        <v>2</v>
      </c>
      <c r="BO653" s="2">
        <f t="shared" si="599"/>
        <v>0</v>
      </c>
      <c r="BP653" s="2">
        <f t="shared" si="600"/>
        <v>0</v>
      </c>
      <c r="BQ653" s="92">
        <f t="shared" si="601"/>
        <v>0</v>
      </c>
    </row>
    <row r="654" spans="1:69" ht="13.8" hidden="1" x14ac:dyDescent="0.25">
      <c r="A654" s="79">
        <f t="shared" si="556"/>
        <v>6.5400000000000001E-7</v>
      </c>
      <c r="C654" s="122" t="s">
        <v>125</v>
      </c>
      <c r="D654" s="28"/>
      <c r="E654" s="28"/>
      <c r="F654" s="27"/>
      <c r="G654" s="29"/>
      <c r="H654" s="30"/>
      <c r="I654" s="30"/>
      <c r="J654" s="30"/>
      <c r="K654" s="30" t="str">
        <f t="shared" si="602"/>
        <v/>
      </c>
      <c r="L654" s="30">
        <f t="shared" si="603"/>
        <v>0</v>
      </c>
      <c r="M654" s="30">
        <f t="shared" si="604"/>
        <v>0</v>
      </c>
      <c r="N654" s="30">
        <f t="shared" si="557"/>
        <v>0</v>
      </c>
      <c r="O654" s="30">
        <f t="shared" si="605"/>
        <v>0</v>
      </c>
      <c r="P654" s="142">
        <f t="shared" si="606"/>
        <v>0</v>
      </c>
      <c r="Q654" s="5">
        <f>ROW()</f>
        <v>654</v>
      </c>
      <c r="R654" s="72" t="b">
        <f t="shared" si="558"/>
        <v>1</v>
      </c>
      <c r="S654" s="46" t="str">
        <f t="shared" si="559"/>
        <v/>
      </c>
      <c r="T654" s="46">
        <f t="shared" si="560"/>
        <v>0</v>
      </c>
      <c r="U654" s="51">
        <f t="shared" si="561"/>
        <v>0</v>
      </c>
      <c r="V654" s="51">
        <f t="shared" si="562"/>
        <v>0</v>
      </c>
      <c r="W654" s="51">
        <f t="shared" si="563"/>
        <v>0</v>
      </c>
      <c r="X654" s="69" t="b">
        <f t="shared" si="564"/>
        <v>1</v>
      </c>
      <c r="Y654" s="58"/>
      <c r="Z654" s="58" t="s">
        <v>3</v>
      </c>
      <c r="AA654" s="60">
        <f t="shared" si="565"/>
        <v>0</v>
      </c>
      <c r="AB654" s="60"/>
      <c r="AC654" s="75">
        <f t="shared" si="566"/>
        <v>0</v>
      </c>
      <c r="AD654" s="77">
        <f t="shared" si="567"/>
        <v>0</v>
      </c>
      <c r="AE654" s="93">
        <f t="shared" si="568"/>
        <v>0</v>
      </c>
      <c r="AF654" s="1">
        <f t="shared" si="569"/>
        <v>0</v>
      </c>
      <c r="AG654" s="1">
        <f t="shared" si="570"/>
        <v>0</v>
      </c>
      <c r="AH654" s="92">
        <f t="shared" si="571"/>
        <v>0</v>
      </c>
      <c r="AI654" s="90"/>
      <c r="AJ654" s="116">
        <f t="shared" si="572"/>
        <v>0</v>
      </c>
      <c r="AK654" s="117">
        <f t="shared" si="573"/>
        <v>0</v>
      </c>
      <c r="AL654" s="118">
        <f t="shared" si="574"/>
        <v>2</v>
      </c>
      <c r="AM654" s="1">
        <f t="shared" si="575"/>
        <v>0</v>
      </c>
      <c r="AN654" s="1">
        <f t="shared" si="576"/>
        <v>0</v>
      </c>
      <c r="AO654" s="92">
        <f t="shared" si="577"/>
        <v>0</v>
      </c>
      <c r="AP654" s="1"/>
      <c r="AQ654" s="93">
        <f t="shared" si="578"/>
        <v>0</v>
      </c>
      <c r="AR654" s="92">
        <f t="shared" si="579"/>
        <v>0</v>
      </c>
      <c r="AS654" s="93">
        <f t="shared" si="580"/>
        <v>2</v>
      </c>
      <c r="AT654" s="1">
        <f t="shared" si="581"/>
        <v>0</v>
      </c>
      <c r="AU654" s="1">
        <f t="shared" si="582"/>
        <v>0</v>
      </c>
      <c r="AV654" s="92">
        <f t="shared" si="583"/>
        <v>0</v>
      </c>
      <c r="AW654" s="1"/>
      <c r="AX654" s="93">
        <f t="shared" si="584"/>
        <v>0</v>
      </c>
      <c r="AY654" s="92">
        <f t="shared" si="585"/>
        <v>0</v>
      </c>
      <c r="AZ654" s="93">
        <f t="shared" si="586"/>
        <v>2</v>
      </c>
      <c r="BA654" s="1">
        <f t="shared" si="587"/>
        <v>0</v>
      </c>
      <c r="BB654" s="1">
        <f t="shared" si="588"/>
        <v>0</v>
      </c>
      <c r="BC654" s="92">
        <f t="shared" si="589"/>
        <v>0</v>
      </c>
      <c r="BD654" s="2"/>
      <c r="BE654" s="93">
        <f t="shared" si="590"/>
        <v>0</v>
      </c>
      <c r="BF654" s="92">
        <f t="shared" si="591"/>
        <v>0</v>
      </c>
      <c r="BG654" s="91">
        <f t="shared" si="592"/>
        <v>2</v>
      </c>
      <c r="BH654" s="2">
        <f t="shared" si="593"/>
        <v>0</v>
      </c>
      <c r="BI654" s="2">
        <f t="shared" si="594"/>
        <v>0</v>
      </c>
      <c r="BJ654" s="92">
        <f t="shared" si="595"/>
        <v>0</v>
      </c>
      <c r="BK654" s="2"/>
      <c r="BL654" s="93">
        <f t="shared" si="596"/>
        <v>0</v>
      </c>
      <c r="BM654" s="92">
        <f t="shared" si="597"/>
        <v>0</v>
      </c>
      <c r="BN654" s="91">
        <f t="shared" si="598"/>
        <v>2</v>
      </c>
      <c r="BO654" s="2">
        <f t="shared" si="599"/>
        <v>0</v>
      </c>
      <c r="BP654" s="2">
        <f t="shared" si="600"/>
        <v>0</v>
      </c>
      <c r="BQ654" s="92">
        <f t="shared" si="601"/>
        <v>0</v>
      </c>
    </row>
    <row r="655" spans="1:69" ht="13.8" hidden="1" x14ac:dyDescent="0.25">
      <c r="A655" s="79">
        <f t="shared" si="556"/>
        <v>6.5499999999999998E-7</v>
      </c>
      <c r="C655" s="122" t="s">
        <v>125</v>
      </c>
      <c r="D655" s="28"/>
      <c r="E655" s="28"/>
      <c r="F655" s="27"/>
      <c r="G655" s="29"/>
      <c r="H655" s="30"/>
      <c r="I655" s="30"/>
      <c r="J655" s="30"/>
      <c r="K655" s="30" t="str">
        <f t="shared" si="602"/>
        <v/>
      </c>
      <c r="L655" s="30">
        <f t="shared" si="603"/>
        <v>0</v>
      </c>
      <c r="M655" s="30">
        <f t="shared" si="604"/>
        <v>0</v>
      </c>
      <c r="N655" s="30">
        <f t="shared" si="557"/>
        <v>0</v>
      </c>
      <c r="O655" s="30">
        <f t="shared" si="605"/>
        <v>0</v>
      </c>
      <c r="P655" s="142">
        <f t="shared" si="606"/>
        <v>0</v>
      </c>
      <c r="Q655" s="5">
        <f>ROW()</f>
        <v>655</v>
      </c>
      <c r="R655" s="72" t="b">
        <f t="shared" si="558"/>
        <v>1</v>
      </c>
      <c r="S655" s="46" t="str">
        <f t="shared" si="559"/>
        <v/>
      </c>
      <c r="T655" s="46">
        <f t="shared" si="560"/>
        <v>0</v>
      </c>
      <c r="U655" s="51">
        <f t="shared" si="561"/>
        <v>0</v>
      </c>
      <c r="V655" s="51">
        <f t="shared" si="562"/>
        <v>0</v>
      </c>
      <c r="W655" s="51">
        <f t="shared" si="563"/>
        <v>0</v>
      </c>
      <c r="X655" s="69" t="b">
        <f t="shared" si="564"/>
        <v>1</v>
      </c>
      <c r="Y655" s="58"/>
      <c r="Z655" s="58" t="s">
        <v>3</v>
      </c>
      <c r="AA655" s="60">
        <f t="shared" si="565"/>
        <v>0</v>
      </c>
      <c r="AB655" s="60"/>
      <c r="AC655" s="75">
        <f t="shared" si="566"/>
        <v>0</v>
      </c>
      <c r="AD655" s="77">
        <f t="shared" si="567"/>
        <v>0</v>
      </c>
      <c r="AE655" s="93">
        <f t="shared" si="568"/>
        <v>0</v>
      </c>
      <c r="AF655" s="1">
        <f t="shared" si="569"/>
        <v>0</v>
      </c>
      <c r="AG655" s="1">
        <f t="shared" si="570"/>
        <v>0</v>
      </c>
      <c r="AH655" s="92">
        <f t="shared" si="571"/>
        <v>0</v>
      </c>
      <c r="AI655" s="90"/>
      <c r="AJ655" s="116">
        <f t="shared" si="572"/>
        <v>0</v>
      </c>
      <c r="AK655" s="117">
        <f t="shared" si="573"/>
        <v>0</v>
      </c>
      <c r="AL655" s="118">
        <f t="shared" si="574"/>
        <v>2</v>
      </c>
      <c r="AM655" s="1">
        <f t="shared" si="575"/>
        <v>0</v>
      </c>
      <c r="AN655" s="1">
        <f t="shared" si="576"/>
        <v>0</v>
      </c>
      <c r="AO655" s="92">
        <f t="shared" si="577"/>
        <v>0</v>
      </c>
      <c r="AP655" s="1"/>
      <c r="AQ655" s="93">
        <f t="shared" si="578"/>
        <v>0</v>
      </c>
      <c r="AR655" s="92">
        <f t="shared" si="579"/>
        <v>0</v>
      </c>
      <c r="AS655" s="93">
        <f t="shared" si="580"/>
        <v>2</v>
      </c>
      <c r="AT655" s="1">
        <f t="shared" si="581"/>
        <v>0</v>
      </c>
      <c r="AU655" s="1">
        <f t="shared" si="582"/>
        <v>0</v>
      </c>
      <c r="AV655" s="92">
        <f t="shared" si="583"/>
        <v>0</v>
      </c>
      <c r="AW655" s="1"/>
      <c r="AX655" s="93">
        <f t="shared" si="584"/>
        <v>0</v>
      </c>
      <c r="AY655" s="92">
        <f t="shared" si="585"/>
        <v>0</v>
      </c>
      <c r="AZ655" s="93">
        <f t="shared" si="586"/>
        <v>2</v>
      </c>
      <c r="BA655" s="1">
        <f t="shared" si="587"/>
        <v>0</v>
      </c>
      <c r="BB655" s="1">
        <f t="shared" si="588"/>
        <v>0</v>
      </c>
      <c r="BC655" s="92">
        <f t="shared" si="589"/>
        <v>0</v>
      </c>
      <c r="BD655" s="2"/>
      <c r="BE655" s="93">
        <f t="shared" si="590"/>
        <v>0</v>
      </c>
      <c r="BF655" s="92">
        <f t="shared" si="591"/>
        <v>0</v>
      </c>
      <c r="BG655" s="91">
        <f t="shared" si="592"/>
        <v>2</v>
      </c>
      <c r="BH655" s="2">
        <f t="shared" si="593"/>
        <v>0</v>
      </c>
      <c r="BI655" s="2">
        <f t="shared" si="594"/>
        <v>0</v>
      </c>
      <c r="BJ655" s="92">
        <f t="shared" si="595"/>
        <v>0</v>
      </c>
      <c r="BK655" s="2"/>
      <c r="BL655" s="93">
        <f t="shared" si="596"/>
        <v>0</v>
      </c>
      <c r="BM655" s="92">
        <f t="shared" si="597"/>
        <v>0</v>
      </c>
      <c r="BN655" s="91">
        <f t="shared" si="598"/>
        <v>2</v>
      </c>
      <c r="BO655" s="2">
        <f t="shared" si="599"/>
        <v>0</v>
      </c>
      <c r="BP655" s="2">
        <f t="shared" si="600"/>
        <v>0</v>
      </c>
      <c r="BQ655" s="92">
        <f t="shared" si="601"/>
        <v>0</v>
      </c>
    </row>
    <row r="656" spans="1:69" ht="13.8" hidden="1" x14ac:dyDescent="0.25">
      <c r="A656" s="79">
        <f t="shared" si="556"/>
        <v>6.5600000000000005E-7</v>
      </c>
      <c r="C656" s="122" t="s">
        <v>125</v>
      </c>
      <c r="D656" s="28"/>
      <c r="E656" s="28"/>
      <c r="F656" s="27"/>
      <c r="G656" s="29"/>
      <c r="H656" s="30"/>
      <c r="I656" s="30"/>
      <c r="J656" s="30"/>
      <c r="K656" s="30" t="str">
        <f t="shared" si="602"/>
        <v/>
      </c>
      <c r="L656" s="30">
        <f t="shared" si="603"/>
        <v>0</v>
      </c>
      <c r="M656" s="30">
        <f t="shared" si="604"/>
        <v>0</v>
      </c>
      <c r="N656" s="30">
        <f t="shared" si="557"/>
        <v>0</v>
      </c>
      <c r="O656" s="30">
        <f t="shared" si="605"/>
        <v>0</v>
      </c>
      <c r="P656" s="142">
        <f t="shared" si="606"/>
        <v>0</v>
      </c>
      <c r="Q656" s="5">
        <f>ROW()</f>
        <v>656</v>
      </c>
      <c r="R656" s="72" t="b">
        <f t="shared" si="558"/>
        <v>1</v>
      </c>
      <c r="S656" s="46" t="str">
        <f t="shared" si="559"/>
        <v/>
      </c>
      <c r="T656" s="46">
        <f t="shared" si="560"/>
        <v>0</v>
      </c>
      <c r="U656" s="51">
        <f t="shared" si="561"/>
        <v>0</v>
      </c>
      <c r="V656" s="51">
        <f t="shared" si="562"/>
        <v>0</v>
      </c>
      <c r="W656" s="51">
        <f t="shared" si="563"/>
        <v>0</v>
      </c>
      <c r="X656" s="69" t="b">
        <f t="shared" si="564"/>
        <v>1</v>
      </c>
      <c r="Y656" s="58"/>
      <c r="Z656" s="58" t="s">
        <v>3</v>
      </c>
      <c r="AA656" s="60">
        <f t="shared" si="565"/>
        <v>0</v>
      </c>
      <c r="AB656" s="60"/>
      <c r="AC656" s="75">
        <f t="shared" si="566"/>
        <v>0</v>
      </c>
      <c r="AD656" s="77">
        <f t="shared" si="567"/>
        <v>0</v>
      </c>
      <c r="AE656" s="93">
        <f t="shared" si="568"/>
        <v>0</v>
      </c>
      <c r="AF656" s="1">
        <f t="shared" si="569"/>
        <v>0</v>
      </c>
      <c r="AG656" s="1">
        <f t="shared" si="570"/>
        <v>0</v>
      </c>
      <c r="AH656" s="92">
        <f t="shared" si="571"/>
        <v>0</v>
      </c>
      <c r="AI656" s="90"/>
      <c r="AJ656" s="116">
        <f t="shared" si="572"/>
        <v>0</v>
      </c>
      <c r="AK656" s="117">
        <f t="shared" si="573"/>
        <v>0</v>
      </c>
      <c r="AL656" s="118">
        <f t="shared" si="574"/>
        <v>2</v>
      </c>
      <c r="AM656" s="1">
        <f t="shared" si="575"/>
        <v>0</v>
      </c>
      <c r="AN656" s="1">
        <f t="shared" si="576"/>
        <v>0</v>
      </c>
      <c r="AO656" s="92">
        <f t="shared" si="577"/>
        <v>0</v>
      </c>
      <c r="AP656" s="1"/>
      <c r="AQ656" s="93">
        <f t="shared" si="578"/>
        <v>0</v>
      </c>
      <c r="AR656" s="92">
        <f t="shared" si="579"/>
        <v>0</v>
      </c>
      <c r="AS656" s="93">
        <f t="shared" si="580"/>
        <v>2</v>
      </c>
      <c r="AT656" s="1">
        <f t="shared" si="581"/>
        <v>0</v>
      </c>
      <c r="AU656" s="1">
        <f t="shared" si="582"/>
        <v>0</v>
      </c>
      <c r="AV656" s="92">
        <f t="shared" si="583"/>
        <v>0</v>
      </c>
      <c r="AW656" s="1"/>
      <c r="AX656" s="93">
        <f t="shared" si="584"/>
        <v>0</v>
      </c>
      <c r="AY656" s="92">
        <f t="shared" si="585"/>
        <v>0</v>
      </c>
      <c r="AZ656" s="93">
        <f t="shared" si="586"/>
        <v>2</v>
      </c>
      <c r="BA656" s="1">
        <f t="shared" si="587"/>
        <v>0</v>
      </c>
      <c r="BB656" s="1">
        <f t="shared" si="588"/>
        <v>0</v>
      </c>
      <c r="BC656" s="92">
        <f t="shared" si="589"/>
        <v>0</v>
      </c>
      <c r="BD656" s="2"/>
      <c r="BE656" s="93">
        <f t="shared" si="590"/>
        <v>0</v>
      </c>
      <c r="BF656" s="92">
        <f t="shared" si="591"/>
        <v>0</v>
      </c>
      <c r="BG656" s="91">
        <f t="shared" si="592"/>
        <v>2</v>
      </c>
      <c r="BH656" s="2">
        <f t="shared" si="593"/>
        <v>0</v>
      </c>
      <c r="BI656" s="2">
        <f t="shared" si="594"/>
        <v>0</v>
      </c>
      <c r="BJ656" s="92">
        <f t="shared" si="595"/>
        <v>0</v>
      </c>
      <c r="BK656" s="2"/>
      <c r="BL656" s="93">
        <f t="shared" si="596"/>
        <v>0</v>
      </c>
      <c r="BM656" s="92">
        <f t="shared" si="597"/>
        <v>0</v>
      </c>
      <c r="BN656" s="91">
        <f t="shared" si="598"/>
        <v>2</v>
      </c>
      <c r="BO656" s="2">
        <f t="shared" si="599"/>
        <v>0</v>
      </c>
      <c r="BP656" s="2">
        <f t="shared" si="600"/>
        <v>0</v>
      </c>
      <c r="BQ656" s="92">
        <f t="shared" si="601"/>
        <v>0</v>
      </c>
    </row>
    <row r="657" spans="1:69" ht="13.8" hidden="1" x14ac:dyDescent="0.25">
      <c r="A657" s="79">
        <f t="shared" si="556"/>
        <v>6.5700000000000002E-7</v>
      </c>
      <c r="C657" s="122" t="s">
        <v>125</v>
      </c>
      <c r="D657" s="28"/>
      <c r="E657" s="28"/>
      <c r="F657" s="27"/>
      <c r="G657" s="29"/>
      <c r="H657" s="30"/>
      <c r="I657" s="30"/>
      <c r="J657" s="30"/>
      <c r="K657" s="30" t="str">
        <f t="shared" si="602"/>
        <v/>
      </c>
      <c r="L657" s="30">
        <f t="shared" si="603"/>
        <v>0</v>
      </c>
      <c r="M657" s="30">
        <f t="shared" si="604"/>
        <v>0</v>
      </c>
      <c r="N657" s="30">
        <f t="shared" si="557"/>
        <v>0</v>
      </c>
      <c r="O657" s="30">
        <f t="shared" si="605"/>
        <v>0</v>
      </c>
      <c r="P657" s="142">
        <f t="shared" si="606"/>
        <v>0</v>
      </c>
      <c r="Q657" s="5">
        <f>ROW()</f>
        <v>657</v>
      </c>
      <c r="R657" s="72" t="b">
        <f t="shared" si="558"/>
        <v>1</v>
      </c>
      <c r="S657" s="46" t="str">
        <f t="shared" si="559"/>
        <v/>
      </c>
      <c r="T657" s="46">
        <f t="shared" si="560"/>
        <v>0</v>
      </c>
      <c r="U657" s="51">
        <f t="shared" si="561"/>
        <v>0</v>
      </c>
      <c r="V657" s="51">
        <f t="shared" si="562"/>
        <v>0</v>
      </c>
      <c r="W657" s="51">
        <f t="shared" si="563"/>
        <v>0</v>
      </c>
      <c r="X657" s="69" t="b">
        <f t="shared" si="564"/>
        <v>1</v>
      </c>
      <c r="Y657" s="58"/>
      <c r="Z657" s="58" t="s">
        <v>3</v>
      </c>
      <c r="AA657" s="60">
        <f t="shared" si="565"/>
        <v>0</v>
      </c>
      <c r="AB657" s="60"/>
      <c r="AC657" s="75">
        <f t="shared" si="566"/>
        <v>0</v>
      </c>
      <c r="AD657" s="77">
        <f t="shared" si="567"/>
        <v>0</v>
      </c>
      <c r="AE657" s="93">
        <f t="shared" si="568"/>
        <v>0</v>
      </c>
      <c r="AF657" s="1">
        <f t="shared" si="569"/>
        <v>0</v>
      </c>
      <c r="AG657" s="1">
        <f t="shared" si="570"/>
        <v>0</v>
      </c>
      <c r="AH657" s="92">
        <f t="shared" si="571"/>
        <v>0</v>
      </c>
      <c r="AI657" s="90"/>
      <c r="AJ657" s="116">
        <f t="shared" si="572"/>
        <v>0</v>
      </c>
      <c r="AK657" s="117">
        <f t="shared" si="573"/>
        <v>0</v>
      </c>
      <c r="AL657" s="118">
        <f t="shared" si="574"/>
        <v>2</v>
      </c>
      <c r="AM657" s="1">
        <f t="shared" si="575"/>
        <v>0</v>
      </c>
      <c r="AN657" s="1">
        <f t="shared" si="576"/>
        <v>0</v>
      </c>
      <c r="AO657" s="92">
        <f t="shared" si="577"/>
        <v>0</v>
      </c>
      <c r="AP657" s="1"/>
      <c r="AQ657" s="93">
        <f t="shared" si="578"/>
        <v>0</v>
      </c>
      <c r="AR657" s="92">
        <f t="shared" si="579"/>
        <v>0</v>
      </c>
      <c r="AS657" s="93">
        <f t="shared" si="580"/>
        <v>2</v>
      </c>
      <c r="AT657" s="1">
        <f t="shared" si="581"/>
        <v>0</v>
      </c>
      <c r="AU657" s="1">
        <f t="shared" si="582"/>
        <v>0</v>
      </c>
      <c r="AV657" s="92">
        <f t="shared" si="583"/>
        <v>0</v>
      </c>
      <c r="AW657" s="1"/>
      <c r="AX657" s="93">
        <f t="shared" si="584"/>
        <v>0</v>
      </c>
      <c r="AY657" s="92">
        <f t="shared" si="585"/>
        <v>0</v>
      </c>
      <c r="AZ657" s="93">
        <f t="shared" si="586"/>
        <v>2</v>
      </c>
      <c r="BA657" s="1">
        <f t="shared" si="587"/>
        <v>0</v>
      </c>
      <c r="BB657" s="1">
        <f t="shared" si="588"/>
        <v>0</v>
      </c>
      <c r="BC657" s="92">
        <f t="shared" si="589"/>
        <v>0</v>
      </c>
      <c r="BD657" s="2"/>
      <c r="BE657" s="93">
        <f t="shared" si="590"/>
        <v>0</v>
      </c>
      <c r="BF657" s="92">
        <f t="shared" si="591"/>
        <v>0</v>
      </c>
      <c r="BG657" s="91">
        <f t="shared" si="592"/>
        <v>2</v>
      </c>
      <c r="BH657" s="2">
        <f t="shared" si="593"/>
        <v>0</v>
      </c>
      <c r="BI657" s="2">
        <f t="shared" si="594"/>
        <v>0</v>
      </c>
      <c r="BJ657" s="92">
        <f t="shared" si="595"/>
        <v>0</v>
      </c>
      <c r="BK657" s="2"/>
      <c r="BL657" s="93">
        <f t="shared" si="596"/>
        <v>0</v>
      </c>
      <c r="BM657" s="92">
        <f t="shared" si="597"/>
        <v>0</v>
      </c>
      <c r="BN657" s="91">
        <f t="shared" si="598"/>
        <v>2</v>
      </c>
      <c r="BO657" s="2">
        <f t="shared" si="599"/>
        <v>0</v>
      </c>
      <c r="BP657" s="2">
        <f t="shared" si="600"/>
        <v>0</v>
      </c>
      <c r="BQ657" s="92">
        <f t="shared" si="601"/>
        <v>0</v>
      </c>
    </row>
    <row r="658" spans="1:69" ht="13.8" hidden="1" x14ac:dyDescent="0.25">
      <c r="A658" s="79">
        <f t="shared" si="556"/>
        <v>6.5799999999999999E-7</v>
      </c>
      <c r="C658" s="122" t="s">
        <v>125</v>
      </c>
      <c r="D658" s="28"/>
      <c r="E658" s="28"/>
      <c r="F658" s="27"/>
      <c r="G658" s="29"/>
      <c r="H658" s="30"/>
      <c r="I658" s="30"/>
      <c r="J658" s="30"/>
      <c r="K658" s="30" t="str">
        <f t="shared" si="602"/>
        <v/>
      </c>
      <c r="L658" s="30">
        <f t="shared" si="603"/>
        <v>0</v>
      </c>
      <c r="M658" s="30">
        <f t="shared" si="604"/>
        <v>0</v>
      </c>
      <c r="N658" s="30">
        <f t="shared" si="557"/>
        <v>0</v>
      </c>
      <c r="O658" s="30">
        <f t="shared" si="605"/>
        <v>0</v>
      </c>
      <c r="P658" s="142">
        <f t="shared" si="606"/>
        <v>0</v>
      </c>
      <c r="Q658" s="5">
        <f>ROW()</f>
        <v>658</v>
      </c>
      <c r="R658" s="72" t="b">
        <f t="shared" si="558"/>
        <v>1</v>
      </c>
      <c r="S658" s="46" t="str">
        <f t="shared" si="559"/>
        <v/>
      </c>
      <c r="T658" s="46">
        <f t="shared" si="560"/>
        <v>0</v>
      </c>
      <c r="U658" s="51">
        <f t="shared" si="561"/>
        <v>0</v>
      </c>
      <c r="V658" s="51">
        <f t="shared" si="562"/>
        <v>0</v>
      </c>
      <c r="W658" s="51">
        <f t="shared" si="563"/>
        <v>0</v>
      </c>
      <c r="X658" s="69" t="b">
        <f t="shared" si="564"/>
        <v>1</v>
      </c>
      <c r="Y658" s="58"/>
      <c r="Z658" s="58" t="s">
        <v>3</v>
      </c>
      <c r="AA658" s="60">
        <f t="shared" si="565"/>
        <v>0</v>
      </c>
      <c r="AB658" s="60"/>
      <c r="AC658" s="75">
        <f t="shared" si="566"/>
        <v>0</v>
      </c>
      <c r="AD658" s="77">
        <f t="shared" si="567"/>
        <v>0</v>
      </c>
      <c r="AE658" s="93">
        <f t="shared" si="568"/>
        <v>0</v>
      </c>
      <c r="AF658" s="1">
        <f t="shared" si="569"/>
        <v>0</v>
      </c>
      <c r="AG658" s="1">
        <f t="shared" si="570"/>
        <v>0</v>
      </c>
      <c r="AH658" s="92">
        <f t="shared" si="571"/>
        <v>0</v>
      </c>
      <c r="AI658" s="90"/>
      <c r="AJ658" s="116">
        <f t="shared" si="572"/>
        <v>0</v>
      </c>
      <c r="AK658" s="117">
        <f t="shared" si="573"/>
        <v>0</v>
      </c>
      <c r="AL658" s="118">
        <f t="shared" si="574"/>
        <v>2</v>
      </c>
      <c r="AM658" s="1">
        <f t="shared" si="575"/>
        <v>0</v>
      </c>
      <c r="AN658" s="1">
        <f t="shared" si="576"/>
        <v>0</v>
      </c>
      <c r="AO658" s="92">
        <f t="shared" si="577"/>
        <v>0</v>
      </c>
      <c r="AP658" s="1"/>
      <c r="AQ658" s="93">
        <f t="shared" si="578"/>
        <v>0</v>
      </c>
      <c r="AR658" s="92">
        <f t="shared" si="579"/>
        <v>0</v>
      </c>
      <c r="AS658" s="93">
        <f t="shared" si="580"/>
        <v>2</v>
      </c>
      <c r="AT658" s="1">
        <f t="shared" si="581"/>
        <v>0</v>
      </c>
      <c r="AU658" s="1">
        <f t="shared" si="582"/>
        <v>0</v>
      </c>
      <c r="AV658" s="92">
        <f t="shared" si="583"/>
        <v>0</v>
      </c>
      <c r="AW658" s="1"/>
      <c r="AX658" s="93">
        <f t="shared" si="584"/>
        <v>0</v>
      </c>
      <c r="AY658" s="92">
        <f t="shared" si="585"/>
        <v>0</v>
      </c>
      <c r="AZ658" s="93">
        <f t="shared" si="586"/>
        <v>2</v>
      </c>
      <c r="BA658" s="1">
        <f t="shared" si="587"/>
        <v>0</v>
      </c>
      <c r="BB658" s="1">
        <f t="shared" si="588"/>
        <v>0</v>
      </c>
      <c r="BC658" s="92">
        <f t="shared" si="589"/>
        <v>0</v>
      </c>
      <c r="BD658" s="2"/>
      <c r="BE658" s="93">
        <f t="shared" si="590"/>
        <v>0</v>
      </c>
      <c r="BF658" s="92">
        <f t="shared" si="591"/>
        <v>0</v>
      </c>
      <c r="BG658" s="91">
        <f t="shared" si="592"/>
        <v>2</v>
      </c>
      <c r="BH658" s="2">
        <f t="shared" si="593"/>
        <v>0</v>
      </c>
      <c r="BI658" s="2">
        <f t="shared" si="594"/>
        <v>0</v>
      </c>
      <c r="BJ658" s="92">
        <f t="shared" si="595"/>
        <v>0</v>
      </c>
      <c r="BK658" s="2"/>
      <c r="BL658" s="93">
        <f t="shared" si="596"/>
        <v>0</v>
      </c>
      <c r="BM658" s="92">
        <f t="shared" si="597"/>
        <v>0</v>
      </c>
      <c r="BN658" s="91">
        <f t="shared" si="598"/>
        <v>2</v>
      </c>
      <c r="BO658" s="2">
        <f t="shared" si="599"/>
        <v>0</v>
      </c>
      <c r="BP658" s="2">
        <f t="shared" si="600"/>
        <v>0</v>
      </c>
      <c r="BQ658" s="92">
        <f t="shared" si="601"/>
        <v>0</v>
      </c>
    </row>
    <row r="659" spans="1:69" ht="13.8" hidden="1" x14ac:dyDescent="0.25">
      <c r="A659" s="79">
        <f t="shared" si="556"/>
        <v>6.5899999999999996E-7</v>
      </c>
      <c r="C659" s="122" t="s">
        <v>125</v>
      </c>
      <c r="D659" s="28"/>
      <c r="E659" s="28"/>
      <c r="F659" s="27"/>
      <c r="G659" s="29"/>
      <c r="H659" s="30"/>
      <c r="I659" s="30"/>
      <c r="J659" s="30"/>
      <c r="K659" s="30" t="str">
        <f t="shared" si="602"/>
        <v/>
      </c>
      <c r="L659" s="30">
        <f t="shared" si="603"/>
        <v>0</v>
      </c>
      <c r="M659" s="30">
        <f t="shared" si="604"/>
        <v>0</v>
      </c>
      <c r="N659" s="30">
        <f t="shared" si="557"/>
        <v>0</v>
      </c>
      <c r="O659" s="30">
        <f t="shared" si="605"/>
        <v>0</v>
      </c>
      <c r="P659" s="142">
        <f t="shared" si="606"/>
        <v>0</v>
      </c>
      <c r="Q659" s="5">
        <f>ROW()</f>
        <v>659</v>
      </c>
      <c r="R659" s="72" t="b">
        <f t="shared" si="558"/>
        <v>1</v>
      </c>
      <c r="S659" s="46" t="str">
        <f t="shared" si="559"/>
        <v/>
      </c>
      <c r="T659" s="46">
        <f t="shared" si="560"/>
        <v>0</v>
      </c>
      <c r="U659" s="51">
        <f t="shared" si="561"/>
        <v>0</v>
      </c>
      <c r="V659" s="51">
        <f t="shared" si="562"/>
        <v>0</v>
      </c>
      <c r="W659" s="51">
        <f t="shared" si="563"/>
        <v>0</v>
      </c>
      <c r="X659" s="69" t="b">
        <f t="shared" si="564"/>
        <v>1</v>
      </c>
      <c r="Y659" s="58"/>
      <c r="Z659" s="58" t="s">
        <v>3</v>
      </c>
      <c r="AA659" s="60">
        <f t="shared" si="565"/>
        <v>0</v>
      </c>
      <c r="AB659" s="60"/>
      <c r="AC659" s="75">
        <f t="shared" si="566"/>
        <v>0</v>
      </c>
      <c r="AD659" s="77">
        <f t="shared" si="567"/>
        <v>0</v>
      </c>
      <c r="AE659" s="93">
        <f t="shared" si="568"/>
        <v>0</v>
      </c>
      <c r="AF659" s="1">
        <f t="shared" si="569"/>
        <v>0</v>
      </c>
      <c r="AG659" s="1">
        <f t="shared" si="570"/>
        <v>0</v>
      </c>
      <c r="AH659" s="92">
        <f t="shared" si="571"/>
        <v>0</v>
      </c>
      <c r="AI659" s="90"/>
      <c r="AJ659" s="116">
        <f t="shared" si="572"/>
        <v>0</v>
      </c>
      <c r="AK659" s="117">
        <f t="shared" si="573"/>
        <v>0</v>
      </c>
      <c r="AL659" s="118">
        <f t="shared" si="574"/>
        <v>2</v>
      </c>
      <c r="AM659" s="1">
        <f t="shared" si="575"/>
        <v>0</v>
      </c>
      <c r="AN659" s="1">
        <f t="shared" si="576"/>
        <v>0</v>
      </c>
      <c r="AO659" s="92">
        <f t="shared" si="577"/>
        <v>0</v>
      </c>
      <c r="AP659" s="1"/>
      <c r="AQ659" s="93">
        <f t="shared" si="578"/>
        <v>0</v>
      </c>
      <c r="AR659" s="92">
        <f t="shared" si="579"/>
        <v>0</v>
      </c>
      <c r="AS659" s="93">
        <f t="shared" si="580"/>
        <v>2</v>
      </c>
      <c r="AT659" s="1">
        <f t="shared" si="581"/>
        <v>0</v>
      </c>
      <c r="AU659" s="1">
        <f t="shared" si="582"/>
        <v>0</v>
      </c>
      <c r="AV659" s="92">
        <f t="shared" si="583"/>
        <v>0</v>
      </c>
      <c r="AW659" s="1"/>
      <c r="AX659" s="93">
        <f t="shared" si="584"/>
        <v>0</v>
      </c>
      <c r="AY659" s="92">
        <f t="shared" si="585"/>
        <v>0</v>
      </c>
      <c r="AZ659" s="93">
        <f t="shared" si="586"/>
        <v>2</v>
      </c>
      <c r="BA659" s="1">
        <f t="shared" si="587"/>
        <v>0</v>
      </c>
      <c r="BB659" s="1">
        <f t="shared" si="588"/>
        <v>0</v>
      </c>
      <c r="BC659" s="92">
        <f t="shared" si="589"/>
        <v>0</v>
      </c>
      <c r="BD659" s="2"/>
      <c r="BE659" s="93">
        <f t="shared" si="590"/>
        <v>0</v>
      </c>
      <c r="BF659" s="92">
        <f t="shared" si="591"/>
        <v>0</v>
      </c>
      <c r="BG659" s="91">
        <f t="shared" si="592"/>
        <v>2</v>
      </c>
      <c r="BH659" s="2">
        <f t="shared" si="593"/>
        <v>0</v>
      </c>
      <c r="BI659" s="2">
        <f t="shared" si="594"/>
        <v>0</v>
      </c>
      <c r="BJ659" s="92">
        <f t="shared" si="595"/>
        <v>0</v>
      </c>
      <c r="BK659" s="2"/>
      <c r="BL659" s="93">
        <f t="shared" si="596"/>
        <v>0</v>
      </c>
      <c r="BM659" s="92">
        <f t="shared" si="597"/>
        <v>0</v>
      </c>
      <c r="BN659" s="91">
        <f t="shared" si="598"/>
        <v>2</v>
      </c>
      <c r="BO659" s="2">
        <f t="shared" si="599"/>
        <v>0</v>
      </c>
      <c r="BP659" s="2">
        <f t="shared" si="600"/>
        <v>0</v>
      </c>
      <c r="BQ659" s="92">
        <f t="shared" si="601"/>
        <v>0</v>
      </c>
    </row>
    <row r="660" spans="1:69" ht="13.8" hidden="1" x14ac:dyDescent="0.25">
      <c r="A660" s="79">
        <f t="shared" si="556"/>
        <v>6.6000000000000003E-7</v>
      </c>
      <c r="C660" s="122" t="s">
        <v>125</v>
      </c>
      <c r="D660" s="28"/>
      <c r="E660" s="28"/>
      <c r="F660" s="27"/>
      <c r="G660" s="29"/>
      <c r="H660" s="30"/>
      <c r="I660" s="30"/>
      <c r="J660" s="30"/>
      <c r="K660" s="30" t="str">
        <f t="shared" si="602"/>
        <v/>
      </c>
      <c r="L660" s="30">
        <f t="shared" si="603"/>
        <v>0</v>
      </c>
      <c r="M660" s="30">
        <f t="shared" si="604"/>
        <v>0</v>
      </c>
      <c r="N660" s="30">
        <f t="shared" si="557"/>
        <v>0</v>
      </c>
      <c r="O660" s="30">
        <f t="shared" si="605"/>
        <v>0</v>
      </c>
      <c r="P660" s="142">
        <f t="shared" si="606"/>
        <v>0</v>
      </c>
      <c r="Q660" s="5">
        <f>ROW()</f>
        <v>660</v>
      </c>
      <c r="R660" s="72" t="b">
        <f t="shared" si="558"/>
        <v>1</v>
      </c>
      <c r="S660" s="46" t="str">
        <f t="shared" si="559"/>
        <v/>
      </c>
      <c r="T660" s="46">
        <f t="shared" si="560"/>
        <v>0</v>
      </c>
      <c r="U660" s="51">
        <f t="shared" si="561"/>
        <v>0</v>
      </c>
      <c r="V660" s="51">
        <f t="shared" si="562"/>
        <v>0</v>
      </c>
      <c r="W660" s="51">
        <f t="shared" si="563"/>
        <v>0</v>
      </c>
      <c r="X660" s="69" t="b">
        <f t="shared" si="564"/>
        <v>1</v>
      </c>
      <c r="Y660" s="58"/>
      <c r="Z660" s="58" t="s">
        <v>3</v>
      </c>
      <c r="AA660" s="60">
        <f t="shared" si="565"/>
        <v>0</v>
      </c>
      <c r="AB660" s="60"/>
      <c r="AC660" s="75">
        <f t="shared" si="566"/>
        <v>0</v>
      </c>
      <c r="AD660" s="77">
        <f t="shared" si="567"/>
        <v>0</v>
      </c>
      <c r="AE660" s="93">
        <f t="shared" si="568"/>
        <v>0</v>
      </c>
      <c r="AF660" s="1">
        <f t="shared" si="569"/>
        <v>0</v>
      </c>
      <c r="AG660" s="1">
        <f t="shared" si="570"/>
        <v>0</v>
      </c>
      <c r="AH660" s="92">
        <f t="shared" si="571"/>
        <v>0</v>
      </c>
      <c r="AI660" s="90"/>
      <c r="AJ660" s="116">
        <f t="shared" si="572"/>
        <v>0</v>
      </c>
      <c r="AK660" s="117">
        <f t="shared" si="573"/>
        <v>0</v>
      </c>
      <c r="AL660" s="118">
        <f t="shared" si="574"/>
        <v>2</v>
      </c>
      <c r="AM660" s="1">
        <f t="shared" si="575"/>
        <v>0</v>
      </c>
      <c r="AN660" s="1">
        <f t="shared" si="576"/>
        <v>0</v>
      </c>
      <c r="AO660" s="92">
        <f t="shared" si="577"/>
        <v>0</v>
      </c>
      <c r="AP660" s="1"/>
      <c r="AQ660" s="93">
        <f t="shared" si="578"/>
        <v>0</v>
      </c>
      <c r="AR660" s="92">
        <f t="shared" si="579"/>
        <v>0</v>
      </c>
      <c r="AS660" s="93">
        <f t="shared" si="580"/>
        <v>2</v>
      </c>
      <c r="AT660" s="1">
        <f t="shared" si="581"/>
        <v>0</v>
      </c>
      <c r="AU660" s="1">
        <f t="shared" si="582"/>
        <v>0</v>
      </c>
      <c r="AV660" s="92">
        <f t="shared" si="583"/>
        <v>0</v>
      </c>
      <c r="AW660" s="1"/>
      <c r="AX660" s="93">
        <f t="shared" si="584"/>
        <v>0</v>
      </c>
      <c r="AY660" s="92">
        <f t="shared" si="585"/>
        <v>0</v>
      </c>
      <c r="AZ660" s="93">
        <f t="shared" si="586"/>
        <v>2</v>
      </c>
      <c r="BA660" s="1">
        <f t="shared" si="587"/>
        <v>0</v>
      </c>
      <c r="BB660" s="1">
        <f t="shared" si="588"/>
        <v>0</v>
      </c>
      <c r="BC660" s="92">
        <f t="shared" si="589"/>
        <v>0</v>
      </c>
      <c r="BD660" s="2"/>
      <c r="BE660" s="93">
        <f t="shared" si="590"/>
        <v>0</v>
      </c>
      <c r="BF660" s="92">
        <f t="shared" si="591"/>
        <v>0</v>
      </c>
      <c r="BG660" s="91">
        <f t="shared" si="592"/>
        <v>2</v>
      </c>
      <c r="BH660" s="2">
        <f t="shared" si="593"/>
        <v>0</v>
      </c>
      <c r="BI660" s="2">
        <f t="shared" si="594"/>
        <v>0</v>
      </c>
      <c r="BJ660" s="92">
        <f t="shared" si="595"/>
        <v>0</v>
      </c>
      <c r="BK660" s="2"/>
      <c r="BL660" s="93">
        <f t="shared" si="596"/>
        <v>0</v>
      </c>
      <c r="BM660" s="92">
        <f t="shared" si="597"/>
        <v>0</v>
      </c>
      <c r="BN660" s="91">
        <f t="shared" si="598"/>
        <v>2</v>
      </c>
      <c r="BO660" s="2">
        <f t="shared" si="599"/>
        <v>0</v>
      </c>
      <c r="BP660" s="2">
        <f t="shared" si="600"/>
        <v>0</v>
      </c>
      <c r="BQ660" s="92">
        <f t="shared" si="601"/>
        <v>0</v>
      </c>
    </row>
    <row r="661" spans="1:69" ht="13.8" hidden="1" x14ac:dyDescent="0.25">
      <c r="A661" s="79">
        <f t="shared" si="556"/>
        <v>6.61E-7</v>
      </c>
      <c r="C661" s="122" t="s">
        <v>125</v>
      </c>
      <c r="D661" s="28"/>
      <c r="E661" s="28"/>
      <c r="F661" s="27"/>
      <c r="G661" s="29"/>
      <c r="H661" s="30"/>
      <c r="I661" s="30"/>
      <c r="J661" s="30"/>
      <c r="K661" s="30" t="str">
        <f t="shared" si="602"/>
        <v/>
      </c>
      <c r="L661" s="30">
        <f t="shared" si="603"/>
        <v>0</v>
      </c>
      <c r="M661" s="30">
        <f t="shared" si="604"/>
        <v>0</v>
      </c>
      <c r="N661" s="30">
        <f t="shared" si="557"/>
        <v>0</v>
      </c>
      <c r="O661" s="30">
        <f t="shared" si="605"/>
        <v>0</v>
      </c>
      <c r="P661" s="142">
        <f t="shared" si="606"/>
        <v>0</v>
      </c>
      <c r="Q661" s="5">
        <f>ROW()</f>
        <v>661</v>
      </c>
      <c r="R661" s="72" t="b">
        <f t="shared" si="558"/>
        <v>1</v>
      </c>
      <c r="S661" s="46" t="str">
        <f t="shared" si="559"/>
        <v/>
      </c>
      <c r="T661" s="46">
        <f t="shared" si="560"/>
        <v>0</v>
      </c>
      <c r="U661" s="51">
        <f t="shared" si="561"/>
        <v>0</v>
      </c>
      <c r="V661" s="51">
        <f t="shared" si="562"/>
        <v>0</v>
      </c>
      <c r="W661" s="51">
        <f t="shared" si="563"/>
        <v>0</v>
      </c>
      <c r="X661" s="69" t="b">
        <f t="shared" si="564"/>
        <v>1</v>
      </c>
      <c r="Y661" s="58"/>
      <c r="Z661" s="58" t="s">
        <v>3</v>
      </c>
      <c r="AA661" s="60">
        <f t="shared" si="565"/>
        <v>0</v>
      </c>
      <c r="AB661" s="60"/>
      <c r="AC661" s="75">
        <f t="shared" si="566"/>
        <v>0</v>
      </c>
      <c r="AD661" s="77">
        <f t="shared" si="567"/>
        <v>0</v>
      </c>
      <c r="AE661" s="93">
        <f t="shared" si="568"/>
        <v>0</v>
      </c>
      <c r="AF661" s="1">
        <f t="shared" si="569"/>
        <v>0</v>
      </c>
      <c r="AG661" s="1">
        <f t="shared" si="570"/>
        <v>0</v>
      </c>
      <c r="AH661" s="92">
        <f t="shared" si="571"/>
        <v>0</v>
      </c>
      <c r="AI661" s="90"/>
      <c r="AJ661" s="116">
        <f t="shared" si="572"/>
        <v>0</v>
      </c>
      <c r="AK661" s="117">
        <f t="shared" si="573"/>
        <v>0</v>
      </c>
      <c r="AL661" s="118">
        <f t="shared" si="574"/>
        <v>2</v>
      </c>
      <c r="AM661" s="1">
        <f t="shared" si="575"/>
        <v>0</v>
      </c>
      <c r="AN661" s="1">
        <f t="shared" si="576"/>
        <v>0</v>
      </c>
      <c r="AO661" s="92">
        <f t="shared" si="577"/>
        <v>0</v>
      </c>
      <c r="AP661" s="1"/>
      <c r="AQ661" s="93">
        <f t="shared" si="578"/>
        <v>0</v>
      </c>
      <c r="AR661" s="92">
        <f t="shared" si="579"/>
        <v>0</v>
      </c>
      <c r="AS661" s="93">
        <f t="shared" si="580"/>
        <v>2</v>
      </c>
      <c r="AT661" s="1">
        <f t="shared" si="581"/>
        <v>0</v>
      </c>
      <c r="AU661" s="1">
        <f t="shared" si="582"/>
        <v>0</v>
      </c>
      <c r="AV661" s="92">
        <f t="shared" si="583"/>
        <v>0</v>
      </c>
      <c r="AW661" s="1"/>
      <c r="AX661" s="93">
        <f t="shared" si="584"/>
        <v>0</v>
      </c>
      <c r="AY661" s="92">
        <f t="shared" si="585"/>
        <v>0</v>
      </c>
      <c r="AZ661" s="93">
        <f t="shared" si="586"/>
        <v>2</v>
      </c>
      <c r="BA661" s="1">
        <f t="shared" si="587"/>
        <v>0</v>
      </c>
      <c r="BB661" s="1">
        <f t="shared" si="588"/>
        <v>0</v>
      </c>
      <c r="BC661" s="92">
        <f t="shared" si="589"/>
        <v>0</v>
      </c>
      <c r="BD661" s="2"/>
      <c r="BE661" s="93">
        <f t="shared" si="590"/>
        <v>0</v>
      </c>
      <c r="BF661" s="92">
        <f t="shared" si="591"/>
        <v>0</v>
      </c>
      <c r="BG661" s="91">
        <f t="shared" si="592"/>
        <v>2</v>
      </c>
      <c r="BH661" s="2">
        <f t="shared" si="593"/>
        <v>0</v>
      </c>
      <c r="BI661" s="2">
        <f t="shared" si="594"/>
        <v>0</v>
      </c>
      <c r="BJ661" s="92">
        <f t="shared" si="595"/>
        <v>0</v>
      </c>
      <c r="BK661" s="2"/>
      <c r="BL661" s="93">
        <f t="shared" si="596"/>
        <v>0</v>
      </c>
      <c r="BM661" s="92">
        <f t="shared" si="597"/>
        <v>0</v>
      </c>
      <c r="BN661" s="91">
        <f t="shared" si="598"/>
        <v>2</v>
      </c>
      <c r="BO661" s="2">
        <f t="shared" si="599"/>
        <v>0</v>
      </c>
      <c r="BP661" s="2">
        <f t="shared" si="600"/>
        <v>0</v>
      </c>
      <c r="BQ661" s="92">
        <f t="shared" si="601"/>
        <v>0</v>
      </c>
    </row>
    <row r="662" spans="1:69" ht="13.8" hidden="1" x14ac:dyDescent="0.25">
      <c r="A662" s="79">
        <f t="shared" si="556"/>
        <v>6.6199999999999997E-7</v>
      </c>
      <c r="C662" s="122" t="s">
        <v>125</v>
      </c>
      <c r="D662" s="28"/>
      <c r="E662" s="28"/>
      <c r="F662" s="27"/>
      <c r="G662" s="29"/>
      <c r="H662" s="30"/>
      <c r="I662" s="30"/>
      <c r="J662" s="30"/>
      <c r="K662" s="30" t="str">
        <f t="shared" si="602"/>
        <v/>
      </c>
      <c r="L662" s="30">
        <f t="shared" si="603"/>
        <v>0</v>
      </c>
      <c r="M662" s="30">
        <f t="shared" si="604"/>
        <v>0</v>
      </c>
      <c r="N662" s="30">
        <f t="shared" si="557"/>
        <v>0</v>
      </c>
      <c r="O662" s="30">
        <f t="shared" si="605"/>
        <v>0</v>
      </c>
      <c r="P662" s="142">
        <f t="shared" si="606"/>
        <v>0</v>
      </c>
      <c r="Q662" s="5">
        <f>ROW()</f>
        <v>662</v>
      </c>
      <c r="R662" s="72" t="b">
        <f t="shared" si="558"/>
        <v>1</v>
      </c>
      <c r="S662" s="46" t="str">
        <f t="shared" si="559"/>
        <v/>
      </c>
      <c r="T662" s="46">
        <f t="shared" si="560"/>
        <v>0</v>
      </c>
      <c r="U662" s="51">
        <f t="shared" si="561"/>
        <v>0</v>
      </c>
      <c r="V662" s="51">
        <f t="shared" si="562"/>
        <v>0</v>
      </c>
      <c r="W662" s="51">
        <f t="shared" si="563"/>
        <v>0</v>
      </c>
      <c r="X662" s="69" t="b">
        <f t="shared" si="564"/>
        <v>1</v>
      </c>
      <c r="Y662" s="58"/>
      <c r="Z662" s="58" t="s">
        <v>3</v>
      </c>
      <c r="AA662" s="60">
        <f t="shared" si="565"/>
        <v>0</v>
      </c>
      <c r="AB662" s="60"/>
      <c r="AC662" s="75">
        <f t="shared" si="566"/>
        <v>0</v>
      </c>
      <c r="AD662" s="77">
        <f t="shared" si="567"/>
        <v>0</v>
      </c>
      <c r="AE662" s="93">
        <f t="shared" si="568"/>
        <v>0</v>
      </c>
      <c r="AF662" s="1">
        <f t="shared" si="569"/>
        <v>0</v>
      </c>
      <c r="AG662" s="1">
        <f t="shared" si="570"/>
        <v>0</v>
      </c>
      <c r="AH662" s="92">
        <f t="shared" si="571"/>
        <v>0</v>
      </c>
      <c r="AI662" s="90"/>
      <c r="AJ662" s="116">
        <f t="shared" si="572"/>
        <v>0</v>
      </c>
      <c r="AK662" s="117">
        <f t="shared" si="573"/>
        <v>0</v>
      </c>
      <c r="AL662" s="118">
        <f t="shared" si="574"/>
        <v>2</v>
      </c>
      <c r="AM662" s="1">
        <f t="shared" si="575"/>
        <v>0</v>
      </c>
      <c r="AN662" s="1">
        <f t="shared" si="576"/>
        <v>0</v>
      </c>
      <c r="AO662" s="92">
        <f t="shared" si="577"/>
        <v>0</v>
      </c>
      <c r="AP662" s="1"/>
      <c r="AQ662" s="93">
        <f t="shared" si="578"/>
        <v>0</v>
      </c>
      <c r="AR662" s="92">
        <f t="shared" si="579"/>
        <v>0</v>
      </c>
      <c r="AS662" s="93">
        <f t="shared" si="580"/>
        <v>2</v>
      </c>
      <c r="AT662" s="1">
        <f t="shared" si="581"/>
        <v>0</v>
      </c>
      <c r="AU662" s="1">
        <f t="shared" si="582"/>
        <v>0</v>
      </c>
      <c r="AV662" s="92">
        <f t="shared" si="583"/>
        <v>0</v>
      </c>
      <c r="AW662" s="1"/>
      <c r="AX662" s="93">
        <f t="shared" si="584"/>
        <v>0</v>
      </c>
      <c r="AY662" s="92">
        <f t="shared" si="585"/>
        <v>0</v>
      </c>
      <c r="AZ662" s="93">
        <f t="shared" si="586"/>
        <v>2</v>
      </c>
      <c r="BA662" s="1">
        <f t="shared" si="587"/>
        <v>0</v>
      </c>
      <c r="BB662" s="1">
        <f t="shared" si="588"/>
        <v>0</v>
      </c>
      <c r="BC662" s="92">
        <f t="shared" si="589"/>
        <v>0</v>
      </c>
      <c r="BD662" s="2"/>
      <c r="BE662" s="93">
        <f t="shared" si="590"/>
        <v>0</v>
      </c>
      <c r="BF662" s="92">
        <f t="shared" si="591"/>
        <v>0</v>
      </c>
      <c r="BG662" s="91">
        <f t="shared" si="592"/>
        <v>2</v>
      </c>
      <c r="BH662" s="2">
        <f t="shared" si="593"/>
        <v>0</v>
      </c>
      <c r="BI662" s="2">
        <f t="shared" si="594"/>
        <v>0</v>
      </c>
      <c r="BJ662" s="92">
        <f t="shared" si="595"/>
        <v>0</v>
      </c>
      <c r="BK662" s="2"/>
      <c r="BL662" s="93">
        <f t="shared" si="596"/>
        <v>0</v>
      </c>
      <c r="BM662" s="92">
        <f t="shared" si="597"/>
        <v>0</v>
      </c>
      <c r="BN662" s="91">
        <f t="shared" si="598"/>
        <v>2</v>
      </c>
      <c r="BO662" s="2">
        <f t="shared" si="599"/>
        <v>0</v>
      </c>
      <c r="BP662" s="2">
        <f t="shared" si="600"/>
        <v>0</v>
      </c>
      <c r="BQ662" s="92">
        <f t="shared" si="601"/>
        <v>0</v>
      </c>
    </row>
    <row r="663" spans="1:69" ht="13.8" hidden="1" x14ac:dyDescent="0.25">
      <c r="A663" s="79">
        <f t="shared" si="556"/>
        <v>6.6300000000000005E-7</v>
      </c>
      <c r="C663" s="122" t="s">
        <v>125</v>
      </c>
      <c r="D663" s="28"/>
      <c r="E663" s="28"/>
      <c r="F663" s="27"/>
      <c r="G663" s="29"/>
      <c r="H663" s="30"/>
      <c r="I663" s="30"/>
      <c r="J663" s="30"/>
      <c r="K663" s="30" t="str">
        <f t="shared" si="602"/>
        <v/>
      </c>
      <c r="L663" s="30">
        <f t="shared" si="603"/>
        <v>0</v>
      </c>
      <c r="M663" s="30">
        <f t="shared" si="604"/>
        <v>0</v>
      </c>
      <c r="N663" s="30">
        <f t="shared" si="557"/>
        <v>0</v>
      </c>
      <c r="O663" s="30">
        <f t="shared" si="605"/>
        <v>0</v>
      </c>
      <c r="P663" s="142">
        <f t="shared" si="606"/>
        <v>0</v>
      </c>
      <c r="Q663" s="5">
        <f>ROW()</f>
        <v>663</v>
      </c>
      <c r="R663" s="72" t="b">
        <f t="shared" si="558"/>
        <v>1</v>
      </c>
      <c r="S663" s="46" t="str">
        <f t="shared" si="559"/>
        <v/>
      </c>
      <c r="T663" s="46">
        <f t="shared" si="560"/>
        <v>0</v>
      </c>
      <c r="U663" s="51">
        <f t="shared" si="561"/>
        <v>0</v>
      </c>
      <c r="V663" s="51">
        <f t="shared" si="562"/>
        <v>0</v>
      </c>
      <c r="W663" s="51">
        <f t="shared" si="563"/>
        <v>0</v>
      </c>
      <c r="X663" s="69" t="b">
        <f t="shared" si="564"/>
        <v>1</v>
      </c>
      <c r="Y663" s="58"/>
      <c r="Z663" s="58" t="s">
        <v>3</v>
      </c>
      <c r="AA663" s="60">
        <f t="shared" si="565"/>
        <v>0</v>
      </c>
      <c r="AB663" s="60"/>
      <c r="AC663" s="75">
        <f t="shared" si="566"/>
        <v>0</v>
      </c>
      <c r="AD663" s="77">
        <f t="shared" si="567"/>
        <v>0</v>
      </c>
      <c r="AE663" s="93">
        <f t="shared" si="568"/>
        <v>0</v>
      </c>
      <c r="AF663" s="1">
        <f t="shared" si="569"/>
        <v>0</v>
      </c>
      <c r="AG663" s="1">
        <f t="shared" si="570"/>
        <v>0</v>
      </c>
      <c r="AH663" s="92">
        <f t="shared" si="571"/>
        <v>0</v>
      </c>
      <c r="AI663" s="90"/>
      <c r="AJ663" s="116">
        <f t="shared" si="572"/>
        <v>0</v>
      </c>
      <c r="AK663" s="117">
        <f t="shared" si="573"/>
        <v>0</v>
      </c>
      <c r="AL663" s="118">
        <f t="shared" si="574"/>
        <v>2</v>
      </c>
      <c r="AM663" s="1">
        <f t="shared" si="575"/>
        <v>0</v>
      </c>
      <c r="AN663" s="1">
        <f t="shared" si="576"/>
        <v>0</v>
      </c>
      <c r="AO663" s="92">
        <f t="shared" si="577"/>
        <v>0</v>
      </c>
      <c r="AP663" s="1"/>
      <c r="AQ663" s="93">
        <f t="shared" si="578"/>
        <v>0</v>
      </c>
      <c r="AR663" s="92">
        <f t="shared" si="579"/>
        <v>0</v>
      </c>
      <c r="AS663" s="93">
        <f t="shared" si="580"/>
        <v>2</v>
      </c>
      <c r="AT663" s="1">
        <f t="shared" si="581"/>
        <v>0</v>
      </c>
      <c r="AU663" s="1">
        <f t="shared" si="582"/>
        <v>0</v>
      </c>
      <c r="AV663" s="92">
        <f t="shared" si="583"/>
        <v>0</v>
      </c>
      <c r="AW663" s="1"/>
      <c r="AX663" s="93">
        <f t="shared" si="584"/>
        <v>0</v>
      </c>
      <c r="AY663" s="92">
        <f t="shared" si="585"/>
        <v>0</v>
      </c>
      <c r="AZ663" s="93">
        <f t="shared" si="586"/>
        <v>2</v>
      </c>
      <c r="BA663" s="1">
        <f t="shared" si="587"/>
        <v>0</v>
      </c>
      <c r="BB663" s="1">
        <f t="shared" si="588"/>
        <v>0</v>
      </c>
      <c r="BC663" s="92">
        <f t="shared" si="589"/>
        <v>0</v>
      </c>
      <c r="BD663" s="2"/>
      <c r="BE663" s="93">
        <f t="shared" si="590"/>
        <v>0</v>
      </c>
      <c r="BF663" s="92">
        <f t="shared" si="591"/>
        <v>0</v>
      </c>
      <c r="BG663" s="91">
        <f t="shared" si="592"/>
        <v>2</v>
      </c>
      <c r="BH663" s="2">
        <f t="shared" si="593"/>
        <v>0</v>
      </c>
      <c r="BI663" s="2">
        <f t="shared" si="594"/>
        <v>0</v>
      </c>
      <c r="BJ663" s="92">
        <f t="shared" si="595"/>
        <v>0</v>
      </c>
      <c r="BK663" s="2"/>
      <c r="BL663" s="93">
        <f t="shared" si="596"/>
        <v>0</v>
      </c>
      <c r="BM663" s="92">
        <f t="shared" si="597"/>
        <v>0</v>
      </c>
      <c r="BN663" s="91">
        <f t="shared" si="598"/>
        <v>2</v>
      </c>
      <c r="BO663" s="2">
        <f t="shared" si="599"/>
        <v>0</v>
      </c>
      <c r="BP663" s="2">
        <f t="shared" si="600"/>
        <v>0</v>
      </c>
      <c r="BQ663" s="92">
        <f t="shared" si="601"/>
        <v>0</v>
      </c>
    </row>
    <row r="664" spans="1:69" ht="13.8" hidden="1" x14ac:dyDescent="0.25">
      <c r="A664" s="79">
        <f t="shared" si="556"/>
        <v>6.6400000000000002E-7</v>
      </c>
      <c r="C664" s="122" t="s">
        <v>125</v>
      </c>
      <c r="D664" s="28"/>
      <c r="E664" s="28"/>
      <c r="F664" s="27"/>
      <c r="G664" s="29"/>
      <c r="H664" s="30"/>
      <c r="I664" s="30"/>
      <c r="J664" s="30"/>
      <c r="K664" s="30" t="str">
        <f t="shared" si="602"/>
        <v/>
      </c>
      <c r="L664" s="30">
        <f t="shared" si="603"/>
        <v>0</v>
      </c>
      <c r="M664" s="30">
        <f t="shared" si="604"/>
        <v>0</v>
      </c>
      <c r="N664" s="30">
        <f t="shared" si="557"/>
        <v>0</v>
      </c>
      <c r="O664" s="30">
        <f t="shared" si="605"/>
        <v>0</v>
      </c>
      <c r="P664" s="142">
        <f t="shared" si="606"/>
        <v>0</v>
      </c>
      <c r="Q664" s="5">
        <f>ROW()</f>
        <v>664</v>
      </c>
      <c r="R664" s="72" t="b">
        <f t="shared" si="558"/>
        <v>1</v>
      </c>
      <c r="S664" s="46" t="str">
        <f t="shared" si="559"/>
        <v/>
      </c>
      <c r="T664" s="46">
        <f t="shared" si="560"/>
        <v>0</v>
      </c>
      <c r="U664" s="51">
        <f t="shared" si="561"/>
        <v>0</v>
      </c>
      <c r="V664" s="51">
        <f t="shared" si="562"/>
        <v>0</v>
      </c>
      <c r="W664" s="51">
        <f t="shared" si="563"/>
        <v>0</v>
      </c>
      <c r="X664" s="69" t="b">
        <f t="shared" si="564"/>
        <v>1</v>
      </c>
      <c r="Y664" s="58"/>
      <c r="Z664" s="58" t="s">
        <v>3</v>
      </c>
      <c r="AA664" s="60">
        <f t="shared" si="565"/>
        <v>0</v>
      </c>
      <c r="AB664" s="60"/>
      <c r="AC664" s="75">
        <f t="shared" si="566"/>
        <v>0</v>
      </c>
      <c r="AD664" s="77">
        <f t="shared" si="567"/>
        <v>0</v>
      </c>
      <c r="AE664" s="93">
        <f t="shared" si="568"/>
        <v>0</v>
      </c>
      <c r="AF664" s="1">
        <f t="shared" si="569"/>
        <v>0</v>
      </c>
      <c r="AG664" s="1">
        <f t="shared" si="570"/>
        <v>0</v>
      </c>
      <c r="AH664" s="92">
        <f t="shared" si="571"/>
        <v>0</v>
      </c>
      <c r="AI664" s="90"/>
      <c r="AJ664" s="116">
        <f t="shared" si="572"/>
        <v>0</v>
      </c>
      <c r="AK664" s="117">
        <f t="shared" si="573"/>
        <v>0</v>
      </c>
      <c r="AL664" s="118">
        <f t="shared" si="574"/>
        <v>2</v>
      </c>
      <c r="AM664" s="1">
        <f t="shared" si="575"/>
        <v>0</v>
      </c>
      <c r="AN664" s="1">
        <f t="shared" si="576"/>
        <v>0</v>
      </c>
      <c r="AO664" s="92">
        <f t="shared" si="577"/>
        <v>0</v>
      </c>
      <c r="AP664" s="1"/>
      <c r="AQ664" s="93">
        <f t="shared" si="578"/>
        <v>0</v>
      </c>
      <c r="AR664" s="92">
        <f t="shared" si="579"/>
        <v>0</v>
      </c>
      <c r="AS664" s="93">
        <f t="shared" si="580"/>
        <v>2</v>
      </c>
      <c r="AT664" s="1">
        <f t="shared" si="581"/>
        <v>0</v>
      </c>
      <c r="AU664" s="1">
        <f t="shared" si="582"/>
        <v>0</v>
      </c>
      <c r="AV664" s="92">
        <f t="shared" si="583"/>
        <v>0</v>
      </c>
      <c r="AW664" s="1"/>
      <c r="AX664" s="93">
        <f t="shared" si="584"/>
        <v>0</v>
      </c>
      <c r="AY664" s="92">
        <f t="shared" si="585"/>
        <v>0</v>
      </c>
      <c r="AZ664" s="93">
        <f t="shared" si="586"/>
        <v>2</v>
      </c>
      <c r="BA664" s="1">
        <f t="shared" si="587"/>
        <v>0</v>
      </c>
      <c r="BB664" s="1">
        <f t="shared" si="588"/>
        <v>0</v>
      </c>
      <c r="BC664" s="92">
        <f t="shared" si="589"/>
        <v>0</v>
      </c>
      <c r="BD664" s="2"/>
      <c r="BE664" s="93">
        <f t="shared" si="590"/>
        <v>0</v>
      </c>
      <c r="BF664" s="92">
        <f t="shared" si="591"/>
        <v>0</v>
      </c>
      <c r="BG664" s="91">
        <f t="shared" si="592"/>
        <v>2</v>
      </c>
      <c r="BH664" s="2">
        <f t="shared" si="593"/>
        <v>0</v>
      </c>
      <c r="BI664" s="2">
        <f t="shared" si="594"/>
        <v>0</v>
      </c>
      <c r="BJ664" s="92">
        <f t="shared" si="595"/>
        <v>0</v>
      </c>
      <c r="BK664" s="2"/>
      <c r="BL664" s="93">
        <f t="shared" si="596"/>
        <v>0</v>
      </c>
      <c r="BM664" s="92">
        <f t="shared" si="597"/>
        <v>0</v>
      </c>
      <c r="BN664" s="91">
        <f t="shared" si="598"/>
        <v>2</v>
      </c>
      <c r="BO664" s="2">
        <f t="shared" si="599"/>
        <v>0</v>
      </c>
      <c r="BP664" s="2">
        <f t="shared" si="600"/>
        <v>0</v>
      </c>
      <c r="BQ664" s="92">
        <f t="shared" si="601"/>
        <v>0</v>
      </c>
    </row>
    <row r="665" spans="1:69" ht="13.8" hidden="1" x14ac:dyDescent="0.25">
      <c r="A665" s="79">
        <f t="shared" si="556"/>
        <v>6.6499999999999999E-7</v>
      </c>
      <c r="C665" s="122" t="s">
        <v>125</v>
      </c>
      <c r="D665" s="28"/>
      <c r="E665" s="28"/>
      <c r="F665" s="27"/>
      <c r="G665" s="29"/>
      <c r="H665" s="30"/>
      <c r="I665" s="30"/>
      <c r="J665" s="30"/>
      <c r="K665" s="30" t="str">
        <f t="shared" si="602"/>
        <v/>
      </c>
      <c r="L665" s="30">
        <f t="shared" si="603"/>
        <v>0</v>
      </c>
      <c r="M665" s="30">
        <f t="shared" si="604"/>
        <v>0</v>
      </c>
      <c r="N665" s="30">
        <f t="shared" si="557"/>
        <v>0</v>
      </c>
      <c r="O665" s="30">
        <f t="shared" si="605"/>
        <v>0</v>
      </c>
      <c r="P665" s="142">
        <f t="shared" si="606"/>
        <v>0</v>
      </c>
      <c r="Q665" s="5">
        <f>ROW()</f>
        <v>665</v>
      </c>
      <c r="R665" s="72" t="b">
        <f t="shared" si="558"/>
        <v>1</v>
      </c>
      <c r="S665" s="46" t="str">
        <f t="shared" si="559"/>
        <v/>
      </c>
      <c r="T665" s="46">
        <f t="shared" si="560"/>
        <v>0</v>
      </c>
      <c r="U665" s="51">
        <f t="shared" si="561"/>
        <v>0</v>
      </c>
      <c r="V665" s="51">
        <f t="shared" si="562"/>
        <v>0</v>
      </c>
      <c r="W665" s="51">
        <f t="shared" si="563"/>
        <v>0</v>
      </c>
      <c r="X665" s="69" t="b">
        <f t="shared" si="564"/>
        <v>1</v>
      </c>
      <c r="Y665" s="58"/>
      <c r="Z665" s="58" t="s">
        <v>3</v>
      </c>
      <c r="AA665" s="60">
        <f t="shared" si="565"/>
        <v>0</v>
      </c>
      <c r="AB665" s="60"/>
      <c r="AC665" s="75">
        <f t="shared" si="566"/>
        <v>0</v>
      </c>
      <c r="AD665" s="77">
        <f t="shared" si="567"/>
        <v>0</v>
      </c>
      <c r="AE665" s="93">
        <f t="shared" si="568"/>
        <v>0</v>
      </c>
      <c r="AF665" s="1">
        <f t="shared" si="569"/>
        <v>0</v>
      </c>
      <c r="AG665" s="1">
        <f t="shared" si="570"/>
        <v>0</v>
      </c>
      <c r="AH665" s="92">
        <f t="shared" si="571"/>
        <v>0</v>
      </c>
      <c r="AI665" s="90"/>
      <c r="AJ665" s="116">
        <f t="shared" si="572"/>
        <v>0</v>
      </c>
      <c r="AK665" s="117">
        <f t="shared" si="573"/>
        <v>0</v>
      </c>
      <c r="AL665" s="118">
        <f t="shared" si="574"/>
        <v>2</v>
      </c>
      <c r="AM665" s="1">
        <f t="shared" si="575"/>
        <v>0</v>
      </c>
      <c r="AN665" s="1">
        <f t="shared" si="576"/>
        <v>0</v>
      </c>
      <c r="AO665" s="92">
        <f t="shared" si="577"/>
        <v>0</v>
      </c>
      <c r="AP665" s="1"/>
      <c r="AQ665" s="93">
        <f t="shared" si="578"/>
        <v>0</v>
      </c>
      <c r="AR665" s="92">
        <f t="shared" si="579"/>
        <v>0</v>
      </c>
      <c r="AS665" s="93">
        <f t="shared" si="580"/>
        <v>2</v>
      </c>
      <c r="AT665" s="1">
        <f t="shared" si="581"/>
        <v>0</v>
      </c>
      <c r="AU665" s="1">
        <f t="shared" si="582"/>
        <v>0</v>
      </c>
      <c r="AV665" s="92">
        <f t="shared" si="583"/>
        <v>0</v>
      </c>
      <c r="AW665" s="1"/>
      <c r="AX665" s="93">
        <f t="shared" si="584"/>
        <v>0</v>
      </c>
      <c r="AY665" s="92">
        <f t="shared" si="585"/>
        <v>0</v>
      </c>
      <c r="AZ665" s="93">
        <f t="shared" si="586"/>
        <v>2</v>
      </c>
      <c r="BA665" s="1">
        <f t="shared" si="587"/>
        <v>0</v>
      </c>
      <c r="BB665" s="1">
        <f t="shared" si="588"/>
        <v>0</v>
      </c>
      <c r="BC665" s="92">
        <f t="shared" si="589"/>
        <v>0</v>
      </c>
      <c r="BD665" s="2"/>
      <c r="BE665" s="93">
        <f t="shared" si="590"/>
        <v>0</v>
      </c>
      <c r="BF665" s="92">
        <f t="shared" si="591"/>
        <v>0</v>
      </c>
      <c r="BG665" s="91">
        <f t="shared" si="592"/>
        <v>2</v>
      </c>
      <c r="BH665" s="2">
        <f t="shared" si="593"/>
        <v>0</v>
      </c>
      <c r="BI665" s="2">
        <f t="shared" si="594"/>
        <v>0</v>
      </c>
      <c r="BJ665" s="92">
        <f t="shared" si="595"/>
        <v>0</v>
      </c>
      <c r="BK665" s="2"/>
      <c r="BL665" s="93">
        <f t="shared" si="596"/>
        <v>0</v>
      </c>
      <c r="BM665" s="92">
        <f t="shared" si="597"/>
        <v>0</v>
      </c>
      <c r="BN665" s="91">
        <f t="shared" si="598"/>
        <v>2</v>
      </c>
      <c r="BO665" s="2">
        <f t="shared" si="599"/>
        <v>0</v>
      </c>
      <c r="BP665" s="2">
        <f t="shared" si="600"/>
        <v>0</v>
      </c>
      <c r="BQ665" s="92">
        <f t="shared" si="601"/>
        <v>0</v>
      </c>
    </row>
    <row r="666" spans="1:69" ht="13.8" hidden="1" x14ac:dyDescent="0.25">
      <c r="A666" s="79">
        <f t="shared" si="556"/>
        <v>6.6599999999999996E-7</v>
      </c>
      <c r="C666" s="122" t="s">
        <v>125</v>
      </c>
      <c r="D666" s="28"/>
      <c r="E666" s="28"/>
      <c r="F666" s="27"/>
      <c r="G666" s="29"/>
      <c r="H666" s="30"/>
      <c r="I666" s="30"/>
      <c r="J666" s="30"/>
      <c r="K666" s="30" t="str">
        <f t="shared" si="602"/>
        <v/>
      </c>
      <c r="L666" s="30">
        <f t="shared" si="603"/>
        <v>0</v>
      </c>
      <c r="M666" s="30">
        <f t="shared" si="604"/>
        <v>0</v>
      </c>
      <c r="N666" s="30">
        <f t="shared" si="557"/>
        <v>0</v>
      </c>
      <c r="O666" s="30">
        <f t="shared" si="605"/>
        <v>0</v>
      </c>
      <c r="P666" s="142">
        <f t="shared" si="606"/>
        <v>0</v>
      </c>
      <c r="Q666" s="5">
        <f>ROW()</f>
        <v>666</v>
      </c>
      <c r="R666" s="72" t="b">
        <f t="shared" si="558"/>
        <v>1</v>
      </c>
      <c r="S666" s="46" t="str">
        <f t="shared" si="559"/>
        <v/>
      </c>
      <c r="T666" s="46">
        <f t="shared" si="560"/>
        <v>0</v>
      </c>
      <c r="U666" s="51">
        <f t="shared" si="561"/>
        <v>0</v>
      </c>
      <c r="V666" s="51">
        <f t="shared" si="562"/>
        <v>0</v>
      </c>
      <c r="W666" s="51">
        <f t="shared" si="563"/>
        <v>0</v>
      </c>
      <c r="X666" s="69" t="b">
        <f t="shared" si="564"/>
        <v>1</v>
      </c>
      <c r="Y666" s="58"/>
      <c r="Z666" s="58" t="s">
        <v>3</v>
      </c>
      <c r="AA666" s="60">
        <f t="shared" si="565"/>
        <v>0</v>
      </c>
      <c r="AB666" s="60"/>
      <c r="AC666" s="75">
        <f t="shared" si="566"/>
        <v>0</v>
      </c>
      <c r="AD666" s="77">
        <f t="shared" si="567"/>
        <v>0</v>
      </c>
      <c r="AE666" s="93">
        <f t="shared" si="568"/>
        <v>0</v>
      </c>
      <c r="AF666" s="1">
        <f t="shared" si="569"/>
        <v>0</v>
      </c>
      <c r="AG666" s="1">
        <f t="shared" si="570"/>
        <v>0</v>
      </c>
      <c r="AH666" s="92">
        <f t="shared" si="571"/>
        <v>0</v>
      </c>
      <c r="AI666" s="90"/>
      <c r="AJ666" s="116">
        <f t="shared" si="572"/>
        <v>0</v>
      </c>
      <c r="AK666" s="117">
        <f t="shared" si="573"/>
        <v>0</v>
      </c>
      <c r="AL666" s="118">
        <f t="shared" si="574"/>
        <v>2</v>
      </c>
      <c r="AM666" s="1">
        <f t="shared" si="575"/>
        <v>0</v>
      </c>
      <c r="AN666" s="1">
        <f t="shared" si="576"/>
        <v>0</v>
      </c>
      <c r="AO666" s="92">
        <f t="shared" si="577"/>
        <v>0</v>
      </c>
      <c r="AP666" s="1"/>
      <c r="AQ666" s="93">
        <f t="shared" si="578"/>
        <v>0</v>
      </c>
      <c r="AR666" s="92">
        <f t="shared" si="579"/>
        <v>0</v>
      </c>
      <c r="AS666" s="93">
        <f t="shared" si="580"/>
        <v>2</v>
      </c>
      <c r="AT666" s="1">
        <f t="shared" si="581"/>
        <v>0</v>
      </c>
      <c r="AU666" s="1">
        <f t="shared" si="582"/>
        <v>0</v>
      </c>
      <c r="AV666" s="92">
        <f t="shared" si="583"/>
        <v>0</v>
      </c>
      <c r="AW666" s="1"/>
      <c r="AX666" s="93">
        <f t="shared" si="584"/>
        <v>0</v>
      </c>
      <c r="AY666" s="92">
        <f t="shared" si="585"/>
        <v>0</v>
      </c>
      <c r="AZ666" s="93">
        <f t="shared" si="586"/>
        <v>2</v>
      </c>
      <c r="BA666" s="1">
        <f t="shared" si="587"/>
        <v>0</v>
      </c>
      <c r="BB666" s="1">
        <f t="shared" si="588"/>
        <v>0</v>
      </c>
      <c r="BC666" s="92">
        <f t="shared" si="589"/>
        <v>0</v>
      </c>
      <c r="BD666" s="2"/>
      <c r="BE666" s="93">
        <f t="shared" si="590"/>
        <v>0</v>
      </c>
      <c r="BF666" s="92">
        <f t="shared" si="591"/>
        <v>0</v>
      </c>
      <c r="BG666" s="91">
        <f t="shared" si="592"/>
        <v>2</v>
      </c>
      <c r="BH666" s="2">
        <f t="shared" si="593"/>
        <v>0</v>
      </c>
      <c r="BI666" s="2">
        <f t="shared" si="594"/>
        <v>0</v>
      </c>
      <c r="BJ666" s="92">
        <f t="shared" si="595"/>
        <v>0</v>
      </c>
      <c r="BK666" s="2"/>
      <c r="BL666" s="93">
        <f t="shared" si="596"/>
        <v>0</v>
      </c>
      <c r="BM666" s="92">
        <f t="shared" si="597"/>
        <v>0</v>
      </c>
      <c r="BN666" s="91">
        <f t="shared" si="598"/>
        <v>2</v>
      </c>
      <c r="BO666" s="2">
        <f t="shared" si="599"/>
        <v>0</v>
      </c>
      <c r="BP666" s="2">
        <f t="shared" si="600"/>
        <v>0</v>
      </c>
      <c r="BQ666" s="92">
        <f t="shared" si="601"/>
        <v>0</v>
      </c>
    </row>
    <row r="667" spans="1:69" ht="13.8" hidden="1" x14ac:dyDescent="0.25">
      <c r="A667" s="79">
        <f t="shared" si="556"/>
        <v>6.6700000000000003E-7</v>
      </c>
      <c r="C667" s="122" t="s">
        <v>125</v>
      </c>
      <c r="D667" s="28"/>
      <c r="E667" s="28"/>
      <c r="F667" s="27"/>
      <c r="G667" s="29"/>
      <c r="H667" s="30"/>
      <c r="I667" s="30"/>
      <c r="J667" s="30"/>
      <c r="K667" s="30" t="str">
        <f t="shared" si="602"/>
        <v/>
      </c>
      <c r="L667" s="30">
        <f t="shared" si="603"/>
        <v>0</v>
      </c>
      <c r="M667" s="30">
        <f t="shared" si="604"/>
        <v>0</v>
      </c>
      <c r="N667" s="30">
        <f t="shared" si="557"/>
        <v>0</v>
      </c>
      <c r="O667" s="30">
        <f t="shared" si="605"/>
        <v>0</v>
      </c>
      <c r="P667" s="142">
        <f t="shared" si="606"/>
        <v>0</v>
      </c>
      <c r="Q667" s="5">
        <f>ROW()</f>
        <v>667</v>
      </c>
      <c r="R667" s="72" t="b">
        <f t="shared" si="558"/>
        <v>1</v>
      </c>
      <c r="S667" s="46" t="str">
        <f t="shared" si="559"/>
        <v/>
      </c>
      <c r="T667" s="46">
        <f t="shared" si="560"/>
        <v>0</v>
      </c>
      <c r="U667" s="51">
        <f t="shared" si="561"/>
        <v>0</v>
      </c>
      <c r="V667" s="51">
        <f t="shared" si="562"/>
        <v>0</v>
      </c>
      <c r="W667" s="51">
        <f t="shared" si="563"/>
        <v>0</v>
      </c>
      <c r="X667" s="69" t="b">
        <f t="shared" si="564"/>
        <v>1</v>
      </c>
      <c r="Y667" s="58"/>
      <c r="Z667" s="58" t="s">
        <v>3</v>
      </c>
      <c r="AA667" s="60">
        <f t="shared" si="565"/>
        <v>0</v>
      </c>
      <c r="AB667" s="60"/>
      <c r="AC667" s="75">
        <f t="shared" si="566"/>
        <v>0</v>
      </c>
      <c r="AD667" s="77">
        <f t="shared" si="567"/>
        <v>0</v>
      </c>
      <c r="AE667" s="93">
        <f t="shared" si="568"/>
        <v>0</v>
      </c>
      <c r="AF667" s="1">
        <f t="shared" si="569"/>
        <v>0</v>
      </c>
      <c r="AG667" s="1">
        <f t="shared" si="570"/>
        <v>0</v>
      </c>
      <c r="AH667" s="92">
        <f t="shared" si="571"/>
        <v>0</v>
      </c>
      <c r="AI667" s="90"/>
      <c r="AJ667" s="116">
        <f t="shared" si="572"/>
        <v>0</v>
      </c>
      <c r="AK667" s="117">
        <f t="shared" si="573"/>
        <v>0</v>
      </c>
      <c r="AL667" s="118">
        <f t="shared" si="574"/>
        <v>2</v>
      </c>
      <c r="AM667" s="1">
        <f t="shared" si="575"/>
        <v>0</v>
      </c>
      <c r="AN667" s="1">
        <f t="shared" si="576"/>
        <v>0</v>
      </c>
      <c r="AO667" s="92">
        <f t="shared" si="577"/>
        <v>0</v>
      </c>
      <c r="AP667" s="1"/>
      <c r="AQ667" s="93">
        <f t="shared" si="578"/>
        <v>0</v>
      </c>
      <c r="AR667" s="92">
        <f t="shared" si="579"/>
        <v>0</v>
      </c>
      <c r="AS667" s="93">
        <f t="shared" si="580"/>
        <v>2</v>
      </c>
      <c r="AT667" s="1">
        <f t="shared" si="581"/>
        <v>0</v>
      </c>
      <c r="AU667" s="1">
        <f t="shared" si="582"/>
        <v>0</v>
      </c>
      <c r="AV667" s="92">
        <f t="shared" si="583"/>
        <v>0</v>
      </c>
      <c r="AW667" s="1"/>
      <c r="AX667" s="93">
        <f t="shared" si="584"/>
        <v>0</v>
      </c>
      <c r="AY667" s="92">
        <f t="shared" si="585"/>
        <v>0</v>
      </c>
      <c r="AZ667" s="93">
        <f t="shared" si="586"/>
        <v>2</v>
      </c>
      <c r="BA667" s="1">
        <f t="shared" si="587"/>
        <v>0</v>
      </c>
      <c r="BB667" s="1">
        <f t="shared" si="588"/>
        <v>0</v>
      </c>
      <c r="BC667" s="92">
        <f t="shared" si="589"/>
        <v>0</v>
      </c>
      <c r="BD667" s="2"/>
      <c r="BE667" s="93">
        <f t="shared" si="590"/>
        <v>0</v>
      </c>
      <c r="BF667" s="92">
        <f t="shared" si="591"/>
        <v>0</v>
      </c>
      <c r="BG667" s="91">
        <f t="shared" si="592"/>
        <v>2</v>
      </c>
      <c r="BH667" s="2">
        <f t="shared" si="593"/>
        <v>0</v>
      </c>
      <c r="BI667" s="2">
        <f t="shared" si="594"/>
        <v>0</v>
      </c>
      <c r="BJ667" s="92">
        <f t="shared" si="595"/>
        <v>0</v>
      </c>
      <c r="BK667" s="2"/>
      <c r="BL667" s="93">
        <f t="shared" si="596"/>
        <v>0</v>
      </c>
      <c r="BM667" s="92">
        <f t="shared" si="597"/>
        <v>0</v>
      </c>
      <c r="BN667" s="91">
        <f t="shared" si="598"/>
        <v>2</v>
      </c>
      <c r="BO667" s="2">
        <f t="shared" si="599"/>
        <v>0</v>
      </c>
      <c r="BP667" s="2">
        <f t="shared" si="600"/>
        <v>0</v>
      </c>
      <c r="BQ667" s="92">
        <f t="shared" si="601"/>
        <v>0</v>
      </c>
    </row>
    <row r="668" spans="1:69" ht="13.8" hidden="1" x14ac:dyDescent="0.25">
      <c r="A668" s="79">
        <f t="shared" si="556"/>
        <v>6.68E-7</v>
      </c>
      <c r="C668" s="122" t="s">
        <v>125</v>
      </c>
      <c r="D668" s="28"/>
      <c r="E668" s="28"/>
      <c r="F668" s="27"/>
      <c r="G668" s="29"/>
      <c r="H668" s="30"/>
      <c r="I668" s="30"/>
      <c r="J668" s="30"/>
      <c r="K668" s="30" t="str">
        <f t="shared" si="602"/>
        <v/>
      </c>
      <c r="L668" s="30">
        <f t="shared" si="603"/>
        <v>0</v>
      </c>
      <c r="M668" s="30">
        <f t="shared" si="604"/>
        <v>0</v>
      </c>
      <c r="N668" s="30">
        <f t="shared" si="557"/>
        <v>0</v>
      </c>
      <c r="O668" s="30">
        <f t="shared" si="605"/>
        <v>0</v>
      </c>
      <c r="P668" s="142">
        <f t="shared" si="606"/>
        <v>0</v>
      </c>
      <c r="Q668" s="5">
        <f>ROW()</f>
        <v>668</v>
      </c>
      <c r="R668" s="72" t="b">
        <f t="shared" si="558"/>
        <v>1</v>
      </c>
      <c r="S668" s="46" t="str">
        <f t="shared" si="559"/>
        <v/>
      </c>
      <c r="T668" s="46">
        <f t="shared" si="560"/>
        <v>0</v>
      </c>
      <c r="U668" s="51">
        <f t="shared" si="561"/>
        <v>0</v>
      </c>
      <c r="V668" s="51">
        <f t="shared" si="562"/>
        <v>0</v>
      </c>
      <c r="W668" s="51">
        <f t="shared" si="563"/>
        <v>0</v>
      </c>
      <c r="X668" s="69" t="b">
        <f t="shared" si="564"/>
        <v>1</v>
      </c>
      <c r="Y668" s="58"/>
      <c r="Z668" s="58" t="s">
        <v>3</v>
      </c>
      <c r="AA668" s="60">
        <f t="shared" si="565"/>
        <v>0</v>
      </c>
      <c r="AB668" s="60"/>
      <c r="AC668" s="75">
        <f t="shared" si="566"/>
        <v>0</v>
      </c>
      <c r="AD668" s="77">
        <f t="shared" si="567"/>
        <v>0</v>
      </c>
      <c r="AE668" s="93">
        <f t="shared" si="568"/>
        <v>0</v>
      </c>
      <c r="AF668" s="1">
        <f t="shared" si="569"/>
        <v>0</v>
      </c>
      <c r="AG668" s="1">
        <f t="shared" si="570"/>
        <v>0</v>
      </c>
      <c r="AH668" s="92">
        <f t="shared" si="571"/>
        <v>0</v>
      </c>
      <c r="AI668" s="90"/>
      <c r="AJ668" s="116">
        <f t="shared" si="572"/>
        <v>0</v>
      </c>
      <c r="AK668" s="117">
        <f t="shared" si="573"/>
        <v>0</v>
      </c>
      <c r="AL668" s="118">
        <f t="shared" si="574"/>
        <v>2</v>
      </c>
      <c r="AM668" s="1">
        <f t="shared" si="575"/>
        <v>0</v>
      </c>
      <c r="AN668" s="1">
        <f t="shared" si="576"/>
        <v>0</v>
      </c>
      <c r="AO668" s="92">
        <f t="shared" si="577"/>
        <v>0</v>
      </c>
      <c r="AP668" s="1"/>
      <c r="AQ668" s="93">
        <f t="shared" si="578"/>
        <v>0</v>
      </c>
      <c r="AR668" s="92">
        <f t="shared" si="579"/>
        <v>0</v>
      </c>
      <c r="AS668" s="93">
        <f t="shared" si="580"/>
        <v>2</v>
      </c>
      <c r="AT668" s="1">
        <f t="shared" si="581"/>
        <v>0</v>
      </c>
      <c r="AU668" s="1">
        <f t="shared" si="582"/>
        <v>0</v>
      </c>
      <c r="AV668" s="92">
        <f t="shared" si="583"/>
        <v>0</v>
      </c>
      <c r="AW668" s="1"/>
      <c r="AX668" s="93">
        <f t="shared" si="584"/>
        <v>0</v>
      </c>
      <c r="AY668" s="92">
        <f t="shared" si="585"/>
        <v>0</v>
      </c>
      <c r="AZ668" s="93">
        <f t="shared" si="586"/>
        <v>2</v>
      </c>
      <c r="BA668" s="1">
        <f t="shared" si="587"/>
        <v>0</v>
      </c>
      <c r="BB668" s="1">
        <f t="shared" si="588"/>
        <v>0</v>
      </c>
      <c r="BC668" s="92">
        <f t="shared" si="589"/>
        <v>0</v>
      </c>
      <c r="BD668" s="2"/>
      <c r="BE668" s="93">
        <f t="shared" si="590"/>
        <v>0</v>
      </c>
      <c r="BF668" s="92">
        <f t="shared" si="591"/>
        <v>0</v>
      </c>
      <c r="BG668" s="91">
        <f t="shared" si="592"/>
        <v>2</v>
      </c>
      <c r="BH668" s="2">
        <f t="shared" si="593"/>
        <v>0</v>
      </c>
      <c r="BI668" s="2">
        <f t="shared" si="594"/>
        <v>0</v>
      </c>
      <c r="BJ668" s="92">
        <f t="shared" si="595"/>
        <v>0</v>
      </c>
      <c r="BK668" s="2"/>
      <c r="BL668" s="93">
        <f t="shared" si="596"/>
        <v>0</v>
      </c>
      <c r="BM668" s="92">
        <f t="shared" si="597"/>
        <v>0</v>
      </c>
      <c r="BN668" s="91">
        <f t="shared" si="598"/>
        <v>2</v>
      </c>
      <c r="BO668" s="2">
        <f t="shared" si="599"/>
        <v>0</v>
      </c>
      <c r="BP668" s="2">
        <f t="shared" si="600"/>
        <v>0</v>
      </c>
      <c r="BQ668" s="92">
        <f t="shared" si="601"/>
        <v>0</v>
      </c>
    </row>
    <row r="669" spans="1:69" ht="13.8" hidden="1" x14ac:dyDescent="0.25">
      <c r="A669" s="79">
        <f t="shared" si="556"/>
        <v>6.6899999999999997E-7</v>
      </c>
      <c r="C669" s="122" t="s">
        <v>125</v>
      </c>
      <c r="D669" s="28"/>
      <c r="E669" s="28"/>
      <c r="F669" s="27"/>
      <c r="G669" s="29"/>
      <c r="H669" s="30"/>
      <c r="I669" s="30"/>
      <c r="J669" s="30"/>
      <c r="K669" s="30" t="str">
        <f t="shared" si="602"/>
        <v/>
      </c>
      <c r="L669" s="30">
        <f t="shared" si="603"/>
        <v>0</v>
      </c>
      <c r="M669" s="30">
        <f t="shared" si="604"/>
        <v>0</v>
      </c>
      <c r="N669" s="30">
        <f t="shared" si="557"/>
        <v>0</v>
      </c>
      <c r="O669" s="30">
        <f t="shared" si="605"/>
        <v>0</v>
      </c>
      <c r="P669" s="142">
        <f t="shared" si="606"/>
        <v>0</v>
      </c>
      <c r="Q669" s="5">
        <f>ROW()</f>
        <v>669</v>
      </c>
      <c r="R669" s="72" t="b">
        <f t="shared" si="558"/>
        <v>1</v>
      </c>
      <c r="S669" s="46" t="str">
        <f t="shared" si="559"/>
        <v/>
      </c>
      <c r="T669" s="46">
        <f t="shared" si="560"/>
        <v>0</v>
      </c>
      <c r="U669" s="51">
        <f t="shared" si="561"/>
        <v>0</v>
      </c>
      <c r="V669" s="51">
        <f t="shared" si="562"/>
        <v>0</v>
      </c>
      <c r="W669" s="51">
        <f t="shared" si="563"/>
        <v>0</v>
      </c>
      <c r="X669" s="69" t="b">
        <f t="shared" si="564"/>
        <v>1</v>
      </c>
      <c r="Y669" s="58"/>
      <c r="Z669" s="58" t="s">
        <v>3</v>
      </c>
      <c r="AA669" s="60">
        <f t="shared" si="565"/>
        <v>0</v>
      </c>
      <c r="AB669" s="60"/>
      <c r="AC669" s="75">
        <f t="shared" si="566"/>
        <v>0</v>
      </c>
      <c r="AD669" s="77">
        <f t="shared" si="567"/>
        <v>0</v>
      </c>
      <c r="AE669" s="93">
        <f t="shared" si="568"/>
        <v>0</v>
      </c>
      <c r="AF669" s="1">
        <f t="shared" si="569"/>
        <v>0</v>
      </c>
      <c r="AG669" s="1">
        <f t="shared" si="570"/>
        <v>0</v>
      </c>
      <c r="AH669" s="92">
        <f t="shared" si="571"/>
        <v>0</v>
      </c>
      <c r="AI669" s="90"/>
      <c r="AJ669" s="116">
        <f t="shared" si="572"/>
        <v>0</v>
      </c>
      <c r="AK669" s="117">
        <f t="shared" si="573"/>
        <v>0</v>
      </c>
      <c r="AL669" s="118">
        <f t="shared" si="574"/>
        <v>2</v>
      </c>
      <c r="AM669" s="1">
        <f t="shared" si="575"/>
        <v>0</v>
      </c>
      <c r="AN669" s="1">
        <f t="shared" si="576"/>
        <v>0</v>
      </c>
      <c r="AO669" s="92">
        <f t="shared" si="577"/>
        <v>0</v>
      </c>
      <c r="AP669" s="1"/>
      <c r="AQ669" s="93">
        <f t="shared" si="578"/>
        <v>0</v>
      </c>
      <c r="AR669" s="92">
        <f t="shared" si="579"/>
        <v>0</v>
      </c>
      <c r="AS669" s="93">
        <f t="shared" si="580"/>
        <v>2</v>
      </c>
      <c r="AT669" s="1">
        <f t="shared" si="581"/>
        <v>0</v>
      </c>
      <c r="AU669" s="1">
        <f t="shared" si="582"/>
        <v>0</v>
      </c>
      <c r="AV669" s="92">
        <f t="shared" si="583"/>
        <v>0</v>
      </c>
      <c r="AW669" s="1"/>
      <c r="AX669" s="93">
        <f t="shared" si="584"/>
        <v>0</v>
      </c>
      <c r="AY669" s="92">
        <f t="shared" si="585"/>
        <v>0</v>
      </c>
      <c r="AZ669" s="93">
        <f t="shared" si="586"/>
        <v>2</v>
      </c>
      <c r="BA669" s="1">
        <f t="shared" si="587"/>
        <v>0</v>
      </c>
      <c r="BB669" s="1">
        <f t="shared" si="588"/>
        <v>0</v>
      </c>
      <c r="BC669" s="92">
        <f t="shared" si="589"/>
        <v>0</v>
      </c>
      <c r="BD669" s="2"/>
      <c r="BE669" s="93">
        <f t="shared" si="590"/>
        <v>0</v>
      </c>
      <c r="BF669" s="92">
        <f t="shared" si="591"/>
        <v>0</v>
      </c>
      <c r="BG669" s="91">
        <f t="shared" si="592"/>
        <v>2</v>
      </c>
      <c r="BH669" s="2">
        <f t="shared" si="593"/>
        <v>0</v>
      </c>
      <c r="BI669" s="2">
        <f t="shared" si="594"/>
        <v>0</v>
      </c>
      <c r="BJ669" s="92">
        <f t="shared" si="595"/>
        <v>0</v>
      </c>
      <c r="BK669" s="2"/>
      <c r="BL669" s="93">
        <f t="shared" si="596"/>
        <v>0</v>
      </c>
      <c r="BM669" s="92">
        <f t="shared" si="597"/>
        <v>0</v>
      </c>
      <c r="BN669" s="91">
        <f t="shared" si="598"/>
        <v>2</v>
      </c>
      <c r="BO669" s="2">
        <f t="shared" si="599"/>
        <v>0</v>
      </c>
      <c r="BP669" s="2">
        <f t="shared" si="600"/>
        <v>0</v>
      </c>
      <c r="BQ669" s="92">
        <f t="shared" si="601"/>
        <v>0</v>
      </c>
    </row>
    <row r="670" spans="1:69" ht="13.8" hidden="1" x14ac:dyDescent="0.25">
      <c r="A670" s="79">
        <f t="shared" si="556"/>
        <v>6.7000000000000004E-7</v>
      </c>
      <c r="C670" s="122" t="s">
        <v>125</v>
      </c>
      <c r="D670" s="28"/>
      <c r="E670" s="28"/>
      <c r="F670" s="27"/>
      <c r="G670" s="29"/>
      <c r="H670" s="30"/>
      <c r="I670" s="30"/>
      <c r="J670" s="30"/>
      <c r="K670" s="30" t="str">
        <f t="shared" si="602"/>
        <v/>
      </c>
      <c r="L670" s="30">
        <f t="shared" si="603"/>
        <v>0</v>
      </c>
      <c r="M670" s="30">
        <f t="shared" si="604"/>
        <v>0</v>
      </c>
      <c r="N670" s="30">
        <f t="shared" si="557"/>
        <v>0</v>
      </c>
      <c r="O670" s="30">
        <f t="shared" si="605"/>
        <v>0</v>
      </c>
      <c r="P670" s="142">
        <f t="shared" si="606"/>
        <v>0</v>
      </c>
      <c r="Q670" s="5">
        <f>ROW()</f>
        <v>670</v>
      </c>
      <c r="R670" s="72" t="b">
        <f t="shared" si="558"/>
        <v>1</v>
      </c>
      <c r="S670" s="46" t="str">
        <f t="shared" si="559"/>
        <v/>
      </c>
      <c r="T670" s="46">
        <f t="shared" si="560"/>
        <v>0</v>
      </c>
      <c r="U670" s="51">
        <f t="shared" si="561"/>
        <v>0</v>
      </c>
      <c r="V670" s="51">
        <f t="shared" si="562"/>
        <v>0</v>
      </c>
      <c r="W670" s="51">
        <f t="shared" si="563"/>
        <v>0</v>
      </c>
      <c r="X670" s="69" t="b">
        <f t="shared" si="564"/>
        <v>1</v>
      </c>
      <c r="Y670" s="58"/>
      <c r="Z670" s="58" t="s">
        <v>3</v>
      </c>
      <c r="AA670" s="60">
        <f t="shared" si="565"/>
        <v>0</v>
      </c>
      <c r="AB670" s="60"/>
      <c r="AC670" s="75">
        <f t="shared" si="566"/>
        <v>0</v>
      </c>
      <c r="AD670" s="77">
        <f t="shared" si="567"/>
        <v>0</v>
      </c>
      <c r="AE670" s="93">
        <f t="shared" si="568"/>
        <v>0</v>
      </c>
      <c r="AF670" s="1">
        <f t="shared" si="569"/>
        <v>0</v>
      </c>
      <c r="AG670" s="1">
        <f t="shared" si="570"/>
        <v>0</v>
      </c>
      <c r="AH670" s="92">
        <f t="shared" si="571"/>
        <v>0</v>
      </c>
      <c r="AI670" s="90"/>
      <c r="AJ670" s="116">
        <f t="shared" si="572"/>
        <v>0</v>
      </c>
      <c r="AK670" s="117">
        <f t="shared" si="573"/>
        <v>0</v>
      </c>
      <c r="AL670" s="118">
        <f t="shared" si="574"/>
        <v>2</v>
      </c>
      <c r="AM670" s="1">
        <f t="shared" si="575"/>
        <v>0</v>
      </c>
      <c r="AN670" s="1">
        <f t="shared" si="576"/>
        <v>0</v>
      </c>
      <c r="AO670" s="92">
        <f t="shared" si="577"/>
        <v>0</v>
      </c>
      <c r="AP670" s="1"/>
      <c r="AQ670" s="93">
        <f t="shared" si="578"/>
        <v>0</v>
      </c>
      <c r="AR670" s="92">
        <f t="shared" si="579"/>
        <v>0</v>
      </c>
      <c r="AS670" s="93">
        <f t="shared" si="580"/>
        <v>2</v>
      </c>
      <c r="AT670" s="1">
        <f t="shared" si="581"/>
        <v>0</v>
      </c>
      <c r="AU670" s="1">
        <f t="shared" si="582"/>
        <v>0</v>
      </c>
      <c r="AV670" s="92">
        <f t="shared" si="583"/>
        <v>0</v>
      </c>
      <c r="AW670" s="1"/>
      <c r="AX670" s="93">
        <f t="shared" si="584"/>
        <v>0</v>
      </c>
      <c r="AY670" s="92">
        <f t="shared" si="585"/>
        <v>0</v>
      </c>
      <c r="AZ670" s="93">
        <f t="shared" si="586"/>
        <v>2</v>
      </c>
      <c r="BA670" s="1">
        <f t="shared" si="587"/>
        <v>0</v>
      </c>
      <c r="BB670" s="1">
        <f t="shared" si="588"/>
        <v>0</v>
      </c>
      <c r="BC670" s="92">
        <f t="shared" si="589"/>
        <v>0</v>
      </c>
      <c r="BD670" s="2"/>
      <c r="BE670" s="93">
        <f t="shared" si="590"/>
        <v>0</v>
      </c>
      <c r="BF670" s="92">
        <f t="shared" si="591"/>
        <v>0</v>
      </c>
      <c r="BG670" s="91">
        <f t="shared" si="592"/>
        <v>2</v>
      </c>
      <c r="BH670" s="2">
        <f t="shared" si="593"/>
        <v>0</v>
      </c>
      <c r="BI670" s="2">
        <f t="shared" si="594"/>
        <v>0</v>
      </c>
      <c r="BJ670" s="92">
        <f t="shared" si="595"/>
        <v>0</v>
      </c>
      <c r="BK670" s="2"/>
      <c r="BL670" s="93">
        <f t="shared" si="596"/>
        <v>0</v>
      </c>
      <c r="BM670" s="92">
        <f t="shared" si="597"/>
        <v>0</v>
      </c>
      <c r="BN670" s="91">
        <f t="shared" si="598"/>
        <v>2</v>
      </c>
      <c r="BO670" s="2">
        <f t="shared" si="599"/>
        <v>0</v>
      </c>
      <c r="BP670" s="2">
        <f t="shared" si="600"/>
        <v>0</v>
      </c>
      <c r="BQ670" s="92">
        <f t="shared" si="601"/>
        <v>0</v>
      </c>
    </row>
    <row r="671" spans="1:69" ht="13.8" hidden="1" x14ac:dyDescent="0.25">
      <c r="A671" s="79">
        <f t="shared" si="556"/>
        <v>6.7100000000000001E-7</v>
      </c>
      <c r="C671" s="122" t="s">
        <v>125</v>
      </c>
      <c r="D671" s="28"/>
      <c r="E671" s="28"/>
      <c r="F671" s="27"/>
      <c r="G671" s="29"/>
      <c r="H671" s="30"/>
      <c r="I671" s="30"/>
      <c r="J671" s="30"/>
      <c r="K671" s="30" t="str">
        <f t="shared" si="602"/>
        <v/>
      </c>
      <c r="L671" s="30">
        <f t="shared" si="603"/>
        <v>0</v>
      </c>
      <c r="M671" s="30">
        <f t="shared" si="604"/>
        <v>0</v>
      </c>
      <c r="N671" s="30">
        <f t="shared" si="557"/>
        <v>0</v>
      </c>
      <c r="O671" s="30">
        <f t="shared" si="605"/>
        <v>0</v>
      </c>
      <c r="P671" s="142">
        <f t="shared" si="606"/>
        <v>0</v>
      </c>
      <c r="Q671" s="5">
        <f>ROW()</f>
        <v>671</v>
      </c>
      <c r="R671" s="72" t="b">
        <f t="shared" si="558"/>
        <v>1</v>
      </c>
      <c r="S671" s="46" t="str">
        <f t="shared" si="559"/>
        <v/>
      </c>
      <c r="T671" s="46">
        <f t="shared" si="560"/>
        <v>0</v>
      </c>
      <c r="U671" s="51">
        <f t="shared" si="561"/>
        <v>0</v>
      </c>
      <c r="V671" s="51">
        <f t="shared" si="562"/>
        <v>0</v>
      </c>
      <c r="W671" s="51">
        <f t="shared" si="563"/>
        <v>0</v>
      </c>
      <c r="X671" s="69" t="b">
        <f t="shared" si="564"/>
        <v>1</v>
      </c>
      <c r="Y671" s="58"/>
      <c r="Z671" s="58" t="s">
        <v>3</v>
      </c>
      <c r="AA671" s="60">
        <f t="shared" si="565"/>
        <v>0</v>
      </c>
      <c r="AB671" s="60"/>
      <c r="AC671" s="75">
        <f t="shared" si="566"/>
        <v>0</v>
      </c>
      <c r="AD671" s="77">
        <f t="shared" si="567"/>
        <v>0</v>
      </c>
      <c r="AE671" s="93">
        <f t="shared" si="568"/>
        <v>0</v>
      </c>
      <c r="AF671" s="1">
        <f t="shared" si="569"/>
        <v>0</v>
      </c>
      <c r="AG671" s="1">
        <f t="shared" si="570"/>
        <v>0</v>
      </c>
      <c r="AH671" s="92">
        <f t="shared" si="571"/>
        <v>0</v>
      </c>
      <c r="AI671" s="90"/>
      <c r="AJ671" s="116">
        <f t="shared" si="572"/>
        <v>0</v>
      </c>
      <c r="AK671" s="117">
        <f t="shared" si="573"/>
        <v>0</v>
      </c>
      <c r="AL671" s="118">
        <f t="shared" si="574"/>
        <v>2</v>
      </c>
      <c r="AM671" s="1">
        <f t="shared" si="575"/>
        <v>0</v>
      </c>
      <c r="AN671" s="1">
        <f t="shared" si="576"/>
        <v>0</v>
      </c>
      <c r="AO671" s="92">
        <f t="shared" si="577"/>
        <v>0</v>
      </c>
      <c r="AP671" s="1"/>
      <c r="AQ671" s="93">
        <f t="shared" si="578"/>
        <v>0</v>
      </c>
      <c r="AR671" s="92">
        <f t="shared" si="579"/>
        <v>0</v>
      </c>
      <c r="AS671" s="93">
        <f t="shared" si="580"/>
        <v>2</v>
      </c>
      <c r="AT671" s="1">
        <f t="shared" si="581"/>
        <v>0</v>
      </c>
      <c r="AU671" s="1">
        <f t="shared" si="582"/>
        <v>0</v>
      </c>
      <c r="AV671" s="92">
        <f t="shared" si="583"/>
        <v>0</v>
      </c>
      <c r="AW671" s="1"/>
      <c r="AX671" s="93">
        <f t="shared" si="584"/>
        <v>0</v>
      </c>
      <c r="AY671" s="92">
        <f t="shared" si="585"/>
        <v>0</v>
      </c>
      <c r="AZ671" s="93">
        <f t="shared" si="586"/>
        <v>2</v>
      </c>
      <c r="BA671" s="1">
        <f t="shared" si="587"/>
        <v>0</v>
      </c>
      <c r="BB671" s="1">
        <f t="shared" si="588"/>
        <v>0</v>
      </c>
      <c r="BC671" s="92">
        <f t="shared" si="589"/>
        <v>0</v>
      </c>
      <c r="BD671" s="2"/>
      <c r="BE671" s="93">
        <f t="shared" si="590"/>
        <v>0</v>
      </c>
      <c r="BF671" s="92">
        <f t="shared" si="591"/>
        <v>0</v>
      </c>
      <c r="BG671" s="91">
        <f t="shared" si="592"/>
        <v>2</v>
      </c>
      <c r="BH671" s="2">
        <f t="shared" si="593"/>
        <v>0</v>
      </c>
      <c r="BI671" s="2">
        <f t="shared" si="594"/>
        <v>0</v>
      </c>
      <c r="BJ671" s="92">
        <f t="shared" si="595"/>
        <v>0</v>
      </c>
      <c r="BK671" s="2"/>
      <c r="BL671" s="93">
        <f t="shared" si="596"/>
        <v>0</v>
      </c>
      <c r="BM671" s="92">
        <f t="shared" si="597"/>
        <v>0</v>
      </c>
      <c r="BN671" s="91">
        <f t="shared" si="598"/>
        <v>2</v>
      </c>
      <c r="BO671" s="2">
        <f t="shared" si="599"/>
        <v>0</v>
      </c>
      <c r="BP671" s="2">
        <f t="shared" si="600"/>
        <v>0</v>
      </c>
      <c r="BQ671" s="92">
        <f t="shared" si="601"/>
        <v>0</v>
      </c>
    </row>
    <row r="672" spans="1:69" ht="13.8" hidden="1" x14ac:dyDescent="0.25">
      <c r="A672" s="79">
        <f t="shared" si="556"/>
        <v>6.7199999999999998E-7</v>
      </c>
      <c r="C672" s="122" t="s">
        <v>125</v>
      </c>
      <c r="D672" s="28"/>
      <c r="E672" s="28"/>
      <c r="F672" s="27"/>
      <c r="G672" s="29"/>
      <c r="H672" s="30"/>
      <c r="I672" s="30"/>
      <c r="J672" s="30"/>
      <c r="K672" s="30" t="str">
        <f t="shared" si="602"/>
        <v/>
      </c>
      <c r="L672" s="30">
        <f t="shared" si="603"/>
        <v>0</v>
      </c>
      <c r="M672" s="30">
        <f t="shared" si="604"/>
        <v>0</v>
      </c>
      <c r="N672" s="30">
        <f t="shared" si="557"/>
        <v>0</v>
      </c>
      <c r="O672" s="30">
        <f t="shared" si="605"/>
        <v>0</v>
      </c>
      <c r="P672" s="142">
        <f t="shared" si="606"/>
        <v>0</v>
      </c>
      <c r="Q672" s="5">
        <f>ROW()</f>
        <v>672</v>
      </c>
      <c r="R672" s="72" t="b">
        <f t="shared" si="558"/>
        <v>1</v>
      </c>
      <c r="S672" s="46" t="str">
        <f t="shared" si="559"/>
        <v/>
      </c>
      <c r="T672" s="46">
        <f t="shared" si="560"/>
        <v>0</v>
      </c>
      <c r="U672" s="51">
        <f t="shared" si="561"/>
        <v>0</v>
      </c>
      <c r="V672" s="51">
        <f t="shared" si="562"/>
        <v>0</v>
      </c>
      <c r="W672" s="51">
        <f t="shared" si="563"/>
        <v>0</v>
      </c>
      <c r="X672" s="69" t="b">
        <f t="shared" si="564"/>
        <v>1</v>
      </c>
      <c r="Y672" s="58"/>
      <c r="Z672" s="58" t="s">
        <v>3</v>
      </c>
      <c r="AA672" s="60">
        <f t="shared" si="565"/>
        <v>0</v>
      </c>
      <c r="AB672" s="60"/>
      <c r="AC672" s="75">
        <f t="shared" si="566"/>
        <v>0</v>
      </c>
      <c r="AD672" s="77">
        <f t="shared" si="567"/>
        <v>0</v>
      </c>
      <c r="AE672" s="93">
        <f t="shared" si="568"/>
        <v>0</v>
      </c>
      <c r="AF672" s="1">
        <f t="shared" si="569"/>
        <v>0</v>
      </c>
      <c r="AG672" s="1">
        <f t="shared" si="570"/>
        <v>0</v>
      </c>
      <c r="AH672" s="92">
        <f t="shared" si="571"/>
        <v>0</v>
      </c>
      <c r="AI672" s="90"/>
      <c r="AJ672" s="116">
        <f t="shared" si="572"/>
        <v>0</v>
      </c>
      <c r="AK672" s="117">
        <f t="shared" si="573"/>
        <v>0</v>
      </c>
      <c r="AL672" s="118">
        <f t="shared" si="574"/>
        <v>2</v>
      </c>
      <c r="AM672" s="1">
        <f t="shared" si="575"/>
        <v>0</v>
      </c>
      <c r="AN672" s="1">
        <f t="shared" si="576"/>
        <v>0</v>
      </c>
      <c r="AO672" s="92">
        <f t="shared" si="577"/>
        <v>0</v>
      </c>
      <c r="AP672" s="1"/>
      <c r="AQ672" s="93">
        <f t="shared" si="578"/>
        <v>0</v>
      </c>
      <c r="AR672" s="92">
        <f t="shared" si="579"/>
        <v>0</v>
      </c>
      <c r="AS672" s="93">
        <f t="shared" si="580"/>
        <v>2</v>
      </c>
      <c r="AT672" s="1">
        <f t="shared" si="581"/>
        <v>0</v>
      </c>
      <c r="AU672" s="1">
        <f t="shared" si="582"/>
        <v>0</v>
      </c>
      <c r="AV672" s="92">
        <f t="shared" si="583"/>
        <v>0</v>
      </c>
      <c r="AW672" s="1"/>
      <c r="AX672" s="93">
        <f t="shared" si="584"/>
        <v>0</v>
      </c>
      <c r="AY672" s="92">
        <f t="shared" si="585"/>
        <v>0</v>
      </c>
      <c r="AZ672" s="93">
        <f t="shared" si="586"/>
        <v>2</v>
      </c>
      <c r="BA672" s="1">
        <f t="shared" si="587"/>
        <v>0</v>
      </c>
      <c r="BB672" s="1">
        <f t="shared" si="588"/>
        <v>0</v>
      </c>
      <c r="BC672" s="92">
        <f t="shared" si="589"/>
        <v>0</v>
      </c>
      <c r="BD672" s="2"/>
      <c r="BE672" s="93">
        <f t="shared" si="590"/>
        <v>0</v>
      </c>
      <c r="BF672" s="92">
        <f t="shared" si="591"/>
        <v>0</v>
      </c>
      <c r="BG672" s="91">
        <f t="shared" si="592"/>
        <v>2</v>
      </c>
      <c r="BH672" s="2">
        <f t="shared" si="593"/>
        <v>0</v>
      </c>
      <c r="BI672" s="2">
        <f t="shared" si="594"/>
        <v>0</v>
      </c>
      <c r="BJ672" s="92">
        <f t="shared" si="595"/>
        <v>0</v>
      </c>
      <c r="BK672" s="2"/>
      <c r="BL672" s="93">
        <f t="shared" si="596"/>
        <v>0</v>
      </c>
      <c r="BM672" s="92">
        <f t="shared" si="597"/>
        <v>0</v>
      </c>
      <c r="BN672" s="91">
        <f t="shared" si="598"/>
        <v>2</v>
      </c>
      <c r="BO672" s="2">
        <f t="shared" si="599"/>
        <v>0</v>
      </c>
      <c r="BP672" s="2">
        <f t="shared" si="600"/>
        <v>0</v>
      </c>
      <c r="BQ672" s="92">
        <f t="shared" si="601"/>
        <v>0</v>
      </c>
    </row>
    <row r="673" spans="1:69" ht="13.8" hidden="1" x14ac:dyDescent="0.25">
      <c r="A673" s="79">
        <f t="shared" si="556"/>
        <v>6.7299999999999995E-7</v>
      </c>
      <c r="C673" s="122" t="s">
        <v>125</v>
      </c>
      <c r="D673" s="28"/>
      <c r="E673" s="28"/>
      <c r="F673" s="27"/>
      <c r="G673" s="29"/>
      <c r="H673" s="30"/>
      <c r="I673" s="30"/>
      <c r="J673" s="30"/>
      <c r="K673" s="30" t="str">
        <f t="shared" si="602"/>
        <v/>
      </c>
      <c r="L673" s="30">
        <f t="shared" si="603"/>
        <v>0</v>
      </c>
      <c r="M673" s="30">
        <f t="shared" si="604"/>
        <v>0</v>
      </c>
      <c r="N673" s="30">
        <f t="shared" si="557"/>
        <v>0</v>
      </c>
      <c r="O673" s="30">
        <f t="shared" si="605"/>
        <v>0</v>
      </c>
      <c r="P673" s="142">
        <f t="shared" si="606"/>
        <v>0</v>
      </c>
      <c r="Q673" s="5">
        <f>ROW()</f>
        <v>673</v>
      </c>
      <c r="R673" s="72" t="b">
        <f t="shared" si="558"/>
        <v>1</v>
      </c>
      <c r="S673" s="46" t="str">
        <f t="shared" si="559"/>
        <v/>
      </c>
      <c r="T673" s="46">
        <f t="shared" si="560"/>
        <v>0</v>
      </c>
      <c r="U673" s="51">
        <f t="shared" si="561"/>
        <v>0</v>
      </c>
      <c r="V673" s="51">
        <f t="shared" si="562"/>
        <v>0</v>
      </c>
      <c r="W673" s="51">
        <f t="shared" si="563"/>
        <v>0</v>
      </c>
      <c r="X673" s="69" t="b">
        <f t="shared" si="564"/>
        <v>1</v>
      </c>
      <c r="Y673" s="58"/>
      <c r="Z673" s="58" t="s">
        <v>3</v>
      </c>
      <c r="AA673" s="60">
        <f t="shared" si="565"/>
        <v>0</v>
      </c>
      <c r="AB673" s="60"/>
      <c r="AC673" s="75">
        <f t="shared" si="566"/>
        <v>0</v>
      </c>
      <c r="AD673" s="77">
        <f t="shared" si="567"/>
        <v>0</v>
      </c>
      <c r="AE673" s="93">
        <f t="shared" si="568"/>
        <v>0</v>
      </c>
      <c r="AF673" s="1">
        <f t="shared" si="569"/>
        <v>0</v>
      </c>
      <c r="AG673" s="1">
        <f t="shared" si="570"/>
        <v>0</v>
      </c>
      <c r="AH673" s="92">
        <f t="shared" si="571"/>
        <v>0</v>
      </c>
      <c r="AI673" s="90"/>
      <c r="AJ673" s="116">
        <f t="shared" si="572"/>
        <v>0</v>
      </c>
      <c r="AK673" s="117">
        <f t="shared" si="573"/>
        <v>0</v>
      </c>
      <c r="AL673" s="118">
        <f t="shared" si="574"/>
        <v>2</v>
      </c>
      <c r="AM673" s="1">
        <f t="shared" si="575"/>
        <v>0</v>
      </c>
      <c r="AN673" s="1">
        <f t="shared" si="576"/>
        <v>0</v>
      </c>
      <c r="AO673" s="92">
        <f t="shared" si="577"/>
        <v>0</v>
      </c>
      <c r="AP673" s="1"/>
      <c r="AQ673" s="93">
        <f t="shared" si="578"/>
        <v>0</v>
      </c>
      <c r="AR673" s="92">
        <f t="shared" si="579"/>
        <v>0</v>
      </c>
      <c r="AS673" s="93">
        <f t="shared" si="580"/>
        <v>2</v>
      </c>
      <c r="AT673" s="1">
        <f t="shared" si="581"/>
        <v>0</v>
      </c>
      <c r="AU673" s="1">
        <f t="shared" si="582"/>
        <v>0</v>
      </c>
      <c r="AV673" s="92">
        <f t="shared" si="583"/>
        <v>0</v>
      </c>
      <c r="AW673" s="1"/>
      <c r="AX673" s="93">
        <f t="shared" si="584"/>
        <v>0</v>
      </c>
      <c r="AY673" s="92">
        <f t="shared" si="585"/>
        <v>0</v>
      </c>
      <c r="AZ673" s="93">
        <f t="shared" si="586"/>
        <v>2</v>
      </c>
      <c r="BA673" s="1">
        <f t="shared" si="587"/>
        <v>0</v>
      </c>
      <c r="BB673" s="1">
        <f t="shared" si="588"/>
        <v>0</v>
      </c>
      <c r="BC673" s="92">
        <f t="shared" si="589"/>
        <v>0</v>
      </c>
      <c r="BD673" s="2"/>
      <c r="BE673" s="93">
        <f t="shared" si="590"/>
        <v>0</v>
      </c>
      <c r="BF673" s="92">
        <f t="shared" si="591"/>
        <v>0</v>
      </c>
      <c r="BG673" s="91">
        <f t="shared" si="592"/>
        <v>2</v>
      </c>
      <c r="BH673" s="2">
        <f t="shared" si="593"/>
        <v>0</v>
      </c>
      <c r="BI673" s="2">
        <f t="shared" si="594"/>
        <v>0</v>
      </c>
      <c r="BJ673" s="92">
        <f t="shared" si="595"/>
        <v>0</v>
      </c>
      <c r="BK673" s="2"/>
      <c r="BL673" s="93">
        <f t="shared" si="596"/>
        <v>0</v>
      </c>
      <c r="BM673" s="92">
        <f t="shared" si="597"/>
        <v>0</v>
      </c>
      <c r="BN673" s="91">
        <f t="shared" si="598"/>
        <v>2</v>
      </c>
      <c r="BO673" s="2">
        <f t="shared" si="599"/>
        <v>0</v>
      </c>
      <c r="BP673" s="2">
        <f t="shared" si="600"/>
        <v>0</v>
      </c>
      <c r="BQ673" s="92">
        <f t="shared" si="601"/>
        <v>0</v>
      </c>
    </row>
    <row r="674" spans="1:69" ht="13.8" hidden="1" x14ac:dyDescent="0.25">
      <c r="A674" s="79">
        <f t="shared" si="556"/>
        <v>6.7400000000000003E-7</v>
      </c>
      <c r="C674" s="122" t="s">
        <v>125</v>
      </c>
      <c r="D674" s="28"/>
      <c r="E674" s="28"/>
      <c r="F674" s="27"/>
      <c r="G674" s="29"/>
      <c r="H674" s="30"/>
      <c r="I674" s="30"/>
      <c r="J674" s="30"/>
      <c r="K674" s="30" t="str">
        <f t="shared" si="602"/>
        <v/>
      </c>
      <c r="L674" s="30">
        <f t="shared" si="603"/>
        <v>0</v>
      </c>
      <c r="M674" s="30">
        <f t="shared" si="604"/>
        <v>0</v>
      </c>
      <c r="N674" s="30">
        <f t="shared" si="557"/>
        <v>0</v>
      </c>
      <c r="O674" s="30">
        <f t="shared" si="605"/>
        <v>0</v>
      </c>
      <c r="P674" s="142">
        <f t="shared" si="606"/>
        <v>0</v>
      </c>
      <c r="Q674" s="5">
        <f>ROW()</f>
        <v>674</v>
      </c>
      <c r="R674" s="72" t="b">
        <f t="shared" si="558"/>
        <v>1</v>
      </c>
      <c r="S674" s="46" t="str">
        <f t="shared" si="559"/>
        <v/>
      </c>
      <c r="T674" s="46">
        <f t="shared" si="560"/>
        <v>0</v>
      </c>
      <c r="U674" s="51">
        <f t="shared" si="561"/>
        <v>0</v>
      </c>
      <c r="V674" s="51">
        <f t="shared" si="562"/>
        <v>0</v>
      </c>
      <c r="W674" s="51">
        <f t="shared" si="563"/>
        <v>0</v>
      </c>
      <c r="X674" s="69" t="b">
        <f t="shared" si="564"/>
        <v>1</v>
      </c>
      <c r="Y674" s="58"/>
      <c r="Z674" s="58" t="s">
        <v>3</v>
      </c>
      <c r="AA674" s="60">
        <f t="shared" si="565"/>
        <v>0</v>
      </c>
      <c r="AB674" s="60"/>
      <c r="AC674" s="75">
        <f t="shared" si="566"/>
        <v>0</v>
      </c>
      <c r="AD674" s="77">
        <f t="shared" si="567"/>
        <v>0</v>
      </c>
      <c r="AE674" s="93">
        <f t="shared" si="568"/>
        <v>0</v>
      </c>
      <c r="AF674" s="1">
        <f t="shared" si="569"/>
        <v>0</v>
      </c>
      <c r="AG674" s="1">
        <f t="shared" si="570"/>
        <v>0</v>
      </c>
      <c r="AH674" s="92">
        <f t="shared" si="571"/>
        <v>0</v>
      </c>
      <c r="AI674" s="90"/>
      <c r="AJ674" s="116">
        <f t="shared" si="572"/>
        <v>0</v>
      </c>
      <c r="AK674" s="117">
        <f t="shared" si="573"/>
        <v>0</v>
      </c>
      <c r="AL674" s="118">
        <f t="shared" si="574"/>
        <v>2</v>
      </c>
      <c r="AM674" s="1">
        <f t="shared" si="575"/>
        <v>0</v>
      </c>
      <c r="AN674" s="1">
        <f t="shared" si="576"/>
        <v>0</v>
      </c>
      <c r="AO674" s="92">
        <f t="shared" si="577"/>
        <v>0</v>
      </c>
      <c r="AP674" s="1"/>
      <c r="AQ674" s="93">
        <f t="shared" si="578"/>
        <v>0</v>
      </c>
      <c r="AR674" s="92">
        <f t="shared" si="579"/>
        <v>0</v>
      </c>
      <c r="AS674" s="93">
        <f t="shared" si="580"/>
        <v>2</v>
      </c>
      <c r="AT674" s="1">
        <f t="shared" si="581"/>
        <v>0</v>
      </c>
      <c r="AU674" s="1">
        <f t="shared" si="582"/>
        <v>0</v>
      </c>
      <c r="AV674" s="92">
        <f t="shared" si="583"/>
        <v>0</v>
      </c>
      <c r="AW674" s="1"/>
      <c r="AX674" s="93">
        <f t="shared" si="584"/>
        <v>0</v>
      </c>
      <c r="AY674" s="92">
        <f t="shared" si="585"/>
        <v>0</v>
      </c>
      <c r="AZ674" s="93">
        <f t="shared" si="586"/>
        <v>2</v>
      </c>
      <c r="BA674" s="1">
        <f t="shared" si="587"/>
        <v>0</v>
      </c>
      <c r="BB674" s="1">
        <f t="shared" si="588"/>
        <v>0</v>
      </c>
      <c r="BC674" s="92">
        <f t="shared" si="589"/>
        <v>0</v>
      </c>
      <c r="BD674" s="2"/>
      <c r="BE674" s="93">
        <f t="shared" si="590"/>
        <v>0</v>
      </c>
      <c r="BF674" s="92">
        <f t="shared" si="591"/>
        <v>0</v>
      </c>
      <c r="BG674" s="91">
        <f t="shared" si="592"/>
        <v>2</v>
      </c>
      <c r="BH674" s="2">
        <f t="shared" si="593"/>
        <v>0</v>
      </c>
      <c r="BI674" s="2">
        <f t="shared" si="594"/>
        <v>0</v>
      </c>
      <c r="BJ674" s="92">
        <f t="shared" si="595"/>
        <v>0</v>
      </c>
      <c r="BK674" s="2"/>
      <c r="BL674" s="93">
        <f t="shared" si="596"/>
        <v>0</v>
      </c>
      <c r="BM674" s="92">
        <f t="shared" si="597"/>
        <v>0</v>
      </c>
      <c r="BN674" s="91">
        <f t="shared" si="598"/>
        <v>2</v>
      </c>
      <c r="BO674" s="2">
        <f t="shared" si="599"/>
        <v>0</v>
      </c>
      <c r="BP674" s="2">
        <f t="shared" si="600"/>
        <v>0</v>
      </c>
      <c r="BQ674" s="92">
        <f t="shared" si="601"/>
        <v>0</v>
      </c>
    </row>
    <row r="675" spans="1:69" ht="13.8" hidden="1" x14ac:dyDescent="0.25">
      <c r="A675" s="79">
        <f t="shared" si="556"/>
        <v>6.75E-7</v>
      </c>
      <c r="C675" s="122" t="s">
        <v>125</v>
      </c>
      <c r="D675" s="28"/>
      <c r="E675" s="28"/>
      <c r="F675" s="27"/>
      <c r="G675" s="29"/>
      <c r="H675" s="30"/>
      <c r="I675" s="30"/>
      <c r="J675" s="30"/>
      <c r="K675" s="30" t="str">
        <f t="shared" si="602"/>
        <v/>
      </c>
      <c r="L675" s="30">
        <f t="shared" si="603"/>
        <v>0</v>
      </c>
      <c r="M675" s="30">
        <f t="shared" si="604"/>
        <v>0</v>
      </c>
      <c r="N675" s="30">
        <f t="shared" si="557"/>
        <v>0</v>
      </c>
      <c r="O675" s="30">
        <f t="shared" si="605"/>
        <v>0</v>
      </c>
      <c r="P675" s="142">
        <f t="shared" si="606"/>
        <v>0</v>
      </c>
      <c r="Q675" s="5">
        <f>ROW()</f>
        <v>675</v>
      </c>
      <c r="R675" s="72" t="b">
        <f t="shared" si="558"/>
        <v>1</v>
      </c>
      <c r="S675" s="46" t="str">
        <f t="shared" si="559"/>
        <v/>
      </c>
      <c r="T675" s="46">
        <f t="shared" si="560"/>
        <v>0</v>
      </c>
      <c r="U675" s="51">
        <f t="shared" si="561"/>
        <v>0</v>
      </c>
      <c r="V675" s="51">
        <f t="shared" si="562"/>
        <v>0</v>
      </c>
      <c r="W675" s="51">
        <f t="shared" si="563"/>
        <v>0</v>
      </c>
      <c r="X675" s="69" t="b">
        <f t="shared" si="564"/>
        <v>1</v>
      </c>
      <c r="Y675" s="58"/>
      <c r="Z675" s="58" t="s">
        <v>3</v>
      </c>
      <c r="AA675" s="60">
        <f t="shared" si="565"/>
        <v>0</v>
      </c>
      <c r="AB675" s="60"/>
      <c r="AC675" s="75">
        <f t="shared" si="566"/>
        <v>0</v>
      </c>
      <c r="AD675" s="77">
        <f t="shared" si="567"/>
        <v>0</v>
      </c>
      <c r="AE675" s="93">
        <f t="shared" si="568"/>
        <v>0</v>
      </c>
      <c r="AF675" s="1">
        <f t="shared" si="569"/>
        <v>0</v>
      </c>
      <c r="AG675" s="1">
        <f t="shared" si="570"/>
        <v>0</v>
      </c>
      <c r="AH675" s="92">
        <f t="shared" si="571"/>
        <v>0</v>
      </c>
      <c r="AI675" s="90"/>
      <c r="AJ675" s="116">
        <f t="shared" si="572"/>
        <v>0</v>
      </c>
      <c r="AK675" s="117">
        <f t="shared" si="573"/>
        <v>0</v>
      </c>
      <c r="AL675" s="118">
        <f t="shared" si="574"/>
        <v>2</v>
      </c>
      <c r="AM675" s="1">
        <f t="shared" si="575"/>
        <v>0</v>
      </c>
      <c r="AN675" s="1">
        <f t="shared" si="576"/>
        <v>0</v>
      </c>
      <c r="AO675" s="92">
        <f t="shared" si="577"/>
        <v>0</v>
      </c>
      <c r="AP675" s="1"/>
      <c r="AQ675" s="93">
        <f t="shared" si="578"/>
        <v>0</v>
      </c>
      <c r="AR675" s="92">
        <f t="shared" si="579"/>
        <v>0</v>
      </c>
      <c r="AS675" s="93">
        <f t="shared" si="580"/>
        <v>2</v>
      </c>
      <c r="AT675" s="1">
        <f t="shared" si="581"/>
        <v>0</v>
      </c>
      <c r="AU675" s="1">
        <f t="shared" si="582"/>
        <v>0</v>
      </c>
      <c r="AV675" s="92">
        <f t="shared" si="583"/>
        <v>0</v>
      </c>
      <c r="AW675" s="1"/>
      <c r="AX675" s="93">
        <f t="shared" si="584"/>
        <v>0</v>
      </c>
      <c r="AY675" s="92">
        <f t="shared" si="585"/>
        <v>0</v>
      </c>
      <c r="AZ675" s="93">
        <f t="shared" si="586"/>
        <v>2</v>
      </c>
      <c r="BA675" s="1">
        <f t="shared" si="587"/>
        <v>0</v>
      </c>
      <c r="BB675" s="1">
        <f t="shared" si="588"/>
        <v>0</v>
      </c>
      <c r="BC675" s="92">
        <f t="shared" si="589"/>
        <v>0</v>
      </c>
      <c r="BD675" s="2"/>
      <c r="BE675" s="93">
        <f t="shared" si="590"/>
        <v>0</v>
      </c>
      <c r="BF675" s="92">
        <f t="shared" si="591"/>
        <v>0</v>
      </c>
      <c r="BG675" s="91">
        <f t="shared" si="592"/>
        <v>2</v>
      </c>
      <c r="BH675" s="2">
        <f t="shared" si="593"/>
        <v>0</v>
      </c>
      <c r="BI675" s="2">
        <f t="shared" si="594"/>
        <v>0</v>
      </c>
      <c r="BJ675" s="92">
        <f t="shared" si="595"/>
        <v>0</v>
      </c>
      <c r="BK675" s="2"/>
      <c r="BL675" s="93">
        <f t="shared" si="596"/>
        <v>0</v>
      </c>
      <c r="BM675" s="92">
        <f t="shared" si="597"/>
        <v>0</v>
      </c>
      <c r="BN675" s="91">
        <f t="shared" si="598"/>
        <v>2</v>
      </c>
      <c r="BO675" s="2">
        <f t="shared" si="599"/>
        <v>0</v>
      </c>
      <c r="BP675" s="2">
        <f t="shared" si="600"/>
        <v>0</v>
      </c>
      <c r="BQ675" s="92">
        <f t="shared" si="601"/>
        <v>0</v>
      </c>
    </row>
    <row r="676" spans="1:69" ht="13.8" hidden="1" x14ac:dyDescent="0.25">
      <c r="A676" s="79">
        <f t="shared" si="556"/>
        <v>6.7599999999999997E-7</v>
      </c>
      <c r="C676" s="122" t="s">
        <v>125</v>
      </c>
      <c r="D676" s="28"/>
      <c r="E676" s="28"/>
      <c r="F676" s="27"/>
      <c r="G676" s="29"/>
      <c r="H676" s="30"/>
      <c r="I676" s="30"/>
      <c r="J676" s="30"/>
      <c r="K676" s="30" t="str">
        <f t="shared" si="602"/>
        <v/>
      </c>
      <c r="L676" s="30">
        <f t="shared" si="603"/>
        <v>0</v>
      </c>
      <c r="M676" s="30">
        <f t="shared" si="604"/>
        <v>0</v>
      </c>
      <c r="N676" s="30">
        <f t="shared" si="557"/>
        <v>0</v>
      </c>
      <c r="O676" s="30">
        <f t="shared" si="605"/>
        <v>0</v>
      </c>
      <c r="P676" s="142">
        <f t="shared" si="606"/>
        <v>0</v>
      </c>
      <c r="Q676" s="5">
        <f>ROW()</f>
        <v>676</v>
      </c>
      <c r="R676" s="72" t="b">
        <f t="shared" si="558"/>
        <v>1</v>
      </c>
      <c r="S676" s="46" t="str">
        <f t="shared" si="559"/>
        <v/>
      </c>
      <c r="T676" s="46">
        <f t="shared" si="560"/>
        <v>0</v>
      </c>
      <c r="U676" s="51">
        <f t="shared" si="561"/>
        <v>0</v>
      </c>
      <c r="V676" s="51">
        <f t="shared" si="562"/>
        <v>0</v>
      </c>
      <c r="W676" s="51">
        <f t="shared" si="563"/>
        <v>0</v>
      </c>
      <c r="X676" s="69" t="b">
        <f t="shared" si="564"/>
        <v>1</v>
      </c>
      <c r="Y676" s="58"/>
      <c r="Z676" s="58" t="s">
        <v>3</v>
      </c>
      <c r="AA676" s="60">
        <f t="shared" si="565"/>
        <v>0</v>
      </c>
      <c r="AB676" s="60"/>
      <c r="AC676" s="75">
        <f t="shared" si="566"/>
        <v>0</v>
      </c>
      <c r="AD676" s="77">
        <f t="shared" si="567"/>
        <v>0</v>
      </c>
      <c r="AE676" s="93">
        <f t="shared" si="568"/>
        <v>0</v>
      </c>
      <c r="AF676" s="1">
        <f t="shared" si="569"/>
        <v>0</v>
      </c>
      <c r="AG676" s="1">
        <f t="shared" si="570"/>
        <v>0</v>
      </c>
      <c r="AH676" s="92">
        <f t="shared" si="571"/>
        <v>0</v>
      </c>
      <c r="AI676" s="90"/>
      <c r="AJ676" s="116">
        <f t="shared" si="572"/>
        <v>0</v>
      </c>
      <c r="AK676" s="117">
        <f t="shared" si="573"/>
        <v>0</v>
      </c>
      <c r="AL676" s="118">
        <f t="shared" si="574"/>
        <v>2</v>
      </c>
      <c r="AM676" s="1">
        <f t="shared" si="575"/>
        <v>0</v>
      </c>
      <c r="AN676" s="1">
        <f t="shared" si="576"/>
        <v>0</v>
      </c>
      <c r="AO676" s="92">
        <f t="shared" si="577"/>
        <v>0</v>
      </c>
      <c r="AP676" s="1"/>
      <c r="AQ676" s="93">
        <f t="shared" si="578"/>
        <v>0</v>
      </c>
      <c r="AR676" s="92">
        <f t="shared" si="579"/>
        <v>0</v>
      </c>
      <c r="AS676" s="93">
        <f t="shared" si="580"/>
        <v>2</v>
      </c>
      <c r="AT676" s="1">
        <f t="shared" si="581"/>
        <v>0</v>
      </c>
      <c r="AU676" s="1">
        <f t="shared" si="582"/>
        <v>0</v>
      </c>
      <c r="AV676" s="92">
        <f t="shared" si="583"/>
        <v>0</v>
      </c>
      <c r="AW676" s="1"/>
      <c r="AX676" s="93">
        <f t="shared" si="584"/>
        <v>0</v>
      </c>
      <c r="AY676" s="92">
        <f t="shared" si="585"/>
        <v>0</v>
      </c>
      <c r="AZ676" s="93">
        <f t="shared" si="586"/>
        <v>2</v>
      </c>
      <c r="BA676" s="1">
        <f t="shared" si="587"/>
        <v>0</v>
      </c>
      <c r="BB676" s="1">
        <f t="shared" si="588"/>
        <v>0</v>
      </c>
      <c r="BC676" s="92">
        <f t="shared" si="589"/>
        <v>0</v>
      </c>
      <c r="BD676" s="2"/>
      <c r="BE676" s="93">
        <f t="shared" si="590"/>
        <v>0</v>
      </c>
      <c r="BF676" s="92">
        <f t="shared" si="591"/>
        <v>0</v>
      </c>
      <c r="BG676" s="91">
        <f t="shared" si="592"/>
        <v>2</v>
      </c>
      <c r="BH676" s="2">
        <f t="shared" si="593"/>
        <v>0</v>
      </c>
      <c r="BI676" s="2">
        <f t="shared" si="594"/>
        <v>0</v>
      </c>
      <c r="BJ676" s="92">
        <f t="shared" si="595"/>
        <v>0</v>
      </c>
      <c r="BK676" s="2"/>
      <c r="BL676" s="93">
        <f t="shared" si="596"/>
        <v>0</v>
      </c>
      <c r="BM676" s="92">
        <f t="shared" si="597"/>
        <v>0</v>
      </c>
      <c r="BN676" s="91">
        <f t="shared" si="598"/>
        <v>2</v>
      </c>
      <c r="BO676" s="2">
        <f t="shared" si="599"/>
        <v>0</v>
      </c>
      <c r="BP676" s="2">
        <f t="shared" si="600"/>
        <v>0</v>
      </c>
      <c r="BQ676" s="92">
        <f t="shared" si="601"/>
        <v>0</v>
      </c>
    </row>
    <row r="677" spans="1:69" ht="13.8" hidden="1" x14ac:dyDescent="0.25">
      <c r="A677" s="79">
        <f t="shared" si="556"/>
        <v>6.7700000000000004E-7</v>
      </c>
      <c r="C677" s="122" t="s">
        <v>125</v>
      </c>
      <c r="D677" s="28"/>
      <c r="E677" s="28"/>
      <c r="F677" s="27"/>
      <c r="G677" s="29"/>
      <c r="H677" s="30"/>
      <c r="I677" s="30"/>
      <c r="J677" s="30"/>
      <c r="K677" s="30" t="str">
        <f t="shared" si="602"/>
        <v/>
      </c>
      <c r="L677" s="30">
        <f t="shared" si="603"/>
        <v>0</v>
      </c>
      <c r="M677" s="30">
        <f t="shared" si="604"/>
        <v>0</v>
      </c>
      <c r="N677" s="30">
        <f t="shared" si="557"/>
        <v>0</v>
      </c>
      <c r="O677" s="30">
        <f t="shared" si="605"/>
        <v>0</v>
      </c>
      <c r="P677" s="142">
        <f t="shared" si="606"/>
        <v>0</v>
      </c>
      <c r="Q677" s="5">
        <f>ROW()</f>
        <v>677</v>
      </c>
      <c r="R677" s="72" t="b">
        <f t="shared" si="558"/>
        <v>1</v>
      </c>
      <c r="S677" s="46" t="str">
        <f t="shared" si="559"/>
        <v/>
      </c>
      <c r="T677" s="46">
        <f t="shared" si="560"/>
        <v>0</v>
      </c>
      <c r="U677" s="51">
        <f t="shared" si="561"/>
        <v>0</v>
      </c>
      <c r="V677" s="51">
        <f t="shared" si="562"/>
        <v>0</v>
      </c>
      <c r="W677" s="51">
        <f t="shared" si="563"/>
        <v>0</v>
      </c>
      <c r="X677" s="69" t="b">
        <f t="shared" si="564"/>
        <v>1</v>
      </c>
      <c r="Y677" s="58"/>
      <c r="Z677" s="58" t="s">
        <v>3</v>
      </c>
      <c r="AA677" s="60">
        <f t="shared" si="565"/>
        <v>0</v>
      </c>
      <c r="AB677" s="60"/>
      <c r="AC677" s="75">
        <f t="shared" si="566"/>
        <v>0</v>
      </c>
      <c r="AD677" s="77">
        <f t="shared" si="567"/>
        <v>0</v>
      </c>
      <c r="AE677" s="93">
        <f t="shared" si="568"/>
        <v>0</v>
      </c>
      <c r="AF677" s="1">
        <f t="shared" si="569"/>
        <v>0</v>
      </c>
      <c r="AG677" s="1">
        <f t="shared" si="570"/>
        <v>0</v>
      </c>
      <c r="AH677" s="92">
        <f t="shared" si="571"/>
        <v>0</v>
      </c>
      <c r="AI677" s="90"/>
      <c r="AJ677" s="116">
        <f t="shared" si="572"/>
        <v>0</v>
      </c>
      <c r="AK677" s="117">
        <f t="shared" si="573"/>
        <v>0</v>
      </c>
      <c r="AL677" s="118">
        <f t="shared" si="574"/>
        <v>2</v>
      </c>
      <c r="AM677" s="1">
        <f t="shared" si="575"/>
        <v>0</v>
      </c>
      <c r="AN677" s="1">
        <f t="shared" si="576"/>
        <v>0</v>
      </c>
      <c r="AO677" s="92">
        <f t="shared" si="577"/>
        <v>0</v>
      </c>
      <c r="AP677" s="1"/>
      <c r="AQ677" s="93">
        <f t="shared" si="578"/>
        <v>0</v>
      </c>
      <c r="AR677" s="92">
        <f t="shared" si="579"/>
        <v>0</v>
      </c>
      <c r="AS677" s="93">
        <f t="shared" si="580"/>
        <v>2</v>
      </c>
      <c r="AT677" s="1">
        <f t="shared" si="581"/>
        <v>0</v>
      </c>
      <c r="AU677" s="1">
        <f t="shared" si="582"/>
        <v>0</v>
      </c>
      <c r="AV677" s="92">
        <f t="shared" si="583"/>
        <v>0</v>
      </c>
      <c r="AW677" s="1"/>
      <c r="AX677" s="93">
        <f t="shared" si="584"/>
        <v>0</v>
      </c>
      <c r="AY677" s="92">
        <f t="shared" si="585"/>
        <v>0</v>
      </c>
      <c r="AZ677" s="93">
        <f t="shared" si="586"/>
        <v>2</v>
      </c>
      <c r="BA677" s="1">
        <f t="shared" si="587"/>
        <v>0</v>
      </c>
      <c r="BB677" s="1">
        <f t="shared" si="588"/>
        <v>0</v>
      </c>
      <c r="BC677" s="92">
        <f t="shared" si="589"/>
        <v>0</v>
      </c>
      <c r="BD677" s="2"/>
      <c r="BE677" s="93">
        <f t="shared" si="590"/>
        <v>0</v>
      </c>
      <c r="BF677" s="92">
        <f t="shared" si="591"/>
        <v>0</v>
      </c>
      <c r="BG677" s="91">
        <f t="shared" si="592"/>
        <v>2</v>
      </c>
      <c r="BH677" s="2">
        <f t="shared" si="593"/>
        <v>0</v>
      </c>
      <c r="BI677" s="2">
        <f t="shared" si="594"/>
        <v>0</v>
      </c>
      <c r="BJ677" s="92">
        <f t="shared" si="595"/>
        <v>0</v>
      </c>
      <c r="BK677" s="2"/>
      <c r="BL677" s="93">
        <f t="shared" si="596"/>
        <v>0</v>
      </c>
      <c r="BM677" s="92">
        <f t="shared" si="597"/>
        <v>0</v>
      </c>
      <c r="BN677" s="91">
        <f t="shared" si="598"/>
        <v>2</v>
      </c>
      <c r="BO677" s="2">
        <f t="shared" si="599"/>
        <v>0</v>
      </c>
      <c r="BP677" s="2">
        <f t="shared" si="600"/>
        <v>0</v>
      </c>
      <c r="BQ677" s="92">
        <f t="shared" si="601"/>
        <v>0</v>
      </c>
    </row>
    <row r="678" spans="1:69" ht="13.8" hidden="1" x14ac:dyDescent="0.25">
      <c r="A678" s="79">
        <f t="shared" si="556"/>
        <v>6.7800000000000001E-7</v>
      </c>
      <c r="C678" s="122" t="s">
        <v>125</v>
      </c>
      <c r="D678" s="28"/>
      <c r="E678" s="28"/>
      <c r="F678" s="27"/>
      <c r="G678" s="29"/>
      <c r="H678" s="30"/>
      <c r="I678" s="30"/>
      <c r="J678" s="30"/>
      <c r="K678" s="30" t="str">
        <f t="shared" si="602"/>
        <v/>
      </c>
      <c r="L678" s="30">
        <f t="shared" si="603"/>
        <v>0</v>
      </c>
      <c r="M678" s="30">
        <f t="shared" si="604"/>
        <v>0</v>
      </c>
      <c r="N678" s="30">
        <f t="shared" si="557"/>
        <v>0</v>
      </c>
      <c r="O678" s="30">
        <f t="shared" si="605"/>
        <v>0</v>
      </c>
      <c r="P678" s="142">
        <f t="shared" si="606"/>
        <v>0</v>
      </c>
      <c r="Q678" s="5">
        <f>ROW()</f>
        <v>678</v>
      </c>
      <c r="R678" s="72" t="b">
        <f t="shared" si="558"/>
        <v>1</v>
      </c>
      <c r="S678" s="46" t="str">
        <f t="shared" si="559"/>
        <v/>
      </c>
      <c r="T678" s="46">
        <f t="shared" si="560"/>
        <v>0</v>
      </c>
      <c r="U678" s="51">
        <f t="shared" si="561"/>
        <v>0</v>
      </c>
      <c r="V678" s="51">
        <f t="shared" si="562"/>
        <v>0</v>
      </c>
      <c r="W678" s="51">
        <f t="shared" si="563"/>
        <v>0</v>
      </c>
      <c r="X678" s="69" t="b">
        <f t="shared" si="564"/>
        <v>1</v>
      </c>
      <c r="Y678" s="58"/>
      <c r="Z678" s="58" t="s">
        <v>3</v>
      </c>
      <c r="AA678" s="60">
        <f t="shared" si="565"/>
        <v>0</v>
      </c>
      <c r="AB678" s="60"/>
      <c r="AC678" s="75">
        <f t="shared" si="566"/>
        <v>0</v>
      </c>
      <c r="AD678" s="77">
        <f t="shared" si="567"/>
        <v>0</v>
      </c>
      <c r="AE678" s="93">
        <f t="shared" si="568"/>
        <v>0</v>
      </c>
      <c r="AF678" s="1">
        <f t="shared" si="569"/>
        <v>0</v>
      </c>
      <c r="AG678" s="1">
        <f t="shared" si="570"/>
        <v>0</v>
      </c>
      <c r="AH678" s="92">
        <f t="shared" si="571"/>
        <v>0</v>
      </c>
      <c r="AI678" s="90"/>
      <c r="AJ678" s="116">
        <f t="shared" si="572"/>
        <v>0</v>
      </c>
      <c r="AK678" s="117">
        <f t="shared" si="573"/>
        <v>0</v>
      </c>
      <c r="AL678" s="118">
        <f t="shared" si="574"/>
        <v>2</v>
      </c>
      <c r="AM678" s="1">
        <f t="shared" si="575"/>
        <v>0</v>
      </c>
      <c r="AN678" s="1">
        <f t="shared" si="576"/>
        <v>0</v>
      </c>
      <c r="AO678" s="92">
        <f t="shared" si="577"/>
        <v>0</v>
      </c>
      <c r="AP678" s="1"/>
      <c r="AQ678" s="93">
        <f t="shared" si="578"/>
        <v>0</v>
      </c>
      <c r="AR678" s="92">
        <f t="shared" si="579"/>
        <v>0</v>
      </c>
      <c r="AS678" s="93">
        <f t="shared" si="580"/>
        <v>2</v>
      </c>
      <c r="AT678" s="1">
        <f t="shared" si="581"/>
        <v>0</v>
      </c>
      <c r="AU678" s="1">
        <f t="shared" si="582"/>
        <v>0</v>
      </c>
      <c r="AV678" s="92">
        <f t="shared" si="583"/>
        <v>0</v>
      </c>
      <c r="AW678" s="1"/>
      <c r="AX678" s="93">
        <f t="shared" si="584"/>
        <v>0</v>
      </c>
      <c r="AY678" s="92">
        <f t="shared" si="585"/>
        <v>0</v>
      </c>
      <c r="AZ678" s="93">
        <f t="shared" si="586"/>
        <v>2</v>
      </c>
      <c r="BA678" s="1">
        <f t="shared" si="587"/>
        <v>0</v>
      </c>
      <c r="BB678" s="1">
        <f t="shared" si="588"/>
        <v>0</v>
      </c>
      <c r="BC678" s="92">
        <f t="shared" si="589"/>
        <v>0</v>
      </c>
      <c r="BD678" s="2"/>
      <c r="BE678" s="93">
        <f t="shared" si="590"/>
        <v>0</v>
      </c>
      <c r="BF678" s="92">
        <f t="shared" si="591"/>
        <v>0</v>
      </c>
      <c r="BG678" s="91">
        <f t="shared" si="592"/>
        <v>2</v>
      </c>
      <c r="BH678" s="2">
        <f t="shared" si="593"/>
        <v>0</v>
      </c>
      <c r="BI678" s="2">
        <f t="shared" si="594"/>
        <v>0</v>
      </c>
      <c r="BJ678" s="92">
        <f t="shared" si="595"/>
        <v>0</v>
      </c>
      <c r="BK678" s="2"/>
      <c r="BL678" s="93">
        <f t="shared" si="596"/>
        <v>0</v>
      </c>
      <c r="BM678" s="92">
        <f t="shared" si="597"/>
        <v>0</v>
      </c>
      <c r="BN678" s="91">
        <f t="shared" si="598"/>
        <v>2</v>
      </c>
      <c r="BO678" s="2">
        <f t="shared" si="599"/>
        <v>0</v>
      </c>
      <c r="BP678" s="2">
        <f t="shared" si="600"/>
        <v>0</v>
      </c>
      <c r="BQ678" s="92">
        <f t="shared" si="601"/>
        <v>0</v>
      </c>
    </row>
    <row r="679" spans="1:69" ht="13.8" hidden="1" x14ac:dyDescent="0.25">
      <c r="A679" s="79">
        <f t="shared" si="556"/>
        <v>6.7899999999999998E-7</v>
      </c>
      <c r="C679" s="122" t="s">
        <v>125</v>
      </c>
      <c r="D679" s="28"/>
      <c r="E679" s="28"/>
      <c r="F679" s="27"/>
      <c r="G679" s="29"/>
      <c r="H679" s="30"/>
      <c r="I679" s="30"/>
      <c r="J679" s="30"/>
      <c r="K679" s="30" t="str">
        <f t="shared" si="602"/>
        <v/>
      </c>
      <c r="L679" s="30">
        <f t="shared" si="603"/>
        <v>0</v>
      </c>
      <c r="M679" s="30">
        <f t="shared" si="604"/>
        <v>0</v>
      </c>
      <c r="N679" s="30">
        <f t="shared" si="557"/>
        <v>0</v>
      </c>
      <c r="O679" s="30">
        <f t="shared" si="605"/>
        <v>0</v>
      </c>
      <c r="P679" s="142">
        <f t="shared" si="606"/>
        <v>0</v>
      </c>
      <c r="Q679" s="5">
        <f>ROW()</f>
        <v>679</v>
      </c>
      <c r="R679" s="72" t="b">
        <f t="shared" si="558"/>
        <v>1</v>
      </c>
      <c r="S679" s="46" t="str">
        <f t="shared" si="559"/>
        <v/>
      </c>
      <c r="T679" s="46">
        <f t="shared" si="560"/>
        <v>0</v>
      </c>
      <c r="U679" s="51">
        <f t="shared" si="561"/>
        <v>0</v>
      </c>
      <c r="V679" s="51">
        <f t="shared" si="562"/>
        <v>0</v>
      </c>
      <c r="W679" s="51">
        <f t="shared" si="563"/>
        <v>0</v>
      </c>
      <c r="X679" s="69" t="b">
        <f t="shared" si="564"/>
        <v>1</v>
      </c>
      <c r="Y679" s="58"/>
      <c r="Z679" s="58" t="s">
        <v>3</v>
      </c>
      <c r="AA679" s="60">
        <f t="shared" si="565"/>
        <v>0</v>
      </c>
      <c r="AB679" s="60"/>
      <c r="AC679" s="75">
        <f t="shared" si="566"/>
        <v>0</v>
      </c>
      <c r="AD679" s="77">
        <f t="shared" si="567"/>
        <v>0</v>
      </c>
      <c r="AE679" s="93">
        <f t="shared" si="568"/>
        <v>0</v>
      </c>
      <c r="AF679" s="1">
        <f t="shared" si="569"/>
        <v>0</v>
      </c>
      <c r="AG679" s="1">
        <f t="shared" si="570"/>
        <v>0</v>
      </c>
      <c r="AH679" s="92">
        <f t="shared" si="571"/>
        <v>0</v>
      </c>
      <c r="AI679" s="90"/>
      <c r="AJ679" s="116">
        <f t="shared" si="572"/>
        <v>0</v>
      </c>
      <c r="AK679" s="117">
        <f t="shared" si="573"/>
        <v>0</v>
      </c>
      <c r="AL679" s="118">
        <f t="shared" si="574"/>
        <v>2</v>
      </c>
      <c r="AM679" s="1">
        <f t="shared" si="575"/>
        <v>0</v>
      </c>
      <c r="AN679" s="1">
        <f t="shared" si="576"/>
        <v>0</v>
      </c>
      <c r="AO679" s="92">
        <f t="shared" si="577"/>
        <v>0</v>
      </c>
      <c r="AP679" s="1"/>
      <c r="AQ679" s="93">
        <f t="shared" si="578"/>
        <v>0</v>
      </c>
      <c r="AR679" s="92">
        <f t="shared" si="579"/>
        <v>0</v>
      </c>
      <c r="AS679" s="93">
        <f t="shared" si="580"/>
        <v>2</v>
      </c>
      <c r="AT679" s="1">
        <f t="shared" si="581"/>
        <v>0</v>
      </c>
      <c r="AU679" s="1">
        <f t="shared" si="582"/>
        <v>0</v>
      </c>
      <c r="AV679" s="92">
        <f t="shared" si="583"/>
        <v>0</v>
      </c>
      <c r="AW679" s="1"/>
      <c r="AX679" s="93">
        <f t="shared" si="584"/>
        <v>0</v>
      </c>
      <c r="AY679" s="92">
        <f t="shared" si="585"/>
        <v>0</v>
      </c>
      <c r="AZ679" s="93">
        <f t="shared" si="586"/>
        <v>2</v>
      </c>
      <c r="BA679" s="1">
        <f t="shared" si="587"/>
        <v>0</v>
      </c>
      <c r="BB679" s="1">
        <f t="shared" si="588"/>
        <v>0</v>
      </c>
      <c r="BC679" s="92">
        <f t="shared" si="589"/>
        <v>0</v>
      </c>
      <c r="BD679" s="2"/>
      <c r="BE679" s="93">
        <f t="shared" si="590"/>
        <v>0</v>
      </c>
      <c r="BF679" s="92">
        <f t="shared" si="591"/>
        <v>0</v>
      </c>
      <c r="BG679" s="91">
        <f t="shared" si="592"/>
        <v>2</v>
      </c>
      <c r="BH679" s="2">
        <f t="shared" si="593"/>
        <v>0</v>
      </c>
      <c r="BI679" s="2">
        <f t="shared" si="594"/>
        <v>0</v>
      </c>
      <c r="BJ679" s="92">
        <f t="shared" si="595"/>
        <v>0</v>
      </c>
      <c r="BK679" s="2"/>
      <c r="BL679" s="93">
        <f t="shared" si="596"/>
        <v>0</v>
      </c>
      <c r="BM679" s="92">
        <f t="shared" si="597"/>
        <v>0</v>
      </c>
      <c r="BN679" s="91">
        <f t="shared" si="598"/>
        <v>2</v>
      </c>
      <c r="BO679" s="2">
        <f t="shared" si="599"/>
        <v>0</v>
      </c>
      <c r="BP679" s="2">
        <f t="shared" si="600"/>
        <v>0</v>
      </c>
      <c r="BQ679" s="92">
        <f t="shared" si="601"/>
        <v>0</v>
      </c>
    </row>
    <row r="680" spans="1:69" ht="13.8" hidden="1" x14ac:dyDescent="0.25">
      <c r="A680" s="79">
        <f t="shared" si="556"/>
        <v>6.7999999999999995E-7</v>
      </c>
      <c r="C680" s="122" t="s">
        <v>125</v>
      </c>
      <c r="D680" s="28"/>
      <c r="E680" s="28"/>
      <c r="F680" s="27"/>
      <c r="G680" s="29"/>
      <c r="H680" s="30"/>
      <c r="I680" s="30"/>
      <c r="J680" s="30"/>
      <c r="K680" s="30" t="str">
        <f t="shared" si="602"/>
        <v/>
      </c>
      <c r="L680" s="30">
        <f t="shared" si="603"/>
        <v>0</v>
      </c>
      <c r="M680" s="30">
        <f t="shared" si="604"/>
        <v>0</v>
      </c>
      <c r="N680" s="30">
        <f t="shared" si="557"/>
        <v>0</v>
      </c>
      <c r="O680" s="30">
        <f t="shared" si="605"/>
        <v>0</v>
      </c>
      <c r="P680" s="142">
        <f t="shared" si="606"/>
        <v>0</v>
      </c>
      <c r="Q680" s="5">
        <f>ROW()</f>
        <v>680</v>
      </c>
      <c r="R680" s="72" t="b">
        <f t="shared" si="558"/>
        <v>1</v>
      </c>
      <c r="S680" s="46" t="str">
        <f t="shared" si="559"/>
        <v/>
      </c>
      <c r="T680" s="46">
        <f t="shared" si="560"/>
        <v>0</v>
      </c>
      <c r="U680" s="51">
        <f t="shared" si="561"/>
        <v>0</v>
      </c>
      <c r="V680" s="51">
        <f t="shared" si="562"/>
        <v>0</v>
      </c>
      <c r="W680" s="51">
        <f t="shared" si="563"/>
        <v>0</v>
      </c>
      <c r="X680" s="69" t="b">
        <f t="shared" si="564"/>
        <v>1</v>
      </c>
      <c r="Y680" s="58"/>
      <c r="Z680" s="58" t="s">
        <v>3</v>
      </c>
      <c r="AA680" s="60">
        <f t="shared" si="565"/>
        <v>0</v>
      </c>
      <c r="AB680" s="60"/>
      <c r="AC680" s="75">
        <f t="shared" si="566"/>
        <v>0</v>
      </c>
      <c r="AD680" s="77">
        <f t="shared" si="567"/>
        <v>0</v>
      </c>
      <c r="AE680" s="93">
        <f t="shared" si="568"/>
        <v>0</v>
      </c>
      <c r="AF680" s="1">
        <f t="shared" si="569"/>
        <v>0</v>
      </c>
      <c r="AG680" s="1">
        <f t="shared" si="570"/>
        <v>0</v>
      </c>
      <c r="AH680" s="92">
        <f t="shared" si="571"/>
        <v>0</v>
      </c>
      <c r="AI680" s="90"/>
      <c r="AJ680" s="116">
        <f t="shared" si="572"/>
        <v>0</v>
      </c>
      <c r="AK680" s="117">
        <f t="shared" si="573"/>
        <v>0</v>
      </c>
      <c r="AL680" s="118">
        <f t="shared" si="574"/>
        <v>2</v>
      </c>
      <c r="AM680" s="1">
        <f t="shared" si="575"/>
        <v>0</v>
      </c>
      <c r="AN680" s="1">
        <f t="shared" si="576"/>
        <v>0</v>
      </c>
      <c r="AO680" s="92">
        <f t="shared" si="577"/>
        <v>0</v>
      </c>
      <c r="AP680" s="1"/>
      <c r="AQ680" s="93">
        <f t="shared" si="578"/>
        <v>0</v>
      </c>
      <c r="AR680" s="92">
        <f t="shared" si="579"/>
        <v>0</v>
      </c>
      <c r="AS680" s="93">
        <f t="shared" si="580"/>
        <v>2</v>
      </c>
      <c r="AT680" s="1">
        <f t="shared" si="581"/>
        <v>0</v>
      </c>
      <c r="AU680" s="1">
        <f t="shared" si="582"/>
        <v>0</v>
      </c>
      <c r="AV680" s="92">
        <f t="shared" si="583"/>
        <v>0</v>
      </c>
      <c r="AW680" s="1"/>
      <c r="AX680" s="93">
        <f t="shared" si="584"/>
        <v>0</v>
      </c>
      <c r="AY680" s="92">
        <f t="shared" si="585"/>
        <v>0</v>
      </c>
      <c r="AZ680" s="93">
        <f t="shared" si="586"/>
        <v>2</v>
      </c>
      <c r="BA680" s="1">
        <f t="shared" si="587"/>
        <v>0</v>
      </c>
      <c r="BB680" s="1">
        <f t="shared" si="588"/>
        <v>0</v>
      </c>
      <c r="BC680" s="92">
        <f t="shared" si="589"/>
        <v>0</v>
      </c>
      <c r="BD680" s="2"/>
      <c r="BE680" s="93">
        <f t="shared" si="590"/>
        <v>0</v>
      </c>
      <c r="BF680" s="92">
        <f t="shared" si="591"/>
        <v>0</v>
      </c>
      <c r="BG680" s="91">
        <f t="shared" si="592"/>
        <v>2</v>
      </c>
      <c r="BH680" s="2">
        <f t="shared" si="593"/>
        <v>0</v>
      </c>
      <c r="BI680" s="2">
        <f t="shared" si="594"/>
        <v>0</v>
      </c>
      <c r="BJ680" s="92">
        <f t="shared" si="595"/>
        <v>0</v>
      </c>
      <c r="BK680" s="2"/>
      <c r="BL680" s="93">
        <f t="shared" si="596"/>
        <v>0</v>
      </c>
      <c r="BM680" s="92">
        <f t="shared" si="597"/>
        <v>0</v>
      </c>
      <c r="BN680" s="91">
        <f t="shared" si="598"/>
        <v>2</v>
      </c>
      <c r="BO680" s="2">
        <f t="shared" si="599"/>
        <v>0</v>
      </c>
      <c r="BP680" s="2">
        <f t="shared" si="600"/>
        <v>0</v>
      </c>
      <c r="BQ680" s="92">
        <f t="shared" si="601"/>
        <v>0</v>
      </c>
    </row>
    <row r="681" spans="1:69" ht="13.8" hidden="1" x14ac:dyDescent="0.25">
      <c r="A681" s="79">
        <f t="shared" si="556"/>
        <v>6.8100000000000002E-7</v>
      </c>
      <c r="C681" s="122" t="s">
        <v>125</v>
      </c>
      <c r="D681" s="28"/>
      <c r="E681" s="28"/>
      <c r="F681" s="27"/>
      <c r="G681" s="29"/>
      <c r="H681" s="30"/>
      <c r="I681" s="30"/>
      <c r="J681" s="30"/>
      <c r="K681" s="30" t="str">
        <f t="shared" si="602"/>
        <v/>
      </c>
      <c r="L681" s="30">
        <f t="shared" si="603"/>
        <v>0</v>
      </c>
      <c r="M681" s="30">
        <f t="shared" si="604"/>
        <v>0</v>
      </c>
      <c r="N681" s="30">
        <f t="shared" si="557"/>
        <v>0</v>
      </c>
      <c r="O681" s="30">
        <f t="shared" si="605"/>
        <v>0</v>
      </c>
      <c r="P681" s="142">
        <f t="shared" si="606"/>
        <v>0</v>
      </c>
      <c r="Q681" s="5">
        <f>ROW()</f>
        <v>681</v>
      </c>
      <c r="R681" s="72" t="b">
        <f t="shared" si="558"/>
        <v>1</v>
      </c>
      <c r="S681" s="46" t="str">
        <f t="shared" si="559"/>
        <v/>
      </c>
      <c r="T681" s="46">
        <f t="shared" si="560"/>
        <v>0</v>
      </c>
      <c r="U681" s="51">
        <f t="shared" si="561"/>
        <v>0</v>
      </c>
      <c r="V681" s="51">
        <f t="shared" si="562"/>
        <v>0</v>
      </c>
      <c r="W681" s="51">
        <f t="shared" si="563"/>
        <v>0</v>
      </c>
      <c r="X681" s="69" t="b">
        <f t="shared" si="564"/>
        <v>1</v>
      </c>
      <c r="Y681" s="58"/>
      <c r="Z681" s="58" t="s">
        <v>3</v>
      </c>
      <c r="AA681" s="60">
        <f t="shared" si="565"/>
        <v>0</v>
      </c>
      <c r="AB681" s="60"/>
      <c r="AC681" s="75">
        <f t="shared" si="566"/>
        <v>0</v>
      </c>
      <c r="AD681" s="77">
        <f t="shared" si="567"/>
        <v>0</v>
      </c>
      <c r="AE681" s="93">
        <f t="shared" si="568"/>
        <v>0</v>
      </c>
      <c r="AF681" s="1">
        <f t="shared" si="569"/>
        <v>0</v>
      </c>
      <c r="AG681" s="1">
        <f t="shared" si="570"/>
        <v>0</v>
      </c>
      <c r="AH681" s="92">
        <f t="shared" si="571"/>
        <v>0</v>
      </c>
      <c r="AI681" s="90"/>
      <c r="AJ681" s="116">
        <f t="shared" si="572"/>
        <v>0</v>
      </c>
      <c r="AK681" s="117">
        <f t="shared" si="573"/>
        <v>0</v>
      </c>
      <c r="AL681" s="118">
        <f t="shared" si="574"/>
        <v>2</v>
      </c>
      <c r="AM681" s="1">
        <f t="shared" si="575"/>
        <v>0</v>
      </c>
      <c r="AN681" s="1">
        <f t="shared" si="576"/>
        <v>0</v>
      </c>
      <c r="AO681" s="92">
        <f t="shared" si="577"/>
        <v>0</v>
      </c>
      <c r="AP681" s="1"/>
      <c r="AQ681" s="93">
        <f t="shared" si="578"/>
        <v>0</v>
      </c>
      <c r="AR681" s="92">
        <f t="shared" si="579"/>
        <v>0</v>
      </c>
      <c r="AS681" s="93">
        <f t="shared" si="580"/>
        <v>2</v>
      </c>
      <c r="AT681" s="1">
        <f t="shared" si="581"/>
        <v>0</v>
      </c>
      <c r="AU681" s="1">
        <f t="shared" si="582"/>
        <v>0</v>
      </c>
      <c r="AV681" s="92">
        <f t="shared" si="583"/>
        <v>0</v>
      </c>
      <c r="AW681" s="1"/>
      <c r="AX681" s="93">
        <f t="shared" si="584"/>
        <v>0</v>
      </c>
      <c r="AY681" s="92">
        <f t="shared" si="585"/>
        <v>0</v>
      </c>
      <c r="AZ681" s="93">
        <f t="shared" si="586"/>
        <v>2</v>
      </c>
      <c r="BA681" s="1">
        <f t="shared" si="587"/>
        <v>0</v>
      </c>
      <c r="BB681" s="1">
        <f t="shared" si="588"/>
        <v>0</v>
      </c>
      <c r="BC681" s="92">
        <f t="shared" si="589"/>
        <v>0</v>
      </c>
      <c r="BD681" s="2"/>
      <c r="BE681" s="93">
        <f t="shared" si="590"/>
        <v>0</v>
      </c>
      <c r="BF681" s="92">
        <f t="shared" si="591"/>
        <v>0</v>
      </c>
      <c r="BG681" s="91">
        <f t="shared" si="592"/>
        <v>2</v>
      </c>
      <c r="BH681" s="2">
        <f t="shared" si="593"/>
        <v>0</v>
      </c>
      <c r="BI681" s="2">
        <f t="shared" si="594"/>
        <v>0</v>
      </c>
      <c r="BJ681" s="92">
        <f t="shared" si="595"/>
        <v>0</v>
      </c>
      <c r="BK681" s="2"/>
      <c r="BL681" s="93">
        <f t="shared" si="596"/>
        <v>0</v>
      </c>
      <c r="BM681" s="92">
        <f t="shared" si="597"/>
        <v>0</v>
      </c>
      <c r="BN681" s="91">
        <f t="shared" si="598"/>
        <v>2</v>
      </c>
      <c r="BO681" s="2">
        <f t="shared" si="599"/>
        <v>0</v>
      </c>
      <c r="BP681" s="2">
        <f t="shared" si="600"/>
        <v>0</v>
      </c>
      <c r="BQ681" s="92">
        <f t="shared" si="601"/>
        <v>0</v>
      </c>
    </row>
    <row r="682" spans="1:69" ht="13.8" hidden="1" x14ac:dyDescent="0.25">
      <c r="A682" s="79">
        <f t="shared" si="556"/>
        <v>6.8199999999999999E-7</v>
      </c>
      <c r="C682" s="122" t="s">
        <v>125</v>
      </c>
      <c r="D682" s="28"/>
      <c r="E682" s="28"/>
      <c r="F682" s="27"/>
      <c r="G682" s="29"/>
      <c r="H682" s="30"/>
      <c r="I682" s="30"/>
      <c r="J682" s="30"/>
      <c r="K682" s="30" t="str">
        <f t="shared" si="602"/>
        <v/>
      </c>
      <c r="L682" s="30">
        <f t="shared" si="603"/>
        <v>0</v>
      </c>
      <c r="M682" s="30">
        <f t="shared" si="604"/>
        <v>0</v>
      </c>
      <c r="N682" s="30">
        <f t="shared" si="557"/>
        <v>0</v>
      </c>
      <c r="O682" s="30">
        <f t="shared" si="605"/>
        <v>0</v>
      </c>
      <c r="P682" s="142">
        <f t="shared" si="606"/>
        <v>0</v>
      </c>
      <c r="Q682" s="5">
        <f>ROW()</f>
        <v>682</v>
      </c>
      <c r="R682" s="72" t="b">
        <f t="shared" si="558"/>
        <v>1</v>
      </c>
      <c r="S682" s="46" t="str">
        <f t="shared" si="559"/>
        <v/>
      </c>
      <c r="T682" s="46">
        <f t="shared" si="560"/>
        <v>0</v>
      </c>
      <c r="U682" s="51">
        <f t="shared" si="561"/>
        <v>0</v>
      </c>
      <c r="V682" s="51">
        <f t="shared" si="562"/>
        <v>0</v>
      </c>
      <c r="W682" s="51">
        <f t="shared" si="563"/>
        <v>0</v>
      </c>
      <c r="X682" s="69" t="b">
        <f t="shared" si="564"/>
        <v>1</v>
      </c>
      <c r="Y682" s="58"/>
      <c r="Z682" s="58" t="s">
        <v>3</v>
      </c>
      <c r="AA682" s="60">
        <f t="shared" si="565"/>
        <v>0</v>
      </c>
      <c r="AB682" s="60"/>
      <c r="AC682" s="75">
        <f t="shared" si="566"/>
        <v>0</v>
      </c>
      <c r="AD682" s="77">
        <f t="shared" si="567"/>
        <v>0</v>
      </c>
      <c r="AE682" s="93">
        <f t="shared" si="568"/>
        <v>0</v>
      </c>
      <c r="AF682" s="1">
        <f t="shared" si="569"/>
        <v>0</v>
      </c>
      <c r="AG682" s="1">
        <f t="shared" si="570"/>
        <v>0</v>
      </c>
      <c r="AH682" s="92">
        <f t="shared" si="571"/>
        <v>0</v>
      </c>
      <c r="AI682" s="90"/>
      <c r="AJ682" s="116">
        <f t="shared" si="572"/>
        <v>0</v>
      </c>
      <c r="AK682" s="117">
        <f t="shared" si="573"/>
        <v>0</v>
      </c>
      <c r="AL682" s="118">
        <f t="shared" si="574"/>
        <v>2</v>
      </c>
      <c r="AM682" s="1">
        <f t="shared" si="575"/>
        <v>0</v>
      </c>
      <c r="AN682" s="1">
        <f t="shared" si="576"/>
        <v>0</v>
      </c>
      <c r="AO682" s="92">
        <f t="shared" si="577"/>
        <v>0</v>
      </c>
      <c r="AP682" s="1"/>
      <c r="AQ682" s="93">
        <f t="shared" si="578"/>
        <v>0</v>
      </c>
      <c r="AR682" s="92">
        <f t="shared" si="579"/>
        <v>0</v>
      </c>
      <c r="AS682" s="93">
        <f t="shared" si="580"/>
        <v>2</v>
      </c>
      <c r="AT682" s="1">
        <f t="shared" si="581"/>
        <v>0</v>
      </c>
      <c r="AU682" s="1">
        <f t="shared" si="582"/>
        <v>0</v>
      </c>
      <c r="AV682" s="92">
        <f t="shared" si="583"/>
        <v>0</v>
      </c>
      <c r="AW682" s="1"/>
      <c r="AX682" s="93">
        <f t="shared" si="584"/>
        <v>0</v>
      </c>
      <c r="AY682" s="92">
        <f t="shared" si="585"/>
        <v>0</v>
      </c>
      <c r="AZ682" s="93">
        <f t="shared" si="586"/>
        <v>2</v>
      </c>
      <c r="BA682" s="1">
        <f t="shared" si="587"/>
        <v>0</v>
      </c>
      <c r="BB682" s="1">
        <f t="shared" si="588"/>
        <v>0</v>
      </c>
      <c r="BC682" s="92">
        <f t="shared" si="589"/>
        <v>0</v>
      </c>
      <c r="BD682" s="2"/>
      <c r="BE682" s="93">
        <f t="shared" si="590"/>
        <v>0</v>
      </c>
      <c r="BF682" s="92">
        <f t="shared" si="591"/>
        <v>0</v>
      </c>
      <c r="BG682" s="91">
        <f t="shared" si="592"/>
        <v>2</v>
      </c>
      <c r="BH682" s="2">
        <f t="shared" si="593"/>
        <v>0</v>
      </c>
      <c r="BI682" s="2">
        <f t="shared" si="594"/>
        <v>0</v>
      </c>
      <c r="BJ682" s="92">
        <f t="shared" si="595"/>
        <v>0</v>
      </c>
      <c r="BK682" s="2"/>
      <c r="BL682" s="93">
        <f t="shared" si="596"/>
        <v>0</v>
      </c>
      <c r="BM682" s="92">
        <f t="shared" si="597"/>
        <v>0</v>
      </c>
      <c r="BN682" s="91">
        <f t="shared" si="598"/>
        <v>2</v>
      </c>
      <c r="BO682" s="2">
        <f t="shared" si="599"/>
        <v>0</v>
      </c>
      <c r="BP682" s="2">
        <f t="shared" si="600"/>
        <v>0</v>
      </c>
      <c r="BQ682" s="92">
        <f t="shared" si="601"/>
        <v>0</v>
      </c>
    </row>
    <row r="683" spans="1:69" ht="13.8" hidden="1" x14ac:dyDescent="0.25">
      <c r="A683" s="79">
        <f t="shared" si="556"/>
        <v>6.8299999999999996E-7</v>
      </c>
      <c r="C683" s="122" t="s">
        <v>125</v>
      </c>
      <c r="D683" s="28"/>
      <c r="E683" s="28"/>
      <c r="F683" s="27"/>
      <c r="G683" s="29"/>
      <c r="H683" s="30"/>
      <c r="I683" s="30"/>
      <c r="J683" s="30"/>
      <c r="K683" s="30" t="str">
        <f t="shared" si="602"/>
        <v/>
      </c>
      <c r="L683" s="30">
        <f t="shared" si="603"/>
        <v>0</v>
      </c>
      <c r="M683" s="30">
        <f t="shared" si="604"/>
        <v>0</v>
      </c>
      <c r="N683" s="30">
        <f t="shared" si="557"/>
        <v>0</v>
      </c>
      <c r="O683" s="30">
        <f t="shared" si="605"/>
        <v>0</v>
      </c>
      <c r="P683" s="142">
        <f t="shared" si="606"/>
        <v>0</v>
      </c>
      <c r="Q683" s="5">
        <f>ROW()</f>
        <v>683</v>
      </c>
      <c r="R683" s="72" t="b">
        <f t="shared" si="558"/>
        <v>1</v>
      </c>
      <c r="S683" s="46" t="str">
        <f t="shared" si="559"/>
        <v/>
      </c>
      <c r="T683" s="46">
        <f t="shared" si="560"/>
        <v>0</v>
      </c>
      <c r="U683" s="51">
        <f t="shared" si="561"/>
        <v>0</v>
      </c>
      <c r="V683" s="51">
        <f t="shared" si="562"/>
        <v>0</v>
      </c>
      <c r="W683" s="51">
        <f t="shared" si="563"/>
        <v>0</v>
      </c>
      <c r="X683" s="69" t="b">
        <f t="shared" si="564"/>
        <v>1</v>
      </c>
      <c r="Y683" s="58"/>
      <c r="Z683" s="58" t="s">
        <v>3</v>
      </c>
      <c r="AA683" s="60">
        <f t="shared" si="565"/>
        <v>0</v>
      </c>
      <c r="AB683" s="60"/>
      <c r="AC683" s="75">
        <f t="shared" si="566"/>
        <v>0</v>
      </c>
      <c r="AD683" s="77">
        <f t="shared" si="567"/>
        <v>0</v>
      </c>
      <c r="AE683" s="93">
        <f t="shared" si="568"/>
        <v>0</v>
      </c>
      <c r="AF683" s="1">
        <f t="shared" si="569"/>
        <v>0</v>
      </c>
      <c r="AG683" s="1">
        <f t="shared" si="570"/>
        <v>0</v>
      </c>
      <c r="AH683" s="92">
        <f t="shared" si="571"/>
        <v>0</v>
      </c>
      <c r="AI683" s="90"/>
      <c r="AJ683" s="116">
        <f t="shared" si="572"/>
        <v>0</v>
      </c>
      <c r="AK683" s="117">
        <f t="shared" si="573"/>
        <v>0</v>
      </c>
      <c r="AL683" s="118">
        <f t="shared" si="574"/>
        <v>2</v>
      </c>
      <c r="AM683" s="1">
        <f t="shared" si="575"/>
        <v>0</v>
      </c>
      <c r="AN683" s="1">
        <f t="shared" si="576"/>
        <v>0</v>
      </c>
      <c r="AO683" s="92">
        <f t="shared" si="577"/>
        <v>0</v>
      </c>
      <c r="AP683" s="1"/>
      <c r="AQ683" s="93">
        <f t="shared" si="578"/>
        <v>0</v>
      </c>
      <c r="AR683" s="92">
        <f t="shared" si="579"/>
        <v>0</v>
      </c>
      <c r="AS683" s="93">
        <f t="shared" si="580"/>
        <v>2</v>
      </c>
      <c r="AT683" s="1">
        <f t="shared" si="581"/>
        <v>0</v>
      </c>
      <c r="AU683" s="1">
        <f t="shared" si="582"/>
        <v>0</v>
      </c>
      <c r="AV683" s="92">
        <f t="shared" si="583"/>
        <v>0</v>
      </c>
      <c r="AW683" s="1"/>
      <c r="AX683" s="93">
        <f t="shared" si="584"/>
        <v>0</v>
      </c>
      <c r="AY683" s="92">
        <f t="shared" si="585"/>
        <v>0</v>
      </c>
      <c r="AZ683" s="93">
        <f t="shared" si="586"/>
        <v>2</v>
      </c>
      <c r="BA683" s="1">
        <f t="shared" si="587"/>
        <v>0</v>
      </c>
      <c r="BB683" s="1">
        <f t="shared" si="588"/>
        <v>0</v>
      </c>
      <c r="BC683" s="92">
        <f t="shared" si="589"/>
        <v>0</v>
      </c>
      <c r="BD683" s="2"/>
      <c r="BE683" s="93">
        <f t="shared" si="590"/>
        <v>0</v>
      </c>
      <c r="BF683" s="92">
        <f t="shared" si="591"/>
        <v>0</v>
      </c>
      <c r="BG683" s="91">
        <f t="shared" si="592"/>
        <v>2</v>
      </c>
      <c r="BH683" s="2">
        <f t="shared" si="593"/>
        <v>0</v>
      </c>
      <c r="BI683" s="2">
        <f t="shared" si="594"/>
        <v>0</v>
      </c>
      <c r="BJ683" s="92">
        <f t="shared" si="595"/>
        <v>0</v>
      </c>
      <c r="BK683" s="2"/>
      <c r="BL683" s="93">
        <f t="shared" si="596"/>
        <v>0</v>
      </c>
      <c r="BM683" s="92">
        <f t="shared" si="597"/>
        <v>0</v>
      </c>
      <c r="BN683" s="91">
        <f t="shared" si="598"/>
        <v>2</v>
      </c>
      <c r="BO683" s="2">
        <f t="shared" si="599"/>
        <v>0</v>
      </c>
      <c r="BP683" s="2">
        <f t="shared" si="600"/>
        <v>0</v>
      </c>
      <c r="BQ683" s="92">
        <f t="shared" si="601"/>
        <v>0</v>
      </c>
    </row>
    <row r="684" spans="1:69" ht="13.8" hidden="1" x14ac:dyDescent="0.25">
      <c r="A684" s="79">
        <f t="shared" si="556"/>
        <v>6.8400000000000004E-7</v>
      </c>
      <c r="C684" s="122" t="s">
        <v>125</v>
      </c>
      <c r="D684" s="28"/>
      <c r="E684" s="28"/>
      <c r="F684" s="27"/>
      <c r="G684" s="29"/>
      <c r="H684" s="30"/>
      <c r="I684" s="30"/>
      <c r="J684" s="30"/>
      <c r="K684" s="30" t="str">
        <f t="shared" si="602"/>
        <v/>
      </c>
      <c r="L684" s="30">
        <f t="shared" si="603"/>
        <v>0</v>
      </c>
      <c r="M684" s="30">
        <f t="shared" si="604"/>
        <v>0</v>
      </c>
      <c r="N684" s="30">
        <f t="shared" si="557"/>
        <v>0</v>
      </c>
      <c r="O684" s="30">
        <f t="shared" si="605"/>
        <v>0</v>
      </c>
      <c r="P684" s="142">
        <f t="shared" si="606"/>
        <v>0</v>
      </c>
      <c r="Q684" s="5">
        <f>ROW()</f>
        <v>684</v>
      </c>
      <c r="R684" s="72" t="b">
        <f t="shared" si="558"/>
        <v>1</v>
      </c>
      <c r="S684" s="46" t="str">
        <f t="shared" si="559"/>
        <v/>
      </c>
      <c r="T684" s="46">
        <f t="shared" si="560"/>
        <v>0</v>
      </c>
      <c r="U684" s="51">
        <f t="shared" si="561"/>
        <v>0</v>
      </c>
      <c r="V684" s="51">
        <f t="shared" si="562"/>
        <v>0</v>
      </c>
      <c r="W684" s="51">
        <f t="shared" si="563"/>
        <v>0</v>
      </c>
      <c r="X684" s="69" t="b">
        <f t="shared" si="564"/>
        <v>1</v>
      </c>
      <c r="Y684" s="58"/>
      <c r="Z684" s="58" t="s">
        <v>3</v>
      </c>
      <c r="AA684" s="60">
        <f t="shared" si="565"/>
        <v>0</v>
      </c>
      <c r="AB684" s="60"/>
      <c r="AC684" s="75">
        <f t="shared" si="566"/>
        <v>0</v>
      </c>
      <c r="AD684" s="77">
        <f t="shared" si="567"/>
        <v>0</v>
      </c>
      <c r="AE684" s="93">
        <f t="shared" si="568"/>
        <v>0</v>
      </c>
      <c r="AF684" s="1">
        <f t="shared" si="569"/>
        <v>0</v>
      </c>
      <c r="AG684" s="1">
        <f t="shared" si="570"/>
        <v>0</v>
      </c>
      <c r="AH684" s="92">
        <f t="shared" si="571"/>
        <v>0</v>
      </c>
      <c r="AI684" s="90"/>
      <c r="AJ684" s="116">
        <f t="shared" si="572"/>
        <v>0</v>
      </c>
      <c r="AK684" s="117">
        <f t="shared" si="573"/>
        <v>0</v>
      </c>
      <c r="AL684" s="118">
        <f t="shared" si="574"/>
        <v>2</v>
      </c>
      <c r="AM684" s="1">
        <f t="shared" si="575"/>
        <v>0</v>
      </c>
      <c r="AN684" s="1">
        <f t="shared" si="576"/>
        <v>0</v>
      </c>
      <c r="AO684" s="92">
        <f t="shared" si="577"/>
        <v>0</v>
      </c>
      <c r="AP684" s="1"/>
      <c r="AQ684" s="93">
        <f t="shared" si="578"/>
        <v>0</v>
      </c>
      <c r="AR684" s="92">
        <f t="shared" si="579"/>
        <v>0</v>
      </c>
      <c r="AS684" s="93">
        <f t="shared" si="580"/>
        <v>2</v>
      </c>
      <c r="AT684" s="1">
        <f t="shared" si="581"/>
        <v>0</v>
      </c>
      <c r="AU684" s="1">
        <f t="shared" si="582"/>
        <v>0</v>
      </c>
      <c r="AV684" s="92">
        <f t="shared" si="583"/>
        <v>0</v>
      </c>
      <c r="AW684" s="1"/>
      <c r="AX684" s="93">
        <f t="shared" si="584"/>
        <v>0</v>
      </c>
      <c r="AY684" s="92">
        <f t="shared" si="585"/>
        <v>0</v>
      </c>
      <c r="AZ684" s="93">
        <f t="shared" si="586"/>
        <v>2</v>
      </c>
      <c r="BA684" s="1">
        <f t="shared" si="587"/>
        <v>0</v>
      </c>
      <c r="BB684" s="1">
        <f t="shared" si="588"/>
        <v>0</v>
      </c>
      <c r="BC684" s="92">
        <f t="shared" si="589"/>
        <v>0</v>
      </c>
      <c r="BD684" s="2"/>
      <c r="BE684" s="93">
        <f t="shared" si="590"/>
        <v>0</v>
      </c>
      <c r="BF684" s="92">
        <f t="shared" si="591"/>
        <v>0</v>
      </c>
      <c r="BG684" s="91">
        <f t="shared" si="592"/>
        <v>2</v>
      </c>
      <c r="BH684" s="2">
        <f t="shared" si="593"/>
        <v>0</v>
      </c>
      <c r="BI684" s="2">
        <f t="shared" si="594"/>
        <v>0</v>
      </c>
      <c r="BJ684" s="92">
        <f t="shared" si="595"/>
        <v>0</v>
      </c>
      <c r="BK684" s="2"/>
      <c r="BL684" s="93">
        <f t="shared" si="596"/>
        <v>0</v>
      </c>
      <c r="BM684" s="92">
        <f t="shared" si="597"/>
        <v>0</v>
      </c>
      <c r="BN684" s="91">
        <f t="shared" si="598"/>
        <v>2</v>
      </c>
      <c r="BO684" s="2">
        <f t="shared" si="599"/>
        <v>0</v>
      </c>
      <c r="BP684" s="2">
        <f t="shared" si="600"/>
        <v>0</v>
      </c>
      <c r="BQ684" s="92">
        <f t="shared" si="601"/>
        <v>0</v>
      </c>
    </row>
    <row r="685" spans="1:69" ht="13.8" hidden="1" x14ac:dyDescent="0.25">
      <c r="A685" s="79">
        <f t="shared" si="556"/>
        <v>6.8500000000000001E-7</v>
      </c>
      <c r="C685" s="122" t="s">
        <v>125</v>
      </c>
      <c r="D685" s="28"/>
      <c r="E685" s="28"/>
      <c r="F685" s="27"/>
      <c r="G685" s="29"/>
      <c r="H685" s="30"/>
      <c r="I685" s="30"/>
      <c r="J685" s="30"/>
      <c r="K685" s="30" t="str">
        <f t="shared" si="602"/>
        <v/>
      </c>
      <c r="L685" s="30">
        <f t="shared" si="603"/>
        <v>0</v>
      </c>
      <c r="M685" s="30">
        <f t="shared" si="604"/>
        <v>0</v>
      </c>
      <c r="N685" s="30">
        <f t="shared" si="557"/>
        <v>0</v>
      </c>
      <c r="O685" s="30">
        <f t="shared" si="605"/>
        <v>0</v>
      </c>
      <c r="P685" s="142">
        <f t="shared" si="606"/>
        <v>0</v>
      </c>
      <c r="Q685" s="5">
        <f>ROW()</f>
        <v>685</v>
      </c>
      <c r="R685" s="72" t="b">
        <f t="shared" si="558"/>
        <v>1</v>
      </c>
      <c r="S685" s="46" t="str">
        <f t="shared" si="559"/>
        <v/>
      </c>
      <c r="T685" s="46">
        <f t="shared" si="560"/>
        <v>0</v>
      </c>
      <c r="U685" s="51">
        <f t="shared" si="561"/>
        <v>0</v>
      </c>
      <c r="V685" s="51">
        <f t="shared" si="562"/>
        <v>0</v>
      </c>
      <c r="W685" s="51">
        <f t="shared" si="563"/>
        <v>0</v>
      </c>
      <c r="X685" s="69" t="b">
        <f t="shared" si="564"/>
        <v>1</v>
      </c>
      <c r="Y685" s="58"/>
      <c r="Z685" s="58" t="s">
        <v>3</v>
      </c>
      <c r="AA685" s="60">
        <f t="shared" si="565"/>
        <v>0</v>
      </c>
      <c r="AB685" s="60"/>
      <c r="AC685" s="75">
        <f t="shared" si="566"/>
        <v>0</v>
      </c>
      <c r="AD685" s="77">
        <f t="shared" si="567"/>
        <v>0</v>
      </c>
      <c r="AE685" s="93">
        <f t="shared" si="568"/>
        <v>0</v>
      </c>
      <c r="AF685" s="1">
        <f t="shared" si="569"/>
        <v>0</v>
      </c>
      <c r="AG685" s="1">
        <f t="shared" si="570"/>
        <v>0</v>
      </c>
      <c r="AH685" s="92">
        <f t="shared" si="571"/>
        <v>0</v>
      </c>
      <c r="AI685" s="90"/>
      <c r="AJ685" s="116">
        <f t="shared" si="572"/>
        <v>0</v>
      </c>
      <c r="AK685" s="117">
        <f t="shared" si="573"/>
        <v>0</v>
      </c>
      <c r="AL685" s="118">
        <f t="shared" si="574"/>
        <v>2</v>
      </c>
      <c r="AM685" s="1">
        <f t="shared" si="575"/>
        <v>0</v>
      </c>
      <c r="AN685" s="1">
        <f t="shared" si="576"/>
        <v>0</v>
      </c>
      <c r="AO685" s="92">
        <f t="shared" si="577"/>
        <v>0</v>
      </c>
      <c r="AP685" s="1"/>
      <c r="AQ685" s="93">
        <f t="shared" si="578"/>
        <v>0</v>
      </c>
      <c r="AR685" s="92">
        <f t="shared" si="579"/>
        <v>0</v>
      </c>
      <c r="AS685" s="93">
        <f t="shared" si="580"/>
        <v>2</v>
      </c>
      <c r="AT685" s="1">
        <f t="shared" si="581"/>
        <v>0</v>
      </c>
      <c r="AU685" s="1">
        <f t="shared" si="582"/>
        <v>0</v>
      </c>
      <c r="AV685" s="92">
        <f t="shared" si="583"/>
        <v>0</v>
      </c>
      <c r="AW685" s="1"/>
      <c r="AX685" s="93">
        <f t="shared" si="584"/>
        <v>0</v>
      </c>
      <c r="AY685" s="92">
        <f t="shared" si="585"/>
        <v>0</v>
      </c>
      <c r="AZ685" s="93">
        <f t="shared" si="586"/>
        <v>2</v>
      </c>
      <c r="BA685" s="1">
        <f t="shared" si="587"/>
        <v>0</v>
      </c>
      <c r="BB685" s="1">
        <f t="shared" si="588"/>
        <v>0</v>
      </c>
      <c r="BC685" s="92">
        <f t="shared" si="589"/>
        <v>0</v>
      </c>
      <c r="BD685" s="2"/>
      <c r="BE685" s="93">
        <f t="shared" si="590"/>
        <v>0</v>
      </c>
      <c r="BF685" s="92">
        <f t="shared" si="591"/>
        <v>0</v>
      </c>
      <c r="BG685" s="91">
        <f t="shared" si="592"/>
        <v>2</v>
      </c>
      <c r="BH685" s="2">
        <f t="shared" si="593"/>
        <v>0</v>
      </c>
      <c r="BI685" s="2">
        <f t="shared" si="594"/>
        <v>0</v>
      </c>
      <c r="BJ685" s="92">
        <f t="shared" si="595"/>
        <v>0</v>
      </c>
      <c r="BK685" s="2"/>
      <c r="BL685" s="93">
        <f t="shared" si="596"/>
        <v>0</v>
      </c>
      <c r="BM685" s="92">
        <f t="shared" si="597"/>
        <v>0</v>
      </c>
      <c r="BN685" s="91">
        <f t="shared" si="598"/>
        <v>2</v>
      </c>
      <c r="BO685" s="2">
        <f t="shared" si="599"/>
        <v>0</v>
      </c>
      <c r="BP685" s="2">
        <f t="shared" si="600"/>
        <v>0</v>
      </c>
      <c r="BQ685" s="92">
        <f t="shared" si="601"/>
        <v>0</v>
      </c>
    </row>
    <row r="686" spans="1:69" ht="13.8" hidden="1" x14ac:dyDescent="0.25">
      <c r="A686" s="79">
        <f t="shared" si="556"/>
        <v>6.8599999999999998E-7</v>
      </c>
      <c r="C686" s="122" t="s">
        <v>125</v>
      </c>
      <c r="D686" s="28"/>
      <c r="E686" s="28"/>
      <c r="F686" s="27"/>
      <c r="G686" s="29"/>
      <c r="H686" s="30"/>
      <c r="I686" s="30"/>
      <c r="J686" s="30"/>
      <c r="K686" s="30" t="str">
        <f t="shared" si="602"/>
        <v/>
      </c>
      <c r="L686" s="30">
        <f t="shared" si="603"/>
        <v>0</v>
      </c>
      <c r="M686" s="30">
        <f t="shared" si="604"/>
        <v>0</v>
      </c>
      <c r="N686" s="30">
        <f t="shared" si="557"/>
        <v>0</v>
      </c>
      <c r="O686" s="30">
        <f t="shared" si="605"/>
        <v>0</v>
      </c>
      <c r="P686" s="142">
        <f t="shared" si="606"/>
        <v>0</v>
      </c>
      <c r="Q686" s="5">
        <f>ROW()</f>
        <v>686</v>
      </c>
      <c r="R686" s="72" t="b">
        <f t="shared" si="558"/>
        <v>1</v>
      </c>
      <c r="S686" s="46" t="str">
        <f t="shared" si="559"/>
        <v/>
      </c>
      <c r="T686" s="46">
        <f t="shared" si="560"/>
        <v>0</v>
      </c>
      <c r="U686" s="51">
        <f t="shared" si="561"/>
        <v>0</v>
      </c>
      <c r="V686" s="51">
        <f t="shared" si="562"/>
        <v>0</v>
      </c>
      <c r="W686" s="51">
        <f t="shared" si="563"/>
        <v>0</v>
      </c>
      <c r="X686" s="69" t="b">
        <f t="shared" si="564"/>
        <v>1</v>
      </c>
      <c r="Y686" s="58"/>
      <c r="Z686" s="58" t="s">
        <v>3</v>
      </c>
      <c r="AA686" s="60">
        <f t="shared" si="565"/>
        <v>0</v>
      </c>
      <c r="AB686" s="60"/>
      <c r="AC686" s="75">
        <f t="shared" si="566"/>
        <v>0</v>
      </c>
      <c r="AD686" s="77">
        <f t="shared" si="567"/>
        <v>0</v>
      </c>
      <c r="AE686" s="93">
        <f t="shared" si="568"/>
        <v>0</v>
      </c>
      <c r="AF686" s="1">
        <f t="shared" si="569"/>
        <v>0</v>
      </c>
      <c r="AG686" s="1">
        <f t="shared" si="570"/>
        <v>0</v>
      </c>
      <c r="AH686" s="92">
        <f t="shared" si="571"/>
        <v>0</v>
      </c>
      <c r="AI686" s="90"/>
      <c r="AJ686" s="116">
        <f t="shared" si="572"/>
        <v>0</v>
      </c>
      <c r="AK686" s="117">
        <f t="shared" si="573"/>
        <v>0</v>
      </c>
      <c r="AL686" s="118">
        <f t="shared" si="574"/>
        <v>2</v>
      </c>
      <c r="AM686" s="1">
        <f t="shared" si="575"/>
        <v>0</v>
      </c>
      <c r="AN686" s="1">
        <f t="shared" si="576"/>
        <v>0</v>
      </c>
      <c r="AO686" s="92">
        <f t="shared" si="577"/>
        <v>0</v>
      </c>
      <c r="AP686" s="1"/>
      <c r="AQ686" s="93">
        <f t="shared" si="578"/>
        <v>0</v>
      </c>
      <c r="AR686" s="92">
        <f t="shared" si="579"/>
        <v>0</v>
      </c>
      <c r="AS686" s="93">
        <f t="shared" si="580"/>
        <v>2</v>
      </c>
      <c r="AT686" s="1">
        <f t="shared" si="581"/>
        <v>0</v>
      </c>
      <c r="AU686" s="1">
        <f t="shared" si="582"/>
        <v>0</v>
      </c>
      <c r="AV686" s="92">
        <f t="shared" si="583"/>
        <v>0</v>
      </c>
      <c r="AW686" s="1"/>
      <c r="AX686" s="93">
        <f t="shared" si="584"/>
        <v>0</v>
      </c>
      <c r="AY686" s="92">
        <f t="shared" si="585"/>
        <v>0</v>
      </c>
      <c r="AZ686" s="93">
        <f t="shared" si="586"/>
        <v>2</v>
      </c>
      <c r="BA686" s="1">
        <f t="shared" si="587"/>
        <v>0</v>
      </c>
      <c r="BB686" s="1">
        <f t="shared" si="588"/>
        <v>0</v>
      </c>
      <c r="BC686" s="92">
        <f t="shared" si="589"/>
        <v>0</v>
      </c>
      <c r="BD686" s="2"/>
      <c r="BE686" s="93">
        <f t="shared" si="590"/>
        <v>0</v>
      </c>
      <c r="BF686" s="92">
        <f t="shared" si="591"/>
        <v>0</v>
      </c>
      <c r="BG686" s="91">
        <f t="shared" si="592"/>
        <v>2</v>
      </c>
      <c r="BH686" s="2">
        <f t="shared" si="593"/>
        <v>0</v>
      </c>
      <c r="BI686" s="2">
        <f t="shared" si="594"/>
        <v>0</v>
      </c>
      <c r="BJ686" s="92">
        <f t="shared" si="595"/>
        <v>0</v>
      </c>
      <c r="BK686" s="2"/>
      <c r="BL686" s="93">
        <f t="shared" si="596"/>
        <v>0</v>
      </c>
      <c r="BM686" s="92">
        <f t="shared" si="597"/>
        <v>0</v>
      </c>
      <c r="BN686" s="91">
        <f t="shared" si="598"/>
        <v>2</v>
      </c>
      <c r="BO686" s="2">
        <f t="shared" si="599"/>
        <v>0</v>
      </c>
      <c r="BP686" s="2">
        <f t="shared" si="600"/>
        <v>0</v>
      </c>
      <c r="BQ686" s="92">
        <f t="shared" si="601"/>
        <v>0</v>
      </c>
    </row>
    <row r="687" spans="1:69" ht="13.8" hidden="1" x14ac:dyDescent="0.25">
      <c r="A687" s="79">
        <f t="shared" si="556"/>
        <v>6.8700000000000005E-7</v>
      </c>
      <c r="C687" s="122" t="s">
        <v>125</v>
      </c>
      <c r="D687" s="28"/>
      <c r="E687" s="28"/>
      <c r="F687" s="27"/>
      <c r="G687" s="29"/>
      <c r="H687" s="30"/>
      <c r="I687" s="30"/>
      <c r="J687" s="30"/>
      <c r="K687" s="30" t="str">
        <f t="shared" si="602"/>
        <v/>
      </c>
      <c r="L687" s="30">
        <f t="shared" si="603"/>
        <v>0</v>
      </c>
      <c r="M687" s="30">
        <f t="shared" si="604"/>
        <v>0</v>
      </c>
      <c r="N687" s="30">
        <f t="shared" si="557"/>
        <v>0</v>
      </c>
      <c r="O687" s="30">
        <f t="shared" si="605"/>
        <v>0</v>
      </c>
      <c r="P687" s="142">
        <f t="shared" si="606"/>
        <v>0</v>
      </c>
      <c r="Q687" s="5">
        <f>ROW()</f>
        <v>687</v>
      </c>
      <c r="R687" s="72" t="b">
        <f t="shared" si="558"/>
        <v>1</v>
      </c>
      <c r="S687" s="46" t="str">
        <f t="shared" si="559"/>
        <v/>
      </c>
      <c r="T687" s="46">
        <f t="shared" si="560"/>
        <v>0</v>
      </c>
      <c r="U687" s="51">
        <f t="shared" si="561"/>
        <v>0</v>
      </c>
      <c r="V687" s="51">
        <f t="shared" si="562"/>
        <v>0</v>
      </c>
      <c r="W687" s="51">
        <f t="shared" si="563"/>
        <v>0</v>
      </c>
      <c r="X687" s="69" t="b">
        <f t="shared" si="564"/>
        <v>1</v>
      </c>
      <c r="Y687" s="58"/>
      <c r="Z687" s="58" t="s">
        <v>3</v>
      </c>
      <c r="AA687" s="60">
        <f t="shared" si="565"/>
        <v>0</v>
      </c>
      <c r="AB687" s="60"/>
      <c r="AC687" s="75">
        <f t="shared" si="566"/>
        <v>0</v>
      </c>
      <c r="AD687" s="77">
        <f t="shared" si="567"/>
        <v>0</v>
      </c>
      <c r="AE687" s="93">
        <f t="shared" si="568"/>
        <v>0</v>
      </c>
      <c r="AF687" s="1">
        <f t="shared" si="569"/>
        <v>0</v>
      </c>
      <c r="AG687" s="1">
        <f t="shared" si="570"/>
        <v>0</v>
      </c>
      <c r="AH687" s="92">
        <f t="shared" si="571"/>
        <v>0</v>
      </c>
      <c r="AI687" s="90"/>
      <c r="AJ687" s="116">
        <f t="shared" si="572"/>
        <v>0</v>
      </c>
      <c r="AK687" s="117">
        <f t="shared" si="573"/>
        <v>0</v>
      </c>
      <c r="AL687" s="118">
        <f t="shared" si="574"/>
        <v>2</v>
      </c>
      <c r="AM687" s="1">
        <f t="shared" si="575"/>
        <v>0</v>
      </c>
      <c r="AN687" s="1">
        <f t="shared" si="576"/>
        <v>0</v>
      </c>
      <c r="AO687" s="92">
        <f t="shared" si="577"/>
        <v>0</v>
      </c>
      <c r="AP687" s="1"/>
      <c r="AQ687" s="93">
        <f t="shared" si="578"/>
        <v>0</v>
      </c>
      <c r="AR687" s="92">
        <f t="shared" si="579"/>
        <v>0</v>
      </c>
      <c r="AS687" s="93">
        <f t="shared" si="580"/>
        <v>2</v>
      </c>
      <c r="AT687" s="1">
        <f t="shared" si="581"/>
        <v>0</v>
      </c>
      <c r="AU687" s="1">
        <f t="shared" si="582"/>
        <v>0</v>
      </c>
      <c r="AV687" s="92">
        <f t="shared" si="583"/>
        <v>0</v>
      </c>
      <c r="AW687" s="1"/>
      <c r="AX687" s="93">
        <f t="shared" si="584"/>
        <v>0</v>
      </c>
      <c r="AY687" s="92">
        <f t="shared" si="585"/>
        <v>0</v>
      </c>
      <c r="AZ687" s="93">
        <f t="shared" si="586"/>
        <v>2</v>
      </c>
      <c r="BA687" s="1">
        <f t="shared" si="587"/>
        <v>0</v>
      </c>
      <c r="BB687" s="1">
        <f t="shared" si="588"/>
        <v>0</v>
      </c>
      <c r="BC687" s="92">
        <f t="shared" si="589"/>
        <v>0</v>
      </c>
      <c r="BD687" s="2"/>
      <c r="BE687" s="93">
        <f t="shared" si="590"/>
        <v>0</v>
      </c>
      <c r="BF687" s="92">
        <f t="shared" si="591"/>
        <v>0</v>
      </c>
      <c r="BG687" s="91">
        <f t="shared" si="592"/>
        <v>2</v>
      </c>
      <c r="BH687" s="2">
        <f t="shared" si="593"/>
        <v>0</v>
      </c>
      <c r="BI687" s="2">
        <f t="shared" si="594"/>
        <v>0</v>
      </c>
      <c r="BJ687" s="92">
        <f t="shared" si="595"/>
        <v>0</v>
      </c>
      <c r="BK687" s="2"/>
      <c r="BL687" s="93">
        <f t="shared" si="596"/>
        <v>0</v>
      </c>
      <c r="BM687" s="92">
        <f t="shared" si="597"/>
        <v>0</v>
      </c>
      <c r="BN687" s="91">
        <f t="shared" si="598"/>
        <v>2</v>
      </c>
      <c r="BO687" s="2">
        <f t="shared" si="599"/>
        <v>0</v>
      </c>
      <c r="BP687" s="2">
        <f t="shared" si="600"/>
        <v>0</v>
      </c>
      <c r="BQ687" s="92">
        <f t="shared" si="601"/>
        <v>0</v>
      </c>
    </row>
    <row r="688" spans="1:69" ht="13.8" hidden="1" x14ac:dyDescent="0.25">
      <c r="A688" s="79">
        <f t="shared" si="556"/>
        <v>6.8800000000000002E-7</v>
      </c>
      <c r="C688" s="122" t="s">
        <v>125</v>
      </c>
      <c r="D688" s="28"/>
      <c r="E688" s="28"/>
      <c r="F688" s="27"/>
      <c r="G688" s="29"/>
      <c r="H688" s="30"/>
      <c r="I688" s="30"/>
      <c r="J688" s="30"/>
      <c r="K688" s="30" t="str">
        <f t="shared" si="602"/>
        <v/>
      </c>
      <c r="L688" s="30">
        <f t="shared" si="603"/>
        <v>0</v>
      </c>
      <c r="M688" s="30">
        <f t="shared" si="604"/>
        <v>0</v>
      </c>
      <c r="N688" s="30">
        <f t="shared" si="557"/>
        <v>0</v>
      </c>
      <c r="O688" s="30">
        <f t="shared" si="605"/>
        <v>0</v>
      </c>
      <c r="P688" s="142">
        <f t="shared" si="606"/>
        <v>0</v>
      </c>
      <c r="Q688" s="5">
        <f>ROW()</f>
        <v>688</v>
      </c>
      <c r="R688" s="72" t="b">
        <f t="shared" si="558"/>
        <v>1</v>
      </c>
      <c r="S688" s="46" t="str">
        <f t="shared" si="559"/>
        <v/>
      </c>
      <c r="T688" s="46">
        <f t="shared" si="560"/>
        <v>0</v>
      </c>
      <c r="U688" s="51">
        <f t="shared" si="561"/>
        <v>0</v>
      </c>
      <c r="V688" s="51">
        <f t="shared" si="562"/>
        <v>0</v>
      </c>
      <c r="W688" s="51">
        <f t="shared" si="563"/>
        <v>0</v>
      </c>
      <c r="X688" s="69" t="b">
        <f t="shared" si="564"/>
        <v>1</v>
      </c>
      <c r="Y688" s="58"/>
      <c r="Z688" s="58" t="s">
        <v>3</v>
      </c>
      <c r="AA688" s="60">
        <f t="shared" si="565"/>
        <v>0</v>
      </c>
      <c r="AB688" s="60"/>
      <c r="AC688" s="75">
        <f t="shared" si="566"/>
        <v>0</v>
      </c>
      <c r="AD688" s="77">
        <f t="shared" si="567"/>
        <v>0</v>
      </c>
      <c r="AE688" s="93">
        <f t="shared" si="568"/>
        <v>0</v>
      </c>
      <c r="AF688" s="1">
        <f t="shared" si="569"/>
        <v>0</v>
      </c>
      <c r="AG688" s="1">
        <f t="shared" si="570"/>
        <v>0</v>
      </c>
      <c r="AH688" s="92">
        <f t="shared" si="571"/>
        <v>0</v>
      </c>
      <c r="AI688" s="90"/>
      <c r="AJ688" s="116">
        <f t="shared" si="572"/>
        <v>0</v>
      </c>
      <c r="AK688" s="117">
        <f t="shared" si="573"/>
        <v>0</v>
      </c>
      <c r="AL688" s="118">
        <f t="shared" si="574"/>
        <v>2</v>
      </c>
      <c r="AM688" s="1">
        <f t="shared" si="575"/>
        <v>0</v>
      </c>
      <c r="AN688" s="1">
        <f t="shared" si="576"/>
        <v>0</v>
      </c>
      <c r="AO688" s="92">
        <f t="shared" si="577"/>
        <v>0</v>
      </c>
      <c r="AP688" s="1"/>
      <c r="AQ688" s="93">
        <f t="shared" si="578"/>
        <v>0</v>
      </c>
      <c r="AR688" s="92">
        <f t="shared" si="579"/>
        <v>0</v>
      </c>
      <c r="AS688" s="93">
        <f t="shared" si="580"/>
        <v>2</v>
      </c>
      <c r="AT688" s="1">
        <f t="shared" si="581"/>
        <v>0</v>
      </c>
      <c r="AU688" s="1">
        <f t="shared" si="582"/>
        <v>0</v>
      </c>
      <c r="AV688" s="92">
        <f t="shared" si="583"/>
        <v>0</v>
      </c>
      <c r="AW688" s="1"/>
      <c r="AX688" s="93">
        <f t="shared" si="584"/>
        <v>0</v>
      </c>
      <c r="AY688" s="92">
        <f t="shared" si="585"/>
        <v>0</v>
      </c>
      <c r="AZ688" s="93">
        <f t="shared" si="586"/>
        <v>2</v>
      </c>
      <c r="BA688" s="1">
        <f t="shared" si="587"/>
        <v>0</v>
      </c>
      <c r="BB688" s="1">
        <f t="shared" si="588"/>
        <v>0</v>
      </c>
      <c r="BC688" s="92">
        <f t="shared" si="589"/>
        <v>0</v>
      </c>
      <c r="BD688" s="2"/>
      <c r="BE688" s="93">
        <f t="shared" si="590"/>
        <v>0</v>
      </c>
      <c r="BF688" s="92">
        <f t="shared" si="591"/>
        <v>0</v>
      </c>
      <c r="BG688" s="91">
        <f t="shared" si="592"/>
        <v>2</v>
      </c>
      <c r="BH688" s="2">
        <f t="shared" si="593"/>
        <v>0</v>
      </c>
      <c r="BI688" s="2">
        <f t="shared" si="594"/>
        <v>0</v>
      </c>
      <c r="BJ688" s="92">
        <f t="shared" si="595"/>
        <v>0</v>
      </c>
      <c r="BK688" s="2"/>
      <c r="BL688" s="93">
        <f t="shared" si="596"/>
        <v>0</v>
      </c>
      <c r="BM688" s="92">
        <f t="shared" si="597"/>
        <v>0</v>
      </c>
      <c r="BN688" s="91">
        <f t="shared" si="598"/>
        <v>2</v>
      </c>
      <c r="BO688" s="2">
        <f t="shared" si="599"/>
        <v>0</v>
      </c>
      <c r="BP688" s="2">
        <f t="shared" si="600"/>
        <v>0</v>
      </c>
      <c r="BQ688" s="92">
        <f t="shared" si="601"/>
        <v>0</v>
      </c>
    </row>
    <row r="689" spans="1:69" ht="13.8" hidden="1" x14ac:dyDescent="0.25">
      <c r="A689" s="79">
        <f t="shared" si="556"/>
        <v>6.8899999999999999E-7</v>
      </c>
      <c r="C689" s="122" t="s">
        <v>125</v>
      </c>
      <c r="D689" s="28"/>
      <c r="E689" s="28"/>
      <c r="F689" s="27"/>
      <c r="G689" s="29"/>
      <c r="H689" s="30"/>
      <c r="I689" s="30"/>
      <c r="J689" s="30"/>
      <c r="K689" s="30" t="str">
        <f t="shared" si="602"/>
        <v/>
      </c>
      <c r="L689" s="30">
        <f t="shared" si="603"/>
        <v>0</v>
      </c>
      <c r="M689" s="30">
        <f t="shared" si="604"/>
        <v>0</v>
      </c>
      <c r="N689" s="30">
        <f t="shared" si="557"/>
        <v>0</v>
      </c>
      <c r="O689" s="30">
        <f t="shared" si="605"/>
        <v>0</v>
      </c>
      <c r="P689" s="142">
        <f t="shared" si="606"/>
        <v>0</v>
      </c>
      <c r="Q689" s="5">
        <f>ROW()</f>
        <v>689</v>
      </c>
      <c r="R689" s="72" t="b">
        <f t="shared" si="558"/>
        <v>1</v>
      </c>
      <c r="S689" s="46" t="str">
        <f t="shared" si="559"/>
        <v/>
      </c>
      <c r="T689" s="46">
        <f t="shared" si="560"/>
        <v>0</v>
      </c>
      <c r="U689" s="51">
        <f t="shared" si="561"/>
        <v>0</v>
      </c>
      <c r="V689" s="51">
        <f t="shared" si="562"/>
        <v>0</v>
      </c>
      <c r="W689" s="51">
        <f t="shared" si="563"/>
        <v>0</v>
      </c>
      <c r="X689" s="69" t="b">
        <f t="shared" si="564"/>
        <v>1</v>
      </c>
      <c r="Y689" s="58"/>
      <c r="Z689" s="58" t="s">
        <v>3</v>
      </c>
      <c r="AA689" s="60">
        <f t="shared" si="565"/>
        <v>0</v>
      </c>
      <c r="AB689" s="60"/>
      <c r="AC689" s="75">
        <f t="shared" si="566"/>
        <v>0</v>
      </c>
      <c r="AD689" s="77">
        <f t="shared" si="567"/>
        <v>0</v>
      </c>
      <c r="AE689" s="93">
        <f t="shared" si="568"/>
        <v>0</v>
      </c>
      <c r="AF689" s="1">
        <f t="shared" si="569"/>
        <v>0</v>
      </c>
      <c r="AG689" s="1">
        <f t="shared" si="570"/>
        <v>0</v>
      </c>
      <c r="AH689" s="92">
        <f t="shared" si="571"/>
        <v>0</v>
      </c>
      <c r="AI689" s="90"/>
      <c r="AJ689" s="116">
        <f t="shared" si="572"/>
        <v>0</v>
      </c>
      <c r="AK689" s="117">
        <f t="shared" si="573"/>
        <v>0</v>
      </c>
      <c r="AL689" s="118">
        <f t="shared" si="574"/>
        <v>2</v>
      </c>
      <c r="AM689" s="1">
        <f t="shared" si="575"/>
        <v>0</v>
      </c>
      <c r="AN689" s="1">
        <f t="shared" si="576"/>
        <v>0</v>
      </c>
      <c r="AO689" s="92">
        <f t="shared" si="577"/>
        <v>0</v>
      </c>
      <c r="AP689" s="1"/>
      <c r="AQ689" s="93">
        <f t="shared" si="578"/>
        <v>0</v>
      </c>
      <c r="AR689" s="92">
        <f t="shared" si="579"/>
        <v>0</v>
      </c>
      <c r="AS689" s="93">
        <f t="shared" si="580"/>
        <v>2</v>
      </c>
      <c r="AT689" s="1">
        <f t="shared" si="581"/>
        <v>0</v>
      </c>
      <c r="AU689" s="1">
        <f t="shared" si="582"/>
        <v>0</v>
      </c>
      <c r="AV689" s="92">
        <f t="shared" si="583"/>
        <v>0</v>
      </c>
      <c r="AW689" s="1"/>
      <c r="AX689" s="93">
        <f t="shared" si="584"/>
        <v>0</v>
      </c>
      <c r="AY689" s="92">
        <f t="shared" si="585"/>
        <v>0</v>
      </c>
      <c r="AZ689" s="93">
        <f t="shared" si="586"/>
        <v>2</v>
      </c>
      <c r="BA689" s="1">
        <f t="shared" si="587"/>
        <v>0</v>
      </c>
      <c r="BB689" s="1">
        <f t="shared" si="588"/>
        <v>0</v>
      </c>
      <c r="BC689" s="92">
        <f t="shared" si="589"/>
        <v>0</v>
      </c>
      <c r="BD689" s="2"/>
      <c r="BE689" s="93">
        <f t="shared" si="590"/>
        <v>0</v>
      </c>
      <c r="BF689" s="92">
        <f t="shared" si="591"/>
        <v>0</v>
      </c>
      <c r="BG689" s="91">
        <f t="shared" si="592"/>
        <v>2</v>
      </c>
      <c r="BH689" s="2">
        <f t="shared" si="593"/>
        <v>0</v>
      </c>
      <c r="BI689" s="2">
        <f t="shared" si="594"/>
        <v>0</v>
      </c>
      <c r="BJ689" s="92">
        <f t="shared" si="595"/>
        <v>0</v>
      </c>
      <c r="BK689" s="2"/>
      <c r="BL689" s="93">
        <f t="shared" si="596"/>
        <v>0</v>
      </c>
      <c r="BM689" s="92">
        <f t="shared" si="597"/>
        <v>0</v>
      </c>
      <c r="BN689" s="91">
        <f t="shared" si="598"/>
        <v>2</v>
      </c>
      <c r="BO689" s="2">
        <f t="shared" si="599"/>
        <v>0</v>
      </c>
      <c r="BP689" s="2">
        <f t="shared" si="600"/>
        <v>0</v>
      </c>
      <c r="BQ689" s="92">
        <f t="shared" si="601"/>
        <v>0</v>
      </c>
    </row>
    <row r="690" spans="1:69" ht="13.8" hidden="1" x14ac:dyDescent="0.25">
      <c r="A690" s="79">
        <f t="shared" si="556"/>
        <v>6.8999999999999996E-7</v>
      </c>
      <c r="C690" s="122" t="s">
        <v>125</v>
      </c>
      <c r="D690" s="28"/>
      <c r="E690" s="28"/>
      <c r="F690" s="27"/>
      <c r="G690" s="29"/>
      <c r="H690" s="30"/>
      <c r="I690" s="30"/>
      <c r="J690" s="30"/>
      <c r="K690" s="30" t="str">
        <f t="shared" si="602"/>
        <v/>
      </c>
      <c r="L690" s="30">
        <f t="shared" si="603"/>
        <v>0</v>
      </c>
      <c r="M690" s="30">
        <f t="shared" si="604"/>
        <v>0</v>
      </c>
      <c r="N690" s="30">
        <f t="shared" si="557"/>
        <v>0</v>
      </c>
      <c r="O690" s="30">
        <f t="shared" si="605"/>
        <v>0</v>
      </c>
      <c r="P690" s="142">
        <f t="shared" si="606"/>
        <v>0</v>
      </c>
      <c r="Q690" s="5">
        <f>ROW()</f>
        <v>690</v>
      </c>
      <c r="R690" s="72" t="b">
        <f t="shared" si="558"/>
        <v>1</v>
      </c>
      <c r="S690" s="46" t="str">
        <f t="shared" si="559"/>
        <v/>
      </c>
      <c r="T690" s="46">
        <f t="shared" si="560"/>
        <v>0</v>
      </c>
      <c r="U690" s="51">
        <f t="shared" si="561"/>
        <v>0</v>
      </c>
      <c r="V690" s="51">
        <f t="shared" si="562"/>
        <v>0</v>
      </c>
      <c r="W690" s="51">
        <f t="shared" si="563"/>
        <v>0</v>
      </c>
      <c r="X690" s="69" t="b">
        <f t="shared" si="564"/>
        <v>1</v>
      </c>
      <c r="Y690" s="58"/>
      <c r="Z690" s="58" t="s">
        <v>3</v>
      </c>
      <c r="AA690" s="60">
        <f t="shared" si="565"/>
        <v>0</v>
      </c>
      <c r="AB690" s="60"/>
      <c r="AC690" s="75">
        <f t="shared" si="566"/>
        <v>0</v>
      </c>
      <c r="AD690" s="77">
        <f t="shared" si="567"/>
        <v>0</v>
      </c>
      <c r="AE690" s="93">
        <f t="shared" si="568"/>
        <v>0</v>
      </c>
      <c r="AF690" s="1">
        <f t="shared" si="569"/>
        <v>0</v>
      </c>
      <c r="AG690" s="1">
        <f t="shared" si="570"/>
        <v>0</v>
      </c>
      <c r="AH690" s="92">
        <f t="shared" si="571"/>
        <v>0</v>
      </c>
      <c r="AI690" s="90"/>
      <c r="AJ690" s="116">
        <f t="shared" si="572"/>
        <v>0</v>
      </c>
      <c r="AK690" s="117">
        <f t="shared" si="573"/>
        <v>0</v>
      </c>
      <c r="AL690" s="118">
        <f t="shared" si="574"/>
        <v>2</v>
      </c>
      <c r="AM690" s="1">
        <f t="shared" si="575"/>
        <v>0</v>
      </c>
      <c r="AN690" s="1">
        <f t="shared" si="576"/>
        <v>0</v>
      </c>
      <c r="AO690" s="92">
        <f t="shared" si="577"/>
        <v>0</v>
      </c>
      <c r="AP690" s="1"/>
      <c r="AQ690" s="93">
        <f t="shared" si="578"/>
        <v>0</v>
      </c>
      <c r="AR690" s="92">
        <f t="shared" si="579"/>
        <v>0</v>
      </c>
      <c r="AS690" s="93">
        <f t="shared" si="580"/>
        <v>2</v>
      </c>
      <c r="AT690" s="1">
        <f t="shared" si="581"/>
        <v>0</v>
      </c>
      <c r="AU690" s="1">
        <f t="shared" si="582"/>
        <v>0</v>
      </c>
      <c r="AV690" s="92">
        <f t="shared" si="583"/>
        <v>0</v>
      </c>
      <c r="AW690" s="1"/>
      <c r="AX690" s="93">
        <f t="shared" si="584"/>
        <v>0</v>
      </c>
      <c r="AY690" s="92">
        <f t="shared" si="585"/>
        <v>0</v>
      </c>
      <c r="AZ690" s="93">
        <f t="shared" si="586"/>
        <v>2</v>
      </c>
      <c r="BA690" s="1">
        <f t="shared" si="587"/>
        <v>0</v>
      </c>
      <c r="BB690" s="1">
        <f t="shared" si="588"/>
        <v>0</v>
      </c>
      <c r="BC690" s="92">
        <f t="shared" si="589"/>
        <v>0</v>
      </c>
      <c r="BD690" s="2"/>
      <c r="BE690" s="93">
        <f t="shared" si="590"/>
        <v>0</v>
      </c>
      <c r="BF690" s="92">
        <f t="shared" si="591"/>
        <v>0</v>
      </c>
      <c r="BG690" s="91">
        <f t="shared" si="592"/>
        <v>2</v>
      </c>
      <c r="BH690" s="2">
        <f t="shared" si="593"/>
        <v>0</v>
      </c>
      <c r="BI690" s="2">
        <f t="shared" si="594"/>
        <v>0</v>
      </c>
      <c r="BJ690" s="92">
        <f t="shared" si="595"/>
        <v>0</v>
      </c>
      <c r="BK690" s="2"/>
      <c r="BL690" s="93">
        <f t="shared" si="596"/>
        <v>0</v>
      </c>
      <c r="BM690" s="92">
        <f t="shared" si="597"/>
        <v>0</v>
      </c>
      <c r="BN690" s="91">
        <f t="shared" si="598"/>
        <v>2</v>
      </c>
      <c r="BO690" s="2">
        <f t="shared" si="599"/>
        <v>0</v>
      </c>
      <c r="BP690" s="2">
        <f t="shared" si="600"/>
        <v>0</v>
      </c>
      <c r="BQ690" s="92">
        <f t="shared" si="601"/>
        <v>0</v>
      </c>
    </row>
    <row r="691" spans="1:69" ht="13.8" hidden="1" x14ac:dyDescent="0.25">
      <c r="A691" s="79">
        <f t="shared" si="556"/>
        <v>6.9100000000000003E-7</v>
      </c>
      <c r="C691" s="122" t="s">
        <v>125</v>
      </c>
      <c r="D691" s="28"/>
      <c r="E691" s="28"/>
      <c r="F691" s="27"/>
      <c r="G691" s="29"/>
      <c r="H691" s="30"/>
      <c r="I691" s="30"/>
      <c r="J691" s="30"/>
      <c r="K691" s="30" t="str">
        <f t="shared" si="602"/>
        <v/>
      </c>
      <c r="L691" s="30">
        <f t="shared" si="603"/>
        <v>0</v>
      </c>
      <c r="M691" s="30">
        <f t="shared" si="604"/>
        <v>0</v>
      </c>
      <c r="N691" s="30">
        <f t="shared" si="557"/>
        <v>0</v>
      </c>
      <c r="O691" s="30">
        <f t="shared" si="605"/>
        <v>0</v>
      </c>
      <c r="P691" s="142">
        <f t="shared" si="606"/>
        <v>0</v>
      </c>
      <c r="Q691" s="5">
        <f>ROW()</f>
        <v>691</v>
      </c>
      <c r="R691" s="72" t="b">
        <f t="shared" si="558"/>
        <v>1</v>
      </c>
      <c r="S691" s="46" t="str">
        <f t="shared" si="559"/>
        <v/>
      </c>
      <c r="T691" s="46">
        <f t="shared" si="560"/>
        <v>0</v>
      </c>
      <c r="U691" s="51">
        <f t="shared" si="561"/>
        <v>0</v>
      </c>
      <c r="V691" s="51">
        <f t="shared" si="562"/>
        <v>0</v>
      </c>
      <c r="W691" s="51">
        <f t="shared" si="563"/>
        <v>0</v>
      </c>
      <c r="X691" s="69" t="b">
        <f t="shared" si="564"/>
        <v>1</v>
      </c>
      <c r="Y691" s="58"/>
      <c r="Z691" s="58" t="s">
        <v>3</v>
      </c>
      <c r="AA691" s="60">
        <f t="shared" si="565"/>
        <v>0</v>
      </c>
      <c r="AB691" s="60"/>
      <c r="AC691" s="75">
        <f t="shared" si="566"/>
        <v>0</v>
      </c>
      <c r="AD691" s="77">
        <f t="shared" si="567"/>
        <v>0</v>
      </c>
      <c r="AE691" s="93">
        <f t="shared" si="568"/>
        <v>0</v>
      </c>
      <c r="AF691" s="1">
        <f t="shared" si="569"/>
        <v>0</v>
      </c>
      <c r="AG691" s="1">
        <f t="shared" si="570"/>
        <v>0</v>
      </c>
      <c r="AH691" s="92">
        <f t="shared" si="571"/>
        <v>0</v>
      </c>
      <c r="AI691" s="90"/>
      <c r="AJ691" s="116">
        <f t="shared" si="572"/>
        <v>0</v>
      </c>
      <c r="AK691" s="117">
        <f t="shared" si="573"/>
        <v>0</v>
      </c>
      <c r="AL691" s="118">
        <f t="shared" si="574"/>
        <v>2</v>
      </c>
      <c r="AM691" s="1">
        <f t="shared" si="575"/>
        <v>0</v>
      </c>
      <c r="AN691" s="1">
        <f t="shared" si="576"/>
        <v>0</v>
      </c>
      <c r="AO691" s="92">
        <f t="shared" si="577"/>
        <v>0</v>
      </c>
      <c r="AP691" s="1"/>
      <c r="AQ691" s="93">
        <f t="shared" si="578"/>
        <v>0</v>
      </c>
      <c r="AR691" s="92">
        <f t="shared" si="579"/>
        <v>0</v>
      </c>
      <c r="AS691" s="93">
        <f t="shared" si="580"/>
        <v>2</v>
      </c>
      <c r="AT691" s="1">
        <f t="shared" si="581"/>
        <v>0</v>
      </c>
      <c r="AU691" s="1">
        <f t="shared" si="582"/>
        <v>0</v>
      </c>
      <c r="AV691" s="92">
        <f t="shared" si="583"/>
        <v>0</v>
      </c>
      <c r="AW691" s="1"/>
      <c r="AX691" s="93">
        <f t="shared" si="584"/>
        <v>0</v>
      </c>
      <c r="AY691" s="92">
        <f t="shared" si="585"/>
        <v>0</v>
      </c>
      <c r="AZ691" s="93">
        <f t="shared" si="586"/>
        <v>2</v>
      </c>
      <c r="BA691" s="1">
        <f t="shared" si="587"/>
        <v>0</v>
      </c>
      <c r="BB691" s="1">
        <f t="shared" si="588"/>
        <v>0</v>
      </c>
      <c r="BC691" s="92">
        <f t="shared" si="589"/>
        <v>0</v>
      </c>
      <c r="BD691" s="2"/>
      <c r="BE691" s="93">
        <f t="shared" si="590"/>
        <v>0</v>
      </c>
      <c r="BF691" s="92">
        <f t="shared" si="591"/>
        <v>0</v>
      </c>
      <c r="BG691" s="91">
        <f t="shared" si="592"/>
        <v>2</v>
      </c>
      <c r="BH691" s="2">
        <f t="shared" si="593"/>
        <v>0</v>
      </c>
      <c r="BI691" s="2">
        <f t="shared" si="594"/>
        <v>0</v>
      </c>
      <c r="BJ691" s="92">
        <f t="shared" si="595"/>
        <v>0</v>
      </c>
      <c r="BK691" s="2"/>
      <c r="BL691" s="93">
        <f t="shared" si="596"/>
        <v>0</v>
      </c>
      <c r="BM691" s="92">
        <f t="shared" si="597"/>
        <v>0</v>
      </c>
      <c r="BN691" s="91">
        <f t="shared" si="598"/>
        <v>2</v>
      </c>
      <c r="BO691" s="2">
        <f t="shared" si="599"/>
        <v>0</v>
      </c>
      <c r="BP691" s="2">
        <f t="shared" si="600"/>
        <v>0</v>
      </c>
      <c r="BQ691" s="92">
        <f t="shared" si="601"/>
        <v>0</v>
      </c>
    </row>
    <row r="692" spans="1:69" ht="13.8" hidden="1" x14ac:dyDescent="0.25">
      <c r="A692" s="79">
        <f t="shared" si="556"/>
        <v>6.92E-7</v>
      </c>
      <c r="C692" s="122" t="s">
        <v>125</v>
      </c>
      <c r="D692" s="28"/>
      <c r="E692" s="28"/>
      <c r="F692" s="27"/>
      <c r="G692" s="29"/>
      <c r="H692" s="30"/>
      <c r="I692" s="30"/>
      <c r="J692" s="30"/>
      <c r="K692" s="30" t="str">
        <f t="shared" si="602"/>
        <v/>
      </c>
      <c r="L692" s="30">
        <f t="shared" si="603"/>
        <v>0</v>
      </c>
      <c r="M692" s="30">
        <f t="shared" si="604"/>
        <v>0</v>
      </c>
      <c r="N692" s="30">
        <f t="shared" si="557"/>
        <v>0</v>
      </c>
      <c r="O692" s="30">
        <f t="shared" si="605"/>
        <v>0</v>
      </c>
      <c r="P692" s="142">
        <f t="shared" si="606"/>
        <v>0</v>
      </c>
      <c r="Q692" s="5">
        <f>ROW()</f>
        <v>692</v>
      </c>
      <c r="R692" s="72" t="b">
        <f t="shared" si="558"/>
        <v>1</v>
      </c>
      <c r="S692" s="46" t="str">
        <f t="shared" si="559"/>
        <v/>
      </c>
      <c r="T692" s="46">
        <f t="shared" si="560"/>
        <v>0</v>
      </c>
      <c r="U692" s="51">
        <f t="shared" si="561"/>
        <v>0</v>
      </c>
      <c r="V692" s="51">
        <f t="shared" si="562"/>
        <v>0</v>
      </c>
      <c r="W692" s="51">
        <f t="shared" si="563"/>
        <v>0</v>
      </c>
      <c r="X692" s="69" t="b">
        <f t="shared" si="564"/>
        <v>1</v>
      </c>
      <c r="Y692" s="58"/>
      <c r="Z692" s="58" t="s">
        <v>3</v>
      </c>
      <c r="AA692" s="60">
        <f t="shared" si="565"/>
        <v>0</v>
      </c>
      <c r="AB692" s="60"/>
      <c r="AC692" s="75">
        <f t="shared" si="566"/>
        <v>0</v>
      </c>
      <c r="AD692" s="77">
        <f t="shared" si="567"/>
        <v>0</v>
      </c>
      <c r="AE692" s="93">
        <f t="shared" si="568"/>
        <v>0</v>
      </c>
      <c r="AF692" s="1">
        <f t="shared" si="569"/>
        <v>0</v>
      </c>
      <c r="AG692" s="1">
        <f t="shared" si="570"/>
        <v>0</v>
      </c>
      <c r="AH692" s="92">
        <f t="shared" si="571"/>
        <v>0</v>
      </c>
      <c r="AI692" s="90"/>
      <c r="AJ692" s="116">
        <f t="shared" si="572"/>
        <v>0</v>
      </c>
      <c r="AK692" s="117">
        <f t="shared" si="573"/>
        <v>0</v>
      </c>
      <c r="AL692" s="118">
        <f t="shared" si="574"/>
        <v>2</v>
      </c>
      <c r="AM692" s="1">
        <f t="shared" si="575"/>
        <v>0</v>
      </c>
      <c r="AN692" s="1">
        <f t="shared" si="576"/>
        <v>0</v>
      </c>
      <c r="AO692" s="92">
        <f t="shared" si="577"/>
        <v>0</v>
      </c>
      <c r="AP692" s="1"/>
      <c r="AQ692" s="93">
        <f t="shared" si="578"/>
        <v>0</v>
      </c>
      <c r="AR692" s="92">
        <f t="shared" si="579"/>
        <v>0</v>
      </c>
      <c r="AS692" s="93">
        <f t="shared" si="580"/>
        <v>2</v>
      </c>
      <c r="AT692" s="1">
        <f t="shared" si="581"/>
        <v>0</v>
      </c>
      <c r="AU692" s="1">
        <f t="shared" si="582"/>
        <v>0</v>
      </c>
      <c r="AV692" s="92">
        <f t="shared" si="583"/>
        <v>0</v>
      </c>
      <c r="AW692" s="1"/>
      <c r="AX692" s="93">
        <f t="shared" si="584"/>
        <v>0</v>
      </c>
      <c r="AY692" s="92">
        <f t="shared" si="585"/>
        <v>0</v>
      </c>
      <c r="AZ692" s="93">
        <f t="shared" si="586"/>
        <v>2</v>
      </c>
      <c r="BA692" s="1">
        <f t="shared" si="587"/>
        <v>0</v>
      </c>
      <c r="BB692" s="1">
        <f t="shared" si="588"/>
        <v>0</v>
      </c>
      <c r="BC692" s="92">
        <f t="shared" si="589"/>
        <v>0</v>
      </c>
      <c r="BD692" s="2"/>
      <c r="BE692" s="93">
        <f t="shared" si="590"/>
        <v>0</v>
      </c>
      <c r="BF692" s="92">
        <f t="shared" si="591"/>
        <v>0</v>
      </c>
      <c r="BG692" s="91">
        <f t="shared" si="592"/>
        <v>2</v>
      </c>
      <c r="BH692" s="2">
        <f t="shared" si="593"/>
        <v>0</v>
      </c>
      <c r="BI692" s="2">
        <f t="shared" si="594"/>
        <v>0</v>
      </c>
      <c r="BJ692" s="92">
        <f t="shared" si="595"/>
        <v>0</v>
      </c>
      <c r="BK692" s="2"/>
      <c r="BL692" s="93">
        <f t="shared" si="596"/>
        <v>0</v>
      </c>
      <c r="BM692" s="92">
        <f t="shared" si="597"/>
        <v>0</v>
      </c>
      <c r="BN692" s="91">
        <f t="shared" si="598"/>
        <v>2</v>
      </c>
      <c r="BO692" s="2">
        <f t="shared" si="599"/>
        <v>0</v>
      </c>
      <c r="BP692" s="2">
        <f t="shared" si="600"/>
        <v>0</v>
      </c>
      <c r="BQ692" s="92">
        <f t="shared" si="601"/>
        <v>0</v>
      </c>
    </row>
    <row r="693" spans="1:69" ht="13.8" hidden="1" x14ac:dyDescent="0.25">
      <c r="A693" s="79">
        <f t="shared" si="556"/>
        <v>6.9299999999999997E-7</v>
      </c>
      <c r="C693" s="122" t="s">
        <v>125</v>
      </c>
      <c r="D693" s="28"/>
      <c r="E693" s="28"/>
      <c r="F693" s="27"/>
      <c r="G693" s="29"/>
      <c r="H693" s="30"/>
      <c r="I693" s="30"/>
      <c r="J693" s="30"/>
      <c r="K693" s="30" t="str">
        <f t="shared" si="602"/>
        <v/>
      </c>
      <c r="L693" s="30">
        <f t="shared" si="603"/>
        <v>0</v>
      </c>
      <c r="M693" s="30">
        <f t="shared" si="604"/>
        <v>0</v>
      </c>
      <c r="N693" s="30">
        <f t="shared" si="557"/>
        <v>0</v>
      </c>
      <c r="O693" s="30">
        <f t="shared" si="605"/>
        <v>0</v>
      </c>
      <c r="P693" s="142">
        <f t="shared" si="606"/>
        <v>0</v>
      </c>
      <c r="Q693" s="5">
        <f>ROW()</f>
        <v>693</v>
      </c>
      <c r="R693" s="72" t="b">
        <f t="shared" si="558"/>
        <v>1</v>
      </c>
      <c r="S693" s="46" t="str">
        <f t="shared" si="559"/>
        <v/>
      </c>
      <c r="T693" s="46">
        <f t="shared" si="560"/>
        <v>0</v>
      </c>
      <c r="U693" s="51">
        <f t="shared" si="561"/>
        <v>0</v>
      </c>
      <c r="V693" s="51">
        <f t="shared" si="562"/>
        <v>0</v>
      </c>
      <c r="W693" s="51">
        <f t="shared" si="563"/>
        <v>0</v>
      </c>
      <c r="X693" s="69" t="b">
        <f t="shared" si="564"/>
        <v>1</v>
      </c>
      <c r="Y693" s="58"/>
      <c r="Z693" s="58" t="s">
        <v>3</v>
      </c>
      <c r="AA693" s="60">
        <f t="shared" si="565"/>
        <v>0</v>
      </c>
      <c r="AB693" s="60"/>
      <c r="AC693" s="75">
        <f t="shared" si="566"/>
        <v>0</v>
      </c>
      <c r="AD693" s="77">
        <f t="shared" si="567"/>
        <v>0</v>
      </c>
      <c r="AE693" s="93">
        <f t="shared" si="568"/>
        <v>0</v>
      </c>
      <c r="AF693" s="1">
        <f t="shared" si="569"/>
        <v>0</v>
      </c>
      <c r="AG693" s="1">
        <f t="shared" si="570"/>
        <v>0</v>
      </c>
      <c r="AH693" s="92">
        <f t="shared" si="571"/>
        <v>0</v>
      </c>
      <c r="AI693" s="90"/>
      <c r="AJ693" s="116">
        <f t="shared" si="572"/>
        <v>0</v>
      </c>
      <c r="AK693" s="117">
        <f t="shared" si="573"/>
        <v>0</v>
      </c>
      <c r="AL693" s="118">
        <f t="shared" si="574"/>
        <v>2</v>
      </c>
      <c r="AM693" s="1">
        <f t="shared" si="575"/>
        <v>0</v>
      </c>
      <c r="AN693" s="1">
        <f t="shared" si="576"/>
        <v>0</v>
      </c>
      <c r="AO693" s="92">
        <f t="shared" si="577"/>
        <v>0</v>
      </c>
      <c r="AP693" s="1"/>
      <c r="AQ693" s="93">
        <f t="shared" si="578"/>
        <v>0</v>
      </c>
      <c r="AR693" s="92">
        <f t="shared" si="579"/>
        <v>0</v>
      </c>
      <c r="AS693" s="93">
        <f t="shared" si="580"/>
        <v>2</v>
      </c>
      <c r="AT693" s="1">
        <f t="shared" si="581"/>
        <v>0</v>
      </c>
      <c r="AU693" s="1">
        <f t="shared" si="582"/>
        <v>0</v>
      </c>
      <c r="AV693" s="92">
        <f t="shared" si="583"/>
        <v>0</v>
      </c>
      <c r="AW693" s="1"/>
      <c r="AX693" s="93">
        <f t="shared" si="584"/>
        <v>0</v>
      </c>
      <c r="AY693" s="92">
        <f t="shared" si="585"/>
        <v>0</v>
      </c>
      <c r="AZ693" s="93">
        <f t="shared" si="586"/>
        <v>2</v>
      </c>
      <c r="BA693" s="1">
        <f t="shared" si="587"/>
        <v>0</v>
      </c>
      <c r="BB693" s="1">
        <f t="shared" si="588"/>
        <v>0</v>
      </c>
      <c r="BC693" s="92">
        <f t="shared" si="589"/>
        <v>0</v>
      </c>
      <c r="BD693" s="2"/>
      <c r="BE693" s="93">
        <f t="shared" si="590"/>
        <v>0</v>
      </c>
      <c r="BF693" s="92">
        <f t="shared" si="591"/>
        <v>0</v>
      </c>
      <c r="BG693" s="91">
        <f t="shared" si="592"/>
        <v>2</v>
      </c>
      <c r="BH693" s="2">
        <f t="shared" si="593"/>
        <v>0</v>
      </c>
      <c r="BI693" s="2">
        <f t="shared" si="594"/>
        <v>0</v>
      </c>
      <c r="BJ693" s="92">
        <f t="shared" si="595"/>
        <v>0</v>
      </c>
      <c r="BK693" s="2"/>
      <c r="BL693" s="93">
        <f t="shared" si="596"/>
        <v>0</v>
      </c>
      <c r="BM693" s="92">
        <f t="shared" si="597"/>
        <v>0</v>
      </c>
      <c r="BN693" s="91">
        <f t="shared" si="598"/>
        <v>2</v>
      </c>
      <c r="BO693" s="2">
        <f t="shared" si="599"/>
        <v>0</v>
      </c>
      <c r="BP693" s="2">
        <f t="shared" si="600"/>
        <v>0</v>
      </c>
      <c r="BQ693" s="92">
        <f t="shared" si="601"/>
        <v>0</v>
      </c>
    </row>
    <row r="694" spans="1:69" ht="13.8" hidden="1" x14ac:dyDescent="0.25">
      <c r="A694" s="79">
        <f t="shared" si="556"/>
        <v>6.9400000000000005E-7</v>
      </c>
      <c r="C694" s="122" t="s">
        <v>125</v>
      </c>
      <c r="D694" s="28"/>
      <c r="E694" s="28"/>
      <c r="F694" s="27"/>
      <c r="G694" s="29"/>
      <c r="H694" s="30"/>
      <c r="I694" s="30"/>
      <c r="J694" s="30"/>
      <c r="K694" s="30" t="str">
        <f t="shared" si="602"/>
        <v/>
      </c>
      <c r="L694" s="30">
        <f t="shared" si="603"/>
        <v>0</v>
      </c>
      <c r="M694" s="30">
        <f t="shared" si="604"/>
        <v>0</v>
      </c>
      <c r="N694" s="30">
        <f t="shared" si="557"/>
        <v>0</v>
      </c>
      <c r="O694" s="30">
        <f t="shared" si="605"/>
        <v>0</v>
      </c>
      <c r="P694" s="142">
        <f t="shared" si="606"/>
        <v>0</v>
      </c>
      <c r="Q694" s="5">
        <f>ROW()</f>
        <v>694</v>
      </c>
      <c r="R694" s="72" t="b">
        <f t="shared" si="558"/>
        <v>1</v>
      </c>
      <c r="S694" s="46" t="str">
        <f t="shared" si="559"/>
        <v/>
      </c>
      <c r="T694" s="46">
        <f t="shared" si="560"/>
        <v>0</v>
      </c>
      <c r="U694" s="51">
        <f t="shared" si="561"/>
        <v>0</v>
      </c>
      <c r="V694" s="51">
        <f t="shared" si="562"/>
        <v>0</v>
      </c>
      <c r="W694" s="51">
        <f t="shared" si="563"/>
        <v>0</v>
      </c>
      <c r="X694" s="69" t="b">
        <f t="shared" si="564"/>
        <v>1</v>
      </c>
      <c r="Y694" s="58"/>
      <c r="Z694" s="58" t="s">
        <v>3</v>
      </c>
      <c r="AA694" s="60">
        <f t="shared" si="565"/>
        <v>0</v>
      </c>
      <c r="AB694" s="60"/>
      <c r="AC694" s="75">
        <f t="shared" si="566"/>
        <v>0</v>
      </c>
      <c r="AD694" s="77">
        <f t="shared" si="567"/>
        <v>0</v>
      </c>
      <c r="AE694" s="93">
        <f t="shared" si="568"/>
        <v>0</v>
      </c>
      <c r="AF694" s="1">
        <f t="shared" si="569"/>
        <v>0</v>
      </c>
      <c r="AG694" s="1">
        <f t="shared" si="570"/>
        <v>0</v>
      </c>
      <c r="AH694" s="92">
        <f t="shared" si="571"/>
        <v>0</v>
      </c>
      <c r="AI694" s="90"/>
      <c r="AJ694" s="116">
        <f t="shared" si="572"/>
        <v>0</v>
      </c>
      <c r="AK694" s="117">
        <f t="shared" si="573"/>
        <v>0</v>
      </c>
      <c r="AL694" s="118">
        <f t="shared" si="574"/>
        <v>2</v>
      </c>
      <c r="AM694" s="1">
        <f t="shared" si="575"/>
        <v>0</v>
      </c>
      <c r="AN694" s="1">
        <f t="shared" si="576"/>
        <v>0</v>
      </c>
      <c r="AO694" s="92">
        <f t="shared" si="577"/>
        <v>0</v>
      </c>
      <c r="AP694" s="1"/>
      <c r="AQ694" s="93">
        <f t="shared" si="578"/>
        <v>0</v>
      </c>
      <c r="AR694" s="92">
        <f t="shared" si="579"/>
        <v>0</v>
      </c>
      <c r="AS694" s="93">
        <f t="shared" si="580"/>
        <v>2</v>
      </c>
      <c r="AT694" s="1">
        <f t="shared" si="581"/>
        <v>0</v>
      </c>
      <c r="AU694" s="1">
        <f t="shared" si="582"/>
        <v>0</v>
      </c>
      <c r="AV694" s="92">
        <f t="shared" si="583"/>
        <v>0</v>
      </c>
      <c r="AW694" s="1"/>
      <c r="AX694" s="93">
        <f t="shared" si="584"/>
        <v>0</v>
      </c>
      <c r="AY694" s="92">
        <f t="shared" si="585"/>
        <v>0</v>
      </c>
      <c r="AZ694" s="93">
        <f t="shared" si="586"/>
        <v>2</v>
      </c>
      <c r="BA694" s="1">
        <f t="shared" si="587"/>
        <v>0</v>
      </c>
      <c r="BB694" s="1">
        <f t="shared" si="588"/>
        <v>0</v>
      </c>
      <c r="BC694" s="92">
        <f t="shared" si="589"/>
        <v>0</v>
      </c>
      <c r="BD694" s="2"/>
      <c r="BE694" s="93">
        <f t="shared" si="590"/>
        <v>0</v>
      </c>
      <c r="BF694" s="92">
        <f t="shared" si="591"/>
        <v>0</v>
      </c>
      <c r="BG694" s="91">
        <f t="shared" si="592"/>
        <v>2</v>
      </c>
      <c r="BH694" s="2">
        <f t="shared" si="593"/>
        <v>0</v>
      </c>
      <c r="BI694" s="2">
        <f t="shared" si="594"/>
        <v>0</v>
      </c>
      <c r="BJ694" s="92">
        <f t="shared" si="595"/>
        <v>0</v>
      </c>
      <c r="BK694" s="2"/>
      <c r="BL694" s="93">
        <f t="shared" si="596"/>
        <v>0</v>
      </c>
      <c r="BM694" s="92">
        <f t="shared" si="597"/>
        <v>0</v>
      </c>
      <c r="BN694" s="91">
        <f t="shared" si="598"/>
        <v>2</v>
      </c>
      <c r="BO694" s="2">
        <f t="shared" si="599"/>
        <v>0</v>
      </c>
      <c r="BP694" s="2">
        <f t="shared" si="600"/>
        <v>0</v>
      </c>
      <c r="BQ694" s="92">
        <f t="shared" si="601"/>
        <v>0</v>
      </c>
    </row>
    <row r="695" spans="1:69" ht="13.8" hidden="1" x14ac:dyDescent="0.25">
      <c r="A695" s="79">
        <f t="shared" si="556"/>
        <v>6.9500000000000002E-7</v>
      </c>
      <c r="C695" s="122" t="s">
        <v>125</v>
      </c>
      <c r="D695" s="28"/>
      <c r="E695" s="28"/>
      <c r="F695" s="27"/>
      <c r="G695" s="29"/>
      <c r="H695" s="30"/>
      <c r="I695" s="30"/>
      <c r="J695" s="30"/>
      <c r="K695" s="30" t="str">
        <f t="shared" si="602"/>
        <v/>
      </c>
      <c r="L695" s="30">
        <f t="shared" si="603"/>
        <v>0</v>
      </c>
      <c r="M695" s="30">
        <f t="shared" si="604"/>
        <v>0</v>
      </c>
      <c r="N695" s="30">
        <f t="shared" si="557"/>
        <v>0</v>
      </c>
      <c r="O695" s="30">
        <f t="shared" si="605"/>
        <v>0</v>
      </c>
      <c r="P695" s="142">
        <f t="shared" si="606"/>
        <v>0</v>
      </c>
      <c r="Q695" s="5">
        <f>ROW()</f>
        <v>695</v>
      </c>
      <c r="R695" s="72" t="b">
        <f t="shared" si="558"/>
        <v>1</v>
      </c>
      <c r="S695" s="46" t="str">
        <f t="shared" si="559"/>
        <v/>
      </c>
      <c r="T695" s="46">
        <f t="shared" si="560"/>
        <v>0</v>
      </c>
      <c r="U695" s="51">
        <f t="shared" si="561"/>
        <v>0</v>
      </c>
      <c r="V695" s="51">
        <f t="shared" si="562"/>
        <v>0</v>
      </c>
      <c r="W695" s="51">
        <f t="shared" si="563"/>
        <v>0</v>
      </c>
      <c r="X695" s="69" t="b">
        <f t="shared" si="564"/>
        <v>1</v>
      </c>
      <c r="Y695" s="58"/>
      <c r="Z695" s="58" t="s">
        <v>3</v>
      </c>
      <c r="AA695" s="60">
        <f t="shared" si="565"/>
        <v>0</v>
      </c>
      <c r="AB695" s="60"/>
      <c r="AC695" s="75">
        <f t="shared" si="566"/>
        <v>0</v>
      </c>
      <c r="AD695" s="77">
        <f t="shared" si="567"/>
        <v>0</v>
      </c>
      <c r="AE695" s="93">
        <f t="shared" si="568"/>
        <v>0</v>
      </c>
      <c r="AF695" s="1">
        <f t="shared" si="569"/>
        <v>0</v>
      </c>
      <c r="AG695" s="1">
        <f t="shared" si="570"/>
        <v>0</v>
      </c>
      <c r="AH695" s="92">
        <f t="shared" si="571"/>
        <v>0</v>
      </c>
      <c r="AI695" s="90"/>
      <c r="AJ695" s="116">
        <f t="shared" si="572"/>
        <v>0</v>
      </c>
      <c r="AK695" s="117">
        <f t="shared" si="573"/>
        <v>0</v>
      </c>
      <c r="AL695" s="118">
        <f t="shared" si="574"/>
        <v>2</v>
      </c>
      <c r="AM695" s="1">
        <f t="shared" si="575"/>
        <v>0</v>
      </c>
      <c r="AN695" s="1">
        <f t="shared" si="576"/>
        <v>0</v>
      </c>
      <c r="AO695" s="92">
        <f t="shared" si="577"/>
        <v>0</v>
      </c>
      <c r="AP695" s="1"/>
      <c r="AQ695" s="93">
        <f t="shared" si="578"/>
        <v>0</v>
      </c>
      <c r="AR695" s="92">
        <f t="shared" si="579"/>
        <v>0</v>
      </c>
      <c r="AS695" s="93">
        <f t="shared" si="580"/>
        <v>2</v>
      </c>
      <c r="AT695" s="1">
        <f t="shared" si="581"/>
        <v>0</v>
      </c>
      <c r="AU695" s="1">
        <f t="shared" si="582"/>
        <v>0</v>
      </c>
      <c r="AV695" s="92">
        <f t="shared" si="583"/>
        <v>0</v>
      </c>
      <c r="AW695" s="1"/>
      <c r="AX695" s="93">
        <f t="shared" si="584"/>
        <v>0</v>
      </c>
      <c r="AY695" s="92">
        <f t="shared" si="585"/>
        <v>0</v>
      </c>
      <c r="AZ695" s="93">
        <f t="shared" si="586"/>
        <v>2</v>
      </c>
      <c r="BA695" s="1">
        <f t="shared" si="587"/>
        <v>0</v>
      </c>
      <c r="BB695" s="1">
        <f t="shared" si="588"/>
        <v>0</v>
      </c>
      <c r="BC695" s="92">
        <f t="shared" si="589"/>
        <v>0</v>
      </c>
      <c r="BD695" s="2"/>
      <c r="BE695" s="93">
        <f t="shared" si="590"/>
        <v>0</v>
      </c>
      <c r="BF695" s="92">
        <f t="shared" si="591"/>
        <v>0</v>
      </c>
      <c r="BG695" s="91">
        <f t="shared" si="592"/>
        <v>2</v>
      </c>
      <c r="BH695" s="2">
        <f t="shared" si="593"/>
        <v>0</v>
      </c>
      <c r="BI695" s="2">
        <f t="shared" si="594"/>
        <v>0</v>
      </c>
      <c r="BJ695" s="92">
        <f t="shared" si="595"/>
        <v>0</v>
      </c>
      <c r="BK695" s="2"/>
      <c r="BL695" s="93">
        <f t="shared" si="596"/>
        <v>0</v>
      </c>
      <c r="BM695" s="92">
        <f t="shared" si="597"/>
        <v>0</v>
      </c>
      <c r="BN695" s="91">
        <f t="shared" si="598"/>
        <v>2</v>
      </c>
      <c r="BO695" s="2">
        <f t="shared" si="599"/>
        <v>0</v>
      </c>
      <c r="BP695" s="2">
        <f t="shared" si="600"/>
        <v>0</v>
      </c>
      <c r="BQ695" s="92">
        <f t="shared" si="601"/>
        <v>0</v>
      </c>
    </row>
    <row r="696" spans="1:69" ht="13.8" hidden="1" x14ac:dyDescent="0.25">
      <c r="A696" s="79">
        <f t="shared" si="556"/>
        <v>6.9599999999999999E-7</v>
      </c>
      <c r="C696" s="122" t="s">
        <v>125</v>
      </c>
      <c r="D696" s="28"/>
      <c r="E696" s="28"/>
      <c r="F696" s="27"/>
      <c r="G696" s="29"/>
      <c r="H696" s="30"/>
      <c r="I696" s="30"/>
      <c r="J696" s="30"/>
      <c r="K696" s="30" t="str">
        <f t="shared" si="602"/>
        <v/>
      </c>
      <c r="L696" s="30">
        <f t="shared" si="603"/>
        <v>0</v>
      </c>
      <c r="M696" s="30">
        <f t="shared" si="604"/>
        <v>0</v>
      </c>
      <c r="N696" s="30">
        <f t="shared" si="557"/>
        <v>0</v>
      </c>
      <c r="O696" s="30">
        <f t="shared" si="605"/>
        <v>0</v>
      </c>
      <c r="P696" s="142">
        <f t="shared" si="606"/>
        <v>0</v>
      </c>
      <c r="Q696" s="5">
        <f>ROW()</f>
        <v>696</v>
      </c>
      <c r="R696" s="72" t="b">
        <f t="shared" si="558"/>
        <v>1</v>
      </c>
      <c r="S696" s="46" t="str">
        <f t="shared" si="559"/>
        <v/>
      </c>
      <c r="T696" s="46">
        <f t="shared" si="560"/>
        <v>0</v>
      </c>
      <c r="U696" s="51">
        <f t="shared" si="561"/>
        <v>0</v>
      </c>
      <c r="V696" s="51">
        <f t="shared" si="562"/>
        <v>0</v>
      </c>
      <c r="W696" s="51">
        <f t="shared" si="563"/>
        <v>0</v>
      </c>
      <c r="X696" s="69" t="b">
        <f t="shared" si="564"/>
        <v>1</v>
      </c>
      <c r="Y696" s="58"/>
      <c r="Z696" s="58" t="s">
        <v>3</v>
      </c>
      <c r="AA696" s="60">
        <f t="shared" si="565"/>
        <v>0</v>
      </c>
      <c r="AB696" s="60"/>
      <c r="AC696" s="75">
        <f t="shared" si="566"/>
        <v>0</v>
      </c>
      <c r="AD696" s="77">
        <f t="shared" si="567"/>
        <v>0</v>
      </c>
      <c r="AE696" s="93">
        <f t="shared" si="568"/>
        <v>0</v>
      </c>
      <c r="AF696" s="1">
        <f t="shared" si="569"/>
        <v>0</v>
      </c>
      <c r="AG696" s="1">
        <f t="shared" si="570"/>
        <v>0</v>
      </c>
      <c r="AH696" s="92">
        <f t="shared" si="571"/>
        <v>0</v>
      </c>
      <c r="AI696" s="90"/>
      <c r="AJ696" s="116">
        <f t="shared" si="572"/>
        <v>0</v>
      </c>
      <c r="AK696" s="117">
        <f t="shared" si="573"/>
        <v>0</v>
      </c>
      <c r="AL696" s="118">
        <f t="shared" si="574"/>
        <v>2</v>
      </c>
      <c r="AM696" s="1">
        <f t="shared" si="575"/>
        <v>0</v>
      </c>
      <c r="AN696" s="1">
        <f t="shared" si="576"/>
        <v>0</v>
      </c>
      <c r="AO696" s="92">
        <f t="shared" si="577"/>
        <v>0</v>
      </c>
      <c r="AP696" s="1"/>
      <c r="AQ696" s="93">
        <f t="shared" si="578"/>
        <v>0</v>
      </c>
      <c r="AR696" s="92">
        <f t="shared" si="579"/>
        <v>0</v>
      </c>
      <c r="AS696" s="93">
        <f t="shared" si="580"/>
        <v>2</v>
      </c>
      <c r="AT696" s="1">
        <f t="shared" si="581"/>
        <v>0</v>
      </c>
      <c r="AU696" s="1">
        <f t="shared" si="582"/>
        <v>0</v>
      </c>
      <c r="AV696" s="92">
        <f t="shared" si="583"/>
        <v>0</v>
      </c>
      <c r="AW696" s="1"/>
      <c r="AX696" s="93">
        <f t="shared" si="584"/>
        <v>0</v>
      </c>
      <c r="AY696" s="92">
        <f t="shared" si="585"/>
        <v>0</v>
      </c>
      <c r="AZ696" s="93">
        <f t="shared" si="586"/>
        <v>2</v>
      </c>
      <c r="BA696" s="1">
        <f t="shared" si="587"/>
        <v>0</v>
      </c>
      <c r="BB696" s="1">
        <f t="shared" si="588"/>
        <v>0</v>
      </c>
      <c r="BC696" s="92">
        <f t="shared" si="589"/>
        <v>0</v>
      </c>
      <c r="BD696" s="2"/>
      <c r="BE696" s="93">
        <f t="shared" si="590"/>
        <v>0</v>
      </c>
      <c r="BF696" s="92">
        <f t="shared" si="591"/>
        <v>0</v>
      </c>
      <c r="BG696" s="91">
        <f t="shared" si="592"/>
        <v>2</v>
      </c>
      <c r="BH696" s="2">
        <f t="shared" si="593"/>
        <v>0</v>
      </c>
      <c r="BI696" s="2">
        <f t="shared" si="594"/>
        <v>0</v>
      </c>
      <c r="BJ696" s="92">
        <f t="shared" si="595"/>
        <v>0</v>
      </c>
      <c r="BK696" s="2"/>
      <c r="BL696" s="93">
        <f t="shared" si="596"/>
        <v>0</v>
      </c>
      <c r="BM696" s="92">
        <f t="shared" si="597"/>
        <v>0</v>
      </c>
      <c r="BN696" s="91">
        <f t="shared" si="598"/>
        <v>2</v>
      </c>
      <c r="BO696" s="2">
        <f t="shared" si="599"/>
        <v>0</v>
      </c>
      <c r="BP696" s="2">
        <f t="shared" si="600"/>
        <v>0</v>
      </c>
      <c r="BQ696" s="92">
        <f t="shared" si="601"/>
        <v>0</v>
      </c>
    </row>
    <row r="697" spans="1:69" ht="13.8" hidden="1" x14ac:dyDescent="0.25">
      <c r="A697" s="79">
        <f t="shared" si="556"/>
        <v>6.9699999999999995E-7</v>
      </c>
      <c r="C697" s="122" t="s">
        <v>125</v>
      </c>
      <c r="D697" s="28"/>
      <c r="E697" s="28"/>
      <c r="F697" s="27"/>
      <c r="G697" s="29"/>
      <c r="H697" s="30"/>
      <c r="I697" s="30"/>
      <c r="J697" s="30"/>
      <c r="K697" s="30" t="str">
        <f t="shared" si="602"/>
        <v/>
      </c>
      <c r="L697" s="30">
        <f t="shared" si="603"/>
        <v>0</v>
      </c>
      <c r="M697" s="30">
        <f t="shared" si="604"/>
        <v>0</v>
      </c>
      <c r="N697" s="30">
        <f t="shared" si="557"/>
        <v>0</v>
      </c>
      <c r="O697" s="30">
        <f t="shared" si="605"/>
        <v>0</v>
      </c>
      <c r="P697" s="142">
        <f t="shared" si="606"/>
        <v>0</v>
      </c>
      <c r="Q697" s="5">
        <f>ROW()</f>
        <v>697</v>
      </c>
      <c r="R697" s="72" t="b">
        <f t="shared" si="558"/>
        <v>1</v>
      </c>
      <c r="S697" s="46" t="str">
        <f t="shared" si="559"/>
        <v/>
      </c>
      <c r="T697" s="46">
        <f t="shared" si="560"/>
        <v>0</v>
      </c>
      <c r="U697" s="51">
        <f t="shared" si="561"/>
        <v>0</v>
      </c>
      <c r="V697" s="51">
        <f t="shared" si="562"/>
        <v>0</v>
      </c>
      <c r="W697" s="51">
        <f t="shared" si="563"/>
        <v>0</v>
      </c>
      <c r="X697" s="69" t="b">
        <f t="shared" si="564"/>
        <v>1</v>
      </c>
      <c r="Y697" s="58"/>
      <c r="Z697" s="58" t="s">
        <v>3</v>
      </c>
      <c r="AA697" s="60">
        <f t="shared" si="565"/>
        <v>0</v>
      </c>
      <c r="AB697" s="60"/>
      <c r="AC697" s="75">
        <f t="shared" si="566"/>
        <v>0</v>
      </c>
      <c r="AD697" s="77">
        <f t="shared" si="567"/>
        <v>0</v>
      </c>
      <c r="AE697" s="93">
        <f t="shared" si="568"/>
        <v>0</v>
      </c>
      <c r="AF697" s="1">
        <f t="shared" si="569"/>
        <v>0</v>
      </c>
      <c r="AG697" s="1">
        <f t="shared" si="570"/>
        <v>0</v>
      </c>
      <c r="AH697" s="92">
        <f t="shared" si="571"/>
        <v>0</v>
      </c>
      <c r="AI697" s="90"/>
      <c r="AJ697" s="116">
        <f t="shared" si="572"/>
        <v>0</v>
      </c>
      <c r="AK697" s="117">
        <f t="shared" si="573"/>
        <v>0</v>
      </c>
      <c r="AL697" s="118">
        <f t="shared" si="574"/>
        <v>2</v>
      </c>
      <c r="AM697" s="1">
        <f t="shared" si="575"/>
        <v>0</v>
      </c>
      <c r="AN697" s="1">
        <f t="shared" si="576"/>
        <v>0</v>
      </c>
      <c r="AO697" s="92">
        <f t="shared" si="577"/>
        <v>0</v>
      </c>
      <c r="AP697" s="1"/>
      <c r="AQ697" s="93">
        <f t="shared" si="578"/>
        <v>0</v>
      </c>
      <c r="AR697" s="92">
        <f t="shared" si="579"/>
        <v>0</v>
      </c>
      <c r="AS697" s="93">
        <f t="shared" si="580"/>
        <v>2</v>
      </c>
      <c r="AT697" s="1">
        <f t="shared" si="581"/>
        <v>0</v>
      </c>
      <c r="AU697" s="1">
        <f t="shared" si="582"/>
        <v>0</v>
      </c>
      <c r="AV697" s="92">
        <f t="shared" si="583"/>
        <v>0</v>
      </c>
      <c r="AW697" s="1"/>
      <c r="AX697" s="93">
        <f t="shared" si="584"/>
        <v>0</v>
      </c>
      <c r="AY697" s="92">
        <f t="shared" si="585"/>
        <v>0</v>
      </c>
      <c r="AZ697" s="93">
        <f t="shared" si="586"/>
        <v>2</v>
      </c>
      <c r="BA697" s="1">
        <f t="shared" si="587"/>
        <v>0</v>
      </c>
      <c r="BB697" s="1">
        <f t="shared" si="588"/>
        <v>0</v>
      </c>
      <c r="BC697" s="92">
        <f t="shared" si="589"/>
        <v>0</v>
      </c>
      <c r="BD697" s="2"/>
      <c r="BE697" s="93">
        <f t="shared" si="590"/>
        <v>0</v>
      </c>
      <c r="BF697" s="92">
        <f t="shared" si="591"/>
        <v>0</v>
      </c>
      <c r="BG697" s="91">
        <f t="shared" si="592"/>
        <v>2</v>
      </c>
      <c r="BH697" s="2">
        <f t="shared" si="593"/>
        <v>0</v>
      </c>
      <c r="BI697" s="2">
        <f t="shared" si="594"/>
        <v>0</v>
      </c>
      <c r="BJ697" s="92">
        <f t="shared" si="595"/>
        <v>0</v>
      </c>
      <c r="BK697" s="2"/>
      <c r="BL697" s="93">
        <f t="shared" si="596"/>
        <v>0</v>
      </c>
      <c r="BM697" s="92">
        <f t="shared" si="597"/>
        <v>0</v>
      </c>
      <c r="BN697" s="91">
        <f t="shared" si="598"/>
        <v>2</v>
      </c>
      <c r="BO697" s="2">
        <f t="shared" si="599"/>
        <v>0</v>
      </c>
      <c r="BP697" s="2">
        <f t="shared" si="600"/>
        <v>0</v>
      </c>
      <c r="BQ697" s="92">
        <f t="shared" si="601"/>
        <v>0</v>
      </c>
    </row>
    <row r="698" spans="1:69" ht="13.8" hidden="1" x14ac:dyDescent="0.25">
      <c r="A698" s="79">
        <f t="shared" si="556"/>
        <v>6.9800000000000003E-7</v>
      </c>
      <c r="C698" s="122" t="s">
        <v>125</v>
      </c>
      <c r="D698" s="28"/>
      <c r="E698" s="28"/>
      <c r="F698" s="27"/>
      <c r="G698" s="29"/>
      <c r="H698" s="30"/>
      <c r="I698" s="30"/>
      <c r="J698" s="30"/>
      <c r="K698" s="30" t="str">
        <f t="shared" si="602"/>
        <v/>
      </c>
      <c r="L698" s="30">
        <f t="shared" si="603"/>
        <v>0</v>
      </c>
      <c r="M698" s="30">
        <f t="shared" si="604"/>
        <v>0</v>
      </c>
      <c r="N698" s="30">
        <f t="shared" si="557"/>
        <v>0</v>
      </c>
      <c r="O698" s="30">
        <f t="shared" si="605"/>
        <v>0</v>
      </c>
      <c r="P698" s="142">
        <f t="shared" si="606"/>
        <v>0</v>
      </c>
      <c r="Q698" s="5">
        <f>ROW()</f>
        <v>698</v>
      </c>
      <c r="R698" s="72" t="b">
        <f t="shared" si="558"/>
        <v>1</v>
      </c>
      <c r="S698" s="46" t="str">
        <f t="shared" si="559"/>
        <v/>
      </c>
      <c r="T698" s="46">
        <f t="shared" si="560"/>
        <v>0</v>
      </c>
      <c r="U698" s="51">
        <f t="shared" si="561"/>
        <v>0</v>
      </c>
      <c r="V698" s="51">
        <f t="shared" si="562"/>
        <v>0</v>
      </c>
      <c r="W698" s="51">
        <f t="shared" si="563"/>
        <v>0</v>
      </c>
      <c r="X698" s="69" t="b">
        <f t="shared" si="564"/>
        <v>1</v>
      </c>
      <c r="Y698" s="58"/>
      <c r="Z698" s="58" t="s">
        <v>3</v>
      </c>
      <c r="AA698" s="60">
        <f t="shared" si="565"/>
        <v>0</v>
      </c>
      <c r="AB698" s="60"/>
      <c r="AC698" s="75">
        <f t="shared" si="566"/>
        <v>0</v>
      </c>
      <c r="AD698" s="77">
        <f t="shared" si="567"/>
        <v>0</v>
      </c>
      <c r="AE698" s="93">
        <f t="shared" si="568"/>
        <v>0</v>
      </c>
      <c r="AF698" s="1">
        <f t="shared" si="569"/>
        <v>0</v>
      </c>
      <c r="AG698" s="1">
        <f t="shared" si="570"/>
        <v>0</v>
      </c>
      <c r="AH698" s="92">
        <f t="shared" si="571"/>
        <v>0</v>
      </c>
      <c r="AI698" s="90"/>
      <c r="AJ698" s="116">
        <f t="shared" si="572"/>
        <v>0</v>
      </c>
      <c r="AK698" s="117">
        <f t="shared" si="573"/>
        <v>0</v>
      </c>
      <c r="AL698" s="118">
        <f t="shared" si="574"/>
        <v>2</v>
      </c>
      <c r="AM698" s="1">
        <f t="shared" si="575"/>
        <v>0</v>
      </c>
      <c r="AN698" s="1">
        <f t="shared" si="576"/>
        <v>0</v>
      </c>
      <c r="AO698" s="92">
        <f t="shared" si="577"/>
        <v>0</v>
      </c>
      <c r="AP698" s="1"/>
      <c r="AQ698" s="93">
        <f t="shared" si="578"/>
        <v>0</v>
      </c>
      <c r="AR698" s="92">
        <f t="shared" si="579"/>
        <v>0</v>
      </c>
      <c r="AS698" s="93">
        <f t="shared" si="580"/>
        <v>2</v>
      </c>
      <c r="AT698" s="1">
        <f t="shared" si="581"/>
        <v>0</v>
      </c>
      <c r="AU698" s="1">
        <f t="shared" si="582"/>
        <v>0</v>
      </c>
      <c r="AV698" s="92">
        <f t="shared" si="583"/>
        <v>0</v>
      </c>
      <c r="AW698" s="1"/>
      <c r="AX698" s="93">
        <f t="shared" si="584"/>
        <v>0</v>
      </c>
      <c r="AY698" s="92">
        <f t="shared" si="585"/>
        <v>0</v>
      </c>
      <c r="AZ698" s="93">
        <f t="shared" si="586"/>
        <v>2</v>
      </c>
      <c r="BA698" s="1">
        <f t="shared" si="587"/>
        <v>0</v>
      </c>
      <c r="BB698" s="1">
        <f t="shared" si="588"/>
        <v>0</v>
      </c>
      <c r="BC698" s="92">
        <f t="shared" si="589"/>
        <v>0</v>
      </c>
      <c r="BD698" s="2"/>
      <c r="BE698" s="93">
        <f t="shared" si="590"/>
        <v>0</v>
      </c>
      <c r="BF698" s="92">
        <f t="shared" si="591"/>
        <v>0</v>
      </c>
      <c r="BG698" s="91">
        <f t="shared" si="592"/>
        <v>2</v>
      </c>
      <c r="BH698" s="2">
        <f t="shared" si="593"/>
        <v>0</v>
      </c>
      <c r="BI698" s="2">
        <f t="shared" si="594"/>
        <v>0</v>
      </c>
      <c r="BJ698" s="92">
        <f t="shared" si="595"/>
        <v>0</v>
      </c>
      <c r="BK698" s="2"/>
      <c r="BL698" s="93">
        <f t="shared" si="596"/>
        <v>0</v>
      </c>
      <c r="BM698" s="92">
        <f t="shared" si="597"/>
        <v>0</v>
      </c>
      <c r="BN698" s="91">
        <f t="shared" si="598"/>
        <v>2</v>
      </c>
      <c r="BO698" s="2">
        <f t="shared" si="599"/>
        <v>0</v>
      </c>
      <c r="BP698" s="2">
        <f t="shared" si="600"/>
        <v>0</v>
      </c>
      <c r="BQ698" s="92">
        <f t="shared" si="601"/>
        <v>0</v>
      </c>
    </row>
    <row r="699" spans="1:69" ht="13.8" hidden="1" x14ac:dyDescent="0.25">
      <c r="A699" s="79">
        <f t="shared" si="556"/>
        <v>6.99E-7</v>
      </c>
      <c r="C699" s="122" t="s">
        <v>125</v>
      </c>
      <c r="D699" s="28"/>
      <c r="E699" s="28"/>
      <c r="F699" s="27"/>
      <c r="G699" s="29"/>
      <c r="H699" s="30"/>
      <c r="I699" s="30"/>
      <c r="J699" s="30"/>
      <c r="K699" s="30" t="str">
        <f t="shared" si="602"/>
        <v/>
      </c>
      <c r="L699" s="30">
        <f t="shared" si="603"/>
        <v>0</v>
      </c>
      <c r="M699" s="30">
        <f t="shared" si="604"/>
        <v>0</v>
      </c>
      <c r="N699" s="30">
        <f t="shared" si="557"/>
        <v>0</v>
      </c>
      <c r="O699" s="30">
        <f t="shared" si="605"/>
        <v>0</v>
      </c>
      <c r="P699" s="142">
        <f t="shared" si="606"/>
        <v>0</v>
      </c>
      <c r="Q699" s="5">
        <f>ROW()</f>
        <v>699</v>
      </c>
      <c r="R699" s="72" t="b">
        <f t="shared" si="558"/>
        <v>1</v>
      </c>
      <c r="S699" s="46" t="str">
        <f t="shared" si="559"/>
        <v/>
      </c>
      <c r="T699" s="46">
        <f t="shared" si="560"/>
        <v>0</v>
      </c>
      <c r="U699" s="51">
        <f t="shared" si="561"/>
        <v>0</v>
      </c>
      <c r="V699" s="51">
        <f t="shared" si="562"/>
        <v>0</v>
      </c>
      <c r="W699" s="51">
        <f t="shared" si="563"/>
        <v>0</v>
      </c>
      <c r="X699" s="69" t="b">
        <f t="shared" si="564"/>
        <v>1</v>
      </c>
      <c r="Y699" s="58"/>
      <c r="Z699" s="58" t="s">
        <v>3</v>
      </c>
      <c r="AA699" s="60">
        <f t="shared" si="565"/>
        <v>0</v>
      </c>
      <c r="AB699" s="60"/>
      <c r="AC699" s="75">
        <f t="shared" si="566"/>
        <v>0</v>
      </c>
      <c r="AD699" s="77">
        <f t="shared" si="567"/>
        <v>0</v>
      </c>
      <c r="AE699" s="93">
        <f t="shared" si="568"/>
        <v>0</v>
      </c>
      <c r="AF699" s="1">
        <f t="shared" si="569"/>
        <v>0</v>
      </c>
      <c r="AG699" s="1">
        <f t="shared" si="570"/>
        <v>0</v>
      </c>
      <c r="AH699" s="92">
        <f t="shared" si="571"/>
        <v>0</v>
      </c>
      <c r="AI699" s="90"/>
      <c r="AJ699" s="116">
        <f t="shared" si="572"/>
        <v>0</v>
      </c>
      <c r="AK699" s="117">
        <f t="shared" si="573"/>
        <v>0</v>
      </c>
      <c r="AL699" s="118">
        <f t="shared" si="574"/>
        <v>2</v>
      </c>
      <c r="AM699" s="1">
        <f t="shared" si="575"/>
        <v>0</v>
      </c>
      <c r="AN699" s="1">
        <f t="shared" si="576"/>
        <v>0</v>
      </c>
      <c r="AO699" s="92">
        <f t="shared" si="577"/>
        <v>0</v>
      </c>
      <c r="AP699" s="1"/>
      <c r="AQ699" s="93">
        <f t="shared" si="578"/>
        <v>0</v>
      </c>
      <c r="AR699" s="92">
        <f t="shared" si="579"/>
        <v>0</v>
      </c>
      <c r="AS699" s="93">
        <f t="shared" si="580"/>
        <v>2</v>
      </c>
      <c r="AT699" s="1">
        <f t="shared" si="581"/>
        <v>0</v>
      </c>
      <c r="AU699" s="1">
        <f t="shared" si="582"/>
        <v>0</v>
      </c>
      <c r="AV699" s="92">
        <f t="shared" si="583"/>
        <v>0</v>
      </c>
      <c r="AW699" s="1"/>
      <c r="AX699" s="93">
        <f t="shared" si="584"/>
        <v>0</v>
      </c>
      <c r="AY699" s="92">
        <f t="shared" si="585"/>
        <v>0</v>
      </c>
      <c r="AZ699" s="93">
        <f t="shared" si="586"/>
        <v>2</v>
      </c>
      <c r="BA699" s="1">
        <f t="shared" si="587"/>
        <v>0</v>
      </c>
      <c r="BB699" s="1">
        <f t="shared" si="588"/>
        <v>0</v>
      </c>
      <c r="BC699" s="92">
        <f t="shared" si="589"/>
        <v>0</v>
      </c>
      <c r="BD699" s="2"/>
      <c r="BE699" s="93">
        <f t="shared" si="590"/>
        <v>0</v>
      </c>
      <c r="BF699" s="92">
        <f t="shared" si="591"/>
        <v>0</v>
      </c>
      <c r="BG699" s="91">
        <f t="shared" si="592"/>
        <v>2</v>
      </c>
      <c r="BH699" s="2">
        <f t="shared" si="593"/>
        <v>0</v>
      </c>
      <c r="BI699" s="2">
        <f t="shared" si="594"/>
        <v>0</v>
      </c>
      <c r="BJ699" s="92">
        <f t="shared" si="595"/>
        <v>0</v>
      </c>
      <c r="BK699" s="2"/>
      <c r="BL699" s="93">
        <f t="shared" si="596"/>
        <v>0</v>
      </c>
      <c r="BM699" s="92">
        <f t="shared" si="597"/>
        <v>0</v>
      </c>
      <c r="BN699" s="91">
        <f t="shared" si="598"/>
        <v>2</v>
      </c>
      <c r="BO699" s="2">
        <f t="shared" si="599"/>
        <v>0</v>
      </c>
      <c r="BP699" s="2">
        <f t="shared" si="600"/>
        <v>0</v>
      </c>
      <c r="BQ699" s="92">
        <f t="shared" si="601"/>
        <v>0</v>
      </c>
    </row>
    <row r="700" spans="1:69" ht="13.8" hidden="1" x14ac:dyDescent="0.25">
      <c r="A700" s="79">
        <f t="shared" si="556"/>
        <v>6.9999999999999997E-7</v>
      </c>
      <c r="C700" s="122" t="s">
        <v>125</v>
      </c>
      <c r="D700" s="28"/>
      <c r="E700" s="28"/>
      <c r="F700" s="27"/>
      <c r="G700" s="29"/>
      <c r="H700" s="30"/>
      <c r="I700" s="30"/>
      <c r="J700" s="30"/>
      <c r="K700" s="30" t="str">
        <f t="shared" si="602"/>
        <v/>
      </c>
      <c r="L700" s="30">
        <f t="shared" si="603"/>
        <v>0</v>
      </c>
      <c r="M700" s="30">
        <f t="shared" si="604"/>
        <v>0</v>
      </c>
      <c r="N700" s="30">
        <f t="shared" si="557"/>
        <v>0</v>
      </c>
      <c r="O700" s="30">
        <f t="shared" si="605"/>
        <v>0</v>
      </c>
      <c r="P700" s="142">
        <f t="shared" si="606"/>
        <v>0</v>
      </c>
      <c r="Q700" s="5">
        <f>ROW()</f>
        <v>700</v>
      </c>
      <c r="R700" s="72" t="b">
        <f t="shared" si="558"/>
        <v>1</v>
      </c>
      <c r="S700" s="46" t="str">
        <f t="shared" si="559"/>
        <v/>
      </c>
      <c r="T700" s="46">
        <f t="shared" si="560"/>
        <v>0</v>
      </c>
      <c r="U700" s="51">
        <f t="shared" si="561"/>
        <v>0</v>
      </c>
      <c r="V700" s="51">
        <f t="shared" si="562"/>
        <v>0</v>
      </c>
      <c r="W700" s="51">
        <f t="shared" si="563"/>
        <v>0</v>
      </c>
      <c r="X700" s="69" t="b">
        <f t="shared" si="564"/>
        <v>1</v>
      </c>
      <c r="Y700" s="58"/>
      <c r="Z700" s="58" t="s">
        <v>3</v>
      </c>
      <c r="AA700" s="60">
        <f t="shared" si="565"/>
        <v>0</v>
      </c>
      <c r="AB700" s="60"/>
      <c r="AC700" s="75">
        <f t="shared" si="566"/>
        <v>0</v>
      </c>
      <c r="AD700" s="77">
        <f t="shared" si="567"/>
        <v>0</v>
      </c>
      <c r="AE700" s="93">
        <f t="shared" si="568"/>
        <v>0</v>
      </c>
      <c r="AF700" s="1">
        <f t="shared" si="569"/>
        <v>0</v>
      </c>
      <c r="AG700" s="1">
        <f t="shared" si="570"/>
        <v>0</v>
      </c>
      <c r="AH700" s="92">
        <f t="shared" si="571"/>
        <v>0</v>
      </c>
      <c r="AI700" s="90"/>
      <c r="AJ700" s="116">
        <f t="shared" si="572"/>
        <v>0</v>
      </c>
      <c r="AK700" s="117">
        <f t="shared" si="573"/>
        <v>0</v>
      </c>
      <c r="AL700" s="118">
        <f t="shared" si="574"/>
        <v>2</v>
      </c>
      <c r="AM700" s="1">
        <f t="shared" si="575"/>
        <v>0</v>
      </c>
      <c r="AN700" s="1">
        <f t="shared" si="576"/>
        <v>0</v>
      </c>
      <c r="AO700" s="92">
        <f t="shared" si="577"/>
        <v>0</v>
      </c>
      <c r="AP700" s="1"/>
      <c r="AQ700" s="93">
        <f t="shared" si="578"/>
        <v>0</v>
      </c>
      <c r="AR700" s="92">
        <f t="shared" si="579"/>
        <v>0</v>
      </c>
      <c r="AS700" s="93">
        <f t="shared" si="580"/>
        <v>2</v>
      </c>
      <c r="AT700" s="1">
        <f t="shared" si="581"/>
        <v>0</v>
      </c>
      <c r="AU700" s="1">
        <f t="shared" si="582"/>
        <v>0</v>
      </c>
      <c r="AV700" s="92">
        <f t="shared" si="583"/>
        <v>0</v>
      </c>
      <c r="AW700" s="1"/>
      <c r="AX700" s="93">
        <f t="shared" si="584"/>
        <v>0</v>
      </c>
      <c r="AY700" s="92">
        <f t="shared" si="585"/>
        <v>0</v>
      </c>
      <c r="AZ700" s="93">
        <f t="shared" si="586"/>
        <v>2</v>
      </c>
      <c r="BA700" s="1">
        <f t="shared" si="587"/>
        <v>0</v>
      </c>
      <c r="BB700" s="1">
        <f t="shared" si="588"/>
        <v>0</v>
      </c>
      <c r="BC700" s="92">
        <f t="shared" si="589"/>
        <v>0</v>
      </c>
      <c r="BD700" s="2"/>
      <c r="BE700" s="93">
        <f t="shared" si="590"/>
        <v>0</v>
      </c>
      <c r="BF700" s="92">
        <f t="shared" si="591"/>
        <v>0</v>
      </c>
      <c r="BG700" s="91">
        <f t="shared" si="592"/>
        <v>2</v>
      </c>
      <c r="BH700" s="2">
        <f t="shared" si="593"/>
        <v>0</v>
      </c>
      <c r="BI700" s="2">
        <f t="shared" si="594"/>
        <v>0</v>
      </c>
      <c r="BJ700" s="92">
        <f t="shared" si="595"/>
        <v>0</v>
      </c>
      <c r="BK700" s="2"/>
      <c r="BL700" s="93">
        <f t="shared" si="596"/>
        <v>0</v>
      </c>
      <c r="BM700" s="92">
        <f t="shared" si="597"/>
        <v>0</v>
      </c>
      <c r="BN700" s="91">
        <f t="shared" si="598"/>
        <v>2</v>
      </c>
      <c r="BO700" s="2">
        <f t="shared" si="599"/>
        <v>0</v>
      </c>
      <c r="BP700" s="2">
        <f t="shared" si="600"/>
        <v>0</v>
      </c>
      <c r="BQ700" s="92">
        <f t="shared" si="601"/>
        <v>0</v>
      </c>
    </row>
    <row r="701" spans="1:69" ht="13.8" hidden="1" x14ac:dyDescent="0.25">
      <c r="A701" s="79">
        <f t="shared" si="556"/>
        <v>7.0100000000000004E-7</v>
      </c>
      <c r="C701" s="122" t="s">
        <v>125</v>
      </c>
      <c r="D701" s="28"/>
      <c r="E701" s="28"/>
      <c r="F701" s="27"/>
      <c r="G701" s="29"/>
      <c r="H701" s="30"/>
      <c r="I701" s="30"/>
      <c r="J701" s="30"/>
      <c r="K701" s="30" t="str">
        <f t="shared" si="602"/>
        <v/>
      </c>
      <c r="L701" s="30">
        <f t="shared" si="603"/>
        <v>0</v>
      </c>
      <c r="M701" s="30">
        <f t="shared" si="604"/>
        <v>0</v>
      </c>
      <c r="N701" s="30">
        <f t="shared" si="557"/>
        <v>0</v>
      </c>
      <c r="O701" s="30">
        <f t="shared" si="605"/>
        <v>0</v>
      </c>
      <c r="P701" s="142">
        <f t="shared" si="606"/>
        <v>0</v>
      </c>
      <c r="Q701" s="5">
        <f>ROW()</f>
        <v>701</v>
      </c>
      <c r="R701" s="72" t="b">
        <f t="shared" si="558"/>
        <v>1</v>
      </c>
      <c r="S701" s="46" t="str">
        <f t="shared" si="559"/>
        <v/>
      </c>
      <c r="T701" s="46">
        <f t="shared" si="560"/>
        <v>0</v>
      </c>
      <c r="U701" s="51">
        <f t="shared" si="561"/>
        <v>0</v>
      </c>
      <c r="V701" s="51">
        <f t="shared" si="562"/>
        <v>0</v>
      </c>
      <c r="W701" s="51">
        <f t="shared" si="563"/>
        <v>0</v>
      </c>
      <c r="X701" s="69" t="b">
        <f t="shared" si="564"/>
        <v>1</v>
      </c>
      <c r="Y701" s="58"/>
      <c r="Z701" s="58" t="s">
        <v>3</v>
      </c>
      <c r="AA701" s="60">
        <f t="shared" si="565"/>
        <v>0</v>
      </c>
      <c r="AB701" s="60"/>
      <c r="AC701" s="75">
        <f t="shared" si="566"/>
        <v>0</v>
      </c>
      <c r="AD701" s="77">
        <f t="shared" si="567"/>
        <v>0</v>
      </c>
      <c r="AE701" s="93">
        <f t="shared" si="568"/>
        <v>0</v>
      </c>
      <c r="AF701" s="1">
        <f t="shared" si="569"/>
        <v>0</v>
      </c>
      <c r="AG701" s="1">
        <f t="shared" si="570"/>
        <v>0</v>
      </c>
      <c r="AH701" s="92">
        <f t="shared" si="571"/>
        <v>0</v>
      </c>
      <c r="AI701" s="90"/>
      <c r="AJ701" s="116">
        <f t="shared" si="572"/>
        <v>0</v>
      </c>
      <c r="AK701" s="117">
        <f t="shared" si="573"/>
        <v>0</v>
      </c>
      <c r="AL701" s="118">
        <f t="shared" si="574"/>
        <v>2</v>
      </c>
      <c r="AM701" s="1">
        <f t="shared" si="575"/>
        <v>0</v>
      </c>
      <c r="AN701" s="1">
        <f t="shared" si="576"/>
        <v>0</v>
      </c>
      <c r="AO701" s="92">
        <f t="shared" si="577"/>
        <v>0</v>
      </c>
      <c r="AP701" s="1"/>
      <c r="AQ701" s="93">
        <f t="shared" si="578"/>
        <v>0</v>
      </c>
      <c r="AR701" s="92">
        <f t="shared" si="579"/>
        <v>0</v>
      </c>
      <c r="AS701" s="93">
        <f t="shared" si="580"/>
        <v>2</v>
      </c>
      <c r="AT701" s="1">
        <f t="shared" si="581"/>
        <v>0</v>
      </c>
      <c r="AU701" s="1">
        <f t="shared" si="582"/>
        <v>0</v>
      </c>
      <c r="AV701" s="92">
        <f t="shared" si="583"/>
        <v>0</v>
      </c>
      <c r="AW701" s="1"/>
      <c r="AX701" s="93">
        <f t="shared" si="584"/>
        <v>0</v>
      </c>
      <c r="AY701" s="92">
        <f t="shared" si="585"/>
        <v>0</v>
      </c>
      <c r="AZ701" s="93">
        <f t="shared" si="586"/>
        <v>2</v>
      </c>
      <c r="BA701" s="1">
        <f t="shared" si="587"/>
        <v>0</v>
      </c>
      <c r="BB701" s="1">
        <f t="shared" si="588"/>
        <v>0</v>
      </c>
      <c r="BC701" s="92">
        <f t="shared" si="589"/>
        <v>0</v>
      </c>
      <c r="BD701" s="2"/>
      <c r="BE701" s="93">
        <f t="shared" si="590"/>
        <v>0</v>
      </c>
      <c r="BF701" s="92">
        <f t="shared" si="591"/>
        <v>0</v>
      </c>
      <c r="BG701" s="91">
        <f t="shared" si="592"/>
        <v>2</v>
      </c>
      <c r="BH701" s="2">
        <f t="shared" si="593"/>
        <v>0</v>
      </c>
      <c r="BI701" s="2">
        <f t="shared" si="594"/>
        <v>0</v>
      </c>
      <c r="BJ701" s="92">
        <f t="shared" si="595"/>
        <v>0</v>
      </c>
      <c r="BK701" s="2"/>
      <c r="BL701" s="93">
        <f t="shared" si="596"/>
        <v>0</v>
      </c>
      <c r="BM701" s="92">
        <f t="shared" si="597"/>
        <v>0</v>
      </c>
      <c r="BN701" s="91">
        <f t="shared" si="598"/>
        <v>2</v>
      </c>
      <c r="BO701" s="2">
        <f t="shared" si="599"/>
        <v>0</v>
      </c>
      <c r="BP701" s="2">
        <f t="shared" si="600"/>
        <v>0</v>
      </c>
      <c r="BQ701" s="92">
        <f t="shared" si="601"/>
        <v>0</v>
      </c>
    </row>
    <row r="702" spans="1:69" ht="13.8" hidden="1" x14ac:dyDescent="0.25">
      <c r="A702" s="79">
        <f t="shared" si="556"/>
        <v>7.0200000000000001E-7</v>
      </c>
      <c r="C702" s="122" t="s">
        <v>125</v>
      </c>
      <c r="D702" s="28"/>
      <c r="E702" s="28"/>
      <c r="F702" s="27"/>
      <c r="G702" s="29"/>
      <c r="H702" s="30"/>
      <c r="I702" s="30"/>
      <c r="J702" s="30"/>
      <c r="K702" s="30" t="str">
        <f t="shared" si="602"/>
        <v/>
      </c>
      <c r="L702" s="30">
        <f t="shared" si="603"/>
        <v>0</v>
      </c>
      <c r="M702" s="30">
        <f t="shared" si="604"/>
        <v>0</v>
      </c>
      <c r="N702" s="30">
        <f t="shared" si="557"/>
        <v>0</v>
      </c>
      <c r="O702" s="30">
        <f t="shared" si="605"/>
        <v>0</v>
      </c>
      <c r="P702" s="142">
        <f t="shared" si="606"/>
        <v>0</v>
      </c>
      <c r="Q702" s="5">
        <f>ROW()</f>
        <v>702</v>
      </c>
      <c r="R702" s="72" t="b">
        <f t="shared" si="558"/>
        <v>1</v>
      </c>
      <c r="S702" s="46" t="str">
        <f t="shared" si="559"/>
        <v/>
      </c>
      <c r="T702" s="46">
        <f t="shared" si="560"/>
        <v>0</v>
      </c>
      <c r="U702" s="51">
        <f t="shared" si="561"/>
        <v>0</v>
      </c>
      <c r="V702" s="51">
        <f t="shared" si="562"/>
        <v>0</v>
      </c>
      <c r="W702" s="51">
        <f t="shared" si="563"/>
        <v>0</v>
      </c>
      <c r="X702" s="69" t="b">
        <f t="shared" si="564"/>
        <v>1</v>
      </c>
      <c r="Y702" s="58"/>
      <c r="Z702" s="58" t="s">
        <v>3</v>
      </c>
      <c r="AA702" s="60">
        <f t="shared" si="565"/>
        <v>0</v>
      </c>
      <c r="AB702" s="60"/>
      <c r="AC702" s="75">
        <f t="shared" si="566"/>
        <v>0</v>
      </c>
      <c r="AD702" s="77">
        <f t="shared" si="567"/>
        <v>0</v>
      </c>
      <c r="AE702" s="93">
        <f t="shared" si="568"/>
        <v>0</v>
      </c>
      <c r="AF702" s="1">
        <f t="shared" si="569"/>
        <v>0</v>
      </c>
      <c r="AG702" s="1">
        <f t="shared" si="570"/>
        <v>0</v>
      </c>
      <c r="AH702" s="92">
        <f t="shared" si="571"/>
        <v>0</v>
      </c>
      <c r="AI702" s="90"/>
      <c r="AJ702" s="116">
        <f t="shared" si="572"/>
        <v>0</v>
      </c>
      <c r="AK702" s="117">
        <f t="shared" si="573"/>
        <v>0</v>
      </c>
      <c r="AL702" s="118">
        <f t="shared" si="574"/>
        <v>2</v>
      </c>
      <c r="AM702" s="1">
        <f t="shared" si="575"/>
        <v>0</v>
      </c>
      <c r="AN702" s="1">
        <f t="shared" si="576"/>
        <v>0</v>
      </c>
      <c r="AO702" s="92">
        <f t="shared" si="577"/>
        <v>0</v>
      </c>
      <c r="AP702" s="1"/>
      <c r="AQ702" s="93">
        <f t="shared" si="578"/>
        <v>0</v>
      </c>
      <c r="AR702" s="92">
        <f t="shared" si="579"/>
        <v>0</v>
      </c>
      <c r="AS702" s="93">
        <f t="shared" si="580"/>
        <v>2</v>
      </c>
      <c r="AT702" s="1">
        <f t="shared" si="581"/>
        <v>0</v>
      </c>
      <c r="AU702" s="1">
        <f t="shared" si="582"/>
        <v>0</v>
      </c>
      <c r="AV702" s="92">
        <f t="shared" si="583"/>
        <v>0</v>
      </c>
      <c r="AW702" s="1"/>
      <c r="AX702" s="93">
        <f t="shared" si="584"/>
        <v>0</v>
      </c>
      <c r="AY702" s="92">
        <f t="shared" si="585"/>
        <v>0</v>
      </c>
      <c r="AZ702" s="93">
        <f t="shared" si="586"/>
        <v>2</v>
      </c>
      <c r="BA702" s="1">
        <f t="shared" si="587"/>
        <v>0</v>
      </c>
      <c r="BB702" s="1">
        <f t="shared" si="588"/>
        <v>0</v>
      </c>
      <c r="BC702" s="92">
        <f t="shared" si="589"/>
        <v>0</v>
      </c>
      <c r="BD702" s="2"/>
      <c r="BE702" s="93">
        <f t="shared" si="590"/>
        <v>0</v>
      </c>
      <c r="BF702" s="92">
        <f t="shared" si="591"/>
        <v>0</v>
      </c>
      <c r="BG702" s="91">
        <f t="shared" si="592"/>
        <v>2</v>
      </c>
      <c r="BH702" s="2">
        <f t="shared" si="593"/>
        <v>0</v>
      </c>
      <c r="BI702" s="2">
        <f t="shared" si="594"/>
        <v>0</v>
      </c>
      <c r="BJ702" s="92">
        <f t="shared" si="595"/>
        <v>0</v>
      </c>
      <c r="BK702" s="2"/>
      <c r="BL702" s="93">
        <f t="shared" si="596"/>
        <v>0</v>
      </c>
      <c r="BM702" s="92">
        <f t="shared" si="597"/>
        <v>0</v>
      </c>
      <c r="BN702" s="91">
        <f t="shared" si="598"/>
        <v>2</v>
      </c>
      <c r="BO702" s="2">
        <f t="shared" si="599"/>
        <v>0</v>
      </c>
      <c r="BP702" s="2">
        <f t="shared" si="600"/>
        <v>0</v>
      </c>
      <c r="BQ702" s="92">
        <f t="shared" si="601"/>
        <v>0</v>
      </c>
    </row>
    <row r="703" spans="1:69" ht="13.8" hidden="1" x14ac:dyDescent="0.25">
      <c r="A703" s="79">
        <f t="shared" si="556"/>
        <v>7.0299999999999998E-7</v>
      </c>
      <c r="C703" s="122" t="s">
        <v>125</v>
      </c>
      <c r="D703" s="28"/>
      <c r="E703" s="28"/>
      <c r="F703" s="27"/>
      <c r="G703" s="29"/>
      <c r="H703" s="30"/>
      <c r="I703" s="30"/>
      <c r="J703" s="30"/>
      <c r="K703" s="30" t="str">
        <f t="shared" si="602"/>
        <v/>
      </c>
      <c r="L703" s="30">
        <f t="shared" si="603"/>
        <v>0</v>
      </c>
      <c r="M703" s="30">
        <f t="shared" si="604"/>
        <v>0</v>
      </c>
      <c r="N703" s="30">
        <f t="shared" si="557"/>
        <v>0</v>
      </c>
      <c r="O703" s="30">
        <f t="shared" si="605"/>
        <v>0</v>
      </c>
      <c r="P703" s="142">
        <f t="shared" si="606"/>
        <v>0</v>
      </c>
      <c r="Q703" s="5">
        <f>ROW()</f>
        <v>703</v>
      </c>
      <c r="R703" s="72" t="b">
        <f t="shared" si="558"/>
        <v>1</v>
      </c>
      <c r="S703" s="46" t="str">
        <f t="shared" si="559"/>
        <v/>
      </c>
      <c r="T703" s="46">
        <f t="shared" si="560"/>
        <v>0</v>
      </c>
      <c r="U703" s="51">
        <f t="shared" si="561"/>
        <v>0</v>
      </c>
      <c r="V703" s="51">
        <f t="shared" si="562"/>
        <v>0</v>
      </c>
      <c r="W703" s="51">
        <f t="shared" si="563"/>
        <v>0</v>
      </c>
      <c r="X703" s="69" t="b">
        <f t="shared" si="564"/>
        <v>1</v>
      </c>
      <c r="Y703" s="58"/>
      <c r="Z703" s="58" t="s">
        <v>3</v>
      </c>
      <c r="AA703" s="60">
        <f t="shared" si="565"/>
        <v>0</v>
      </c>
      <c r="AB703" s="60"/>
      <c r="AC703" s="75">
        <f t="shared" si="566"/>
        <v>0</v>
      </c>
      <c r="AD703" s="77">
        <f t="shared" si="567"/>
        <v>0</v>
      </c>
      <c r="AE703" s="93">
        <f t="shared" si="568"/>
        <v>0</v>
      </c>
      <c r="AF703" s="1">
        <f t="shared" si="569"/>
        <v>0</v>
      </c>
      <c r="AG703" s="1">
        <f t="shared" si="570"/>
        <v>0</v>
      </c>
      <c r="AH703" s="92">
        <f t="shared" si="571"/>
        <v>0</v>
      </c>
      <c r="AI703" s="90"/>
      <c r="AJ703" s="116">
        <f t="shared" si="572"/>
        <v>0</v>
      </c>
      <c r="AK703" s="117">
        <f t="shared" si="573"/>
        <v>0</v>
      </c>
      <c r="AL703" s="118">
        <f t="shared" si="574"/>
        <v>2</v>
      </c>
      <c r="AM703" s="1">
        <f t="shared" si="575"/>
        <v>0</v>
      </c>
      <c r="AN703" s="1">
        <f t="shared" si="576"/>
        <v>0</v>
      </c>
      <c r="AO703" s="92">
        <f t="shared" si="577"/>
        <v>0</v>
      </c>
      <c r="AP703" s="1"/>
      <c r="AQ703" s="93">
        <f t="shared" si="578"/>
        <v>0</v>
      </c>
      <c r="AR703" s="92">
        <f t="shared" si="579"/>
        <v>0</v>
      </c>
      <c r="AS703" s="93">
        <f t="shared" si="580"/>
        <v>2</v>
      </c>
      <c r="AT703" s="1">
        <f t="shared" si="581"/>
        <v>0</v>
      </c>
      <c r="AU703" s="1">
        <f t="shared" si="582"/>
        <v>0</v>
      </c>
      <c r="AV703" s="92">
        <f t="shared" si="583"/>
        <v>0</v>
      </c>
      <c r="AW703" s="1"/>
      <c r="AX703" s="93">
        <f t="shared" si="584"/>
        <v>0</v>
      </c>
      <c r="AY703" s="92">
        <f t="shared" si="585"/>
        <v>0</v>
      </c>
      <c r="AZ703" s="93">
        <f t="shared" si="586"/>
        <v>2</v>
      </c>
      <c r="BA703" s="1">
        <f t="shared" si="587"/>
        <v>0</v>
      </c>
      <c r="BB703" s="1">
        <f t="shared" si="588"/>
        <v>0</v>
      </c>
      <c r="BC703" s="92">
        <f t="shared" si="589"/>
        <v>0</v>
      </c>
      <c r="BD703" s="2"/>
      <c r="BE703" s="93">
        <f t="shared" si="590"/>
        <v>0</v>
      </c>
      <c r="BF703" s="92">
        <f t="shared" si="591"/>
        <v>0</v>
      </c>
      <c r="BG703" s="91">
        <f t="shared" si="592"/>
        <v>2</v>
      </c>
      <c r="BH703" s="2">
        <f t="shared" si="593"/>
        <v>0</v>
      </c>
      <c r="BI703" s="2">
        <f t="shared" si="594"/>
        <v>0</v>
      </c>
      <c r="BJ703" s="92">
        <f t="shared" si="595"/>
        <v>0</v>
      </c>
      <c r="BK703" s="2"/>
      <c r="BL703" s="93">
        <f t="shared" si="596"/>
        <v>0</v>
      </c>
      <c r="BM703" s="92">
        <f t="shared" si="597"/>
        <v>0</v>
      </c>
      <c r="BN703" s="91">
        <f t="shared" si="598"/>
        <v>2</v>
      </c>
      <c r="BO703" s="2">
        <f t="shared" si="599"/>
        <v>0</v>
      </c>
      <c r="BP703" s="2">
        <f t="shared" si="600"/>
        <v>0</v>
      </c>
      <c r="BQ703" s="92">
        <f t="shared" si="601"/>
        <v>0</v>
      </c>
    </row>
    <row r="704" spans="1:69" ht="13.8" hidden="1" x14ac:dyDescent="0.25">
      <c r="A704" s="79">
        <f t="shared" si="556"/>
        <v>7.0399999999999995E-7</v>
      </c>
      <c r="C704" s="122" t="s">
        <v>125</v>
      </c>
      <c r="D704" s="28"/>
      <c r="E704" s="28"/>
      <c r="F704" s="27"/>
      <c r="G704" s="29"/>
      <c r="H704" s="30"/>
      <c r="I704" s="30"/>
      <c r="J704" s="30"/>
      <c r="K704" s="30" t="str">
        <f t="shared" si="602"/>
        <v/>
      </c>
      <c r="L704" s="30">
        <f t="shared" si="603"/>
        <v>0</v>
      </c>
      <c r="M704" s="30">
        <f t="shared" si="604"/>
        <v>0</v>
      </c>
      <c r="N704" s="30">
        <f t="shared" si="557"/>
        <v>0</v>
      </c>
      <c r="O704" s="30">
        <f t="shared" si="605"/>
        <v>0</v>
      </c>
      <c r="P704" s="142">
        <f t="shared" si="606"/>
        <v>0</v>
      </c>
      <c r="Q704" s="5">
        <f>ROW()</f>
        <v>704</v>
      </c>
      <c r="R704" s="72" t="b">
        <f t="shared" si="558"/>
        <v>1</v>
      </c>
      <c r="S704" s="46" t="str">
        <f t="shared" si="559"/>
        <v/>
      </c>
      <c r="T704" s="46">
        <f t="shared" si="560"/>
        <v>0</v>
      </c>
      <c r="U704" s="51">
        <f t="shared" si="561"/>
        <v>0</v>
      </c>
      <c r="V704" s="51">
        <f t="shared" si="562"/>
        <v>0</v>
      </c>
      <c r="W704" s="51">
        <f t="shared" si="563"/>
        <v>0</v>
      </c>
      <c r="X704" s="69" t="b">
        <f t="shared" si="564"/>
        <v>1</v>
      </c>
      <c r="Y704" s="58"/>
      <c r="Z704" s="58" t="s">
        <v>3</v>
      </c>
      <c r="AA704" s="60">
        <f t="shared" si="565"/>
        <v>0</v>
      </c>
      <c r="AB704" s="60"/>
      <c r="AC704" s="75">
        <f t="shared" si="566"/>
        <v>0</v>
      </c>
      <c r="AD704" s="77">
        <f t="shared" si="567"/>
        <v>0</v>
      </c>
      <c r="AE704" s="93">
        <f t="shared" si="568"/>
        <v>0</v>
      </c>
      <c r="AF704" s="1">
        <f t="shared" si="569"/>
        <v>0</v>
      </c>
      <c r="AG704" s="1">
        <f t="shared" si="570"/>
        <v>0</v>
      </c>
      <c r="AH704" s="92">
        <f t="shared" si="571"/>
        <v>0</v>
      </c>
      <c r="AI704" s="90"/>
      <c r="AJ704" s="116">
        <f t="shared" si="572"/>
        <v>0</v>
      </c>
      <c r="AK704" s="117">
        <f t="shared" si="573"/>
        <v>0</v>
      </c>
      <c r="AL704" s="118">
        <f t="shared" si="574"/>
        <v>2</v>
      </c>
      <c r="AM704" s="1">
        <f t="shared" si="575"/>
        <v>0</v>
      </c>
      <c r="AN704" s="1">
        <f t="shared" si="576"/>
        <v>0</v>
      </c>
      <c r="AO704" s="92">
        <f t="shared" si="577"/>
        <v>0</v>
      </c>
      <c r="AP704" s="1"/>
      <c r="AQ704" s="93">
        <f t="shared" si="578"/>
        <v>0</v>
      </c>
      <c r="AR704" s="92">
        <f t="shared" si="579"/>
        <v>0</v>
      </c>
      <c r="AS704" s="93">
        <f t="shared" si="580"/>
        <v>2</v>
      </c>
      <c r="AT704" s="1">
        <f t="shared" si="581"/>
        <v>0</v>
      </c>
      <c r="AU704" s="1">
        <f t="shared" si="582"/>
        <v>0</v>
      </c>
      <c r="AV704" s="92">
        <f t="shared" si="583"/>
        <v>0</v>
      </c>
      <c r="AW704" s="1"/>
      <c r="AX704" s="93">
        <f t="shared" si="584"/>
        <v>0</v>
      </c>
      <c r="AY704" s="92">
        <f t="shared" si="585"/>
        <v>0</v>
      </c>
      <c r="AZ704" s="93">
        <f t="shared" si="586"/>
        <v>2</v>
      </c>
      <c r="BA704" s="1">
        <f t="shared" si="587"/>
        <v>0</v>
      </c>
      <c r="BB704" s="1">
        <f t="shared" si="588"/>
        <v>0</v>
      </c>
      <c r="BC704" s="92">
        <f t="shared" si="589"/>
        <v>0</v>
      </c>
      <c r="BD704" s="2"/>
      <c r="BE704" s="93">
        <f t="shared" si="590"/>
        <v>0</v>
      </c>
      <c r="BF704" s="92">
        <f t="shared" si="591"/>
        <v>0</v>
      </c>
      <c r="BG704" s="91">
        <f t="shared" si="592"/>
        <v>2</v>
      </c>
      <c r="BH704" s="2">
        <f t="shared" si="593"/>
        <v>0</v>
      </c>
      <c r="BI704" s="2">
        <f t="shared" si="594"/>
        <v>0</v>
      </c>
      <c r="BJ704" s="92">
        <f t="shared" si="595"/>
        <v>0</v>
      </c>
      <c r="BK704" s="2"/>
      <c r="BL704" s="93">
        <f t="shared" si="596"/>
        <v>0</v>
      </c>
      <c r="BM704" s="92">
        <f t="shared" si="597"/>
        <v>0</v>
      </c>
      <c r="BN704" s="91">
        <f t="shared" si="598"/>
        <v>2</v>
      </c>
      <c r="BO704" s="2">
        <f t="shared" si="599"/>
        <v>0</v>
      </c>
      <c r="BP704" s="2">
        <f t="shared" si="600"/>
        <v>0</v>
      </c>
      <c r="BQ704" s="92">
        <f t="shared" si="601"/>
        <v>0</v>
      </c>
    </row>
    <row r="705" spans="1:69" ht="13.8" hidden="1" x14ac:dyDescent="0.25">
      <c r="A705" s="79">
        <f t="shared" si="556"/>
        <v>7.0500000000000003E-7</v>
      </c>
      <c r="C705" s="122" t="s">
        <v>125</v>
      </c>
      <c r="D705" s="28"/>
      <c r="E705" s="28"/>
      <c r="F705" s="27"/>
      <c r="G705" s="29"/>
      <c r="H705" s="30"/>
      <c r="I705" s="30"/>
      <c r="J705" s="30"/>
      <c r="K705" s="30" t="str">
        <f t="shared" si="602"/>
        <v/>
      </c>
      <c r="L705" s="30">
        <f t="shared" si="603"/>
        <v>0</v>
      </c>
      <c r="M705" s="30">
        <f t="shared" si="604"/>
        <v>0</v>
      </c>
      <c r="N705" s="30">
        <f t="shared" si="557"/>
        <v>0</v>
      </c>
      <c r="O705" s="30">
        <f t="shared" si="605"/>
        <v>0</v>
      </c>
      <c r="P705" s="142">
        <f t="shared" si="606"/>
        <v>0</v>
      </c>
      <c r="Q705" s="5">
        <f>ROW()</f>
        <v>705</v>
      </c>
      <c r="R705" s="72" t="b">
        <f t="shared" si="558"/>
        <v>1</v>
      </c>
      <c r="S705" s="46" t="str">
        <f t="shared" si="559"/>
        <v/>
      </c>
      <c r="T705" s="46">
        <f t="shared" si="560"/>
        <v>0</v>
      </c>
      <c r="U705" s="51">
        <f t="shared" si="561"/>
        <v>0</v>
      </c>
      <c r="V705" s="51">
        <f t="shared" si="562"/>
        <v>0</v>
      </c>
      <c r="W705" s="51">
        <f t="shared" si="563"/>
        <v>0</v>
      </c>
      <c r="X705" s="69" t="b">
        <f t="shared" si="564"/>
        <v>1</v>
      </c>
      <c r="Y705" s="58"/>
      <c r="Z705" s="58" t="s">
        <v>3</v>
      </c>
      <c r="AA705" s="60">
        <f t="shared" si="565"/>
        <v>0</v>
      </c>
      <c r="AB705" s="60"/>
      <c r="AC705" s="75">
        <f t="shared" si="566"/>
        <v>0</v>
      </c>
      <c r="AD705" s="77">
        <f t="shared" si="567"/>
        <v>0</v>
      </c>
      <c r="AE705" s="93">
        <f t="shared" si="568"/>
        <v>0</v>
      </c>
      <c r="AF705" s="1">
        <f t="shared" si="569"/>
        <v>0</v>
      </c>
      <c r="AG705" s="1">
        <f t="shared" si="570"/>
        <v>0</v>
      </c>
      <c r="AH705" s="92">
        <f t="shared" si="571"/>
        <v>0</v>
      </c>
      <c r="AI705" s="90"/>
      <c r="AJ705" s="116">
        <f t="shared" si="572"/>
        <v>0</v>
      </c>
      <c r="AK705" s="117">
        <f t="shared" si="573"/>
        <v>0</v>
      </c>
      <c r="AL705" s="118">
        <f t="shared" si="574"/>
        <v>2</v>
      </c>
      <c r="AM705" s="1">
        <f t="shared" si="575"/>
        <v>0</v>
      </c>
      <c r="AN705" s="1">
        <f t="shared" si="576"/>
        <v>0</v>
      </c>
      <c r="AO705" s="92">
        <f t="shared" si="577"/>
        <v>0</v>
      </c>
      <c r="AP705" s="1"/>
      <c r="AQ705" s="93">
        <f t="shared" si="578"/>
        <v>0</v>
      </c>
      <c r="AR705" s="92">
        <f t="shared" si="579"/>
        <v>0</v>
      </c>
      <c r="AS705" s="93">
        <f t="shared" si="580"/>
        <v>2</v>
      </c>
      <c r="AT705" s="1">
        <f t="shared" si="581"/>
        <v>0</v>
      </c>
      <c r="AU705" s="1">
        <f t="shared" si="582"/>
        <v>0</v>
      </c>
      <c r="AV705" s="92">
        <f t="shared" si="583"/>
        <v>0</v>
      </c>
      <c r="AW705" s="1"/>
      <c r="AX705" s="93">
        <f t="shared" si="584"/>
        <v>0</v>
      </c>
      <c r="AY705" s="92">
        <f t="shared" si="585"/>
        <v>0</v>
      </c>
      <c r="AZ705" s="93">
        <f t="shared" si="586"/>
        <v>2</v>
      </c>
      <c r="BA705" s="1">
        <f t="shared" si="587"/>
        <v>0</v>
      </c>
      <c r="BB705" s="1">
        <f t="shared" si="588"/>
        <v>0</v>
      </c>
      <c r="BC705" s="92">
        <f t="shared" si="589"/>
        <v>0</v>
      </c>
      <c r="BD705" s="2"/>
      <c r="BE705" s="93">
        <f t="shared" si="590"/>
        <v>0</v>
      </c>
      <c r="BF705" s="92">
        <f t="shared" si="591"/>
        <v>0</v>
      </c>
      <c r="BG705" s="91">
        <f t="shared" si="592"/>
        <v>2</v>
      </c>
      <c r="BH705" s="2">
        <f t="shared" si="593"/>
        <v>0</v>
      </c>
      <c r="BI705" s="2">
        <f t="shared" si="594"/>
        <v>0</v>
      </c>
      <c r="BJ705" s="92">
        <f t="shared" si="595"/>
        <v>0</v>
      </c>
      <c r="BK705" s="2"/>
      <c r="BL705" s="93">
        <f t="shared" si="596"/>
        <v>0</v>
      </c>
      <c r="BM705" s="92">
        <f t="shared" si="597"/>
        <v>0</v>
      </c>
      <c r="BN705" s="91">
        <f t="shared" si="598"/>
        <v>2</v>
      </c>
      <c r="BO705" s="2">
        <f t="shared" si="599"/>
        <v>0</v>
      </c>
      <c r="BP705" s="2">
        <f t="shared" si="600"/>
        <v>0</v>
      </c>
      <c r="BQ705" s="92">
        <f t="shared" si="601"/>
        <v>0</v>
      </c>
    </row>
    <row r="706" spans="1:69" ht="13.8" hidden="1" x14ac:dyDescent="0.25">
      <c r="A706" s="79">
        <f t="shared" si="556"/>
        <v>7.06E-7</v>
      </c>
      <c r="C706" s="122" t="s">
        <v>125</v>
      </c>
      <c r="D706" s="28"/>
      <c r="E706" s="28"/>
      <c r="F706" s="27"/>
      <c r="G706" s="29"/>
      <c r="H706" s="30"/>
      <c r="I706" s="30"/>
      <c r="J706" s="30"/>
      <c r="K706" s="30" t="str">
        <f t="shared" si="602"/>
        <v/>
      </c>
      <c r="L706" s="30">
        <f t="shared" si="603"/>
        <v>0</v>
      </c>
      <c r="M706" s="30">
        <f t="shared" si="604"/>
        <v>0</v>
      </c>
      <c r="N706" s="30">
        <f t="shared" si="557"/>
        <v>0</v>
      </c>
      <c r="O706" s="30">
        <f t="shared" si="605"/>
        <v>0</v>
      </c>
      <c r="P706" s="142">
        <f t="shared" si="606"/>
        <v>0</v>
      </c>
      <c r="Q706" s="5">
        <f>ROW()</f>
        <v>706</v>
      </c>
      <c r="R706" s="72" t="b">
        <f t="shared" si="558"/>
        <v>1</v>
      </c>
      <c r="S706" s="46" t="str">
        <f t="shared" si="559"/>
        <v/>
      </c>
      <c r="T706" s="46">
        <f t="shared" si="560"/>
        <v>0</v>
      </c>
      <c r="U706" s="51">
        <f t="shared" si="561"/>
        <v>0</v>
      </c>
      <c r="V706" s="51">
        <f t="shared" si="562"/>
        <v>0</v>
      </c>
      <c r="W706" s="51">
        <f t="shared" si="563"/>
        <v>0</v>
      </c>
      <c r="X706" s="69" t="b">
        <f t="shared" si="564"/>
        <v>1</v>
      </c>
      <c r="Y706" s="58"/>
      <c r="Z706" s="58" t="s">
        <v>3</v>
      </c>
      <c r="AA706" s="60">
        <f t="shared" si="565"/>
        <v>0</v>
      </c>
      <c r="AB706" s="60"/>
      <c r="AC706" s="75">
        <f t="shared" si="566"/>
        <v>0</v>
      </c>
      <c r="AD706" s="77">
        <f t="shared" si="567"/>
        <v>0</v>
      </c>
      <c r="AE706" s="93">
        <f t="shared" si="568"/>
        <v>0</v>
      </c>
      <c r="AF706" s="1">
        <f t="shared" si="569"/>
        <v>0</v>
      </c>
      <c r="AG706" s="1">
        <f t="shared" si="570"/>
        <v>0</v>
      </c>
      <c r="AH706" s="92">
        <f t="shared" si="571"/>
        <v>0</v>
      </c>
      <c r="AI706" s="90"/>
      <c r="AJ706" s="116">
        <f t="shared" si="572"/>
        <v>0</v>
      </c>
      <c r="AK706" s="117">
        <f t="shared" si="573"/>
        <v>0</v>
      </c>
      <c r="AL706" s="118">
        <f t="shared" si="574"/>
        <v>2</v>
      </c>
      <c r="AM706" s="1">
        <f t="shared" si="575"/>
        <v>0</v>
      </c>
      <c r="AN706" s="1">
        <f t="shared" si="576"/>
        <v>0</v>
      </c>
      <c r="AO706" s="92">
        <f t="shared" si="577"/>
        <v>0</v>
      </c>
      <c r="AP706" s="1"/>
      <c r="AQ706" s="93">
        <f t="shared" si="578"/>
        <v>0</v>
      </c>
      <c r="AR706" s="92">
        <f t="shared" si="579"/>
        <v>0</v>
      </c>
      <c r="AS706" s="93">
        <f t="shared" si="580"/>
        <v>2</v>
      </c>
      <c r="AT706" s="1">
        <f t="shared" si="581"/>
        <v>0</v>
      </c>
      <c r="AU706" s="1">
        <f t="shared" si="582"/>
        <v>0</v>
      </c>
      <c r="AV706" s="92">
        <f t="shared" si="583"/>
        <v>0</v>
      </c>
      <c r="AW706" s="1"/>
      <c r="AX706" s="93">
        <f t="shared" si="584"/>
        <v>0</v>
      </c>
      <c r="AY706" s="92">
        <f t="shared" si="585"/>
        <v>0</v>
      </c>
      <c r="AZ706" s="93">
        <f t="shared" si="586"/>
        <v>2</v>
      </c>
      <c r="BA706" s="1">
        <f t="shared" si="587"/>
        <v>0</v>
      </c>
      <c r="BB706" s="1">
        <f t="shared" si="588"/>
        <v>0</v>
      </c>
      <c r="BC706" s="92">
        <f t="shared" si="589"/>
        <v>0</v>
      </c>
      <c r="BD706" s="2"/>
      <c r="BE706" s="93">
        <f t="shared" si="590"/>
        <v>0</v>
      </c>
      <c r="BF706" s="92">
        <f t="shared" si="591"/>
        <v>0</v>
      </c>
      <c r="BG706" s="91">
        <f t="shared" si="592"/>
        <v>2</v>
      </c>
      <c r="BH706" s="2">
        <f t="shared" si="593"/>
        <v>0</v>
      </c>
      <c r="BI706" s="2">
        <f t="shared" si="594"/>
        <v>0</v>
      </c>
      <c r="BJ706" s="92">
        <f t="shared" si="595"/>
        <v>0</v>
      </c>
      <c r="BK706" s="2"/>
      <c r="BL706" s="93">
        <f t="shared" si="596"/>
        <v>0</v>
      </c>
      <c r="BM706" s="92">
        <f t="shared" si="597"/>
        <v>0</v>
      </c>
      <c r="BN706" s="91">
        <f t="shared" si="598"/>
        <v>2</v>
      </c>
      <c r="BO706" s="2">
        <f t="shared" si="599"/>
        <v>0</v>
      </c>
      <c r="BP706" s="2">
        <f t="shared" si="600"/>
        <v>0</v>
      </c>
      <c r="BQ706" s="92">
        <f t="shared" si="601"/>
        <v>0</v>
      </c>
    </row>
    <row r="707" spans="1:69" ht="13.8" hidden="1" x14ac:dyDescent="0.25">
      <c r="A707" s="79">
        <f t="shared" si="556"/>
        <v>7.0699999999999996E-7</v>
      </c>
      <c r="C707" s="122" t="s">
        <v>125</v>
      </c>
      <c r="D707" s="28"/>
      <c r="E707" s="28"/>
      <c r="F707" s="27"/>
      <c r="G707" s="29"/>
      <c r="H707" s="30"/>
      <c r="I707" s="30"/>
      <c r="J707" s="30"/>
      <c r="K707" s="30" t="str">
        <f t="shared" si="602"/>
        <v/>
      </c>
      <c r="L707" s="30">
        <f t="shared" si="603"/>
        <v>0</v>
      </c>
      <c r="M707" s="30">
        <f t="shared" si="604"/>
        <v>0</v>
      </c>
      <c r="N707" s="30">
        <f t="shared" si="557"/>
        <v>0</v>
      </c>
      <c r="O707" s="30">
        <f t="shared" si="605"/>
        <v>0</v>
      </c>
      <c r="P707" s="142">
        <f t="shared" si="606"/>
        <v>0</v>
      </c>
      <c r="Q707" s="5">
        <f>ROW()</f>
        <v>707</v>
      </c>
      <c r="R707" s="72" t="b">
        <f t="shared" si="558"/>
        <v>1</v>
      </c>
      <c r="S707" s="46" t="str">
        <f t="shared" si="559"/>
        <v/>
      </c>
      <c r="T707" s="46">
        <f t="shared" si="560"/>
        <v>0</v>
      </c>
      <c r="U707" s="51">
        <f t="shared" si="561"/>
        <v>0</v>
      </c>
      <c r="V707" s="51">
        <f t="shared" si="562"/>
        <v>0</v>
      </c>
      <c r="W707" s="51">
        <f t="shared" si="563"/>
        <v>0</v>
      </c>
      <c r="X707" s="69" t="b">
        <f t="shared" si="564"/>
        <v>1</v>
      </c>
      <c r="Y707" s="58"/>
      <c r="Z707" s="58" t="s">
        <v>3</v>
      </c>
      <c r="AA707" s="60">
        <f t="shared" si="565"/>
        <v>0</v>
      </c>
      <c r="AB707" s="60"/>
      <c r="AC707" s="75">
        <f t="shared" si="566"/>
        <v>0</v>
      </c>
      <c r="AD707" s="77">
        <f t="shared" si="567"/>
        <v>0</v>
      </c>
      <c r="AE707" s="93">
        <f t="shared" si="568"/>
        <v>0</v>
      </c>
      <c r="AF707" s="1">
        <f t="shared" si="569"/>
        <v>0</v>
      </c>
      <c r="AG707" s="1">
        <f t="shared" si="570"/>
        <v>0</v>
      </c>
      <c r="AH707" s="92">
        <f t="shared" si="571"/>
        <v>0</v>
      </c>
      <c r="AI707" s="90"/>
      <c r="AJ707" s="116">
        <f t="shared" si="572"/>
        <v>0</v>
      </c>
      <c r="AK707" s="117">
        <f t="shared" si="573"/>
        <v>0</v>
      </c>
      <c r="AL707" s="118">
        <f t="shared" si="574"/>
        <v>2</v>
      </c>
      <c r="AM707" s="1">
        <f t="shared" si="575"/>
        <v>0</v>
      </c>
      <c r="AN707" s="1">
        <f t="shared" si="576"/>
        <v>0</v>
      </c>
      <c r="AO707" s="92">
        <f t="shared" si="577"/>
        <v>0</v>
      </c>
      <c r="AP707" s="1"/>
      <c r="AQ707" s="93">
        <f t="shared" si="578"/>
        <v>0</v>
      </c>
      <c r="AR707" s="92">
        <f t="shared" si="579"/>
        <v>0</v>
      </c>
      <c r="AS707" s="93">
        <f t="shared" si="580"/>
        <v>2</v>
      </c>
      <c r="AT707" s="1">
        <f t="shared" si="581"/>
        <v>0</v>
      </c>
      <c r="AU707" s="1">
        <f t="shared" si="582"/>
        <v>0</v>
      </c>
      <c r="AV707" s="92">
        <f t="shared" si="583"/>
        <v>0</v>
      </c>
      <c r="AW707" s="1"/>
      <c r="AX707" s="93">
        <f t="shared" si="584"/>
        <v>0</v>
      </c>
      <c r="AY707" s="92">
        <f t="shared" si="585"/>
        <v>0</v>
      </c>
      <c r="AZ707" s="93">
        <f t="shared" si="586"/>
        <v>2</v>
      </c>
      <c r="BA707" s="1">
        <f t="shared" si="587"/>
        <v>0</v>
      </c>
      <c r="BB707" s="1">
        <f t="shared" si="588"/>
        <v>0</v>
      </c>
      <c r="BC707" s="92">
        <f t="shared" si="589"/>
        <v>0</v>
      </c>
      <c r="BD707" s="2"/>
      <c r="BE707" s="93">
        <f t="shared" si="590"/>
        <v>0</v>
      </c>
      <c r="BF707" s="92">
        <f t="shared" si="591"/>
        <v>0</v>
      </c>
      <c r="BG707" s="91">
        <f t="shared" si="592"/>
        <v>2</v>
      </c>
      <c r="BH707" s="2">
        <f t="shared" si="593"/>
        <v>0</v>
      </c>
      <c r="BI707" s="2">
        <f t="shared" si="594"/>
        <v>0</v>
      </c>
      <c r="BJ707" s="92">
        <f t="shared" si="595"/>
        <v>0</v>
      </c>
      <c r="BK707" s="2"/>
      <c r="BL707" s="93">
        <f t="shared" si="596"/>
        <v>0</v>
      </c>
      <c r="BM707" s="92">
        <f t="shared" si="597"/>
        <v>0</v>
      </c>
      <c r="BN707" s="91">
        <f t="shared" si="598"/>
        <v>2</v>
      </c>
      <c r="BO707" s="2">
        <f t="shared" si="599"/>
        <v>0</v>
      </c>
      <c r="BP707" s="2">
        <f t="shared" si="600"/>
        <v>0</v>
      </c>
      <c r="BQ707" s="92">
        <f t="shared" si="601"/>
        <v>0</v>
      </c>
    </row>
    <row r="708" spans="1:69" ht="13.8" hidden="1" x14ac:dyDescent="0.25">
      <c r="A708" s="79">
        <f t="shared" si="556"/>
        <v>7.0800000000000004E-7</v>
      </c>
      <c r="C708" s="122" t="s">
        <v>125</v>
      </c>
      <c r="D708" s="28"/>
      <c r="E708" s="28"/>
      <c r="F708" s="27"/>
      <c r="G708" s="29"/>
      <c r="H708" s="30"/>
      <c r="I708" s="30"/>
      <c r="J708" s="30"/>
      <c r="K708" s="30" t="str">
        <f t="shared" si="602"/>
        <v/>
      </c>
      <c r="L708" s="30">
        <f t="shared" si="603"/>
        <v>0</v>
      </c>
      <c r="M708" s="30">
        <f t="shared" si="604"/>
        <v>0</v>
      </c>
      <c r="N708" s="30">
        <f t="shared" si="557"/>
        <v>0</v>
      </c>
      <c r="O708" s="30">
        <f t="shared" si="605"/>
        <v>0</v>
      </c>
      <c r="P708" s="142">
        <f t="shared" si="606"/>
        <v>0</v>
      </c>
      <c r="Q708" s="5">
        <f>ROW()</f>
        <v>708</v>
      </c>
      <c r="R708" s="72" t="b">
        <f t="shared" si="558"/>
        <v>1</v>
      </c>
      <c r="S708" s="46" t="str">
        <f t="shared" si="559"/>
        <v/>
      </c>
      <c r="T708" s="46">
        <f t="shared" si="560"/>
        <v>0</v>
      </c>
      <c r="U708" s="51">
        <f t="shared" si="561"/>
        <v>0</v>
      </c>
      <c r="V708" s="51">
        <f t="shared" si="562"/>
        <v>0</v>
      </c>
      <c r="W708" s="51">
        <f t="shared" si="563"/>
        <v>0</v>
      </c>
      <c r="X708" s="69" t="b">
        <f t="shared" si="564"/>
        <v>1</v>
      </c>
      <c r="Y708" s="58"/>
      <c r="Z708" s="58" t="s">
        <v>3</v>
      </c>
      <c r="AA708" s="60">
        <f t="shared" si="565"/>
        <v>0</v>
      </c>
      <c r="AB708" s="60"/>
      <c r="AC708" s="75">
        <f t="shared" si="566"/>
        <v>0</v>
      </c>
      <c r="AD708" s="77">
        <f t="shared" si="567"/>
        <v>0</v>
      </c>
      <c r="AE708" s="93">
        <f t="shared" si="568"/>
        <v>0</v>
      </c>
      <c r="AF708" s="1">
        <f t="shared" si="569"/>
        <v>0</v>
      </c>
      <c r="AG708" s="1">
        <f t="shared" si="570"/>
        <v>0</v>
      </c>
      <c r="AH708" s="92">
        <f t="shared" si="571"/>
        <v>0</v>
      </c>
      <c r="AI708" s="90"/>
      <c r="AJ708" s="116">
        <f t="shared" si="572"/>
        <v>0</v>
      </c>
      <c r="AK708" s="117">
        <f t="shared" si="573"/>
        <v>0</v>
      </c>
      <c r="AL708" s="118">
        <f t="shared" si="574"/>
        <v>2</v>
      </c>
      <c r="AM708" s="1">
        <f t="shared" si="575"/>
        <v>0</v>
      </c>
      <c r="AN708" s="1">
        <f t="shared" si="576"/>
        <v>0</v>
      </c>
      <c r="AO708" s="92">
        <f t="shared" si="577"/>
        <v>0</v>
      </c>
      <c r="AP708" s="1"/>
      <c r="AQ708" s="93">
        <f t="shared" si="578"/>
        <v>0</v>
      </c>
      <c r="AR708" s="92">
        <f t="shared" si="579"/>
        <v>0</v>
      </c>
      <c r="AS708" s="93">
        <f t="shared" si="580"/>
        <v>2</v>
      </c>
      <c r="AT708" s="1">
        <f t="shared" si="581"/>
        <v>0</v>
      </c>
      <c r="AU708" s="1">
        <f t="shared" si="582"/>
        <v>0</v>
      </c>
      <c r="AV708" s="92">
        <f t="shared" si="583"/>
        <v>0</v>
      </c>
      <c r="AW708" s="1"/>
      <c r="AX708" s="93">
        <f t="shared" si="584"/>
        <v>0</v>
      </c>
      <c r="AY708" s="92">
        <f t="shared" si="585"/>
        <v>0</v>
      </c>
      <c r="AZ708" s="93">
        <f t="shared" si="586"/>
        <v>2</v>
      </c>
      <c r="BA708" s="1">
        <f t="shared" si="587"/>
        <v>0</v>
      </c>
      <c r="BB708" s="1">
        <f t="shared" si="588"/>
        <v>0</v>
      </c>
      <c r="BC708" s="92">
        <f t="shared" si="589"/>
        <v>0</v>
      </c>
      <c r="BD708" s="2"/>
      <c r="BE708" s="93">
        <f t="shared" si="590"/>
        <v>0</v>
      </c>
      <c r="BF708" s="92">
        <f t="shared" si="591"/>
        <v>0</v>
      </c>
      <c r="BG708" s="91">
        <f t="shared" si="592"/>
        <v>2</v>
      </c>
      <c r="BH708" s="2">
        <f t="shared" si="593"/>
        <v>0</v>
      </c>
      <c r="BI708" s="2">
        <f t="shared" si="594"/>
        <v>0</v>
      </c>
      <c r="BJ708" s="92">
        <f t="shared" si="595"/>
        <v>0</v>
      </c>
      <c r="BK708" s="2"/>
      <c r="BL708" s="93">
        <f t="shared" si="596"/>
        <v>0</v>
      </c>
      <c r="BM708" s="92">
        <f t="shared" si="597"/>
        <v>0</v>
      </c>
      <c r="BN708" s="91">
        <f t="shared" si="598"/>
        <v>2</v>
      </c>
      <c r="BO708" s="2">
        <f t="shared" si="599"/>
        <v>0</v>
      </c>
      <c r="BP708" s="2">
        <f t="shared" si="600"/>
        <v>0</v>
      </c>
      <c r="BQ708" s="92">
        <f t="shared" si="601"/>
        <v>0</v>
      </c>
    </row>
    <row r="709" spans="1:69" ht="13.8" hidden="1" x14ac:dyDescent="0.25">
      <c r="A709" s="79">
        <f t="shared" si="556"/>
        <v>7.0900000000000001E-7</v>
      </c>
      <c r="C709" s="122" t="s">
        <v>125</v>
      </c>
      <c r="D709" s="28"/>
      <c r="E709" s="28"/>
      <c r="F709" s="27"/>
      <c r="G709" s="29"/>
      <c r="H709" s="30"/>
      <c r="I709" s="30"/>
      <c r="J709" s="30"/>
      <c r="K709" s="30" t="str">
        <f t="shared" si="602"/>
        <v/>
      </c>
      <c r="L709" s="30">
        <f t="shared" si="603"/>
        <v>0</v>
      </c>
      <c r="M709" s="30">
        <f t="shared" si="604"/>
        <v>0</v>
      </c>
      <c r="N709" s="30">
        <f t="shared" si="557"/>
        <v>0</v>
      </c>
      <c r="O709" s="30">
        <f t="shared" si="605"/>
        <v>0</v>
      </c>
      <c r="P709" s="142">
        <f t="shared" si="606"/>
        <v>0</v>
      </c>
      <c r="Q709" s="5">
        <f>ROW()</f>
        <v>709</v>
      </c>
      <c r="R709" s="72" t="b">
        <f t="shared" si="558"/>
        <v>1</v>
      </c>
      <c r="S709" s="46" t="str">
        <f t="shared" si="559"/>
        <v/>
      </c>
      <c r="T709" s="46">
        <f t="shared" si="560"/>
        <v>0</v>
      </c>
      <c r="U709" s="51">
        <f t="shared" si="561"/>
        <v>0</v>
      </c>
      <c r="V709" s="51">
        <f t="shared" si="562"/>
        <v>0</v>
      </c>
      <c r="W709" s="51">
        <f t="shared" si="563"/>
        <v>0</v>
      </c>
      <c r="X709" s="69" t="b">
        <f t="shared" si="564"/>
        <v>1</v>
      </c>
      <c r="Y709" s="58"/>
      <c r="Z709" s="58" t="s">
        <v>3</v>
      </c>
      <c r="AA709" s="60">
        <f t="shared" si="565"/>
        <v>0</v>
      </c>
      <c r="AB709" s="60"/>
      <c r="AC709" s="75">
        <f t="shared" si="566"/>
        <v>0</v>
      </c>
      <c r="AD709" s="77">
        <f t="shared" si="567"/>
        <v>0</v>
      </c>
      <c r="AE709" s="93">
        <f t="shared" si="568"/>
        <v>0</v>
      </c>
      <c r="AF709" s="1">
        <f t="shared" si="569"/>
        <v>0</v>
      </c>
      <c r="AG709" s="1">
        <f t="shared" si="570"/>
        <v>0</v>
      </c>
      <c r="AH709" s="92">
        <f t="shared" si="571"/>
        <v>0</v>
      </c>
      <c r="AI709" s="90"/>
      <c r="AJ709" s="116">
        <f t="shared" si="572"/>
        <v>0</v>
      </c>
      <c r="AK709" s="117">
        <f t="shared" si="573"/>
        <v>0</v>
      </c>
      <c r="AL709" s="118">
        <f t="shared" si="574"/>
        <v>2</v>
      </c>
      <c r="AM709" s="1">
        <f t="shared" si="575"/>
        <v>0</v>
      </c>
      <c r="AN709" s="1">
        <f t="shared" si="576"/>
        <v>0</v>
      </c>
      <c r="AO709" s="92">
        <f t="shared" si="577"/>
        <v>0</v>
      </c>
      <c r="AP709" s="1"/>
      <c r="AQ709" s="93">
        <f t="shared" si="578"/>
        <v>0</v>
      </c>
      <c r="AR709" s="92">
        <f t="shared" si="579"/>
        <v>0</v>
      </c>
      <c r="AS709" s="93">
        <f t="shared" si="580"/>
        <v>2</v>
      </c>
      <c r="AT709" s="1">
        <f t="shared" si="581"/>
        <v>0</v>
      </c>
      <c r="AU709" s="1">
        <f t="shared" si="582"/>
        <v>0</v>
      </c>
      <c r="AV709" s="92">
        <f t="shared" si="583"/>
        <v>0</v>
      </c>
      <c r="AW709" s="1"/>
      <c r="AX709" s="93">
        <f t="shared" si="584"/>
        <v>0</v>
      </c>
      <c r="AY709" s="92">
        <f t="shared" si="585"/>
        <v>0</v>
      </c>
      <c r="AZ709" s="93">
        <f t="shared" si="586"/>
        <v>2</v>
      </c>
      <c r="BA709" s="1">
        <f t="shared" si="587"/>
        <v>0</v>
      </c>
      <c r="BB709" s="1">
        <f t="shared" si="588"/>
        <v>0</v>
      </c>
      <c r="BC709" s="92">
        <f t="shared" si="589"/>
        <v>0</v>
      </c>
      <c r="BD709" s="2"/>
      <c r="BE709" s="93">
        <f t="shared" si="590"/>
        <v>0</v>
      </c>
      <c r="BF709" s="92">
        <f t="shared" si="591"/>
        <v>0</v>
      </c>
      <c r="BG709" s="91">
        <f t="shared" si="592"/>
        <v>2</v>
      </c>
      <c r="BH709" s="2">
        <f t="shared" si="593"/>
        <v>0</v>
      </c>
      <c r="BI709" s="2">
        <f t="shared" si="594"/>
        <v>0</v>
      </c>
      <c r="BJ709" s="92">
        <f t="shared" si="595"/>
        <v>0</v>
      </c>
      <c r="BK709" s="2"/>
      <c r="BL709" s="93">
        <f t="shared" si="596"/>
        <v>0</v>
      </c>
      <c r="BM709" s="92">
        <f t="shared" si="597"/>
        <v>0</v>
      </c>
      <c r="BN709" s="91">
        <f t="shared" si="598"/>
        <v>2</v>
      </c>
      <c r="BO709" s="2">
        <f t="shared" si="599"/>
        <v>0</v>
      </c>
      <c r="BP709" s="2">
        <f t="shared" si="600"/>
        <v>0</v>
      </c>
      <c r="BQ709" s="92">
        <f t="shared" si="601"/>
        <v>0</v>
      </c>
    </row>
    <row r="710" spans="1:69" ht="13.8" hidden="1" x14ac:dyDescent="0.25">
      <c r="A710" s="79">
        <f t="shared" si="556"/>
        <v>7.0999999999999998E-7</v>
      </c>
      <c r="C710" s="122" t="s">
        <v>125</v>
      </c>
      <c r="D710" s="28"/>
      <c r="E710" s="28"/>
      <c r="F710" s="27"/>
      <c r="G710" s="29"/>
      <c r="H710" s="30"/>
      <c r="I710" s="30"/>
      <c r="J710" s="30"/>
      <c r="K710" s="30" t="str">
        <f t="shared" si="602"/>
        <v/>
      </c>
      <c r="L710" s="30">
        <f t="shared" si="603"/>
        <v>0</v>
      </c>
      <c r="M710" s="30">
        <f t="shared" si="604"/>
        <v>0</v>
      </c>
      <c r="N710" s="30">
        <f t="shared" si="557"/>
        <v>0</v>
      </c>
      <c r="O710" s="30">
        <f t="shared" si="605"/>
        <v>0</v>
      </c>
      <c r="P710" s="142">
        <f t="shared" si="606"/>
        <v>0</v>
      </c>
      <c r="Q710" s="5">
        <f>ROW()</f>
        <v>710</v>
      </c>
      <c r="R710" s="72" t="b">
        <f t="shared" si="558"/>
        <v>1</v>
      </c>
      <c r="S710" s="46" t="str">
        <f t="shared" si="559"/>
        <v/>
      </c>
      <c r="T710" s="46">
        <f t="shared" si="560"/>
        <v>0</v>
      </c>
      <c r="U710" s="51">
        <f t="shared" si="561"/>
        <v>0</v>
      </c>
      <c r="V710" s="51">
        <f t="shared" si="562"/>
        <v>0</v>
      </c>
      <c r="W710" s="51">
        <f t="shared" si="563"/>
        <v>0</v>
      </c>
      <c r="X710" s="69" t="b">
        <f t="shared" si="564"/>
        <v>1</v>
      </c>
      <c r="Y710" s="58"/>
      <c r="Z710" s="58" t="s">
        <v>3</v>
      </c>
      <c r="AA710" s="60">
        <f t="shared" si="565"/>
        <v>0</v>
      </c>
      <c r="AB710" s="60"/>
      <c r="AC710" s="75">
        <f t="shared" si="566"/>
        <v>0</v>
      </c>
      <c r="AD710" s="77">
        <f t="shared" si="567"/>
        <v>0</v>
      </c>
      <c r="AE710" s="93">
        <f t="shared" si="568"/>
        <v>0</v>
      </c>
      <c r="AF710" s="1">
        <f t="shared" si="569"/>
        <v>0</v>
      </c>
      <c r="AG710" s="1">
        <f t="shared" si="570"/>
        <v>0</v>
      </c>
      <c r="AH710" s="92">
        <f t="shared" si="571"/>
        <v>0</v>
      </c>
      <c r="AI710" s="90"/>
      <c r="AJ710" s="116">
        <f t="shared" si="572"/>
        <v>0</v>
      </c>
      <c r="AK710" s="117">
        <f t="shared" si="573"/>
        <v>0</v>
      </c>
      <c r="AL710" s="118">
        <f t="shared" si="574"/>
        <v>2</v>
      </c>
      <c r="AM710" s="1">
        <f t="shared" si="575"/>
        <v>0</v>
      </c>
      <c r="AN710" s="1">
        <f t="shared" si="576"/>
        <v>0</v>
      </c>
      <c r="AO710" s="92">
        <f t="shared" si="577"/>
        <v>0</v>
      </c>
      <c r="AP710" s="1"/>
      <c r="AQ710" s="93">
        <f t="shared" si="578"/>
        <v>0</v>
      </c>
      <c r="AR710" s="92">
        <f t="shared" si="579"/>
        <v>0</v>
      </c>
      <c r="AS710" s="93">
        <f t="shared" si="580"/>
        <v>2</v>
      </c>
      <c r="AT710" s="1">
        <f t="shared" si="581"/>
        <v>0</v>
      </c>
      <c r="AU710" s="1">
        <f t="shared" si="582"/>
        <v>0</v>
      </c>
      <c r="AV710" s="92">
        <f t="shared" si="583"/>
        <v>0</v>
      </c>
      <c r="AW710" s="1"/>
      <c r="AX710" s="93">
        <f t="shared" si="584"/>
        <v>0</v>
      </c>
      <c r="AY710" s="92">
        <f t="shared" si="585"/>
        <v>0</v>
      </c>
      <c r="AZ710" s="93">
        <f t="shared" si="586"/>
        <v>2</v>
      </c>
      <c r="BA710" s="1">
        <f t="shared" si="587"/>
        <v>0</v>
      </c>
      <c r="BB710" s="1">
        <f t="shared" si="588"/>
        <v>0</v>
      </c>
      <c r="BC710" s="92">
        <f t="shared" si="589"/>
        <v>0</v>
      </c>
      <c r="BD710" s="2"/>
      <c r="BE710" s="93">
        <f t="shared" si="590"/>
        <v>0</v>
      </c>
      <c r="BF710" s="92">
        <f t="shared" si="591"/>
        <v>0</v>
      </c>
      <c r="BG710" s="91">
        <f t="shared" si="592"/>
        <v>2</v>
      </c>
      <c r="BH710" s="2">
        <f t="shared" si="593"/>
        <v>0</v>
      </c>
      <c r="BI710" s="2">
        <f t="shared" si="594"/>
        <v>0</v>
      </c>
      <c r="BJ710" s="92">
        <f t="shared" si="595"/>
        <v>0</v>
      </c>
      <c r="BK710" s="2"/>
      <c r="BL710" s="93">
        <f t="shared" si="596"/>
        <v>0</v>
      </c>
      <c r="BM710" s="92">
        <f t="shared" si="597"/>
        <v>0</v>
      </c>
      <c r="BN710" s="91">
        <f t="shared" si="598"/>
        <v>2</v>
      </c>
      <c r="BO710" s="2">
        <f t="shared" si="599"/>
        <v>0</v>
      </c>
      <c r="BP710" s="2">
        <f t="shared" si="600"/>
        <v>0</v>
      </c>
      <c r="BQ710" s="92">
        <f t="shared" si="601"/>
        <v>0</v>
      </c>
    </row>
    <row r="711" spans="1:69" ht="13.8" hidden="1" x14ac:dyDescent="0.25">
      <c r="A711" s="79">
        <f t="shared" si="556"/>
        <v>7.1099999999999995E-7</v>
      </c>
      <c r="C711" s="122" t="s">
        <v>125</v>
      </c>
      <c r="D711" s="28"/>
      <c r="E711" s="28"/>
      <c r="F711" s="27"/>
      <c r="G711" s="29"/>
      <c r="H711" s="30"/>
      <c r="I711" s="30"/>
      <c r="J711" s="30"/>
      <c r="K711" s="30" t="str">
        <f t="shared" si="602"/>
        <v/>
      </c>
      <c r="L711" s="30">
        <f t="shared" si="603"/>
        <v>0</v>
      </c>
      <c r="M711" s="30">
        <f t="shared" si="604"/>
        <v>0</v>
      </c>
      <c r="N711" s="30">
        <f t="shared" si="557"/>
        <v>0</v>
      </c>
      <c r="O711" s="30">
        <f t="shared" si="605"/>
        <v>0</v>
      </c>
      <c r="P711" s="142">
        <f t="shared" si="606"/>
        <v>0</v>
      </c>
      <c r="Q711" s="5">
        <f>ROW()</f>
        <v>711</v>
      </c>
      <c r="R711" s="72" t="b">
        <f t="shared" si="558"/>
        <v>1</v>
      </c>
      <c r="S711" s="46" t="str">
        <f t="shared" si="559"/>
        <v/>
      </c>
      <c r="T711" s="46">
        <f t="shared" si="560"/>
        <v>0</v>
      </c>
      <c r="U711" s="51">
        <f t="shared" si="561"/>
        <v>0</v>
      </c>
      <c r="V711" s="51">
        <f t="shared" si="562"/>
        <v>0</v>
      </c>
      <c r="W711" s="51">
        <f t="shared" si="563"/>
        <v>0</v>
      </c>
      <c r="X711" s="69" t="b">
        <f t="shared" si="564"/>
        <v>1</v>
      </c>
      <c r="Y711" s="58"/>
      <c r="Z711" s="58" t="s">
        <v>3</v>
      </c>
      <c r="AA711" s="60">
        <f t="shared" si="565"/>
        <v>0</v>
      </c>
      <c r="AB711" s="60"/>
      <c r="AC711" s="75">
        <f t="shared" si="566"/>
        <v>0</v>
      </c>
      <c r="AD711" s="77">
        <f t="shared" si="567"/>
        <v>0</v>
      </c>
      <c r="AE711" s="93">
        <f t="shared" si="568"/>
        <v>0</v>
      </c>
      <c r="AF711" s="1">
        <f t="shared" si="569"/>
        <v>0</v>
      </c>
      <c r="AG711" s="1">
        <f t="shared" si="570"/>
        <v>0</v>
      </c>
      <c r="AH711" s="92">
        <f t="shared" si="571"/>
        <v>0</v>
      </c>
      <c r="AI711" s="90"/>
      <c r="AJ711" s="116">
        <f t="shared" si="572"/>
        <v>0</v>
      </c>
      <c r="AK711" s="117">
        <f t="shared" si="573"/>
        <v>0</v>
      </c>
      <c r="AL711" s="118">
        <f t="shared" si="574"/>
        <v>2</v>
      </c>
      <c r="AM711" s="1">
        <f t="shared" si="575"/>
        <v>0</v>
      </c>
      <c r="AN711" s="1">
        <f t="shared" si="576"/>
        <v>0</v>
      </c>
      <c r="AO711" s="92">
        <f t="shared" si="577"/>
        <v>0</v>
      </c>
      <c r="AP711" s="1"/>
      <c r="AQ711" s="93">
        <f t="shared" si="578"/>
        <v>0</v>
      </c>
      <c r="AR711" s="92">
        <f t="shared" si="579"/>
        <v>0</v>
      </c>
      <c r="AS711" s="93">
        <f t="shared" si="580"/>
        <v>2</v>
      </c>
      <c r="AT711" s="1">
        <f t="shared" si="581"/>
        <v>0</v>
      </c>
      <c r="AU711" s="1">
        <f t="shared" si="582"/>
        <v>0</v>
      </c>
      <c r="AV711" s="92">
        <f t="shared" si="583"/>
        <v>0</v>
      </c>
      <c r="AW711" s="1"/>
      <c r="AX711" s="93">
        <f t="shared" si="584"/>
        <v>0</v>
      </c>
      <c r="AY711" s="92">
        <f t="shared" si="585"/>
        <v>0</v>
      </c>
      <c r="AZ711" s="93">
        <f t="shared" si="586"/>
        <v>2</v>
      </c>
      <c r="BA711" s="1">
        <f t="shared" si="587"/>
        <v>0</v>
      </c>
      <c r="BB711" s="1">
        <f t="shared" si="588"/>
        <v>0</v>
      </c>
      <c r="BC711" s="92">
        <f t="shared" si="589"/>
        <v>0</v>
      </c>
      <c r="BD711" s="2"/>
      <c r="BE711" s="93">
        <f t="shared" si="590"/>
        <v>0</v>
      </c>
      <c r="BF711" s="92">
        <f t="shared" si="591"/>
        <v>0</v>
      </c>
      <c r="BG711" s="91">
        <f t="shared" si="592"/>
        <v>2</v>
      </c>
      <c r="BH711" s="2">
        <f t="shared" si="593"/>
        <v>0</v>
      </c>
      <c r="BI711" s="2">
        <f t="shared" si="594"/>
        <v>0</v>
      </c>
      <c r="BJ711" s="92">
        <f t="shared" si="595"/>
        <v>0</v>
      </c>
      <c r="BK711" s="2"/>
      <c r="BL711" s="93">
        <f t="shared" si="596"/>
        <v>0</v>
      </c>
      <c r="BM711" s="92">
        <f t="shared" si="597"/>
        <v>0</v>
      </c>
      <c r="BN711" s="91">
        <f t="shared" si="598"/>
        <v>2</v>
      </c>
      <c r="BO711" s="2">
        <f t="shared" si="599"/>
        <v>0</v>
      </c>
      <c r="BP711" s="2">
        <f t="shared" si="600"/>
        <v>0</v>
      </c>
      <c r="BQ711" s="92">
        <f t="shared" si="601"/>
        <v>0</v>
      </c>
    </row>
    <row r="712" spans="1:69" ht="13.8" hidden="1" x14ac:dyDescent="0.25">
      <c r="A712" s="79">
        <f t="shared" si="556"/>
        <v>7.1200000000000002E-7</v>
      </c>
      <c r="C712" s="122" t="s">
        <v>125</v>
      </c>
      <c r="D712" s="28"/>
      <c r="E712" s="28"/>
      <c r="F712" s="27"/>
      <c r="G712" s="29"/>
      <c r="H712" s="30"/>
      <c r="I712" s="30"/>
      <c r="J712" s="30"/>
      <c r="K712" s="30" t="str">
        <f t="shared" si="602"/>
        <v/>
      </c>
      <c r="L712" s="30">
        <f t="shared" si="603"/>
        <v>0</v>
      </c>
      <c r="M712" s="30">
        <f t="shared" si="604"/>
        <v>0</v>
      </c>
      <c r="N712" s="30">
        <f t="shared" si="557"/>
        <v>0</v>
      </c>
      <c r="O712" s="30">
        <f t="shared" si="605"/>
        <v>0</v>
      </c>
      <c r="P712" s="142">
        <f t="shared" si="606"/>
        <v>0</v>
      </c>
      <c r="Q712" s="5">
        <f>ROW()</f>
        <v>712</v>
      </c>
      <c r="R712" s="72" t="b">
        <f t="shared" si="558"/>
        <v>1</v>
      </c>
      <c r="S712" s="46" t="str">
        <f t="shared" si="559"/>
        <v/>
      </c>
      <c r="T712" s="46">
        <f t="shared" si="560"/>
        <v>0</v>
      </c>
      <c r="U712" s="51">
        <f t="shared" si="561"/>
        <v>0</v>
      </c>
      <c r="V712" s="51">
        <f t="shared" si="562"/>
        <v>0</v>
      </c>
      <c r="W712" s="51">
        <f t="shared" si="563"/>
        <v>0</v>
      </c>
      <c r="X712" s="69" t="b">
        <f t="shared" si="564"/>
        <v>1</v>
      </c>
      <c r="Y712" s="58"/>
      <c r="Z712" s="58" t="s">
        <v>3</v>
      </c>
      <c r="AA712" s="60">
        <f t="shared" si="565"/>
        <v>0</v>
      </c>
      <c r="AB712" s="60"/>
      <c r="AC712" s="75">
        <f t="shared" si="566"/>
        <v>0</v>
      </c>
      <c r="AD712" s="77">
        <f t="shared" si="567"/>
        <v>0</v>
      </c>
      <c r="AE712" s="93">
        <f t="shared" si="568"/>
        <v>0</v>
      </c>
      <c r="AF712" s="1">
        <f t="shared" si="569"/>
        <v>0</v>
      </c>
      <c r="AG712" s="1">
        <f t="shared" si="570"/>
        <v>0</v>
      </c>
      <c r="AH712" s="92">
        <f t="shared" si="571"/>
        <v>0</v>
      </c>
      <c r="AI712" s="90"/>
      <c r="AJ712" s="116">
        <f t="shared" si="572"/>
        <v>0</v>
      </c>
      <c r="AK712" s="117">
        <f t="shared" si="573"/>
        <v>0</v>
      </c>
      <c r="AL712" s="118">
        <f t="shared" si="574"/>
        <v>2</v>
      </c>
      <c r="AM712" s="1">
        <f t="shared" si="575"/>
        <v>0</v>
      </c>
      <c r="AN712" s="1">
        <f t="shared" si="576"/>
        <v>0</v>
      </c>
      <c r="AO712" s="92">
        <f t="shared" si="577"/>
        <v>0</v>
      </c>
      <c r="AP712" s="1"/>
      <c r="AQ712" s="93">
        <f t="shared" si="578"/>
        <v>0</v>
      </c>
      <c r="AR712" s="92">
        <f t="shared" si="579"/>
        <v>0</v>
      </c>
      <c r="AS712" s="93">
        <f t="shared" si="580"/>
        <v>2</v>
      </c>
      <c r="AT712" s="1">
        <f t="shared" si="581"/>
        <v>0</v>
      </c>
      <c r="AU712" s="1">
        <f t="shared" si="582"/>
        <v>0</v>
      </c>
      <c r="AV712" s="92">
        <f t="shared" si="583"/>
        <v>0</v>
      </c>
      <c r="AW712" s="1"/>
      <c r="AX712" s="93">
        <f t="shared" si="584"/>
        <v>0</v>
      </c>
      <c r="AY712" s="92">
        <f t="shared" si="585"/>
        <v>0</v>
      </c>
      <c r="AZ712" s="93">
        <f t="shared" si="586"/>
        <v>2</v>
      </c>
      <c r="BA712" s="1">
        <f t="shared" si="587"/>
        <v>0</v>
      </c>
      <c r="BB712" s="1">
        <f t="shared" si="588"/>
        <v>0</v>
      </c>
      <c r="BC712" s="92">
        <f t="shared" si="589"/>
        <v>0</v>
      </c>
      <c r="BD712" s="2"/>
      <c r="BE712" s="93">
        <f t="shared" si="590"/>
        <v>0</v>
      </c>
      <c r="BF712" s="92">
        <f t="shared" si="591"/>
        <v>0</v>
      </c>
      <c r="BG712" s="91">
        <f t="shared" si="592"/>
        <v>2</v>
      </c>
      <c r="BH712" s="2">
        <f t="shared" si="593"/>
        <v>0</v>
      </c>
      <c r="BI712" s="2">
        <f t="shared" si="594"/>
        <v>0</v>
      </c>
      <c r="BJ712" s="92">
        <f t="shared" si="595"/>
        <v>0</v>
      </c>
      <c r="BK712" s="2"/>
      <c r="BL712" s="93">
        <f t="shared" si="596"/>
        <v>0</v>
      </c>
      <c r="BM712" s="92">
        <f t="shared" si="597"/>
        <v>0</v>
      </c>
      <c r="BN712" s="91">
        <f t="shared" si="598"/>
        <v>2</v>
      </c>
      <c r="BO712" s="2">
        <f t="shared" si="599"/>
        <v>0</v>
      </c>
      <c r="BP712" s="2">
        <f t="shared" si="600"/>
        <v>0</v>
      </c>
      <c r="BQ712" s="92">
        <f t="shared" si="601"/>
        <v>0</v>
      </c>
    </row>
    <row r="713" spans="1:69" ht="13.8" hidden="1" x14ac:dyDescent="0.25">
      <c r="A713" s="79">
        <f t="shared" si="556"/>
        <v>7.1299999999999999E-7</v>
      </c>
      <c r="C713" s="122" t="s">
        <v>125</v>
      </c>
      <c r="D713" s="28"/>
      <c r="E713" s="28"/>
      <c r="F713" s="27"/>
      <c r="G713" s="29"/>
      <c r="H713" s="30"/>
      <c r="I713" s="30"/>
      <c r="J713" s="30"/>
      <c r="K713" s="30" t="str">
        <f t="shared" si="602"/>
        <v/>
      </c>
      <c r="L713" s="30">
        <f t="shared" si="603"/>
        <v>0</v>
      </c>
      <c r="M713" s="30">
        <f t="shared" si="604"/>
        <v>0</v>
      </c>
      <c r="N713" s="30">
        <f t="shared" si="557"/>
        <v>0</v>
      </c>
      <c r="O713" s="30">
        <f t="shared" si="605"/>
        <v>0</v>
      </c>
      <c r="P713" s="142">
        <f t="shared" si="606"/>
        <v>0</v>
      </c>
      <c r="Q713" s="5">
        <f>ROW()</f>
        <v>713</v>
      </c>
      <c r="R713" s="72" t="b">
        <f t="shared" si="558"/>
        <v>1</v>
      </c>
      <c r="S713" s="46" t="str">
        <f t="shared" si="559"/>
        <v/>
      </c>
      <c r="T713" s="46">
        <f t="shared" si="560"/>
        <v>0</v>
      </c>
      <c r="U713" s="51">
        <f t="shared" si="561"/>
        <v>0</v>
      </c>
      <c r="V713" s="51">
        <f t="shared" si="562"/>
        <v>0</v>
      </c>
      <c r="W713" s="51">
        <f t="shared" si="563"/>
        <v>0</v>
      </c>
      <c r="X713" s="69" t="b">
        <f t="shared" si="564"/>
        <v>1</v>
      </c>
      <c r="Y713" s="58"/>
      <c r="Z713" s="58" t="s">
        <v>3</v>
      </c>
      <c r="AA713" s="60">
        <f t="shared" si="565"/>
        <v>0</v>
      </c>
      <c r="AB713" s="60"/>
      <c r="AC713" s="75">
        <f t="shared" si="566"/>
        <v>0</v>
      </c>
      <c r="AD713" s="77">
        <f t="shared" si="567"/>
        <v>0</v>
      </c>
      <c r="AE713" s="93">
        <f t="shared" si="568"/>
        <v>0</v>
      </c>
      <c r="AF713" s="1">
        <f t="shared" si="569"/>
        <v>0</v>
      </c>
      <c r="AG713" s="1">
        <f t="shared" si="570"/>
        <v>0</v>
      </c>
      <c r="AH713" s="92">
        <f t="shared" si="571"/>
        <v>0</v>
      </c>
      <c r="AI713" s="90"/>
      <c r="AJ713" s="116">
        <f t="shared" si="572"/>
        <v>0</v>
      </c>
      <c r="AK713" s="117">
        <f t="shared" si="573"/>
        <v>0</v>
      </c>
      <c r="AL713" s="118">
        <f t="shared" si="574"/>
        <v>2</v>
      </c>
      <c r="AM713" s="1">
        <f t="shared" si="575"/>
        <v>0</v>
      </c>
      <c r="AN713" s="1">
        <f t="shared" si="576"/>
        <v>0</v>
      </c>
      <c r="AO713" s="92">
        <f t="shared" si="577"/>
        <v>0</v>
      </c>
      <c r="AP713" s="1"/>
      <c r="AQ713" s="93">
        <f t="shared" si="578"/>
        <v>0</v>
      </c>
      <c r="AR713" s="92">
        <f t="shared" si="579"/>
        <v>0</v>
      </c>
      <c r="AS713" s="93">
        <f t="shared" si="580"/>
        <v>2</v>
      </c>
      <c r="AT713" s="1">
        <f t="shared" si="581"/>
        <v>0</v>
      </c>
      <c r="AU713" s="1">
        <f t="shared" si="582"/>
        <v>0</v>
      </c>
      <c r="AV713" s="92">
        <f t="shared" si="583"/>
        <v>0</v>
      </c>
      <c r="AW713" s="1"/>
      <c r="AX713" s="93">
        <f t="shared" si="584"/>
        <v>0</v>
      </c>
      <c r="AY713" s="92">
        <f t="shared" si="585"/>
        <v>0</v>
      </c>
      <c r="AZ713" s="93">
        <f t="shared" si="586"/>
        <v>2</v>
      </c>
      <c r="BA713" s="1">
        <f t="shared" si="587"/>
        <v>0</v>
      </c>
      <c r="BB713" s="1">
        <f t="shared" si="588"/>
        <v>0</v>
      </c>
      <c r="BC713" s="92">
        <f t="shared" si="589"/>
        <v>0</v>
      </c>
      <c r="BD713" s="2"/>
      <c r="BE713" s="93">
        <f t="shared" si="590"/>
        <v>0</v>
      </c>
      <c r="BF713" s="92">
        <f t="shared" si="591"/>
        <v>0</v>
      </c>
      <c r="BG713" s="91">
        <f t="shared" si="592"/>
        <v>2</v>
      </c>
      <c r="BH713" s="2">
        <f t="shared" si="593"/>
        <v>0</v>
      </c>
      <c r="BI713" s="2">
        <f t="shared" si="594"/>
        <v>0</v>
      </c>
      <c r="BJ713" s="92">
        <f t="shared" si="595"/>
        <v>0</v>
      </c>
      <c r="BK713" s="2"/>
      <c r="BL713" s="93">
        <f t="shared" si="596"/>
        <v>0</v>
      </c>
      <c r="BM713" s="92">
        <f t="shared" si="597"/>
        <v>0</v>
      </c>
      <c r="BN713" s="91">
        <f t="shared" si="598"/>
        <v>2</v>
      </c>
      <c r="BO713" s="2">
        <f t="shared" si="599"/>
        <v>0</v>
      </c>
      <c r="BP713" s="2">
        <f t="shared" si="600"/>
        <v>0</v>
      </c>
      <c r="BQ713" s="92">
        <f t="shared" si="601"/>
        <v>0</v>
      </c>
    </row>
    <row r="714" spans="1:69" ht="13.8" hidden="1" x14ac:dyDescent="0.25">
      <c r="A714" s="79">
        <f t="shared" ref="A714:A777" si="607">P714+(ROW(A714)/1000000000)</f>
        <v>7.1399999999999996E-7</v>
      </c>
      <c r="C714" s="122" t="s">
        <v>125</v>
      </c>
      <c r="D714" s="28"/>
      <c r="E714" s="28"/>
      <c r="F714" s="27"/>
      <c r="G714" s="29"/>
      <c r="H714" s="30"/>
      <c r="I714" s="30"/>
      <c r="J714" s="30"/>
      <c r="K714" s="30" t="str">
        <f t="shared" si="602"/>
        <v/>
      </c>
      <c r="L714" s="30">
        <f t="shared" si="603"/>
        <v>0</v>
      </c>
      <c r="M714" s="30">
        <f t="shared" si="604"/>
        <v>0</v>
      </c>
      <c r="N714" s="30">
        <f t="shared" ref="N714:N777" si="608">IFERROR(L714+M714,"")</f>
        <v>0</v>
      </c>
      <c r="O714" s="30">
        <f t="shared" si="605"/>
        <v>0</v>
      </c>
      <c r="P714" s="142">
        <f t="shared" si="606"/>
        <v>0</v>
      </c>
      <c r="Q714" s="5">
        <f>ROW()</f>
        <v>714</v>
      </c>
      <c r="R714" s="72" t="b">
        <f t="shared" ref="R714:R777" si="609">F714=""</f>
        <v>1</v>
      </c>
      <c r="S714" s="46" t="str">
        <f t="shared" ref="S714:S777" si="610">TRIM(C714)</f>
        <v/>
      </c>
      <c r="T714" s="46">
        <f t="shared" ref="T714:T777" si="611">F714</f>
        <v>0</v>
      </c>
      <c r="U714" s="51">
        <f t="shared" ref="U714:U777" si="612">L714*(1+$J$6)</f>
        <v>0</v>
      </c>
      <c r="V714" s="51">
        <f t="shared" ref="V714:V777" si="613">M714*(1+$J$6)</f>
        <v>0</v>
      </c>
      <c r="W714" s="51">
        <f t="shared" ref="W714:W777" si="614">P714</f>
        <v>0</v>
      </c>
      <c r="X714" s="69" t="b">
        <f t="shared" ref="X714:X777" si="615">ISBLANK(D714)</f>
        <v>1</v>
      </c>
      <c r="Y714" s="58"/>
      <c r="Z714" s="58" t="s">
        <v>3</v>
      </c>
      <c r="AA714" s="60">
        <f t="shared" ref="AA714:AA777" si="616">LEN(C714)-LEN(SUBSTITUTE(C714,".",""))</f>
        <v>0</v>
      </c>
      <c r="AB714" s="60"/>
      <c r="AC714" s="75">
        <f t="shared" ref="AC714:AC777" si="617">IF(AE714=0,AF715,IF(D714="","",H714*I714))</f>
        <v>0</v>
      </c>
      <c r="AD714" s="77">
        <f t="shared" ref="AD714:AD777" si="618">IF(AE714=0,AG715,IF(D714="","",H714*J714))</f>
        <v>0</v>
      </c>
      <c r="AE714" s="93">
        <f t="shared" ref="AE714:AE777" si="619">IF(AND(D714="",AA714=0),0,1)</f>
        <v>0</v>
      </c>
      <c r="AF714" s="1">
        <f t="shared" ref="AF714:AF777" si="620">IFERROR(IF($AE714=1,AC714+AF715,0),AF715)</f>
        <v>0</v>
      </c>
      <c r="AG714" s="1">
        <f t="shared" ref="AG714:AG777" si="621">IFERROR(IF($AE714=1,AD714+AG715,0),AG715)</f>
        <v>0</v>
      </c>
      <c r="AH714" s="92">
        <f t="shared" ref="AH714:AH777" si="622">AF714+AG714</f>
        <v>0</v>
      </c>
      <c r="AI714" s="90"/>
      <c r="AJ714" s="116">
        <f t="shared" ref="AJ714:AJ777" si="623">IF(AL714=0,AM715,IF(D714="",0,H714*I714))</f>
        <v>0</v>
      </c>
      <c r="AK714" s="117">
        <f t="shared" ref="AK714:AK777" si="624">IF(AL714=0,AN715,IF(D714="",0,H714*J714))</f>
        <v>0</v>
      </c>
      <c r="AL714" s="118">
        <f t="shared" ref="AL714:AL777" si="625">IF(AND(AA714=1,D714=""),0,IF(AA714=0,2,1))</f>
        <v>2</v>
      </c>
      <c r="AM714" s="1">
        <f t="shared" ref="AM714:AM777" si="626">IFERROR(IF(AL714=1,AJ714+AM715,IF(AA714=0,AJ714,0)),0)</f>
        <v>0</v>
      </c>
      <c r="AN714" s="1">
        <f t="shared" ref="AN714:AN777" si="627">IFERROR(IF(AL714=1,AK714+AN715,IF(AA714=0,AK714,0)),0)</f>
        <v>0</v>
      </c>
      <c r="AO714" s="92">
        <f t="shared" ref="AO714:AO777" si="628">AM714+AN714</f>
        <v>0</v>
      </c>
      <c r="AP714" s="1"/>
      <c r="AQ714" s="93">
        <f t="shared" ref="AQ714:AQ777" si="629">IF(AS714=0,AT715,IF(D714="",0,H714*I714))</f>
        <v>0</v>
      </c>
      <c r="AR714" s="92">
        <f t="shared" ref="AR714:AR777" si="630">IF(AS714=0,AU715,IF(D714="",0,H714*J714))</f>
        <v>0</v>
      </c>
      <c r="AS714" s="93">
        <f t="shared" ref="AS714:AS777" si="631">IF(AND(AA714=2,D714=""),0,IF(AA714=0,2,IF(AA714=1,2,1)))</f>
        <v>2</v>
      </c>
      <c r="AT714" s="1">
        <f t="shared" ref="AT714:AT777" si="632">IFERROR(IF(AS714=1,AQ714+AT715,IF(AA714=0,AQ714,0)),0)</f>
        <v>0</v>
      </c>
      <c r="AU714" s="1">
        <f t="shared" ref="AU714:AU777" si="633">IFERROR(IF(AS714=1,AR714+AU715,IF(AA714=0,AR714,0)),0)</f>
        <v>0</v>
      </c>
      <c r="AV714" s="92">
        <f t="shared" ref="AV714:AV777" si="634">AT714+AU714</f>
        <v>0</v>
      </c>
      <c r="AW714" s="1"/>
      <c r="AX714" s="93">
        <f t="shared" ref="AX714:AX777" si="635">IF(AZ714=0,BA715,IF(D714="",0,H714*I714))</f>
        <v>0</v>
      </c>
      <c r="AY714" s="92">
        <f t="shared" ref="AY714:AY777" si="636">IF(AZ714=0,BB715,IF(D714="",0,H714*J714))</f>
        <v>0</v>
      </c>
      <c r="AZ714" s="93">
        <f t="shared" ref="AZ714:AZ777" si="637">IF(AND(AA714=3,D714=""),0,IF(AA714=0,2,1))</f>
        <v>2</v>
      </c>
      <c r="BA714" s="1">
        <f t="shared" ref="BA714:BA777" si="638">IFERROR(IF(AZ714=1,AX714+BA715,IF(AA714=0,AX714,0)),0)</f>
        <v>0</v>
      </c>
      <c r="BB714" s="1">
        <f t="shared" ref="BB714:BB777" si="639">IFERROR(IF(AZ714=1,AY714+BB715,IF(AA714=0,AY714,0)),0)</f>
        <v>0</v>
      </c>
      <c r="BC714" s="92">
        <f t="shared" ref="BC714:BC777" si="640">BA714+BB714</f>
        <v>0</v>
      </c>
      <c r="BD714" s="2"/>
      <c r="BE714" s="93">
        <f t="shared" ref="BE714:BE777" si="641">IF(BG714=0,BH715,IF(D714="",0,H714*I714))</f>
        <v>0</v>
      </c>
      <c r="BF714" s="92">
        <f t="shared" ref="BF714:BF777" si="642">IF(BG714=0,BI715,IF(D714="",0,H714*J714))</f>
        <v>0</v>
      </c>
      <c r="BG714" s="91">
        <f t="shared" ref="BG714:BG777" si="643">IF(AND(AA714=4,D714=""),0,IF(D714&lt;&gt;"",1,2))</f>
        <v>2</v>
      </c>
      <c r="BH714" s="2">
        <f t="shared" ref="BH714:BH777" si="644">IFERROR(IF(BG714=1,BE714+BH715,IF(AA714=0,BE714,0)),0)</f>
        <v>0</v>
      </c>
      <c r="BI714" s="2">
        <f t="shared" ref="BI714:BI777" si="645">IFERROR(IF(BG714=1,BF714+BI715,IF(AA714=0,BF714,0)),0)</f>
        <v>0</v>
      </c>
      <c r="BJ714" s="92">
        <f t="shared" ref="BJ714:BJ777" si="646">BH714+BI714</f>
        <v>0</v>
      </c>
      <c r="BK714" s="2"/>
      <c r="BL714" s="93">
        <f t="shared" ref="BL714:BL777" si="647">IF(BN714=0,BO715,IF(D714="",0,H714*I714))</f>
        <v>0</v>
      </c>
      <c r="BM714" s="92">
        <f t="shared" ref="BM714:BM777" si="648">IF(BO714=0,BP715,IF(D714="",0,H714*J714))</f>
        <v>0</v>
      </c>
      <c r="BN714" s="91">
        <f t="shared" ref="BN714:BN777" si="649">IF(AND(AA714=4,D714=""),0,IF(D714&lt;&gt;"",1,2))</f>
        <v>2</v>
      </c>
      <c r="BO714" s="2">
        <f t="shared" ref="BO714:BO777" si="650">IFERROR(IF(BN714=1,BL714+BO715,IF(AA714=0,BE714,0)),0)</f>
        <v>0</v>
      </c>
      <c r="BP714" s="2">
        <f t="shared" ref="BP714:BP777" si="651">IFERROR(IF(BN714=1,BM714+BP715,IF(AA714=0,BM714,0)),0)</f>
        <v>0</v>
      </c>
      <c r="BQ714" s="92">
        <f t="shared" ref="BQ714:BQ777" si="652">BH714+BI714</f>
        <v>0</v>
      </c>
    </row>
    <row r="715" spans="1:69" ht="13.8" hidden="1" x14ac:dyDescent="0.25">
      <c r="A715" s="79">
        <f t="shared" si="607"/>
        <v>7.1500000000000004E-7</v>
      </c>
      <c r="C715" s="122" t="s">
        <v>125</v>
      </c>
      <c r="D715" s="28"/>
      <c r="E715" s="28"/>
      <c r="F715" s="27"/>
      <c r="G715" s="29"/>
      <c r="H715" s="30"/>
      <c r="I715" s="30"/>
      <c r="J715" s="30"/>
      <c r="K715" s="30" t="str">
        <f t="shared" ref="K715:K778" si="653">IF(D715="","",J715+I715)</f>
        <v/>
      </c>
      <c r="L715" s="30">
        <f t="shared" ref="L715:L778" si="654">IF(AE715=0,AC715,IF(AND(D715="",AL715=0),AM716,IF(AS715=0,AT716,IF(AZ715=0,BA716,IF(BG715=0,BH716,IF(BN715=0,BO716,H715*I715))))))</f>
        <v>0</v>
      </c>
      <c r="M715" s="30">
        <f t="shared" ref="M715:M778" si="655">IF(AE715=0,AD715,IF(AND(D715="",AL715=0),AN716,IF(AS715=0,AU716,IF(AZ715=0,BB716,IF(BG715=0,BI716,IF(BN715=0,BP716,H715*J715))))))</f>
        <v>0</v>
      </c>
      <c r="N715" s="30">
        <f t="shared" si="608"/>
        <v>0</v>
      </c>
      <c r="O715" s="30">
        <f t="shared" ref="O715:O778" si="656">IFERROR(N715*$J$6,"")</f>
        <v>0</v>
      </c>
      <c r="P715" s="142">
        <f t="shared" ref="P715:P778" si="657">IFERROR(N715+O715,"")</f>
        <v>0</v>
      </c>
      <c r="Q715" s="5">
        <f>ROW()</f>
        <v>715</v>
      </c>
      <c r="R715" s="72" t="b">
        <f t="shared" si="609"/>
        <v>1</v>
      </c>
      <c r="S715" s="46" t="str">
        <f t="shared" si="610"/>
        <v/>
      </c>
      <c r="T715" s="46">
        <f t="shared" si="611"/>
        <v>0</v>
      </c>
      <c r="U715" s="51">
        <f t="shared" si="612"/>
        <v>0</v>
      </c>
      <c r="V715" s="51">
        <f t="shared" si="613"/>
        <v>0</v>
      </c>
      <c r="W715" s="51">
        <f t="shared" si="614"/>
        <v>0</v>
      </c>
      <c r="X715" s="69" t="b">
        <f t="shared" si="615"/>
        <v>1</v>
      </c>
      <c r="Y715" s="58"/>
      <c r="Z715" s="58" t="s">
        <v>3</v>
      </c>
      <c r="AA715" s="60">
        <f t="shared" si="616"/>
        <v>0</v>
      </c>
      <c r="AB715" s="60"/>
      <c r="AC715" s="75">
        <f t="shared" si="617"/>
        <v>0</v>
      </c>
      <c r="AD715" s="77">
        <f t="shared" si="618"/>
        <v>0</v>
      </c>
      <c r="AE715" s="93">
        <f t="shared" si="619"/>
        <v>0</v>
      </c>
      <c r="AF715" s="1">
        <f t="shared" si="620"/>
        <v>0</v>
      </c>
      <c r="AG715" s="1">
        <f t="shared" si="621"/>
        <v>0</v>
      </c>
      <c r="AH715" s="92">
        <f t="shared" si="622"/>
        <v>0</v>
      </c>
      <c r="AI715" s="90"/>
      <c r="AJ715" s="116">
        <f t="shared" si="623"/>
        <v>0</v>
      </c>
      <c r="AK715" s="117">
        <f t="shared" si="624"/>
        <v>0</v>
      </c>
      <c r="AL715" s="118">
        <f t="shared" si="625"/>
        <v>2</v>
      </c>
      <c r="AM715" s="1">
        <f t="shared" si="626"/>
        <v>0</v>
      </c>
      <c r="AN715" s="1">
        <f t="shared" si="627"/>
        <v>0</v>
      </c>
      <c r="AO715" s="92">
        <f t="shared" si="628"/>
        <v>0</v>
      </c>
      <c r="AP715" s="1"/>
      <c r="AQ715" s="93">
        <f t="shared" si="629"/>
        <v>0</v>
      </c>
      <c r="AR715" s="92">
        <f t="shared" si="630"/>
        <v>0</v>
      </c>
      <c r="AS715" s="93">
        <f t="shared" si="631"/>
        <v>2</v>
      </c>
      <c r="AT715" s="1">
        <f t="shared" si="632"/>
        <v>0</v>
      </c>
      <c r="AU715" s="1">
        <f t="shared" si="633"/>
        <v>0</v>
      </c>
      <c r="AV715" s="92">
        <f t="shared" si="634"/>
        <v>0</v>
      </c>
      <c r="AW715" s="1"/>
      <c r="AX715" s="93">
        <f t="shared" si="635"/>
        <v>0</v>
      </c>
      <c r="AY715" s="92">
        <f t="shared" si="636"/>
        <v>0</v>
      </c>
      <c r="AZ715" s="93">
        <f t="shared" si="637"/>
        <v>2</v>
      </c>
      <c r="BA715" s="1">
        <f t="shared" si="638"/>
        <v>0</v>
      </c>
      <c r="BB715" s="1">
        <f t="shared" si="639"/>
        <v>0</v>
      </c>
      <c r="BC715" s="92">
        <f t="shared" si="640"/>
        <v>0</v>
      </c>
      <c r="BD715" s="2"/>
      <c r="BE715" s="93">
        <f t="shared" si="641"/>
        <v>0</v>
      </c>
      <c r="BF715" s="92">
        <f t="shared" si="642"/>
        <v>0</v>
      </c>
      <c r="BG715" s="91">
        <f t="shared" si="643"/>
        <v>2</v>
      </c>
      <c r="BH715" s="2">
        <f t="shared" si="644"/>
        <v>0</v>
      </c>
      <c r="BI715" s="2">
        <f t="shared" si="645"/>
        <v>0</v>
      </c>
      <c r="BJ715" s="92">
        <f t="shared" si="646"/>
        <v>0</v>
      </c>
      <c r="BK715" s="2"/>
      <c r="BL715" s="93">
        <f t="shared" si="647"/>
        <v>0</v>
      </c>
      <c r="BM715" s="92">
        <f t="shared" si="648"/>
        <v>0</v>
      </c>
      <c r="BN715" s="91">
        <f t="shared" si="649"/>
        <v>2</v>
      </c>
      <c r="BO715" s="2">
        <f t="shared" si="650"/>
        <v>0</v>
      </c>
      <c r="BP715" s="2">
        <f t="shared" si="651"/>
        <v>0</v>
      </c>
      <c r="BQ715" s="92">
        <f t="shared" si="652"/>
        <v>0</v>
      </c>
    </row>
    <row r="716" spans="1:69" ht="13.8" hidden="1" x14ac:dyDescent="0.25">
      <c r="A716" s="79">
        <f t="shared" si="607"/>
        <v>7.1600000000000001E-7</v>
      </c>
      <c r="C716" s="122" t="s">
        <v>125</v>
      </c>
      <c r="D716" s="28"/>
      <c r="E716" s="28"/>
      <c r="F716" s="27"/>
      <c r="G716" s="29"/>
      <c r="H716" s="30"/>
      <c r="I716" s="30"/>
      <c r="J716" s="30"/>
      <c r="K716" s="30" t="str">
        <f t="shared" si="653"/>
        <v/>
      </c>
      <c r="L716" s="30">
        <f t="shared" si="654"/>
        <v>0</v>
      </c>
      <c r="M716" s="30">
        <f t="shared" si="655"/>
        <v>0</v>
      </c>
      <c r="N716" s="30">
        <f t="shared" si="608"/>
        <v>0</v>
      </c>
      <c r="O716" s="30">
        <f t="shared" si="656"/>
        <v>0</v>
      </c>
      <c r="P716" s="142">
        <f t="shared" si="657"/>
        <v>0</v>
      </c>
      <c r="Q716" s="5">
        <f>ROW()</f>
        <v>716</v>
      </c>
      <c r="R716" s="72" t="b">
        <f t="shared" si="609"/>
        <v>1</v>
      </c>
      <c r="S716" s="46" t="str">
        <f t="shared" si="610"/>
        <v/>
      </c>
      <c r="T716" s="46">
        <f t="shared" si="611"/>
        <v>0</v>
      </c>
      <c r="U716" s="51">
        <f t="shared" si="612"/>
        <v>0</v>
      </c>
      <c r="V716" s="51">
        <f t="shared" si="613"/>
        <v>0</v>
      </c>
      <c r="W716" s="51">
        <f t="shared" si="614"/>
        <v>0</v>
      </c>
      <c r="X716" s="69" t="b">
        <f t="shared" si="615"/>
        <v>1</v>
      </c>
      <c r="Y716" s="58"/>
      <c r="Z716" s="58" t="s">
        <v>3</v>
      </c>
      <c r="AA716" s="60">
        <f t="shared" si="616"/>
        <v>0</v>
      </c>
      <c r="AB716" s="60"/>
      <c r="AC716" s="75">
        <f t="shared" si="617"/>
        <v>0</v>
      </c>
      <c r="AD716" s="77">
        <f t="shared" si="618"/>
        <v>0</v>
      </c>
      <c r="AE716" s="93">
        <f t="shared" si="619"/>
        <v>0</v>
      </c>
      <c r="AF716" s="1">
        <f t="shared" si="620"/>
        <v>0</v>
      </c>
      <c r="AG716" s="1">
        <f t="shared" si="621"/>
        <v>0</v>
      </c>
      <c r="AH716" s="92">
        <f t="shared" si="622"/>
        <v>0</v>
      </c>
      <c r="AI716" s="90"/>
      <c r="AJ716" s="116">
        <f t="shared" si="623"/>
        <v>0</v>
      </c>
      <c r="AK716" s="117">
        <f t="shared" si="624"/>
        <v>0</v>
      </c>
      <c r="AL716" s="118">
        <f t="shared" si="625"/>
        <v>2</v>
      </c>
      <c r="AM716" s="1">
        <f t="shared" si="626"/>
        <v>0</v>
      </c>
      <c r="AN716" s="1">
        <f t="shared" si="627"/>
        <v>0</v>
      </c>
      <c r="AO716" s="92">
        <f t="shared" si="628"/>
        <v>0</v>
      </c>
      <c r="AP716" s="1"/>
      <c r="AQ716" s="93">
        <f t="shared" si="629"/>
        <v>0</v>
      </c>
      <c r="AR716" s="92">
        <f t="shared" si="630"/>
        <v>0</v>
      </c>
      <c r="AS716" s="93">
        <f t="shared" si="631"/>
        <v>2</v>
      </c>
      <c r="AT716" s="1">
        <f t="shared" si="632"/>
        <v>0</v>
      </c>
      <c r="AU716" s="1">
        <f t="shared" si="633"/>
        <v>0</v>
      </c>
      <c r="AV716" s="92">
        <f t="shared" si="634"/>
        <v>0</v>
      </c>
      <c r="AW716" s="1"/>
      <c r="AX716" s="93">
        <f t="shared" si="635"/>
        <v>0</v>
      </c>
      <c r="AY716" s="92">
        <f t="shared" si="636"/>
        <v>0</v>
      </c>
      <c r="AZ716" s="93">
        <f t="shared" si="637"/>
        <v>2</v>
      </c>
      <c r="BA716" s="1">
        <f t="shared" si="638"/>
        <v>0</v>
      </c>
      <c r="BB716" s="1">
        <f t="shared" si="639"/>
        <v>0</v>
      </c>
      <c r="BC716" s="92">
        <f t="shared" si="640"/>
        <v>0</v>
      </c>
      <c r="BD716" s="2"/>
      <c r="BE716" s="93">
        <f t="shared" si="641"/>
        <v>0</v>
      </c>
      <c r="BF716" s="92">
        <f t="shared" si="642"/>
        <v>0</v>
      </c>
      <c r="BG716" s="91">
        <f t="shared" si="643"/>
        <v>2</v>
      </c>
      <c r="BH716" s="2">
        <f t="shared" si="644"/>
        <v>0</v>
      </c>
      <c r="BI716" s="2">
        <f t="shared" si="645"/>
        <v>0</v>
      </c>
      <c r="BJ716" s="92">
        <f t="shared" si="646"/>
        <v>0</v>
      </c>
      <c r="BK716" s="2"/>
      <c r="BL716" s="93">
        <f t="shared" si="647"/>
        <v>0</v>
      </c>
      <c r="BM716" s="92">
        <f t="shared" si="648"/>
        <v>0</v>
      </c>
      <c r="BN716" s="91">
        <f t="shared" si="649"/>
        <v>2</v>
      </c>
      <c r="BO716" s="2">
        <f t="shared" si="650"/>
        <v>0</v>
      </c>
      <c r="BP716" s="2">
        <f t="shared" si="651"/>
        <v>0</v>
      </c>
      <c r="BQ716" s="92">
        <f t="shared" si="652"/>
        <v>0</v>
      </c>
    </row>
    <row r="717" spans="1:69" ht="13.8" hidden="1" x14ac:dyDescent="0.25">
      <c r="A717" s="79">
        <f t="shared" si="607"/>
        <v>7.1699999999999997E-7</v>
      </c>
      <c r="C717" s="122" t="s">
        <v>125</v>
      </c>
      <c r="D717" s="28"/>
      <c r="E717" s="28"/>
      <c r="F717" s="27"/>
      <c r="G717" s="29"/>
      <c r="H717" s="30"/>
      <c r="I717" s="30"/>
      <c r="J717" s="30"/>
      <c r="K717" s="30" t="str">
        <f t="shared" si="653"/>
        <v/>
      </c>
      <c r="L717" s="30">
        <f t="shared" si="654"/>
        <v>0</v>
      </c>
      <c r="M717" s="30">
        <f t="shared" si="655"/>
        <v>0</v>
      </c>
      <c r="N717" s="30">
        <f t="shared" si="608"/>
        <v>0</v>
      </c>
      <c r="O717" s="30">
        <f t="shared" si="656"/>
        <v>0</v>
      </c>
      <c r="P717" s="142">
        <f t="shared" si="657"/>
        <v>0</v>
      </c>
      <c r="Q717" s="5">
        <f>ROW()</f>
        <v>717</v>
      </c>
      <c r="R717" s="72" t="b">
        <f t="shared" si="609"/>
        <v>1</v>
      </c>
      <c r="S717" s="46" t="str">
        <f t="shared" si="610"/>
        <v/>
      </c>
      <c r="T717" s="46">
        <f t="shared" si="611"/>
        <v>0</v>
      </c>
      <c r="U717" s="51">
        <f t="shared" si="612"/>
        <v>0</v>
      </c>
      <c r="V717" s="51">
        <f t="shared" si="613"/>
        <v>0</v>
      </c>
      <c r="W717" s="51">
        <f t="shared" si="614"/>
        <v>0</v>
      </c>
      <c r="X717" s="69" t="b">
        <f t="shared" si="615"/>
        <v>1</v>
      </c>
      <c r="Y717" s="58"/>
      <c r="Z717" s="58" t="s">
        <v>3</v>
      </c>
      <c r="AA717" s="60">
        <f t="shared" si="616"/>
        <v>0</v>
      </c>
      <c r="AB717" s="60"/>
      <c r="AC717" s="75">
        <f t="shared" si="617"/>
        <v>0</v>
      </c>
      <c r="AD717" s="77">
        <f t="shared" si="618"/>
        <v>0</v>
      </c>
      <c r="AE717" s="93">
        <f t="shared" si="619"/>
        <v>0</v>
      </c>
      <c r="AF717" s="1">
        <f t="shared" si="620"/>
        <v>0</v>
      </c>
      <c r="AG717" s="1">
        <f t="shared" si="621"/>
        <v>0</v>
      </c>
      <c r="AH717" s="92">
        <f t="shared" si="622"/>
        <v>0</v>
      </c>
      <c r="AI717" s="90"/>
      <c r="AJ717" s="116">
        <f t="shared" si="623"/>
        <v>0</v>
      </c>
      <c r="AK717" s="117">
        <f t="shared" si="624"/>
        <v>0</v>
      </c>
      <c r="AL717" s="118">
        <f t="shared" si="625"/>
        <v>2</v>
      </c>
      <c r="AM717" s="1">
        <f t="shared" si="626"/>
        <v>0</v>
      </c>
      <c r="AN717" s="1">
        <f t="shared" si="627"/>
        <v>0</v>
      </c>
      <c r="AO717" s="92">
        <f t="shared" si="628"/>
        <v>0</v>
      </c>
      <c r="AP717" s="1"/>
      <c r="AQ717" s="93">
        <f t="shared" si="629"/>
        <v>0</v>
      </c>
      <c r="AR717" s="92">
        <f t="shared" si="630"/>
        <v>0</v>
      </c>
      <c r="AS717" s="93">
        <f t="shared" si="631"/>
        <v>2</v>
      </c>
      <c r="AT717" s="1">
        <f t="shared" si="632"/>
        <v>0</v>
      </c>
      <c r="AU717" s="1">
        <f t="shared" si="633"/>
        <v>0</v>
      </c>
      <c r="AV717" s="92">
        <f t="shared" si="634"/>
        <v>0</v>
      </c>
      <c r="AW717" s="1"/>
      <c r="AX717" s="93">
        <f t="shared" si="635"/>
        <v>0</v>
      </c>
      <c r="AY717" s="92">
        <f t="shared" si="636"/>
        <v>0</v>
      </c>
      <c r="AZ717" s="93">
        <f t="shared" si="637"/>
        <v>2</v>
      </c>
      <c r="BA717" s="1">
        <f t="shared" si="638"/>
        <v>0</v>
      </c>
      <c r="BB717" s="1">
        <f t="shared" si="639"/>
        <v>0</v>
      </c>
      <c r="BC717" s="92">
        <f t="shared" si="640"/>
        <v>0</v>
      </c>
      <c r="BD717" s="2"/>
      <c r="BE717" s="93">
        <f t="shared" si="641"/>
        <v>0</v>
      </c>
      <c r="BF717" s="92">
        <f t="shared" si="642"/>
        <v>0</v>
      </c>
      <c r="BG717" s="91">
        <f t="shared" si="643"/>
        <v>2</v>
      </c>
      <c r="BH717" s="2">
        <f t="shared" si="644"/>
        <v>0</v>
      </c>
      <c r="BI717" s="2">
        <f t="shared" si="645"/>
        <v>0</v>
      </c>
      <c r="BJ717" s="92">
        <f t="shared" si="646"/>
        <v>0</v>
      </c>
      <c r="BK717" s="2"/>
      <c r="BL717" s="93">
        <f t="shared" si="647"/>
        <v>0</v>
      </c>
      <c r="BM717" s="92">
        <f t="shared" si="648"/>
        <v>0</v>
      </c>
      <c r="BN717" s="91">
        <f t="shared" si="649"/>
        <v>2</v>
      </c>
      <c r="BO717" s="2">
        <f t="shared" si="650"/>
        <v>0</v>
      </c>
      <c r="BP717" s="2">
        <f t="shared" si="651"/>
        <v>0</v>
      </c>
      <c r="BQ717" s="92">
        <f t="shared" si="652"/>
        <v>0</v>
      </c>
    </row>
    <row r="718" spans="1:69" ht="13.8" hidden="1" x14ac:dyDescent="0.25">
      <c r="A718" s="79">
        <f t="shared" si="607"/>
        <v>7.1800000000000005E-7</v>
      </c>
      <c r="C718" s="122" t="s">
        <v>125</v>
      </c>
      <c r="D718" s="28"/>
      <c r="E718" s="28"/>
      <c r="F718" s="27"/>
      <c r="G718" s="29"/>
      <c r="H718" s="30"/>
      <c r="I718" s="30"/>
      <c r="J718" s="30"/>
      <c r="K718" s="30" t="str">
        <f t="shared" si="653"/>
        <v/>
      </c>
      <c r="L718" s="30">
        <f t="shared" si="654"/>
        <v>0</v>
      </c>
      <c r="M718" s="30">
        <f t="shared" si="655"/>
        <v>0</v>
      </c>
      <c r="N718" s="30">
        <f t="shared" si="608"/>
        <v>0</v>
      </c>
      <c r="O718" s="30">
        <f t="shared" si="656"/>
        <v>0</v>
      </c>
      <c r="P718" s="142">
        <f t="shared" si="657"/>
        <v>0</v>
      </c>
      <c r="Q718" s="5">
        <f>ROW()</f>
        <v>718</v>
      </c>
      <c r="R718" s="72" t="b">
        <f t="shared" si="609"/>
        <v>1</v>
      </c>
      <c r="S718" s="46" t="str">
        <f t="shared" si="610"/>
        <v/>
      </c>
      <c r="T718" s="46">
        <f t="shared" si="611"/>
        <v>0</v>
      </c>
      <c r="U718" s="51">
        <f t="shared" si="612"/>
        <v>0</v>
      </c>
      <c r="V718" s="51">
        <f t="shared" si="613"/>
        <v>0</v>
      </c>
      <c r="W718" s="51">
        <f t="shared" si="614"/>
        <v>0</v>
      </c>
      <c r="X718" s="69" t="b">
        <f t="shared" si="615"/>
        <v>1</v>
      </c>
      <c r="Y718" s="58"/>
      <c r="Z718" s="58" t="s">
        <v>3</v>
      </c>
      <c r="AA718" s="60">
        <f t="shared" si="616"/>
        <v>0</v>
      </c>
      <c r="AB718" s="60"/>
      <c r="AC718" s="75">
        <f t="shared" si="617"/>
        <v>0</v>
      </c>
      <c r="AD718" s="77">
        <f t="shared" si="618"/>
        <v>0</v>
      </c>
      <c r="AE718" s="93">
        <f t="shared" si="619"/>
        <v>0</v>
      </c>
      <c r="AF718" s="1">
        <f t="shared" si="620"/>
        <v>0</v>
      </c>
      <c r="AG718" s="1">
        <f t="shared" si="621"/>
        <v>0</v>
      </c>
      <c r="AH718" s="92">
        <f t="shared" si="622"/>
        <v>0</v>
      </c>
      <c r="AI718" s="90"/>
      <c r="AJ718" s="116">
        <f t="shared" si="623"/>
        <v>0</v>
      </c>
      <c r="AK718" s="117">
        <f t="shared" si="624"/>
        <v>0</v>
      </c>
      <c r="AL718" s="118">
        <f t="shared" si="625"/>
        <v>2</v>
      </c>
      <c r="AM718" s="1">
        <f t="shared" si="626"/>
        <v>0</v>
      </c>
      <c r="AN718" s="1">
        <f t="shared" si="627"/>
        <v>0</v>
      </c>
      <c r="AO718" s="92">
        <f t="shared" si="628"/>
        <v>0</v>
      </c>
      <c r="AP718" s="1"/>
      <c r="AQ718" s="93">
        <f t="shared" si="629"/>
        <v>0</v>
      </c>
      <c r="AR718" s="92">
        <f t="shared" si="630"/>
        <v>0</v>
      </c>
      <c r="AS718" s="93">
        <f t="shared" si="631"/>
        <v>2</v>
      </c>
      <c r="AT718" s="1">
        <f t="shared" si="632"/>
        <v>0</v>
      </c>
      <c r="AU718" s="1">
        <f t="shared" si="633"/>
        <v>0</v>
      </c>
      <c r="AV718" s="92">
        <f t="shared" si="634"/>
        <v>0</v>
      </c>
      <c r="AW718" s="1"/>
      <c r="AX718" s="93">
        <f t="shared" si="635"/>
        <v>0</v>
      </c>
      <c r="AY718" s="92">
        <f t="shared" si="636"/>
        <v>0</v>
      </c>
      <c r="AZ718" s="93">
        <f t="shared" si="637"/>
        <v>2</v>
      </c>
      <c r="BA718" s="1">
        <f t="shared" si="638"/>
        <v>0</v>
      </c>
      <c r="BB718" s="1">
        <f t="shared" si="639"/>
        <v>0</v>
      </c>
      <c r="BC718" s="92">
        <f t="shared" si="640"/>
        <v>0</v>
      </c>
      <c r="BD718" s="2"/>
      <c r="BE718" s="93">
        <f t="shared" si="641"/>
        <v>0</v>
      </c>
      <c r="BF718" s="92">
        <f t="shared" si="642"/>
        <v>0</v>
      </c>
      <c r="BG718" s="91">
        <f t="shared" si="643"/>
        <v>2</v>
      </c>
      <c r="BH718" s="2">
        <f t="shared" si="644"/>
        <v>0</v>
      </c>
      <c r="BI718" s="2">
        <f t="shared" si="645"/>
        <v>0</v>
      </c>
      <c r="BJ718" s="92">
        <f t="shared" si="646"/>
        <v>0</v>
      </c>
      <c r="BK718" s="2"/>
      <c r="BL718" s="93">
        <f t="shared" si="647"/>
        <v>0</v>
      </c>
      <c r="BM718" s="92">
        <f t="shared" si="648"/>
        <v>0</v>
      </c>
      <c r="BN718" s="91">
        <f t="shared" si="649"/>
        <v>2</v>
      </c>
      <c r="BO718" s="2">
        <f t="shared" si="650"/>
        <v>0</v>
      </c>
      <c r="BP718" s="2">
        <f t="shared" si="651"/>
        <v>0</v>
      </c>
      <c r="BQ718" s="92">
        <f t="shared" si="652"/>
        <v>0</v>
      </c>
    </row>
    <row r="719" spans="1:69" ht="13.8" hidden="1" x14ac:dyDescent="0.25">
      <c r="A719" s="79">
        <f t="shared" si="607"/>
        <v>7.1900000000000002E-7</v>
      </c>
      <c r="C719" s="122" t="s">
        <v>125</v>
      </c>
      <c r="D719" s="28"/>
      <c r="E719" s="28"/>
      <c r="F719" s="27"/>
      <c r="G719" s="29"/>
      <c r="H719" s="30"/>
      <c r="I719" s="30"/>
      <c r="J719" s="30"/>
      <c r="K719" s="30" t="str">
        <f t="shared" si="653"/>
        <v/>
      </c>
      <c r="L719" s="30">
        <f t="shared" si="654"/>
        <v>0</v>
      </c>
      <c r="M719" s="30">
        <f t="shared" si="655"/>
        <v>0</v>
      </c>
      <c r="N719" s="30">
        <f t="shared" si="608"/>
        <v>0</v>
      </c>
      <c r="O719" s="30">
        <f t="shared" si="656"/>
        <v>0</v>
      </c>
      <c r="P719" s="142">
        <f t="shared" si="657"/>
        <v>0</v>
      </c>
      <c r="Q719" s="5">
        <f>ROW()</f>
        <v>719</v>
      </c>
      <c r="R719" s="72" t="b">
        <f t="shared" si="609"/>
        <v>1</v>
      </c>
      <c r="S719" s="46" t="str">
        <f t="shared" si="610"/>
        <v/>
      </c>
      <c r="T719" s="46">
        <f t="shared" si="611"/>
        <v>0</v>
      </c>
      <c r="U719" s="51">
        <f t="shared" si="612"/>
        <v>0</v>
      </c>
      <c r="V719" s="51">
        <f t="shared" si="613"/>
        <v>0</v>
      </c>
      <c r="W719" s="51">
        <f t="shared" si="614"/>
        <v>0</v>
      </c>
      <c r="X719" s="69" t="b">
        <f t="shared" si="615"/>
        <v>1</v>
      </c>
      <c r="Y719" s="58"/>
      <c r="Z719" s="58" t="s">
        <v>3</v>
      </c>
      <c r="AA719" s="60">
        <f t="shared" si="616"/>
        <v>0</v>
      </c>
      <c r="AB719" s="60"/>
      <c r="AC719" s="75">
        <f t="shared" si="617"/>
        <v>0</v>
      </c>
      <c r="AD719" s="77">
        <f t="shared" si="618"/>
        <v>0</v>
      </c>
      <c r="AE719" s="93">
        <f t="shared" si="619"/>
        <v>0</v>
      </c>
      <c r="AF719" s="1">
        <f t="shared" si="620"/>
        <v>0</v>
      </c>
      <c r="AG719" s="1">
        <f t="shared" si="621"/>
        <v>0</v>
      </c>
      <c r="AH719" s="92">
        <f t="shared" si="622"/>
        <v>0</v>
      </c>
      <c r="AI719" s="90"/>
      <c r="AJ719" s="116">
        <f t="shared" si="623"/>
        <v>0</v>
      </c>
      <c r="AK719" s="117">
        <f t="shared" si="624"/>
        <v>0</v>
      </c>
      <c r="AL719" s="118">
        <f t="shared" si="625"/>
        <v>2</v>
      </c>
      <c r="AM719" s="1">
        <f t="shared" si="626"/>
        <v>0</v>
      </c>
      <c r="AN719" s="1">
        <f t="shared" si="627"/>
        <v>0</v>
      </c>
      <c r="AO719" s="92">
        <f t="shared" si="628"/>
        <v>0</v>
      </c>
      <c r="AP719" s="1"/>
      <c r="AQ719" s="93">
        <f t="shared" si="629"/>
        <v>0</v>
      </c>
      <c r="AR719" s="92">
        <f t="shared" si="630"/>
        <v>0</v>
      </c>
      <c r="AS719" s="93">
        <f t="shared" si="631"/>
        <v>2</v>
      </c>
      <c r="AT719" s="1">
        <f t="shared" si="632"/>
        <v>0</v>
      </c>
      <c r="AU719" s="1">
        <f t="shared" si="633"/>
        <v>0</v>
      </c>
      <c r="AV719" s="92">
        <f t="shared" si="634"/>
        <v>0</v>
      </c>
      <c r="AW719" s="1"/>
      <c r="AX719" s="93">
        <f t="shared" si="635"/>
        <v>0</v>
      </c>
      <c r="AY719" s="92">
        <f t="shared" si="636"/>
        <v>0</v>
      </c>
      <c r="AZ719" s="93">
        <f t="shared" si="637"/>
        <v>2</v>
      </c>
      <c r="BA719" s="1">
        <f t="shared" si="638"/>
        <v>0</v>
      </c>
      <c r="BB719" s="1">
        <f t="shared" si="639"/>
        <v>0</v>
      </c>
      <c r="BC719" s="92">
        <f t="shared" si="640"/>
        <v>0</v>
      </c>
      <c r="BD719" s="2"/>
      <c r="BE719" s="93">
        <f t="shared" si="641"/>
        <v>0</v>
      </c>
      <c r="BF719" s="92">
        <f t="shared" si="642"/>
        <v>0</v>
      </c>
      <c r="BG719" s="91">
        <f t="shared" si="643"/>
        <v>2</v>
      </c>
      <c r="BH719" s="2">
        <f t="shared" si="644"/>
        <v>0</v>
      </c>
      <c r="BI719" s="2">
        <f t="shared" si="645"/>
        <v>0</v>
      </c>
      <c r="BJ719" s="92">
        <f t="shared" si="646"/>
        <v>0</v>
      </c>
      <c r="BK719" s="2"/>
      <c r="BL719" s="93">
        <f t="shared" si="647"/>
        <v>0</v>
      </c>
      <c r="BM719" s="92">
        <f t="shared" si="648"/>
        <v>0</v>
      </c>
      <c r="BN719" s="91">
        <f t="shared" si="649"/>
        <v>2</v>
      </c>
      <c r="BO719" s="2">
        <f t="shared" si="650"/>
        <v>0</v>
      </c>
      <c r="BP719" s="2">
        <f t="shared" si="651"/>
        <v>0</v>
      </c>
      <c r="BQ719" s="92">
        <f t="shared" si="652"/>
        <v>0</v>
      </c>
    </row>
    <row r="720" spans="1:69" ht="13.8" hidden="1" x14ac:dyDescent="0.25">
      <c r="A720" s="79">
        <f t="shared" si="607"/>
        <v>7.1999999999999999E-7</v>
      </c>
      <c r="C720" s="122" t="s">
        <v>125</v>
      </c>
      <c r="D720" s="28"/>
      <c r="E720" s="28"/>
      <c r="F720" s="27"/>
      <c r="G720" s="29"/>
      <c r="H720" s="30"/>
      <c r="I720" s="30"/>
      <c r="J720" s="30"/>
      <c r="K720" s="30" t="str">
        <f t="shared" si="653"/>
        <v/>
      </c>
      <c r="L720" s="30">
        <f t="shared" si="654"/>
        <v>0</v>
      </c>
      <c r="M720" s="30">
        <f t="shared" si="655"/>
        <v>0</v>
      </c>
      <c r="N720" s="30">
        <f t="shared" si="608"/>
        <v>0</v>
      </c>
      <c r="O720" s="30">
        <f t="shared" si="656"/>
        <v>0</v>
      </c>
      <c r="P720" s="142">
        <f t="shared" si="657"/>
        <v>0</v>
      </c>
      <c r="Q720" s="5">
        <f>ROW()</f>
        <v>720</v>
      </c>
      <c r="R720" s="72" t="b">
        <f t="shared" si="609"/>
        <v>1</v>
      </c>
      <c r="S720" s="46" t="str">
        <f t="shared" si="610"/>
        <v/>
      </c>
      <c r="T720" s="46">
        <f t="shared" si="611"/>
        <v>0</v>
      </c>
      <c r="U720" s="51">
        <f t="shared" si="612"/>
        <v>0</v>
      </c>
      <c r="V720" s="51">
        <f t="shared" si="613"/>
        <v>0</v>
      </c>
      <c r="W720" s="51">
        <f t="shared" si="614"/>
        <v>0</v>
      </c>
      <c r="X720" s="69" t="b">
        <f t="shared" si="615"/>
        <v>1</v>
      </c>
      <c r="Y720" s="58"/>
      <c r="Z720" s="58" t="s">
        <v>3</v>
      </c>
      <c r="AA720" s="60">
        <f t="shared" si="616"/>
        <v>0</v>
      </c>
      <c r="AB720" s="60"/>
      <c r="AC720" s="75">
        <f t="shared" si="617"/>
        <v>0</v>
      </c>
      <c r="AD720" s="77">
        <f t="shared" si="618"/>
        <v>0</v>
      </c>
      <c r="AE720" s="93">
        <f t="shared" si="619"/>
        <v>0</v>
      </c>
      <c r="AF720" s="1">
        <f t="shared" si="620"/>
        <v>0</v>
      </c>
      <c r="AG720" s="1">
        <f t="shared" si="621"/>
        <v>0</v>
      </c>
      <c r="AH720" s="92">
        <f t="shared" si="622"/>
        <v>0</v>
      </c>
      <c r="AI720" s="90"/>
      <c r="AJ720" s="116">
        <f t="shared" si="623"/>
        <v>0</v>
      </c>
      <c r="AK720" s="117">
        <f t="shared" si="624"/>
        <v>0</v>
      </c>
      <c r="AL720" s="118">
        <f t="shared" si="625"/>
        <v>2</v>
      </c>
      <c r="AM720" s="1">
        <f t="shared" si="626"/>
        <v>0</v>
      </c>
      <c r="AN720" s="1">
        <f t="shared" si="627"/>
        <v>0</v>
      </c>
      <c r="AO720" s="92">
        <f t="shared" si="628"/>
        <v>0</v>
      </c>
      <c r="AP720" s="1"/>
      <c r="AQ720" s="93">
        <f t="shared" si="629"/>
        <v>0</v>
      </c>
      <c r="AR720" s="92">
        <f t="shared" si="630"/>
        <v>0</v>
      </c>
      <c r="AS720" s="93">
        <f t="shared" si="631"/>
        <v>2</v>
      </c>
      <c r="AT720" s="1">
        <f t="shared" si="632"/>
        <v>0</v>
      </c>
      <c r="AU720" s="1">
        <f t="shared" si="633"/>
        <v>0</v>
      </c>
      <c r="AV720" s="92">
        <f t="shared" si="634"/>
        <v>0</v>
      </c>
      <c r="AW720" s="1"/>
      <c r="AX720" s="93">
        <f t="shared" si="635"/>
        <v>0</v>
      </c>
      <c r="AY720" s="92">
        <f t="shared" si="636"/>
        <v>0</v>
      </c>
      <c r="AZ720" s="93">
        <f t="shared" si="637"/>
        <v>2</v>
      </c>
      <c r="BA720" s="1">
        <f t="shared" si="638"/>
        <v>0</v>
      </c>
      <c r="BB720" s="1">
        <f t="shared" si="639"/>
        <v>0</v>
      </c>
      <c r="BC720" s="92">
        <f t="shared" si="640"/>
        <v>0</v>
      </c>
      <c r="BD720" s="2"/>
      <c r="BE720" s="93">
        <f t="shared" si="641"/>
        <v>0</v>
      </c>
      <c r="BF720" s="92">
        <f t="shared" si="642"/>
        <v>0</v>
      </c>
      <c r="BG720" s="91">
        <f t="shared" si="643"/>
        <v>2</v>
      </c>
      <c r="BH720" s="2">
        <f t="shared" si="644"/>
        <v>0</v>
      </c>
      <c r="BI720" s="2">
        <f t="shared" si="645"/>
        <v>0</v>
      </c>
      <c r="BJ720" s="92">
        <f t="shared" si="646"/>
        <v>0</v>
      </c>
      <c r="BK720" s="2"/>
      <c r="BL720" s="93">
        <f t="shared" si="647"/>
        <v>0</v>
      </c>
      <c r="BM720" s="92">
        <f t="shared" si="648"/>
        <v>0</v>
      </c>
      <c r="BN720" s="91">
        <f t="shared" si="649"/>
        <v>2</v>
      </c>
      <c r="BO720" s="2">
        <f t="shared" si="650"/>
        <v>0</v>
      </c>
      <c r="BP720" s="2">
        <f t="shared" si="651"/>
        <v>0</v>
      </c>
      <c r="BQ720" s="92">
        <f t="shared" si="652"/>
        <v>0</v>
      </c>
    </row>
    <row r="721" spans="1:69" ht="13.8" hidden="1" x14ac:dyDescent="0.25">
      <c r="A721" s="79">
        <f t="shared" si="607"/>
        <v>7.2099999999999996E-7</v>
      </c>
      <c r="C721" s="122" t="s">
        <v>125</v>
      </c>
      <c r="D721" s="28"/>
      <c r="E721" s="28"/>
      <c r="F721" s="27"/>
      <c r="G721" s="29"/>
      <c r="H721" s="30"/>
      <c r="I721" s="30"/>
      <c r="J721" s="30"/>
      <c r="K721" s="30" t="str">
        <f t="shared" si="653"/>
        <v/>
      </c>
      <c r="L721" s="30">
        <f t="shared" si="654"/>
        <v>0</v>
      </c>
      <c r="M721" s="30">
        <f t="shared" si="655"/>
        <v>0</v>
      </c>
      <c r="N721" s="30">
        <f t="shared" si="608"/>
        <v>0</v>
      </c>
      <c r="O721" s="30">
        <f t="shared" si="656"/>
        <v>0</v>
      </c>
      <c r="P721" s="142">
        <f t="shared" si="657"/>
        <v>0</v>
      </c>
      <c r="Q721" s="5">
        <f>ROW()</f>
        <v>721</v>
      </c>
      <c r="R721" s="72" t="b">
        <f t="shared" si="609"/>
        <v>1</v>
      </c>
      <c r="S721" s="46" t="str">
        <f t="shared" si="610"/>
        <v/>
      </c>
      <c r="T721" s="46">
        <f t="shared" si="611"/>
        <v>0</v>
      </c>
      <c r="U721" s="51">
        <f t="shared" si="612"/>
        <v>0</v>
      </c>
      <c r="V721" s="51">
        <f t="shared" si="613"/>
        <v>0</v>
      </c>
      <c r="W721" s="51">
        <f t="shared" si="614"/>
        <v>0</v>
      </c>
      <c r="X721" s="69" t="b">
        <f t="shared" si="615"/>
        <v>1</v>
      </c>
      <c r="Y721" s="58"/>
      <c r="Z721" s="58" t="s">
        <v>3</v>
      </c>
      <c r="AA721" s="60">
        <f t="shared" si="616"/>
        <v>0</v>
      </c>
      <c r="AB721" s="60"/>
      <c r="AC721" s="75">
        <f t="shared" si="617"/>
        <v>0</v>
      </c>
      <c r="AD721" s="77">
        <f t="shared" si="618"/>
        <v>0</v>
      </c>
      <c r="AE721" s="93">
        <f t="shared" si="619"/>
        <v>0</v>
      </c>
      <c r="AF721" s="1">
        <f t="shared" si="620"/>
        <v>0</v>
      </c>
      <c r="AG721" s="1">
        <f t="shared" si="621"/>
        <v>0</v>
      </c>
      <c r="AH721" s="92">
        <f t="shared" si="622"/>
        <v>0</v>
      </c>
      <c r="AI721" s="90"/>
      <c r="AJ721" s="116">
        <f t="shared" si="623"/>
        <v>0</v>
      </c>
      <c r="AK721" s="117">
        <f t="shared" si="624"/>
        <v>0</v>
      </c>
      <c r="AL721" s="118">
        <f t="shared" si="625"/>
        <v>2</v>
      </c>
      <c r="AM721" s="1">
        <f t="shared" si="626"/>
        <v>0</v>
      </c>
      <c r="AN721" s="1">
        <f t="shared" si="627"/>
        <v>0</v>
      </c>
      <c r="AO721" s="92">
        <f t="shared" si="628"/>
        <v>0</v>
      </c>
      <c r="AP721" s="1"/>
      <c r="AQ721" s="93">
        <f t="shared" si="629"/>
        <v>0</v>
      </c>
      <c r="AR721" s="92">
        <f t="shared" si="630"/>
        <v>0</v>
      </c>
      <c r="AS721" s="93">
        <f t="shared" si="631"/>
        <v>2</v>
      </c>
      <c r="AT721" s="1">
        <f t="shared" si="632"/>
        <v>0</v>
      </c>
      <c r="AU721" s="1">
        <f t="shared" si="633"/>
        <v>0</v>
      </c>
      <c r="AV721" s="92">
        <f t="shared" si="634"/>
        <v>0</v>
      </c>
      <c r="AW721" s="1"/>
      <c r="AX721" s="93">
        <f t="shared" si="635"/>
        <v>0</v>
      </c>
      <c r="AY721" s="92">
        <f t="shared" si="636"/>
        <v>0</v>
      </c>
      <c r="AZ721" s="93">
        <f t="shared" si="637"/>
        <v>2</v>
      </c>
      <c r="BA721" s="1">
        <f t="shared" si="638"/>
        <v>0</v>
      </c>
      <c r="BB721" s="1">
        <f t="shared" si="639"/>
        <v>0</v>
      </c>
      <c r="BC721" s="92">
        <f t="shared" si="640"/>
        <v>0</v>
      </c>
      <c r="BD721" s="2"/>
      <c r="BE721" s="93">
        <f t="shared" si="641"/>
        <v>0</v>
      </c>
      <c r="BF721" s="92">
        <f t="shared" si="642"/>
        <v>0</v>
      </c>
      <c r="BG721" s="91">
        <f t="shared" si="643"/>
        <v>2</v>
      </c>
      <c r="BH721" s="2">
        <f t="shared" si="644"/>
        <v>0</v>
      </c>
      <c r="BI721" s="2">
        <f t="shared" si="645"/>
        <v>0</v>
      </c>
      <c r="BJ721" s="92">
        <f t="shared" si="646"/>
        <v>0</v>
      </c>
      <c r="BK721" s="2"/>
      <c r="BL721" s="93">
        <f t="shared" si="647"/>
        <v>0</v>
      </c>
      <c r="BM721" s="92">
        <f t="shared" si="648"/>
        <v>0</v>
      </c>
      <c r="BN721" s="91">
        <f t="shared" si="649"/>
        <v>2</v>
      </c>
      <c r="BO721" s="2">
        <f t="shared" si="650"/>
        <v>0</v>
      </c>
      <c r="BP721" s="2">
        <f t="shared" si="651"/>
        <v>0</v>
      </c>
      <c r="BQ721" s="92">
        <f t="shared" si="652"/>
        <v>0</v>
      </c>
    </row>
    <row r="722" spans="1:69" ht="13.8" hidden="1" x14ac:dyDescent="0.25">
      <c r="A722" s="79">
        <f t="shared" si="607"/>
        <v>7.2200000000000003E-7</v>
      </c>
      <c r="C722" s="122" t="s">
        <v>125</v>
      </c>
      <c r="D722" s="28"/>
      <c r="E722" s="28"/>
      <c r="F722" s="27"/>
      <c r="G722" s="29"/>
      <c r="H722" s="30"/>
      <c r="I722" s="30"/>
      <c r="J722" s="30"/>
      <c r="K722" s="30" t="str">
        <f t="shared" si="653"/>
        <v/>
      </c>
      <c r="L722" s="30">
        <f t="shared" si="654"/>
        <v>0</v>
      </c>
      <c r="M722" s="30">
        <f t="shared" si="655"/>
        <v>0</v>
      </c>
      <c r="N722" s="30">
        <f t="shared" si="608"/>
        <v>0</v>
      </c>
      <c r="O722" s="30">
        <f t="shared" si="656"/>
        <v>0</v>
      </c>
      <c r="P722" s="142">
        <f t="shared" si="657"/>
        <v>0</v>
      </c>
      <c r="Q722" s="5">
        <f>ROW()</f>
        <v>722</v>
      </c>
      <c r="R722" s="72" t="b">
        <f t="shared" si="609"/>
        <v>1</v>
      </c>
      <c r="S722" s="46" t="str">
        <f t="shared" si="610"/>
        <v/>
      </c>
      <c r="T722" s="46">
        <f t="shared" si="611"/>
        <v>0</v>
      </c>
      <c r="U722" s="51">
        <f t="shared" si="612"/>
        <v>0</v>
      </c>
      <c r="V722" s="51">
        <f t="shared" si="613"/>
        <v>0</v>
      </c>
      <c r="W722" s="51">
        <f t="shared" si="614"/>
        <v>0</v>
      </c>
      <c r="X722" s="69" t="b">
        <f t="shared" si="615"/>
        <v>1</v>
      </c>
      <c r="Y722" s="58"/>
      <c r="Z722" s="58" t="s">
        <v>3</v>
      </c>
      <c r="AA722" s="60">
        <f t="shared" si="616"/>
        <v>0</v>
      </c>
      <c r="AB722" s="60"/>
      <c r="AC722" s="75">
        <f t="shared" si="617"/>
        <v>0</v>
      </c>
      <c r="AD722" s="77">
        <f t="shared" si="618"/>
        <v>0</v>
      </c>
      <c r="AE722" s="93">
        <f t="shared" si="619"/>
        <v>0</v>
      </c>
      <c r="AF722" s="1">
        <f t="shared" si="620"/>
        <v>0</v>
      </c>
      <c r="AG722" s="1">
        <f t="shared" si="621"/>
        <v>0</v>
      </c>
      <c r="AH722" s="92">
        <f t="shared" si="622"/>
        <v>0</v>
      </c>
      <c r="AI722" s="90"/>
      <c r="AJ722" s="116">
        <f t="shared" si="623"/>
        <v>0</v>
      </c>
      <c r="AK722" s="117">
        <f t="shared" si="624"/>
        <v>0</v>
      </c>
      <c r="AL722" s="118">
        <f t="shared" si="625"/>
        <v>2</v>
      </c>
      <c r="AM722" s="1">
        <f t="shared" si="626"/>
        <v>0</v>
      </c>
      <c r="AN722" s="1">
        <f t="shared" si="627"/>
        <v>0</v>
      </c>
      <c r="AO722" s="92">
        <f t="shared" si="628"/>
        <v>0</v>
      </c>
      <c r="AP722" s="1"/>
      <c r="AQ722" s="93">
        <f t="shared" si="629"/>
        <v>0</v>
      </c>
      <c r="AR722" s="92">
        <f t="shared" si="630"/>
        <v>0</v>
      </c>
      <c r="AS722" s="93">
        <f t="shared" si="631"/>
        <v>2</v>
      </c>
      <c r="AT722" s="1">
        <f t="shared" si="632"/>
        <v>0</v>
      </c>
      <c r="AU722" s="1">
        <f t="shared" si="633"/>
        <v>0</v>
      </c>
      <c r="AV722" s="92">
        <f t="shared" si="634"/>
        <v>0</v>
      </c>
      <c r="AW722" s="1"/>
      <c r="AX722" s="93">
        <f t="shared" si="635"/>
        <v>0</v>
      </c>
      <c r="AY722" s="92">
        <f t="shared" si="636"/>
        <v>0</v>
      </c>
      <c r="AZ722" s="93">
        <f t="shared" si="637"/>
        <v>2</v>
      </c>
      <c r="BA722" s="1">
        <f t="shared" si="638"/>
        <v>0</v>
      </c>
      <c r="BB722" s="1">
        <f t="shared" si="639"/>
        <v>0</v>
      </c>
      <c r="BC722" s="92">
        <f t="shared" si="640"/>
        <v>0</v>
      </c>
      <c r="BD722" s="2"/>
      <c r="BE722" s="93">
        <f t="shared" si="641"/>
        <v>0</v>
      </c>
      <c r="BF722" s="92">
        <f t="shared" si="642"/>
        <v>0</v>
      </c>
      <c r="BG722" s="91">
        <f t="shared" si="643"/>
        <v>2</v>
      </c>
      <c r="BH722" s="2">
        <f t="shared" si="644"/>
        <v>0</v>
      </c>
      <c r="BI722" s="2">
        <f t="shared" si="645"/>
        <v>0</v>
      </c>
      <c r="BJ722" s="92">
        <f t="shared" si="646"/>
        <v>0</v>
      </c>
      <c r="BK722" s="2"/>
      <c r="BL722" s="93">
        <f t="shared" si="647"/>
        <v>0</v>
      </c>
      <c r="BM722" s="92">
        <f t="shared" si="648"/>
        <v>0</v>
      </c>
      <c r="BN722" s="91">
        <f t="shared" si="649"/>
        <v>2</v>
      </c>
      <c r="BO722" s="2">
        <f t="shared" si="650"/>
        <v>0</v>
      </c>
      <c r="BP722" s="2">
        <f t="shared" si="651"/>
        <v>0</v>
      </c>
      <c r="BQ722" s="92">
        <f t="shared" si="652"/>
        <v>0</v>
      </c>
    </row>
    <row r="723" spans="1:69" ht="13.8" hidden="1" x14ac:dyDescent="0.25">
      <c r="A723" s="79">
        <f t="shared" si="607"/>
        <v>7.23E-7</v>
      </c>
      <c r="C723" s="122" t="s">
        <v>125</v>
      </c>
      <c r="D723" s="28"/>
      <c r="E723" s="28"/>
      <c r="F723" s="27"/>
      <c r="G723" s="29"/>
      <c r="H723" s="30"/>
      <c r="I723" s="30"/>
      <c r="J723" s="30"/>
      <c r="K723" s="30" t="str">
        <f t="shared" si="653"/>
        <v/>
      </c>
      <c r="L723" s="30">
        <f t="shared" si="654"/>
        <v>0</v>
      </c>
      <c r="M723" s="30">
        <f t="shared" si="655"/>
        <v>0</v>
      </c>
      <c r="N723" s="30">
        <f t="shared" si="608"/>
        <v>0</v>
      </c>
      <c r="O723" s="30">
        <f t="shared" si="656"/>
        <v>0</v>
      </c>
      <c r="P723" s="142">
        <f t="shared" si="657"/>
        <v>0</v>
      </c>
      <c r="Q723" s="5">
        <f>ROW()</f>
        <v>723</v>
      </c>
      <c r="R723" s="72" t="b">
        <f t="shared" si="609"/>
        <v>1</v>
      </c>
      <c r="S723" s="46" t="str">
        <f t="shared" si="610"/>
        <v/>
      </c>
      <c r="T723" s="46">
        <f t="shared" si="611"/>
        <v>0</v>
      </c>
      <c r="U723" s="51">
        <f t="shared" si="612"/>
        <v>0</v>
      </c>
      <c r="V723" s="51">
        <f t="shared" si="613"/>
        <v>0</v>
      </c>
      <c r="W723" s="51">
        <f t="shared" si="614"/>
        <v>0</v>
      </c>
      <c r="X723" s="69" t="b">
        <f t="shared" si="615"/>
        <v>1</v>
      </c>
      <c r="Y723" s="58"/>
      <c r="Z723" s="58" t="s">
        <v>3</v>
      </c>
      <c r="AA723" s="60">
        <f t="shared" si="616"/>
        <v>0</v>
      </c>
      <c r="AB723" s="60"/>
      <c r="AC723" s="75">
        <f t="shared" si="617"/>
        <v>0</v>
      </c>
      <c r="AD723" s="77">
        <f t="shared" si="618"/>
        <v>0</v>
      </c>
      <c r="AE723" s="93">
        <f t="shared" si="619"/>
        <v>0</v>
      </c>
      <c r="AF723" s="1">
        <f t="shared" si="620"/>
        <v>0</v>
      </c>
      <c r="AG723" s="1">
        <f t="shared" si="621"/>
        <v>0</v>
      </c>
      <c r="AH723" s="92">
        <f t="shared" si="622"/>
        <v>0</v>
      </c>
      <c r="AI723" s="90"/>
      <c r="AJ723" s="116">
        <f t="shared" si="623"/>
        <v>0</v>
      </c>
      <c r="AK723" s="117">
        <f t="shared" si="624"/>
        <v>0</v>
      </c>
      <c r="AL723" s="118">
        <f t="shared" si="625"/>
        <v>2</v>
      </c>
      <c r="AM723" s="1">
        <f t="shared" si="626"/>
        <v>0</v>
      </c>
      <c r="AN723" s="1">
        <f t="shared" si="627"/>
        <v>0</v>
      </c>
      <c r="AO723" s="92">
        <f t="shared" si="628"/>
        <v>0</v>
      </c>
      <c r="AP723" s="1"/>
      <c r="AQ723" s="93">
        <f t="shared" si="629"/>
        <v>0</v>
      </c>
      <c r="AR723" s="92">
        <f t="shared" si="630"/>
        <v>0</v>
      </c>
      <c r="AS723" s="93">
        <f t="shared" si="631"/>
        <v>2</v>
      </c>
      <c r="AT723" s="1">
        <f t="shared" si="632"/>
        <v>0</v>
      </c>
      <c r="AU723" s="1">
        <f t="shared" si="633"/>
        <v>0</v>
      </c>
      <c r="AV723" s="92">
        <f t="shared" si="634"/>
        <v>0</v>
      </c>
      <c r="AW723" s="1"/>
      <c r="AX723" s="93">
        <f t="shared" si="635"/>
        <v>0</v>
      </c>
      <c r="AY723" s="92">
        <f t="shared" si="636"/>
        <v>0</v>
      </c>
      <c r="AZ723" s="93">
        <f t="shared" si="637"/>
        <v>2</v>
      </c>
      <c r="BA723" s="1">
        <f t="shared" si="638"/>
        <v>0</v>
      </c>
      <c r="BB723" s="1">
        <f t="shared" si="639"/>
        <v>0</v>
      </c>
      <c r="BC723" s="92">
        <f t="shared" si="640"/>
        <v>0</v>
      </c>
      <c r="BD723" s="2"/>
      <c r="BE723" s="93">
        <f t="shared" si="641"/>
        <v>0</v>
      </c>
      <c r="BF723" s="92">
        <f t="shared" si="642"/>
        <v>0</v>
      </c>
      <c r="BG723" s="91">
        <f t="shared" si="643"/>
        <v>2</v>
      </c>
      <c r="BH723" s="2">
        <f t="shared" si="644"/>
        <v>0</v>
      </c>
      <c r="BI723" s="2">
        <f t="shared" si="645"/>
        <v>0</v>
      </c>
      <c r="BJ723" s="92">
        <f t="shared" si="646"/>
        <v>0</v>
      </c>
      <c r="BK723" s="2"/>
      <c r="BL723" s="93">
        <f t="shared" si="647"/>
        <v>0</v>
      </c>
      <c r="BM723" s="92">
        <f t="shared" si="648"/>
        <v>0</v>
      </c>
      <c r="BN723" s="91">
        <f t="shared" si="649"/>
        <v>2</v>
      </c>
      <c r="BO723" s="2">
        <f t="shared" si="650"/>
        <v>0</v>
      </c>
      <c r="BP723" s="2">
        <f t="shared" si="651"/>
        <v>0</v>
      </c>
      <c r="BQ723" s="92">
        <f t="shared" si="652"/>
        <v>0</v>
      </c>
    </row>
    <row r="724" spans="1:69" ht="13.8" hidden="1" x14ac:dyDescent="0.25">
      <c r="A724" s="79">
        <f t="shared" si="607"/>
        <v>7.2399999999999997E-7</v>
      </c>
      <c r="C724" s="122" t="s">
        <v>125</v>
      </c>
      <c r="D724" s="28"/>
      <c r="E724" s="28"/>
      <c r="F724" s="27"/>
      <c r="G724" s="29"/>
      <c r="H724" s="30"/>
      <c r="I724" s="30"/>
      <c r="J724" s="30"/>
      <c r="K724" s="30" t="str">
        <f t="shared" si="653"/>
        <v/>
      </c>
      <c r="L724" s="30">
        <f t="shared" si="654"/>
        <v>0</v>
      </c>
      <c r="M724" s="30">
        <f t="shared" si="655"/>
        <v>0</v>
      </c>
      <c r="N724" s="30">
        <f t="shared" si="608"/>
        <v>0</v>
      </c>
      <c r="O724" s="30">
        <f t="shared" si="656"/>
        <v>0</v>
      </c>
      <c r="P724" s="142">
        <f t="shared" si="657"/>
        <v>0</v>
      </c>
      <c r="Q724" s="5">
        <f>ROW()</f>
        <v>724</v>
      </c>
      <c r="R724" s="72" t="b">
        <f t="shared" si="609"/>
        <v>1</v>
      </c>
      <c r="S724" s="46" t="str">
        <f t="shared" si="610"/>
        <v/>
      </c>
      <c r="T724" s="46">
        <f t="shared" si="611"/>
        <v>0</v>
      </c>
      <c r="U724" s="51">
        <f t="shared" si="612"/>
        <v>0</v>
      </c>
      <c r="V724" s="51">
        <f t="shared" si="613"/>
        <v>0</v>
      </c>
      <c r="W724" s="51">
        <f t="shared" si="614"/>
        <v>0</v>
      </c>
      <c r="X724" s="69" t="b">
        <f t="shared" si="615"/>
        <v>1</v>
      </c>
      <c r="Y724" s="58"/>
      <c r="Z724" s="58" t="s">
        <v>3</v>
      </c>
      <c r="AA724" s="60">
        <f t="shared" si="616"/>
        <v>0</v>
      </c>
      <c r="AB724" s="60"/>
      <c r="AC724" s="75">
        <f t="shared" si="617"/>
        <v>0</v>
      </c>
      <c r="AD724" s="77">
        <f t="shared" si="618"/>
        <v>0</v>
      </c>
      <c r="AE724" s="93">
        <f t="shared" si="619"/>
        <v>0</v>
      </c>
      <c r="AF724" s="1">
        <f t="shared" si="620"/>
        <v>0</v>
      </c>
      <c r="AG724" s="1">
        <f t="shared" si="621"/>
        <v>0</v>
      </c>
      <c r="AH724" s="92">
        <f t="shared" si="622"/>
        <v>0</v>
      </c>
      <c r="AI724" s="90"/>
      <c r="AJ724" s="116">
        <f t="shared" si="623"/>
        <v>0</v>
      </c>
      <c r="AK724" s="117">
        <f t="shared" si="624"/>
        <v>0</v>
      </c>
      <c r="AL724" s="118">
        <f t="shared" si="625"/>
        <v>2</v>
      </c>
      <c r="AM724" s="1">
        <f t="shared" si="626"/>
        <v>0</v>
      </c>
      <c r="AN724" s="1">
        <f t="shared" si="627"/>
        <v>0</v>
      </c>
      <c r="AO724" s="92">
        <f t="shared" si="628"/>
        <v>0</v>
      </c>
      <c r="AP724" s="1"/>
      <c r="AQ724" s="93">
        <f t="shared" si="629"/>
        <v>0</v>
      </c>
      <c r="AR724" s="92">
        <f t="shared" si="630"/>
        <v>0</v>
      </c>
      <c r="AS724" s="93">
        <f t="shared" si="631"/>
        <v>2</v>
      </c>
      <c r="AT724" s="1">
        <f t="shared" si="632"/>
        <v>0</v>
      </c>
      <c r="AU724" s="1">
        <f t="shared" si="633"/>
        <v>0</v>
      </c>
      <c r="AV724" s="92">
        <f t="shared" si="634"/>
        <v>0</v>
      </c>
      <c r="AW724" s="1"/>
      <c r="AX724" s="93">
        <f t="shared" si="635"/>
        <v>0</v>
      </c>
      <c r="AY724" s="92">
        <f t="shared" si="636"/>
        <v>0</v>
      </c>
      <c r="AZ724" s="93">
        <f t="shared" si="637"/>
        <v>2</v>
      </c>
      <c r="BA724" s="1">
        <f t="shared" si="638"/>
        <v>0</v>
      </c>
      <c r="BB724" s="1">
        <f t="shared" si="639"/>
        <v>0</v>
      </c>
      <c r="BC724" s="92">
        <f t="shared" si="640"/>
        <v>0</v>
      </c>
      <c r="BD724" s="2"/>
      <c r="BE724" s="93">
        <f t="shared" si="641"/>
        <v>0</v>
      </c>
      <c r="BF724" s="92">
        <f t="shared" si="642"/>
        <v>0</v>
      </c>
      <c r="BG724" s="91">
        <f t="shared" si="643"/>
        <v>2</v>
      </c>
      <c r="BH724" s="2">
        <f t="shared" si="644"/>
        <v>0</v>
      </c>
      <c r="BI724" s="2">
        <f t="shared" si="645"/>
        <v>0</v>
      </c>
      <c r="BJ724" s="92">
        <f t="shared" si="646"/>
        <v>0</v>
      </c>
      <c r="BK724" s="2"/>
      <c r="BL724" s="93">
        <f t="shared" si="647"/>
        <v>0</v>
      </c>
      <c r="BM724" s="92">
        <f t="shared" si="648"/>
        <v>0</v>
      </c>
      <c r="BN724" s="91">
        <f t="shared" si="649"/>
        <v>2</v>
      </c>
      <c r="BO724" s="2">
        <f t="shared" si="650"/>
        <v>0</v>
      </c>
      <c r="BP724" s="2">
        <f t="shared" si="651"/>
        <v>0</v>
      </c>
      <c r="BQ724" s="92">
        <f t="shared" si="652"/>
        <v>0</v>
      </c>
    </row>
    <row r="725" spans="1:69" ht="13.8" hidden="1" x14ac:dyDescent="0.25">
      <c r="A725" s="79">
        <f t="shared" si="607"/>
        <v>7.2500000000000005E-7</v>
      </c>
      <c r="C725" s="122" t="s">
        <v>125</v>
      </c>
      <c r="D725" s="28"/>
      <c r="E725" s="28"/>
      <c r="F725" s="27"/>
      <c r="G725" s="29"/>
      <c r="H725" s="30"/>
      <c r="I725" s="30"/>
      <c r="J725" s="30"/>
      <c r="K725" s="30" t="str">
        <f t="shared" si="653"/>
        <v/>
      </c>
      <c r="L725" s="30">
        <f t="shared" si="654"/>
        <v>0</v>
      </c>
      <c r="M725" s="30">
        <f t="shared" si="655"/>
        <v>0</v>
      </c>
      <c r="N725" s="30">
        <f t="shared" si="608"/>
        <v>0</v>
      </c>
      <c r="O725" s="30">
        <f t="shared" si="656"/>
        <v>0</v>
      </c>
      <c r="P725" s="142">
        <f t="shared" si="657"/>
        <v>0</v>
      </c>
      <c r="Q725" s="5">
        <f>ROW()</f>
        <v>725</v>
      </c>
      <c r="R725" s="72" t="b">
        <f t="shared" si="609"/>
        <v>1</v>
      </c>
      <c r="S725" s="46" t="str">
        <f t="shared" si="610"/>
        <v/>
      </c>
      <c r="T725" s="46">
        <f t="shared" si="611"/>
        <v>0</v>
      </c>
      <c r="U725" s="51">
        <f t="shared" si="612"/>
        <v>0</v>
      </c>
      <c r="V725" s="51">
        <f t="shared" si="613"/>
        <v>0</v>
      </c>
      <c r="W725" s="51">
        <f t="shared" si="614"/>
        <v>0</v>
      </c>
      <c r="X725" s="69" t="b">
        <f t="shared" si="615"/>
        <v>1</v>
      </c>
      <c r="Y725" s="58"/>
      <c r="Z725" s="58" t="s">
        <v>3</v>
      </c>
      <c r="AA725" s="60">
        <f t="shared" si="616"/>
        <v>0</v>
      </c>
      <c r="AB725" s="60"/>
      <c r="AC725" s="75">
        <f t="shared" si="617"/>
        <v>0</v>
      </c>
      <c r="AD725" s="77">
        <f t="shared" si="618"/>
        <v>0</v>
      </c>
      <c r="AE725" s="93">
        <f t="shared" si="619"/>
        <v>0</v>
      </c>
      <c r="AF725" s="1">
        <f t="shared" si="620"/>
        <v>0</v>
      </c>
      <c r="AG725" s="1">
        <f t="shared" si="621"/>
        <v>0</v>
      </c>
      <c r="AH725" s="92">
        <f t="shared" si="622"/>
        <v>0</v>
      </c>
      <c r="AI725" s="90"/>
      <c r="AJ725" s="116">
        <f t="shared" si="623"/>
        <v>0</v>
      </c>
      <c r="AK725" s="117">
        <f t="shared" si="624"/>
        <v>0</v>
      </c>
      <c r="AL725" s="118">
        <f t="shared" si="625"/>
        <v>2</v>
      </c>
      <c r="AM725" s="1">
        <f t="shared" si="626"/>
        <v>0</v>
      </c>
      <c r="AN725" s="1">
        <f t="shared" si="627"/>
        <v>0</v>
      </c>
      <c r="AO725" s="92">
        <f t="shared" si="628"/>
        <v>0</v>
      </c>
      <c r="AP725" s="1"/>
      <c r="AQ725" s="93">
        <f t="shared" si="629"/>
        <v>0</v>
      </c>
      <c r="AR725" s="92">
        <f t="shared" si="630"/>
        <v>0</v>
      </c>
      <c r="AS725" s="93">
        <f t="shared" si="631"/>
        <v>2</v>
      </c>
      <c r="AT725" s="1">
        <f t="shared" si="632"/>
        <v>0</v>
      </c>
      <c r="AU725" s="1">
        <f t="shared" si="633"/>
        <v>0</v>
      </c>
      <c r="AV725" s="92">
        <f t="shared" si="634"/>
        <v>0</v>
      </c>
      <c r="AW725" s="1"/>
      <c r="AX725" s="93">
        <f t="shared" si="635"/>
        <v>0</v>
      </c>
      <c r="AY725" s="92">
        <f t="shared" si="636"/>
        <v>0</v>
      </c>
      <c r="AZ725" s="93">
        <f t="shared" si="637"/>
        <v>2</v>
      </c>
      <c r="BA725" s="1">
        <f t="shared" si="638"/>
        <v>0</v>
      </c>
      <c r="BB725" s="1">
        <f t="shared" si="639"/>
        <v>0</v>
      </c>
      <c r="BC725" s="92">
        <f t="shared" si="640"/>
        <v>0</v>
      </c>
      <c r="BD725" s="2"/>
      <c r="BE725" s="93">
        <f t="shared" si="641"/>
        <v>0</v>
      </c>
      <c r="BF725" s="92">
        <f t="shared" si="642"/>
        <v>0</v>
      </c>
      <c r="BG725" s="91">
        <f t="shared" si="643"/>
        <v>2</v>
      </c>
      <c r="BH725" s="2">
        <f t="shared" si="644"/>
        <v>0</v>
      </c>
      <c r="BI725" s="2">
        <f t="shared" si="645"/>
        <v>0</v>
      </c>
      <c r="BJ725" s="92">
        <f t="shared" si="646"/>
        <v>0</v>
      </c>
      <c r="BK725" s="2"/>
      <c r="BL725" s="93">
        <f t="shared" si="647"/>
        <v>0</v>
      </c>
      <c r="BM725" s="92">
        <f t="shared" si="648"/>
        <v>0</v>
      </c>
      <c r="BN725" s="91">
        <f t="shared" si="649"/>
        <v>2</v>
      </c>
      <c r="BO725" s="2">
        <f t="shared" si="650"/>
        <v>0</v>
      </c>
      <c r="BP725" s="2">
        <f t="shared" si="651"/>
        <v>0</v>
      </c>
      <c r="BQ725" s="92">
        <f t="shared" si="652"/>
        <v>0</v>
      </c>
    </row>
    <row r="726" spans="1:69" ht="13.8" hidden="1" x14ac:dyDescent="0.25">
      <c r="A726" s="79">
        <f t="shared" si="607"/>
        <v>7.2600000000000002E-7</v>
      </c>
      <c r="C726" s="122" t="s">
        <v>125</v>
      </c>
      <c r="D726" s="28"/>
      <c r="E726" s="28"/>
      <c r="F726" s="27"/>
      <c r="G726" s="29"/>
      <c r="H726" s="30"/>
      <c r="I726" s="30"/>
      <c r="J726" s="30"/>
      <c r="K726" s="30" t="str">
        <f t="shared" si="653"/>
        <v/>
      </c>
      <c r="L726" s="30">
        <f t="shared" si="654"/>
        <v>0</v>
      </c>
      <c r="M726" s="30">
        <f t="shared" si="655"/>
        <v>0</v>
      </c>
      <c r="N726" s="30">
        <f t="shared" si="608"/>
        <v>0</v>
      </c>
      <c r="O726" s="30">
        <f t="shared" si="656"/>
        <v>0</v>
      </c>
      <c r="P726" s="142">
        <f t="shared" si="657"/>
        <v>0</v>
      </c>
      <c r="Q726" s="5">
        <f>ROW()</f>
        <v>726</v>
      </c>
      <c r="R726" s="72" t="b">
        <f t="shared" si="609"/>
        <v>1</v>
      </c>
      <c r="S726" s="46" t="str">
        <f t="shared" si="610"/>
        <v/>
      </c>
      <c r="T726" s="46">
        <f t="shared" si="611"/>
        <v>0</v>
      </c>
      <c r="U726" s="51">
        <f t="shared" si="612"/>
        <v>0</v>
      </c>
      <c r="V726" s="51">
        <f t="shared" si="613"/>
        <v>0</v>
      </c>
      <c r="W726" s="51">
        <f t="shared" si="614"/>
        <v>0</v>
      </c>
      <c r="X726" s="69" t="b">
        <f t="shared" si="615"/>
        <v>1</v>
      </c>
      <c r="Y726" s="58"/>
      <c r="Z726" s="58" t="s">
        <v>3</v>
      </c>
      <c r="AA726" s="60">
        <f t="shared" si="616"/>
        <v>0</v>
      </c>
      <c r="AB726" s="60"/>
      <c r="AC726" s="75">
        <f t="shared" si="617"/>
        <v>0</v>
      </c>
      <c r="AD726" s="77">
        <f t="shared" si="618"/>
        <v>0</v>
      </c>
      <c r="AE726" s="93">
        <f t="shared" si="619"/>
        <v>0</v>
      </c>
      <c r="AF726" s="1">
        <f t="shared" si="620"/>
        <v>0</v>
      </c>
      <c r="AG726" s="1">
        <f t="shared" si="621"/>
        <v>0</v>
      </c>
      <c r="AH726" s="92">
        <f t="shared" si="622"/>
        <v>0</v>
      </c>
      <c r="AI726" s="90"/>
      <c r="AJ726" s="116">
        <f t="shared" si="623"/>
        <v>0</v>
      </c>
      <c r="AK726" s="117">
        <f t="shared" si="624"/>
        <v>0</v>
      </c>
      <c r="AL726" s="118">
        <f t="shared" si="625"/>
        <v>2</v>
      </c>
      <c r="AM726" s="1">
        <f t="shared" si="626"/>
        <v>0</v>
      </c>
      <c r="AN726" s="1">
        <f t="shared" si="627"/>
        <v>0</v>
      </c>
      <c r="AO726" s="92">
        <f t="shared" si="628"/>
        <v>0</v>
      </c>
      <c r="AP726" s="1"/>
      <c r="AQ726" s="93">
        <f t="shared" si="629"/>
        <v>0</v>
      </c>
      <c r="AR726" s="92">
        <f t="shared" si="630"/>
        <v>0</v>
      </c>
      <c r="AS726" s="93">
        <f t="shared" si="631"/>
        <v>2</v>
      </c>
      <c r="AT726" s="1">
        <f t="shared" si="632"/>
        <v>0</v>
      </c>
      <c r="AU726" s="1">
        <f t="shared" si="633"/>
        <v>0</v>
      </c>
      <c r="AV726" s="92">
        <f t="shared" si="634"/>
        <v>0</v>
      </c>
      <c r="AW726" s="1"/>
      <c r="AX726" s="93">
        <f t="shared" si="635"/>
        <v>0</v>
      </c>
      <c r="AY726" s="92">
        <f t="shared" si="636"/>
        <v>0</v>
      </c>
      <c r="AZ726" s="93">
        <f t="shared" si="637"/>
        <v>2</v>
      </c>
      <c r="BA726" s="1">
        <f t="shared" si="638"/>
        <v>0</v>
      </c>
      <c r="BB726" s="1">
        <f t="shared" si="639"/>
        <v>0</v>
      </c>
      <c r="BC726" s="92">
        <f t="shared" si="640"/>
        <v>0</v>
      </c>
      <c r="BD726" s="2"/>
      <c r="BE726" s="93">
        <f t="shared" si="641"/>
        <v>0</v>
      </c>
      <c r="BF726" s="92">
        <f t="shared" si="642"/>
        <v>0</v>
      </c>
      <c r="BG726" s="91">
        <f t="shared" si="643"/>
        <v>2</v>
      </c>
      <c r="BH726" s="2">
        <f t="shared" si="644"/>
        <v>0</v>
      </c>
      <c r="BI726" s="2">
        <f t="shared" si="645"/>
        <v>0</v>
      </c>
      <c r="BJ726" s="92">
        <f t="shared" si="646"/>
        <v>0</v>
      </c>
      <c r="BK726" s="2"/>
      <c r="BL726" s="93">
        <f t="shared" si="647"/>
        <v>0</v>
      </c>
      <c r="BM726" s="92">
        <f t="shared" si="648"/>
        <v>0</v>
      </c>
      <c r="BN726" s="91">
        <f t="shared" si="649"/>
        <v>2</v>
      </c>
      <c r="BO726" s="2">
        <f t="shared" si="650"/>
        <v>0</v>
      </c>
      <c r="BP726" s="2">
        <f t="shared" si="651"/>
        <v>0</v>
      </c>
      <c r="BQ726" s="92">
        <f t="shared" si="652"/>
        <v>0</v>
      </c>
    </row>
    <row r="727" spans="1:69" ht="13.8" hidden="1" x14ac:dyDescent="0.25">
      <c r="A727" s="79">
        <f t="shared" si="607"/>
        <v>7.2699999999999999E-7</v>
      </c>
      <c r="C727" s="122" t="s">
        <v>125</v>
      </c>
      <c r="D727" s="28"/>
      <c r="E727" s="28"/>
      <c r="F727" s="27"/>
      <c r="G727" s="29"/>
      <c r="H727" s="30"/>
      <c r="I727" s="30"/>
      <c r="J727" s="30"/>
      <c r="K727" s="30" t="str">
        <f t="shared" si="653"/>
        <v/>
      </c>
      <c r="L727" s="30">
        <f t="shared" si="654"/>
        <v>0</v>
      </c>
      <c r="M727" s="30">
        <f t="shared" si="655"/>
        <v>0</v>
      </c>
      <c r="N727" s="30">
        <f t="shared" si="608"/>
        <v>0</v>
      </c>
      <c r="O727" s="30">
        <f t="shared" si="656"/>
        <v>0</v>
      </c>
      <c r="P727" s="142">
        <f t="shared" si="657"/>
        <v>0</v>
      </c>
      <c r="Q727" s="5">
        <f>ROW()</f>
        <v>727</v>
      </c>
      <c r="R727" s="72" t="b">
        <f t="shared" si="609"/>
        <v>1</v>
      </c>
      <c r="S727" s="46" t="str">
        <f t="shared" si="610"/>
        <v/>
      </c>
      <c r="T727" s="46">
        <f t="shared" si="611"/>
        <v>0</v>
      </c>
      <c r="U727" s="51">
        <f t="shared" si="612"/>
        <v>0</v>
      </c>
      <c r="V727" s="51">
        <f t="shared" si="613"/>
        <v>0</v>
      </c>
      <c r="W727" s="51">
        <f t="shared" si="614"/>
        <v>0</v>
      </c>
      <c r="X727" s="69" t="b">
        <f t="shared" si="615"/>
        <v>1</v>
      </c>
      <c r="Y727" s="58"/>
      <c r="Z727" s="58" t="s">
        <v>3</v>
      </c>
      <c r="AA727" s="60">
        <f t="shared" si="616"/>
        <v>0</v>
      </c>
      <c r="AB727" s="60"/>
      <c r="AC727" s="75">
        <f t="shared" si="617"/>
        <v>0</v>
      </c>
      <c r="AD727" s="77">
        <f t="shared" si="618"/>
        <v>0</v>
      </c>
      <c r="AE727" s="93">
        <f t="shared" si="619"/>
        <v>0</v>
      </c>
      <c r="AF727" s="1">
        <f t="shared" si="620"/>
        <v>0</v>
      </c>
      <c r="AG727" s="1">
        <f t="shared" si="621"/>
        <v>0</v>
      </c>
      <c r="AH727" s="92">
        <f t="shared" si="622"/>
        <v>0</v>
      </c>
      <c r="AI727" s="90"/>
      <c r="AJ727" s="116">
        <f t="shared" si="623"/>
        <v>0</v>
      </c>
      <c r="AK727" s="117">
        <f t="shared" si="624"/>
        <v>0</v>
      </c>
      <c r="AL727" s="118">
        <f t="shared" si="625"/>
        <v>2</v>
      </c>
      <c r="AM727" s="1">
        <f t="shared" si="626"/>
        <v>0</v>
      </c>
      <c r="AN727" s="1">
        <f t="shared" si="627"/>
        <v>0</v>
      </c>
      <c r="AO727" s="92">
        <f t="shared" si="628"/>
        <v>0</v>
      </c>
      <c r="AP727" s="1"/>
      <c r="AQ727" s="93">
        <f t="shared" si="629"/>
        <v>0</v>
      </c>
      <c r="AR727" s="92">
        <f t="shared" si="630"/>
        <v>0</v>
      </c>
      <c r="AS727" s="93">
        <f t="shared" si="631"/>
        <v>2</v>
      </c>
      <c r="AT727" s="1">
        <f t="shared" si="632"/>
        <v>0</v>
      </c>
      <c r="AU727" s="1">
        <f t="shared" si="633"/>
        <v>0</v>
      </c>
      <c r="AV727" s="92">
        <f t="shared" si="634"/>
        <v>0</v>
      </c>
      <c r="AW727" s="1"/>
      <c r="AX727" s="93">
        <f t="shared" si="635"/>
        <v>0</v>
      </c>
      <c r="AY727" s="92">
        <f t="shared" si="636"/>
        <v>0</v>
      </c>
      <c r="AZ727" s="93">
        <f t="shared" si="637"/>
        <v>2</v>
      </c>
      <c r="BA727" s="1">
        <f t="shared" si="638"/>
        <v>0</v>
      </c>
      <c r="BB727" s="1">
        <f t="shared" si="639"/>
        <v>0</v>
      </c>
      <c r="BC727" s="92">
        <f t="shared" si="640"/>
        <v>0</v>
      </c>
      <c r="BD727" s="2"/>
      <c r="BE727" s="93">
        <f t="shared" si="641"/>
        <v>0</v>
      </c>
      <c r="BF727" s="92">
        <f t="shared" si="642"/>
        <v>0</v>
      </c>
      <c r="BG727" s="91">
        <f t="shared" si="643"/>
        <v>2</v>
      </c>
      <c r="BH727" s="2">
        <f t="shared" si="644"/>
        <v>0</v>
      </c>
      <c r="BI727" s="2">
        <f t="shared" si="645"/>
        <v>0</v>
      </c>
      <c r="BJ727" s="92">
        <f t="shared" si="646"/>
        <v>0</v>
      </c>
      <c r="BK727" s="2"/>
      <c r="BL727" s="93">
        <f t="shared" si="647"/>
        <v>0</v>
      </c>
      <c r="BM727" s="92">
        <f t="shared" si="648"/>
        <v>0</v>
      </c>
      <c r="BN727" s="91">
        <f t="shared" si="649"/>
        <v>2</v>
      </c>
      <c r="BO727" s="2">
        <f t="shared" si="650"/>
        <v>0</v>
      </c>
      <c r="BP727" s="2">
        <f t="shared" si="651"/>
        <v>0</v>
      </c>
      <c r="BQ727" s="92">
        <f t="shared" si="652"/>
        <v>0</v>
      </c>
    </row>
    <row r="728" spans="1:69" ht="13.8" hidden="1" x14ac:dyDescent="0.25">
      <c r="A728" s="79">
        <f t="shared" si="607"/>
        <v>7.2799999999999995E-7</v>
      </c>
      <c r="C728" s="122" t="s">
        <v>125</v>
      </c>
      <c r="D728" s="28"/>
      <c r="E728" s="28"/>
      <c r="F728" s="27"/>
      <c r="G728" s="29"/>
      <c r="H728" s="30"/>
      <c r="I728" s="30"/>
      <c r="J728" s="30"/>
      <c r="K728" s="30" t="str">
        <f t="shared" si="653"/>
        <v/>
      </c>
      <c r="L728" s="30">
        <f t="shared" si="654"/>
        <v>0</v>
      </c>
      <c r="M728" s="30">
        <f t="shared" si="655"/>
        <v>0</v>
      </c>
      <c r="N728" s="30">
        <f t="shared" si="608"/>
        <v>0</v>
      </c>
      <c r="O728" s="30">
        <f t="shared" si="656"/>
        <v>0</v>
      </c>
      <c r="P728" s="142">
        <f t="shared" si="657"/>
        <v>0</v>
      </c>
      <c r="Q728" s="5">
        <f>ROW()</f>
        <v>728</v>
      </c>
      <c r="R728" s="72" t="b">
        <f t="shared" si="609"/>
        <v>1</v>
      </c>
      <c r="S728" s="46" t="str">
        <f t="shared" si="610"/>
        <v/>
      </c>
      <c r="T728" s="46">
        <f t="shared" si="611"/>
        <v>0</v>
      </c>
      <c r="U728" s="51">
        <f t="shared" si="612"/>
        <v>0</v>
      </c>
      <c r="V728" s="51">
        <f t="shared" si="613"/>
        <v>0</v>
      </c>
      <c r="W728" s="51">
        <f t="shared" si="614"/>
        <v>0</v>
      </c>
      <c r="X728" s="69" t="b">
        <f t="shared" si="615"/>
        <v>1</v>
      </c>
      <c r="Y728" s="58"/>
      <c r="Z728" s="58" t="s">
        <v>3</v>
      </c>
      <c r="AA728" s="60">
        <f t="shared" si="616"/>
        <v>0</v>
      </c>
      <c r="AB728" s="60"/>
      <c r="AC728" s="75">
        <f t="shared" si="617"/>
        <v>0</v>
      </c>
      <c r="AD728" s="77">
        <f t="shared" si="618"/>
        <v>0</v>
      </c>
      <c r="AE728" s="93">
        <f t="shared" si="619"/>
        <v>0</v>
      </c>
      <c r="AF728" s="1">
        <f t="shared" si="620"/>
        <v>0</v>
      </c>
      <c r="AG728" s="1">
        <f t="shared" si="621"/>
        <v>0</v>
      </c>
      <c r="AH728" s="92">
        <f t="shared" si="622"/>
        <v>0</v>
      </c>
      <c r="AI728" s="90"/>
      <c r="AJ728" s="116">
        <f t="shared" si="623"/>
        <v>0</v>
      </c>
      <c r="AK728" s="117">
        <f t="shared" si="624"/>
        <v>0</v>
      </c>
      <c r="AL728" s="118">
        <f t="shared" si="625"/>
        <v>2</v>
      </c>
      <c r="AM728" s="1">
        <f t="shared" si="626"/>
        <v>0</v>
      </c>
      <c r="AN728" s="1">
        <f t="shared" si="627"/>
        <v>0</v>
      </c>
      <c r="AO728" s="92">
        <f t="shared" si="628"/>
        <v>0</v>
      </c>
      <c r="AP728" s="1"/>
      <c r="AQ728" s="93">
        <f t="shared" si="629"/>
        <v>0</v>
      </c>
      <c r="AR728" s="92">
        <f t="shared" si="630"/>
        <v>0</v>
      </c>
      <c r="AS728" s="93">
        <f t="shared" si="631"/>
        <v>2</v>
      </c>
      <c r="AT728" s="1">
        <f t="shared" si="632"/>
        <v>0</v>
      </c>
      <c r="AU728" s="1">
        <f t="shared" si="633"/>
        <v>0</v>
      </c>
      <c r="AV728" s="92">
        <f t="shared" si="634"/>
        <v>0</v>
      </c>
      <c r="AW728" s="1"/>
      <c r="AX728" s="93">
        <f t="shared" si="635"/>
        <v>0</v>
      </c>
      <c r="AY728" s="92">
        <f t="shared" si="636"/>
        <v>0</v>
      </c>
      <c r="AZ728" s="93">
        <f t="shared" si="637"/>
        <v>2</v>
      </c>
      <c r="BA728" s="1">
        <f t="shared" si="638"/>
        <v>0</v>
      </c>
      <c r="BB728" s="1">
        <f t="shared" si="639"/>
        <v>0</v>
      </c>
      <c r="BC728" s="92">
        <f t="shared" si="640"/>
        <v>0</v>
      </c>
      <c r="BD728" s="2"/>
      <c r="BE728" s="93">
        <f t="shared" si="641"/>
        <v>0</v>
      </c>
      <c r="BF728" s="92">
        <f t="shared" si="642"/>
        <v>0</v>
      </c>
      <c r="BG728" s="91">
        <f t="shared" si="643"/>
        <v>2</v>
      </c>
      <c r="BH728" s="2">
        <f t="shared" si="644"/>
        <v>0</v>
      </c>
      <c r="BI728" s="2">
        <f t="shared" si="645"/>
        <v>0</v>
      </c>
      <c r="BJ728" s="92">
        <f t="shared" si="646"/>
        <v>0</v>
      </c>
      <c r="BK728" s="2"/>
      <c r="BL728" s="93">
        <f t="shared" si="647"/>
        <v>0</v>
      </c>
      <c r="BM728" s="92">
        <f t="shared" si="648"/>
        <v>0</v>
      </c>
      <c r="BN728" s="91">
        <f t="shared" si="649"/>
        <v>2</v>
      </c>
      <c r="BO728" s="2">
        <f t="shared" si="650"/>
        <v>0</v>
      </c>
      <c r="BP728" s="2">
        <f t="shared" si="651"/>
        <v>0</v>
      </c>
      <c r="BQ728" s="92">
        <f t="shared" si="652"/>
        <v>0</v>
      </c>
    </row>
    <row r="729" spans="1:69" ht="13.8" hidden="1" x14ac:dyDescent="0.25">
      <c r="A729" s="79">
        <f t="shared" si="607"/>
        <v>7.2900000000000003E-7</v>
      </c>
      <c r="C729" s="122" t="s">
        <v>125</v>
      </c>
      <c r="D729" s="28"/>
      <c r="E729" s="28"/>
      <c r="F729" s="27"/>
      <c r="G729" s="29"/>
      <c r="H729" s="30"/>
      <c r="I729" s="30"/>
      <c r="J729" s="30"/>
      <c r="K729" s="30" t="str">
        <f t="shared" si="653"/>
        <v/>
      </c>
      <c r="L729" s="30">
        <f t="shared" si="654"/>
        <v>0</v>
      </c>
      <c r="M729" s="30">
        <f t="shared" si="655"/>
        <v>0</v>
      </c>
      <c r="N729" s="30">
        <f t="shared" si="608"/>
        <v>0</v>
      </c>
      <c r="O729" s="30">
        <f t="shared" si="656"/>
        <v>0</v>
      </c>
      <c r="P729" s="142">
        <f t="shared" si="657"/>
        <v>0</v>
      </c>
      <c r="Q729" s="5">
        <f>ROW()</f>
        <v>729</v>
      </c>
      <c r="R729" s="72" t="b">
        <f t="shared" si="609"/>
        <v>1</v>
      </c>
      <c r="S729" s="46" t="str">
        <f t="shared" si="610"/>
        <v/>
      </c>
      <c r="T729" s="46">
        <f t="shared" si="611"/>
        <v>0</v>
      </c>
      <c r="U729" s="51">
        <f t="shared" si="612"/>
        <v>0</v>
      </c>
      <c r="V729" s="51">
        <f t="shared" si="613"/>
        <v>0</v>
      </c>
      <c r="W729" s="51">
        <f t="shared" si="614"/>
        <v>0</v>
      </c>
      <c r="X729" s="69" t="b">
        <f t="shared" si="615"/>
        <v>1</v>
      </c>
      <c r="Y729" s="58"/>
      <c r="Z729" s="58" t="s">
        <v>3</v>
      </c>
      <c r="AA729" s="60">
        <f t="shared" si="616"/>
        <v>0</v>
      </c>
      <c r="AB729" s="60"/>
      <c r="AC729" s="75">
        <f t="shared" si="617"/>
        <v>0</v>
      </c>
      <c r="AD729" s="77">
        <f t="shared" si="618"/>
        <v>0</v>
      </c>
      <c r="AE729" s="93">
        <f t="shared" si="619"/>
        <v>0</v>
      </c>
      <c r="AF729" s="1">
        <f t="shared" si="620"/>
        <v>0</v>
      </c>
      <c r="AG729" s="1">
        <f t="shared" si="621"/>
        <v>0</v>
      </c>
      <c r="AH729" s="92">
        <f t="shared" si="622"/>
        <v>0</v>
      </c>
      <c r="AI729" s="90"/>
      <c r="AJ729" s="116">
        <f t="shared" si="623"/>
        <v>0</v>
      </c>
      <c r="AK729" s="117">
        <f t="shared" si="624"/>
        <v>0</v>
      </c>
      <c r="AL729" s="118">
        <f t="shared" si="625"/>
        <v>2</v>
      </c>
      <c r="AM729" s="1">
        <f t="shared" si="626"/>
        <v>0</v>
      </c>
      <c r="AN729" s="1">
        <f t="shared" si="627"/>
        <v>0</v>
      </c>
      <c r="AO729" s="92">
        <f t="shared" si="628"/>
        <v>0</v>
      </c>
      <c r="AP729" s="1"/>
      <c r="AQ729" s="93">
        <f t="shared" si="629"/>
        <v>0</v>
      </c>
      <c r="AR729" s="92">
        <f t="shared" si="630"/>
        <v>0</v>
      </c>
      <c r="AS729" s="93">
        <f t="shared" si="631"/>
        <v>2</v>
      </c>
      <c r="AT729" s="1">
        <f t="shared" si="632"/>
        <v>0</v>
      </c>
      <c r="AU729" s="1">
        <f t="shared" si="633"/>
        <v>0</v>
      </c>
      <c r="AV729" s="92">
        <f t="shared" si="634"/>
        <v>0</v>
      </c>
      <c r="AW729" s="1"/>
      <c r="AX729" s="93">
        <f t="shared" si="635"/>
        <v>0</v>
      </c>
      <c r="AY729" s="92">
        <f t="shared" si="636"/>
        <v>0</v>
      </c>
      <c r="AZ729" s="93">
        <f t="shared" si="637"/>
        <v>2</v>
      </c>
      <c r="BA729" s="1">
        <f t="shared" si="638"/>
        <v>0</v>
      </c>
      <c r="BB729" s="1">
        <f t="shared" si="639"/>
        <v>0</v>
      </c>
      <c r="BC729" s="92">
        <f t="shared" si="640"/>
        <v>0</v>
      </c>
      <c r="BD729" s="2"/>
      <c r="BE729" s="93">
        <f t="shared" si="641"/>
        <v>0</v>
      </c>
      <c r="BF729" s="92">
        <f t="shared" si="642"/>
        <v>0</v>
      </c>
      <c r="BG729" s="91">
        <f t="shared" si="643"/>
        <v>2</v>
      </c>
      <c r="BH729" s="2">
        <f t="shared" si="644"/>
        <v>0</v>
      </c>
      <c r="BI729" s="2">
        <f t="shared" si="645"/>
        <v>0</v>
      </c>
      <c r="BJ729" s="92">
        <f t="shared" si="646"/>
        <v>0</v>
      </c>
      <c r="BK729" s="2"/>
      <c r="BL729" s="93">
        <f t="shared" si="647"/>
        <v>0</v>
      </c>
      <c r="BM729" s="92">
        <f t="shared" si="648"/>
        <v>0</v>
      </c>
      <c r="BN729" s="91">
        <f t="shared" si="649"/>
        <v>2</v>
      </c>
      <c r="BO729" s="2">
        <f t="shared" si="650"/>
        <v>0</v>
      </c>
      <c r="BP729" s="2">
        <f t="shared" si="651"/>
        <v>0</v>
      </c>
      <c r="BQ729" s="92">
        <f t="shared" si="652"/>
        <v>0</v>
      </c>
    </row>
    <row r="730" spans="1:69" ht="13.8" hidden="1" x14ac:dyDescent="0.25">
      <c r="A730" s="79">
        <f t="shared" si="607"/>
        <v>7.3E-7</v>
      </c>
      <c r="C730" s="122" t="s">
        <v>125</v>
      </c>
      <c r="D730" s="28"/>
      <c r="E730" s="28"/>
      <c r="F730" s="27"/>
      <c r="G730" s="29"/>
      <c r="H730" s="30"/>
      <c r="I730" s="30"/>
      <c r="J730" s="30"/>
      <c r="K730" s="30" t="str">
        <f t="shared" si="653"/>
        <v/>
      </c>
      <c r="L730" s="30">
        <f t="shared" si="654"/>
        <v>0</v>
      </c>
      <c r="M730" s="30">
        <f t="shared" si="655"/>
        <v>0</v>
      </c>
      <c r="N730" s="30">
        <f t="shared" si="608"/>
        <v>0</v>
      </c>
      <c r="O730" s="30">
        <f t="shared" si="656"/>
        <v>0</v>
      </c>
      <c r="P730" s="142">
        <f t="shared" si="657"/>
        <v>0</v>
      </c>
      <c r="Q730" s="5">
        <f>ROW()</f>
        <v>730</v>
      </c>
      <c r="R730" s="72" t="b">
        <f t="shared" si="609"/>
        <v>1</v>
      </c>
      <c r="S730" s="46" t="str">
        <f t="shared" si="610"/>
        <v/>
      </c>
      <c r="T730" s="46">
        <f t="shared" si="611"/>
        <v>0</v>
      </c>
      <c r="U730" s="51">
        <f t="shared" si="612"/>
        <v>0</v>
      </c>
      <c r="V730" s="51">
        <f t="shared" si="613"/>
        <v>0</v>
      </c>
      <c r="W730" s="51">
        <f t="shared" si="614"/>
        <v>0</v>
      </c>
      <c r="X730" s="69" t="b">
        <f t="shared" si="615"/>
        <v>1</v>
      </c>
      <c r="Y730" s="58"/>
      <c r="Z730" s="58" t="s">
        <v>3</v>
      </c>
      <c r="AA730" s="60">
        <f t="shared" si="616"/>
        <v>0</v>
      </c>
      <c r="AB730" s="60"/>
      <c r="AC730" s="75">
        <f t="shared" si="617"/>
        <v>0</v>
      </c>
      <c r="AD730" s="77">
        <f t="shared" si="618"/>
        <v>0</v>
      </c>
      <c r="AE730" s="93">
        <f t="shared" si="619"/>
        <v>0</v>
      </c>
      <c r="AF730" s="1">
        <f t="shared" si="620"/>
        <v>0</v>
      </c>
      <c r="AG730" s="1">
        <f t="shared" si="621"/>
        <v>0</v>
      </c>
      <c r="AH730" s="92">
        <f t="shared" si="622"/>
        <v>0</v>
      </c>
      <c r="AI730" s="90"/>
      <c r="AJ730" s="116">
        <f t="shared" si="623"/>
        <v>0</v>
      </c>
      <c r="AK730" s="117">
        <f t="shared" si="624"/>
        <v>0</v>
      </c>
      <c r="AL730" s="118">
        <f t="shared" si="625"/>
        <v>2</v>
      </c>
      <c r="AM730" s="1">
        <f t="shared" si="626"/>
        <v>0</v>
      </c>
      <c r="AN730" s="1">
        <f t="shared" si="627"/>
        <v>0</v>
      </c>
      <c r="AO730" s="92">
        <f t="shared" si="628"/>
        <v>0</v>
      </c>
      <c r="AP730" s="1"/>
      <c r="AQ730" s="93">
        <f t="shared" si="629"/>
        <v>0</v>
      </c>
      <c r="AR730" s="92">
        <f t="shared" si="630"/>
        <v>0</v>
      </c>
      <c r="AS730" s="93">
        <f t="shared" si="631"/>
        <v>2</v>
      </c>
      <c r="AT730" s="1">
        <f t="shared" si="632"/>
        <v>0</v>
      </c>
      <c r="AU730" s="1">
        <f t="shared" si="633"/>
        <v>0</v>
      </c>
      <c r="AV730" s="92">
        <f t="shared" si="634"/>
        <v>0</v>
      </c>
      <c r="AW730" s="1"/>
      <c r="AX730" s="93">
        <f t="shared" si="635"/>
        <v>0</v>
      </c>
      <c r="AY730" s="92">
        <f t="shared" si="636"/>
        <v>0</v>
      </c>
      <c r="AZ730" s="93">
        <f t="shared" si="637"/>
        <v>2</v>
      </c>
      <c r="BA730" s="1">
        <f t="shared" si="638"/>
        <v>0</v>
      </c>
      <c r="BB730" s="1">
        <f t="shared" si="639"/>
        <v>0</v>
      </c>
      <c r="BC730" s="92">
        <f t="shared" si="640"/>
        <v>0</v>
      </c>
      <c r="BD730" s="2"/>
      <c r="BE730" s="93">
        <f t="shared" si="641"/>
        <v>0</v>
      </c>
      <c r="BF730" s="92">
        <f t="shared" si="642"/>
        <v>0</v>
      </c>
      <c r="BG730" s="91">
        <f t="shared" si="643"/>
        <v>2</v>
      </c>
      <c r="BH730" s="2">
        <f t="shared" si="644"/>
        <v>0</v>
      </c>
      <c r="BI730" s="2">
        <f t="shared" si="645"/>
        <v>0</v>
      </c>
      <c r="BJ730" s="92">
        <f t="shared" si="646"/>
        <v>0</v>
      </c>
      <c r="BK730" s="2"/>
      <c r="BL730" s="93">
        <f t="shared" si="647"/>
        <v>0</v>
      </c>
      <c r="BM730" s="92">
        <f t="shared" si="648"/>
        <v>0</v>
      </c>
      <c r="BN730" s="91">
        <f t="shared" si="649"/>
        <v>2</v>
      </c>
      <c r="BO730" s="2">
        <f t="shared" si="650"/>
        <v>0</v>
      </c>
      <c r="BP730" s="2">
        <f t="shared" si="651"/>
        <v>0</v>
      </c>
      <c r="BQ730" s="92">
        <f t="shared" si="652"/>
        <v>0</v>
      </c>
    </row>
    <row r="731" spans="1:69" ht="13.8" hidden="1" x14ac:dyDescent="0.25">
      <c r="A731" s="79">
        <f t="shared" si="607"/>
        <v>7.3099999999999997E-7</v>
      </c>
      <c r="C731" s="122" t="s">
        <v>125</v>
      </c>
      <c r="D731" s="28"/>
      <c r="E731" s="28"/>
      <c r="F731" s="27"/>
      <c r="G731" s="29"/>
      <c r="H731" s="30"/>
      <c r="I731" s="30"/>
      <c r="J731" s="30"/>
      <c r="K731" s="30" t="str">
        <f t="shared" si="653"/>
        <v/>
      </c>
      <c r="L731" s="30">
        <f t="shared" si="654"/>
        <v>0</v>
      </c>
      <c r="M731" s="30">
        <f t="shared" si="655"/>
        <v>0</v>
      </c>
      <c r="N731" s="30">
        <f t="shared" si="608"/>
        <v>0</v>
      </c>
      <c r="O731" s="30">
        <f t="shared" si="656"/>
        <v>0</v>
      </c>
      <c r="P731" s="142">
        <f t="shared" si="657"/>
        <v>0</v>
      </c>
      <c r="Q731" s="5">
        <f>ROW()</f>
        <v>731</v>
      </c>
      <c r="R731" s="72" t="b">
        <f t="shared" si="609"/>
        <v>1</v>
      </c>
      <c r="S731" s="46" t="str">
        <f t="shared" si="610"/>
        <v/>
      </c>
      <c r="T731" s="46">
        <f t="shared" si="611"/>
        <v>0</v>
      </c>
      <c r="U731" s="51">
        <f t="shared" si="612"/>
        <v>0</v>
      </c>
      <c r="V731" s="51">
        <f t="shared" si="613"/>
        <v>0</v>
      </c>
      <c r="W731" s="51">
        <f t="shared" si="614"/>
        <v>0</v>
      </c>
      <c r="X731" s="69" t="b">
        <f t="shared" si="615"/>
        <v>1</v>
      </c>
      <c r="Y731" s="58"/>
      <c r="Z731" s="58" t="s">
        <v>3</v>
      </c>
      <c r="AA731" s="60">
        <f t="shared" si="616"/>
        <v>0</v>
      </c>
      <c r="AB731" s="60"/>
      <c r="AC731" s="75">
        <f t="shared" si="617"/>
        <v>0</v>
      </c>
      <c r="AD731" s="77">
        <f t="shared" si="618"/>
        <v>0</v>
      </c>
      <c r="AE731" s="93">
        <f t="shared" si="619"/>
        <v>0</v>
      </c>
      <c r="AF731" s="1">
        <f t="shared" si="620"/>
        <v>0</v>
      </c>
      <c r="AG731" s="1">
        <f t="shared" si="621"/>
        <v>0</v>
      </c>
      <c r="AH731" s="92">
        <f t="shared" si="622"/>
        <v>0</v>
      </c>
      <c r="AI731" s="90"/>
      <c r="AJ731" s="116">
        <f t="shared" si="623"/>
        <v>0</v>
      </c>
      <c r="AK731" s="117">
        <f t="shared" si="624"/>
        <v>0</v>
      </c>
      <c r="AL731" s="118">
        <f t="shared" si="625"/>
        <v>2</v>
      </c>
      <c r="AM731" s="1">
        <f t="shared" si="626"/>
        <v>0</v>
      </c>
      <c r="AN731" s="1">
        <f t="shared" si="627"/>
        <v>0</v>
      </c>
      <c r="AO731" s="92">
        <f t="shared" si="628"/>
        <v>0</v>
      </c>
      <c r="AP731" s="1"/>
      <c r="AQ731" s="93">
        <f t="shared" si="629"/>
        <v>0</v>
      </c>
      <c r="AR731" s="92">
        <f t="shared" si="630"/>
        <v>0</v>
      </c>
      <c r="AS731" s="93">
        <f t="shared" si="631"/>
        <v>2</v>
      </c>
      <c r="AT731" s="1">
        <f t="shared" si="632"/>
        <v>0</v>
      </c>
      <c r="AU731" s="1">
        <f t="shared" si="633"/>
        <v>0</v>
      </c>
      <c r="AV731" s="92">
        <f t="shared" si="634"/>
        <v>0</v>
      </c>
      <c r="AW731" s="1"/>
      <c r="AX731" s="93">
        <f t="shared" si="635"/>
        <v>0</v>
      </c>
      <c r="AY731" s="92">
        <f t="shared" si="636"/>
        <v>0</v>
      </c>
      <c r="AZ731" s="93">
        <f t="shared" si="637"/>
        <v>2</v>
      </c>
      <c r="BA731" s="1">
        <f t="shared" si="638"/>
        <v>0</v>
      </c>
      <c r="BB731" s="1">
        <f t="shared" si="639"/>
        <v>0</v>
      </c>
      <c r="BC731" s="92">
        <f t="shared" si="640"/>
        <v>0</v>
      </c>
      <c r="BD731" s="2"/>
      <c r="BE731" s="93">
        <f t="shared" si="641"/>
        <v>0</v>
      </c>
      <c r="BF731" s="92">
        <f t="shared" si="642"/>
        <v>0</v>
      </c>
      <c r="BG731" s="91">
        <f t="shared" si="643"/>
        <v>2</v>
      </c>
      <c r="BH731" s="2">
        <f t="shared" si="644"/>
        <v>0</v>
      </c>
      <c r="BI731" s="2">
        <f t="shared" si="645"/>
        <v>0</v>
      </c>
      <c r="BJ731" s="92">
        <f t="shared" si="646"/>
        <v>0</v>
      </c>
      <c r="BK731" s="2"/>
      <c r="BL731" s="93">
        <f t="shared" si="647"/>
        <v>0</v>
      </c>
      <c r="BM731" s="92">
        <f t="shared" si="648"/>
        <v>0</v>
      </c>
      <c r="BN731" s="91">
        <f t="shared" si="649"/>
        <v>2</v>
      </c>
      <c r="BO731" s="2">
        <f t="shared" si="650"/>
        <v>0</v>
      </c>
      <c r="BP731" s="2">
        <f t="shared" si="651"/>
        <v>0</v>
      </c>
      <c r="BQ731" s="92">
        <f t="shared" si="652"/>
        <v>0</v>
      </c>
    </row>
    <row r="732" spans="1:69" ht="13.8" hidden="1" x14ac:dyDescent="0.25">
      <c r="A732" s="79">
        <f t="shared" si="607"/>
        <v>7.3200000000000004E-7</v>
      </c>
      <c r="C732" s="122" t="s">
        <v>125</v>
      </c>
      <c r="D732" s="28"/>
      <c r="E732" s="28"/>
      <c r="F732" s="27"/>
      <c r="G732" s="29"/>
      <c r="H732" s="30"/>
      <c r="I732" s="30"/>
      <c r="J732" s="30"/>
      <c r="K732" s="30" t="str">
        <f t="shared" si="653"/>
        <v/>
      </c>
      <c r="L732" s="30">
        <f t="shared" si="654"/>
        <v>0</v>
      </c>
      <c r="M732" s="30">
        <f t="shared" si="655"/>
        <v>0</v>
      </c>
      <c r="N732" s="30">
        <f t="shared" si="608"/>
        <v>0</v>
      </c>
      <c r="O732" s="30">
        <f t="shared" si="656"/>
        <v>0</v>
      </c>
      <c r="P732" s="142">
        <f t="shared" si="657"/>
        <v>0</v>
      </c>
      <c r="Q732" s="5">
        <f>ROW()</f>
        <v>732</v>
      </c>
      <c r="R732" s="72" t="b">
        <f t="shared" si="609"/>
        <v>1</v>
      </c>
      <c r="S732" s="46" t="str">
        <f t="shared" si="610"/>
        <v/>
      </c>
      <c r="T732" s="46">
        <f t="shared" si="611"/>
        <v>0</v>
      </c>
      <c r="U732" s="51">
        <f t="shared" si="612"/>
        <v>0</v>
      </c>
      <c r="V732" s="51">
        <f t="shared" si="613"/>
        <v>0</v>
      </c>
      <c r="W732" s="51">
        <f t="shared" si="614"/>
        <v>0</v>
      </c>
      <c r="X732" s="69" t="b">
        <f t="shared" si="615"/>
        <v>1</v>
      </c>
      <c r="Y732" s="58"/>
      <c r="Z732" s="58" t="s">
        <v>3</v>
      </c>
      <c r="AA732" s="60">
        <f t="shared" si="616"/>
        <v>0</v>
      </c>
      <c r="AB732" s="60"/>
      <c r="AC732" s="75">
        <f t="shared" si="617"/>
        <v>0</v>
      </c>
      <c r="AD732" s="77">
        <f t="shared" si="618"/>
        <v>0</v>
      </c>
      <c r="AE732" s="93">
        <f t="shared" si="619"/>
        <v>0</v>
      </c>
      <c r="AF732" s="1">
        <f t="shared" si="620"/>
        <v>0</v>
      </c>
      <c r="AG732" s="1">
        <f t="shared" si="621"/>
        <v>0</v>
      </c>
      <c r="AH732" s="92">
        <f t="shared" si="622"/>
        <v>0</v>
      </c>
      <c r="AI732" s="90"/>
      <c r="AJ732" s="116">
        <f t="shared" si="623"/>
        <v>0</v>
      </c>
      <c r="AK732" s="117">
        <f t="shared" si="624"/>
        <v>0</v>
      </c>
      <c r="AL732" s="118">
        <f t="shared" si="625"/>
        <v>2</v>
      </c>
      <c r="AM732" s="1">
        <f t="shared" si="626"/>
        <v>0</v>
      </c>
      <c r="AN732" s="1">
        <f t="shared" si="627"/>
        <v>0</v>
      </c>
      <c r="AO732" s="92">
        <f t="shared" si="628"/>
        <v>0</v>
      </c>
      <c r="AP732" s="1"/>
      <c r="AQ732" s="93">
        <f t="shared" si="629"/>
        <v>0</v>
      </c>
      <c r="AR732" s="92">
        <f t="shared" si="630"/>
        <v>0</v>
      </c>
      <c r="AS732" s="93">
        <f t="shared" si="631"/>
        <v>2</v>
      </c>
      <c r="AT732" s="1">
        <f t="shared" si="632"/>
        <v>0</v>
      </c>
      <c r="AU732" s="1">
        <f t="shared" si="633"/>
        <v>0</v>
      </c>
      <c r="AV732" s="92">
        <f t="shared" si="634"/>
        <v>0</v>
      </c>
      <c r="AW732" s="1"/>
      <c r="AX732" s="93">
        <f t="shared" si="635"/>
        <v>0</v>
      </c>
      <c r="AY732" s="92">
        <f t="shared" si="636"/>
        <v>0</v>
      </c>
      <c r="AZ732" s="93">
        <f t="shared" si="637"/>
        <v>2</v>
      </c>
      <c r="BA732" s="1">
        <f t="shared" si="638"/>
        <v>0</v>
      </c>
      <c r="BB732" s="1">
        <f t="shared" si="639"/>
        <v>0</v>
      </c>
      <c r="BC732" s="92">
        <f t="shared" si="640"/>
        <v>0</v>
      </c>
      <c r="BD732" s="2"/>
      <c r="BE732" s="93">
        <f t="shared" si="641"/>
        <v>0</v>
      </c>
      <c r="BF732" s="92">
        <f t="shared" si="642"/>
        <v>0</v>
      </c>
      <c r="BG732" s="91">
        <f t="shared" si="643"/>
        <v>2</v>
      </c>
      <c r="BH732" s="2">
        <f t="shared" si="644"/>
        <v>0</v>
      </c>
      <c r="BI732" s="2">
        <f t="shared" si="645"/>
        <v>0</v>
      </c>
      <c r="BJ732" s="92">
        <f t="shared" si="646"/>
        <v>0</v>
      </c>
      <c r="BK732" s="2"/>
      <c r="BL732" s="93">
        <f t="shared" si="647"/>
        <v>0</v>
      </c>
      <c r="BM732" s="92">
        <f t="shared" si="648"/>
        <v>0</v>
      </c>
      <c r="BN732" s="91">
        <f t="shared" si="649"/>
        <v>2</v>
      </c>
      <c r="BO732" s="2">
        <f t="shared" si="650"/>
        <v>0</v>
      </c>
      <c r="BP732" s="2">
        <f t="shared" si="651"/>
        <v>0</v>
      </c>
      <c r="BQ732" s="92">
        <f t="shared" si="652"/>
        <v>0</v>
      </c>
    </row>
    <row r="733" spans="1:69" ht="13.8" hidden="1" x14ac:dyDescent="0.25">
      <c r="A733" s="79">
        <f t="shared" si="607"/>
        <v>7.3300000000000001E-7</v>
      </c>
      <c r="C733" s="122" t="s">
        <v>125</v>
      </c>
      <c r="D733" s="28"/>
      <c r="E733" s="28"/>
      <c r="F733" s="27"/>
      <c r="G733" s="29"/>
      <c r="H733" s="30"/>
      <c r="I733" s="30"/>
      <c r="J733" s="30"/>
      <c r="K733" s="30" t="str">
        <f t="shared" si="653"/>
        <v/>
      </c>
      <c r="L733" s="30">
        <f t="shared" si="654"/>
        <v>0</v>
      </c>
      <c r="M733" s="30">
        <f t="shared" si="655"/>
        <v>0</v>
      </c>
      <c r="N733" s="30">
        <f t="shared" si="608"/>
        <v>0</v>
      </c>
      <c r="O733" s="30">
        <f t="shared" si="656"/>
        <v>0</v>
      </c>
      <c r="P733" s="142">
        <f t="shared" si="657"/>
        <v>0</v>
      </c>
      <c r="Q733" s="5">
        <f>ROW()</f>
        <v>733</v>
      </c>
      <c r="R733" s="72" t="b">
        <f t="shared" si="609"/>
        <v>1</v>
      </c>
      <c r="S733" s="46" t="str">
        <f t="shared" si="610"/>
        <v/>
      </c>
      <c r="T733" s="46">
        <f t="shared" si="611"/>
        <v>0</v>
      </c>
      <c r="U733" s="51">
        <f t="shared" si="612"/>
        <v>0</v>
      </c>
      <c r="V733" s="51">
        <f t="shared" si="613"/>
        <v>0</v>
      </c>
      <c r="W733" s="51">
        <f t="shared" si="614"/>
        <v>0</v>
      </c>
      <c r="X733" s="69" t="b">
        <f t="shared" si="615"/>
        <v>1</v>
      </c>
      <c r="Y733" s="58"/>
      <c r="Z733" s="58" t="s">
        <v>3</v>
      </c>
      <c r="AA733" s="60">
        <f t="shared" si="616"/>
        <v>0</v>
      </c>
      <c r="AB733" s="60"/>
      <c r="AC733" s="75">
        <f t="shared" si="617"/>
        <v>0</v>
      </c>
      <c r="AD733" s="77">
        <f t="shared" si="618"/>
        <v>0</v>
      </c>
      <c r="AE733" s="93">
        <f t="shared" si="619"/>
        <v>0</v>
      </c>
      <c r="AF733" s="1">
        <f t="shared" si="620"/>
        <v>0</v>
      </c>
      <c r="AG733" s="1">
        <f t="shared" si="621"/>
        <v>0</v>
      </c>
      <c r="AH733" s="92">
        <f t="shared" si="622"/>
        <v>0</v>
      </c>
      <c r="AI733" s="90"/>
      <c r="AJ733" s="116">
        <f t="shared" si="623"/>
        <v>0</v>
      </c>
      <c r="AK733" s="117">
        <f t="shared" si="624"/>
        <v>0</v>
      </c>
      <c r="AL733" s="118">
        <f t="shared" si="625"/>
        <v>2</v>
      </c>
      <c r="AM733" s="1">
        <f t="shared" si="626"/>
        <v>0</v>
      </c>
      <c r="AN733" s="1">
        <f t="shared" si="627"/>
        <v>0</v>
      </c>
      <c r="AO733" s="92">
        <f t="shared" si="628"/>
        <v>0</v>
      </c>
      <c r="AP733" s="1"/>
      <c r="AQ733" s="93">
        <f t="shared" si="629"/>
        <v>0</v>
      </c>
      <c r="AR733" s="92">
        <f t="shared" si="630"/>
        <v>0</v>
      </c>
      <c r="AS733" s="93">
        <f t="shared" si="631"/>
        <v>2</v>
      </c>
      <c r="AT733" s="1">
        <f t="shared" si="632"/>
        <v>0</v>
      </c>
      <c r="AU733" s="1">
        <f t="shared" si="633"/>
        <v>0</v>
      </c>
      <c r="AV733" s="92">
        <f t="shared" si="634"/>
        <v>0</v>
      </c>
      <c r="AW733" s="1"/>
      <c r="AX733" s="93">
        <f t="shared" si="635"/>
        <v>0</v>
      </c>
      <c r="AY733" s="92">
        <f t="shared" si="636"/>
        <v>0</v>
      </c>
      <c r="AZ733" s="93">
        <f t="shared" si="637"/>
        <v>2</v>
      </c>
      <c r="BA733" s="1">
        <f t="shared" si="638"/>
        <v>0</v>
      </c>
      <c r="BB733" s="1">
        <f t="shared" si="639"/>
        <v>0</v>
      </c>
      <c r="BC733" s="92">
        <f t="shared" si="640"/>
        <v>0</v>
      </c>
      <c r="BD733" s="2"/>
      <c r="BE733" s="93">
        <f t="shared" si="641"/>
        <v>0</v>
      </c>
      <c r="BF733" s="92">
        <f t="shared" si="642"/>
        <v>0</v>
      </c>
      <c r="BG733" s="91">
        <f t="shared" si="643"/>
        <v>2</v>
      </c>
      <c r="BH733" s="2">
        <f t="shared" si="644"/>
        <v>0</v>
      </c>
      <c r="BI733" s="2">
        <f t="shared" si="645"/>
        <v>0</v>
      </c>
      <c r="BJ733" s="92">
        <f t="shared" si="646"/>
        <v>0</v>
      </c>
      <c r="BK733" s="2"/>
      <c r="BL733" s="93">
        <f t="shared" si="647"/>
        <v>0</v>
      </c>
      <c r="BM733" s="92">
        <f t="shared" si="648"/>
        <v>0</v>
      </c>
      <c r="BN733" s="91">
        <f t="shared" si="649"/>
        <v>2</v>
      </c>
      <c r="BO733" s="2">
        <f t="shared" si="650"/>
        <v>0</v>
      </c>
      <c r="BP733" s="2">
        <f t="shared" si="651"/>
        <v>0</v>
      </c>
      <c r="BQ733" s="92">
        <f t="shared" si="652"/>
        <v>0</v>
      </c>
    </row>
    <row r="734" spans="1:69" ht="13.8" hidden="1" x14ac:dyDescent="0.25">
      <c r="A734" s="79">
        <f t="shared" si="607"/>
        <v>7.3399999999999998E-7</v>
      </c>
      <c r="C734" s="122" t="s">
        <v>125</v>
      </c>
      <c r="D734" s="28"/>
      <c r="E734" s="28"/>
      <c r="F734" s="27"/>
      <c r="G734" s="29"/>
      <c r="H734" s="30"/>
      <c r="I734" s="30"/>
      <c r="J734" s="30"/>
      <c r="K734" s="30" t="str">
        <f t="shared" si="653"/>
        <v/>
      </c>
      <c r="L734" s="30">
        <f t="shared" si="654"/>
        <v>0</v>
      </c>
      <c r="M734" s="30">
        <f t="shared" si="655"/>
        <v>0</v>
      </c>
      <c r="N734" s="30">
        <f t="shared" si="608"/>
        <v>0</v>
      </c>
      <c r="O734" s="30">
        <f t="shared" si="656"/>
        <v>0</v>
      </c>
      <c r="P734" s="142">
        <f t="shared" si="657"/>
        <v>0</v>
      </c>
      <c r="Q734" s="5">
        <f>ROW()</f>
        <v>734</v>
      </c>
      <c r="R734" s="72" t="b">
        <f t="shared" si="609"/>
        <v>1</v>
      </c>
      <c r="S734" s="46" t="str">
        <f t="shared" si="610"/>
        <v/>
      </c>
      <c r="T734" s="46">
        <f t="shared" si="611"/>
        <v>0</v>
      </c>
      <c r="U734" s="51">
        <f t="shared" si="612"/>
        <v>0</v>
      </c>
      <c r="V734" s="51">
        <f t="shared" si="613"/>
        <v>0</v>
      </c>
      <c r="W734" s="51">
        <f t="shared" si="614"/>
        <v>0</v>
      </c>
      <c r="X734" s="69" t="b">
        <f t="shared" si="615"/>
        <v>1</v>
      </c>
      <c r="Y734" s="58"/>
      <c r="Z734" s="58" t="s">
        <v>3</v>
      </c>
      <c r="AA734" s="60">
        <f t="shared" si="616"/>
        <v>0</v>
      </c>
      <c r="AB734" s="60"/>
      <c r="AC734" s="75">
        <f t="shared" si="617"/>
        <v>0</v>
      </c>
      <c r="AD734" s="77">
        <f t="shared" si="618"/>
        <v>0</v>
      </c>
      <c r="AE734" s="93">
        <f t="shared" si="619"/>
        <v>0</v>
      </c>
      <c r="AF734" s="1">
        <f t="shared" si="620"/>
        <v>0</v>
      </c>
      <c r="AG734" s="1">
        <f t="shared" si="621"/>
        <v>0</v>
      </c>
      <c r="AH734" s="92">
        <f t="shared" si="622"/>
        <v>0</v>
      </c>
      <c r="AI734" s="90"/>
      <c r="AJ734" s="116">
        <f t="shared" si="623"/>
        <v>0</v>
      </c>
      <c r="AK734" s="117">
        <f t="shared" si="624"/>
        <v>0</v>
      </c>
      <c r="AL734" s="118">
        <f t="shared" si="625"/>
        <v>2</v>
      </c>
      <c r="AM734" s="1">
        <f t="shared" si="626"/>
        <v>0</v>
      </c>
      <c r="AN734" s="1">
        <f t="shared" si="627"/>
        <v>0</v>
      </c>
      <c r="AO734" s="92">
        <f t="shared" si="628"/>
        <v>0</v>
      </c>
      <c r="AP734" s="1"/>
      <c r="AQ734" s="93">
        <f t="shared" si="629"/>
        <v>0</v>
      </c>
      <c r="AR734" s="92">
        <f t="shared" si="630"/>
        <v>0</v>
      </c>
      <c r="AS734" s="93">
        <f t="shared" si="631"/>
        <v>2</v>
      </c>
      <c r="AT734" s="1">
        <f t="shared" si="632"/>
        <v>0</v>
      </c>
      <c r="AU734" s="1">
        <f t="shared" si="633"/>
        <v>0</v>
      </c>
      <c r="AV734" s="92">
        <f t="shared" si="634"/>
        <v>0</v>
      </c>
      <c r="AW734" s="1"/>
      <c r="AX734" s="93">
        <f t="shared" si="635"/>
        <v>0</v>
      </c>
      <c r="AY734" s="92">
        <f t="shared" si="636"/>
        <v>0</v>
      </c>
      <c r="AZ734" s="93">
        <f t="shared" si="637"/>
        <v>2</v>
      </c>
      <c r="BA734" s="1">
        <f t="shared" si="638"/>
        <v>0</v>
      </c>
      <c r="BB734" s="1">
        <f t="shared" si="639"/>
        <v>0</v>
      </c>
      <c r="BC734" s="92">
        <f t="shared" si="640"/>
        <v>0</v>
      </c>
      <c r="BD734" s="2"/>
      <c r="BE734" s="93">
        <f t="shared" si="641"/>
        <v>0</v>
      </c>
      <c r="BF734" s="92">
        <f t="shared" si="642"/>
        <v>0</v>
      </c>
      <c r="BG734" s="91">
        <f t="shared" si="643"/>
        <v>2</v>
      </c>
      <c r="BH734" s="2">
        <f t="shared" si="644"/>
        <v>0</v>
      </c>
      <c r="BI734" s="2">
        <f t="shared" si="645"/>
        <v>0</v>
      </c>
      <c r="BJ734" s="92">
        <f t="shared" si="646"/>
        <v>0</v>
      </c>
      <c r="BK734" s="2"/>
      <c r="BL734" s="93">
        <f t="shared" si="647"/>
        <v>0</v>
      </c>
      <c r="BM734" s="92">
        <f t="shared" si="648"/>
        <v>0</v>
      </c>
      <c r="BN734" s="91">
        <f t="shared" si="649"/>
        <v>2</v>
      </c>
      <c r="BO734" s="2">
        <f t="shared" si="650"/>
        <v>0</v>
      </c>
      <c r="BP734" s="2">
        <f t="shared" si="651"/>
        <v>0</v>
      </c>
      <c r="BQ734" s="92">
        <f t="shared" si="652"/>
        <v>0</v>
      </c>
    </row>
    <row r="735" spans="1:69" ht="13.8" hidden="1" x14ac:dyDescent="0.25">
      <c r="A735" s="79">
        <f t="shared" si="607"/>
        <v>7.3499999999999995E-7</v>
      </c>
      <c r="C735" s="122" t="s">
        <v>125</v>
      </c>
      <c r="D735" s="28"/>
      <c r="E735" s="28"/>
      <c r="F735" s="27"/>
      <c r="G735" s="29"/>
      <c r="H735" s="30"/>
      <c r="I735" s="30"/>
      <c r="J735" s="30"/>
      <c r="K735" s="30" t="str">
        <f t="shared" si="653"/>
        <v/>
      </c>
      <c r="L735" s="30">
        <f t="shared" si="654"/>
        <v>0</v>
      </c>
      <c r="M735" s="30">
        <f t="shared" si="655"/>
        <v>0</v>
      </c>
      <c r="N735" s="30">
        <f t="shared" si="608"/>
        <v>0</v>
      </c>
      <c r="O735" s="30">
        <f t="shared" si="656"/>
        <v>0</v>
      </c>
      <c r="P735" s="142">
        <f t="shared" si="657"/>
        <v>0</v>
      </c>
      <c r="Q735" s="5">
        <f>ROW()</f>
        <v>735</v>
      </c>
      <c r="R735" s="72" t="b">
        <f t="shared" si="609"/>
        <v>1</v>
      </c>
      <c r="S735" s="46" t="str">
        <f t="shared" si="610"/>
        <v/>
      </c>
      <c r="T735" s="46">
        <f t="shared" si="611"/>
        <v>0</v>
      </c>
      <c r="U735" s="51">
        <f t="shared" si="612"/>
        <v>0</v>
      </c>
      <c r="V735" s="51">
        <f t="shared" si="613"/>
        <v>0</v>
      </c>
      <c r="W735" s="51">
        <f t="shared" si="614"/>
        <v>0</v>
      </c>
      <c r="X735" s="69" t="b">
        <f t="shared" si="615"/>
        <v>1</v>
      </c>
      <c r="Y735" s="58"/>
      <c r="Z735" s="58" t="s">
        <v>3</v>
      </c>
      <c r="AA735" s="60">
        <f t="shared" si="616"/>
        <v>0</v>
      </c>
      <c r="AB735" s="60"/>
      <c r="AC735" s="75">
        <f t="shared" si="617"/>
        <v>0</v>
      </c>
      <c r="AD735" s="77">
        <f t="shared" si="618"/>
        <v>0</v>
      </c>
      <c r="AE735" s="93">
        <f t="shared" si="619"/>
        <v>0</v>
      </c>
      <c r="AF735" s="1">
        <f t="shared" si="620"/>
        <v>0</v>
      </c>
      <c r="AG735" s="1">
        <f t="shared" si="621"/>
        <v>0</v>
      </c>
      <c r="AH735" s="92">
        <f t="shared" si="622"/>
        <v>0</v>
      </c>
      <c r="AI735" s="90"/>
      <c r="AJ735" s="116">
        <f t="shared" si="623"/>
        <v>0</v>
      </c>
      <c r="AK735" s="117">
        <f t="shared" si="624"/>
        <v>0</v>
      </c>
      <c r="AL735" s="118">
        <f t="shared" si="625"/>
        <v>2</v>
      </c>
      <c r="AM735" s="1">
        <f t="shared" si="626"/>
        <v>0</v>
      </c>
      <c r="AN735" s="1">
        <f t="shared" si="627"/>
        <v>0</v>
      </c>
      <c r="AO735" s="92">
        <f t="shared" si="628"/>
        <v>0</v>
      </c>
      <c r="AP735" s="1"/>
      <c r="AQ735" s="93">
        <f t="shared" si="629"/>
        <v>0</v>
      </c>
      <c r="AR735" s="92">
        <f t="shared" si="630"/>
        <v>0</v>
      </c>
      <c r="AS735" s="93">
        <f t="shared" si="631"/>
        <v>2</v>
      </c>
      <c r="AT735" s="1">
        <f t="shared" si="632"/>
        <v>0</v>
      </c>
      <c r="AU735" s="1">
        <f t="shared" si="633"/>
        <v>0</v>
      </c>
      <c r="AV735" s="92">
        <f t="shared" si="634"/>
        <v>0</v>
      </c>
      <c r="AW735" s="1"/>
      <c r="AX735" s="93">
        <f t="shared" si="635"/>
        <v>0</v>
      </c>
      <c r="AY735" s="92">
        <f t="shared" si="636"/>
        <v>0</v>
      </c>
      <c r="AZ735" s="93">
        <f t="shared" si="637"/>
        <v>2</v>
      </c>
      <c r="BA735" s="1">
        <f t="shared" si="638"/>
        <v>0</v>
      </c>
      <c r="BB735" s="1">
        <f t="shared" si="639"/>
        <v>0</v>
      </c>
      <c r="BC735" s="92">
        <f t="shared" si="640"/>
        <v>0</v>
      </c>
      <c r="BD735" s="2"/>
      <c r="BE735" s="93">
        <f t="shared" si="641"/>
        <v>0</v>
      </c>
      <c r="BF735" s="92">
        <f t="shared" si="642"/>
        <v>0</v>
      </c>
      <c r="BG735" s="91">
        <f t="shared" si="643"/>
        <v>2</v>
      </c>
      <c r="BH735" s="2">
        <f t="shared" si="644"/>
        <v>0</v>
      </c>
      <c r="BI735" s="2">
        <f t="shared" si="645"/>
        <v>0</v>
      </c>
      <c r="BJ735" s="92">
        <f t="shared" si="646"/>
        <v>0</v>
      </c>
      <c r="BK735" s="2"/>
      <c r="BL735" s="93">
        <f t="shared" si="647"/>
        <v>0</v>
      </c>
      <c r="BM735" s="92">
        <f t="shared" si="648"/>
        <v>0</v>
      </c>
      <c r="BN735" s="91">
        <f t="shared" si="649"/>
        <v>2</v>
      </c>
      <c r="BO735" s="2">
        <f t="shared" si="650"/>
        <v>0</v>
      </c>
      <c r="BP735" s="2">
        <f t="shared" si="651"/>
        <v>0</v>
      </c>
      <c r="BQ735" s="92">
        <f t="shared" si="652"/>
        <v>0</v>
      </c>
    </row>
    <row r="736" spans="1:69" ht="13.8" hidden="1" x14ac:dyDescent="0.25">
      <c r="A736" s="79">
        <f t="shared" si="607"/>
        <v>7.3600000000000003E-7</v>
      </c>
      <c r="C736" s="122" t="s">
        <v>125</v>
      </c>
      <c r="D736" s="28"/>
      <c r="E736" s="28"/>
      <c r="F736" s="27"/>
      <c r="G736" s="29"/>
      <c r="H736" s="30"/>
      <c r="I736" s="30"/>
      <c r="J736" s="30"/>
      <c r="K736" s="30" t="str">
        <f t="shared" si="653"/>
        <v/>
      </c>
      <c r="L736" s="30">
        <f t="shared" si="654"/>
        <v>0</v>
      </c>
      <c r="M736" s="30">
        <f t="shared" si="655"/>
        <v>0</v>
      </c>
      <c r="N736" s="30">
        <f t="shared" si="608"/>
        <v>0</v>
      </c>
      <c r="O736" s="30">
        <f t="shared" si="656"/>
        <v>0</v>
      </c>
      <c r="P736" s="142">
        <f t="shared" si="657"/>
        <v>0</v>
      </c>
      <c r="Q736" s="5">
        <f>ROW()</f>
        <v>736</v>
      </c>
      <c r="R736" s="72" t="b">
        <f t="shared" si="609"/>
        <v>1</v>
      </c>
      <c r="S736" s="46" t="str">
        <f t="shared" si="610"/>
        <v/>
      </c>
      <c r="T736" s="46">
        <f t="shared" si="611"/>
        <v>0</v>
      </c>
      <c r="U736" s="51">
        <f t="shared" si="612"/>
        <v>0</v>
      </c>
      <c r="V736" s="51">
        <f t="shared" si="613"/>
        <v>0</v>
      </c>
      <c r="W736" s="51">
        <f t="shared" si="614"/>
        <v>0</v>
      </c>
      <c r="X736" s="69" t="b">
        <f t="shared" si="615"/>
        <v>1</v>
      </c>
      <c r="Y736" s="58"/>
      <c r="Z736" s="58" t="s">
        <v>3</v>
      </c>
      <c r="AA736" s="60">
        <f t="shared" si="616"/>
        <v>0</v>
      </c>
      <c r="AB736" s="60"/>
      <c r="AC736" s="75">
        <f t="shared" si="617"/>
        <v>0</v>
      </c>
      <c r="AD736" s="77">
        <f t="shared" si="618"/>
        <v>0</v>
      </c>
      <c r="AE736" s="93">
        <f t="shared" si="619"/>
        <v>0</v>
      </c>
      <c r="AF736" s="1">
        <f t="shared" si="620"/>
        <v>0</v>
      </c>
      <c r="AG736" s="1">
        <f t="shared" si="621"/>
        <v>0</v>
      </c>
      <c r="AH736" s="92">
        <f t="shared" si="622"/>
        <v>0</v>
      </c>
      <c r="AI736" s="90"/>
      <c r="AJ736" s="116">
        <f t="shared" si="623"/>
        <v>0</v>
      </c>
      <c r="AK736" s="117">
        <f t="shared" si="624"/>
        <v>0</v>
      </c>
      <c r="AL736" s="118">
        <f t="shared" si="625"/>
        <v>2</v>
      </c>
      <c r="AM736" s="1">
        <f t="shared" si="626"/>
        <v>0</v>
      </c>
      <c r="AN736" s="1">
        <f t="shared" si="627"/>
        <v>0</v>
      </c>
      <c r="AO736" s="92">
        <f t="shared" si="628"/>
        <v>0</v>
      </c>
      <c r="AP736" s="1"/>
      <c r="AQ736" s="93">
        <f t="shared" si="629"/>
        <v>0</v>
      </c>
      <c r="AR736" s="92">
        <f t="shared" si="630"/>
        <v>0</v>
      </c>
      <c r="AS736" s="93">
        <f t="shared" si="631"/>
        <v>2</v>
      </c>
      <c r="AT736" s="1">
        <f t="shared" si="632"/>
        <v>0</v>
      </c>
      <c r="AU736" s="1">
        <f t="shared" si="633"/>
        <v>0</v>
      </c>
      <c r="AV736" s="92">
        <f t="shared" si="634"/>
        <v>0</v>
      </c>
      <c r="AW736" s="1"/>
      <c r="AX736" s="93">
        <f t="shared" si="635"/>
        <v>0</v>
      </c>
      <c r="AY736" s="92">
        <f t="shared" si="636"/>
        <v>0</v>
      </c>
      <c r="AZ736" s="93">
        <f t="shared" si="637"/>
        <v>2</v>
      </c>
      <c r="BA736" s="1">
        <f t="shared" si="638"/>
        <v>0</v>
      </c>
      <c r="BB736" s="1">
        <f t="shared" si="639"/>
        <v>0</v>
      </c>
      <c r="BC736" s="92">
        <f t="shared" si="640"/>
        <v>0</v>
      </c>
      <c r="BD736" s="2"/>
      <c r="BE736" s="93">
        <f t="shared" si="641"/>
        <v>0</v>
      </c>
      <c r="BF736" s="92">
        <f t="shared" si="642"/>
        <v>0</v>
      </c>
      <c r="BG736" s="91">
        <f t="shared" si="643"/>
        <v>2</v>
      </c>
      <c r="BH736" s="2">
        <f t="shared" si="644"/>
        <v>0</v>
      </c>
      <c r="BI736" s="2">
        <f t="shared" si="645"/>
        <v>0</v>
      </c>
      <c r="BJ736" s="92">
        <f t="shared" si="646"/>
        <v>0</v>
      </c>
      <c r="BK736" s="2"/>
      <c r="BL736" s="93">
        <f t="shared" si="647"/>
        <v>0</v>
      </c>
      <c r="BM736" s="92">
        <f t="shared" si="648"/>
        <v>0</v>
      </c>
      <c r="BN736" s="91">
        <f t="shared" si="649"/>
        <v>2</v>
      </c>
      <c r="BO736" s="2">
        <f t="shared" si="650"/>
        <v>0</v>
      </c>
      <c r="BP736" s="2">
        <f t="shared" si="651"/>
        <v>0</v>
      </c>
      <c r="BQ736" s="92">
        <f t="shared" si="652"/>
        <v>0</v>
      </c>
    </row>
    <row r="737" spans="1:69" ht="13.8" hidden="1" x14ac:dyDescent="0.25">
      <c r="A737" s="79">
        <f t="shared" si="607"/>
        <v>7.37E-7</v>
      </c>
      <c r="C737" s="122" t="s">
        <v>125</v>
      </c>
      <c r="D737" s="28"/>
      <c r="E737" s="28"/>
      <c r="F737" s="27"/>
      <c r="G737" s="29"/>
      <c r="H737" s="30"/>
      <c r="I737" s="30"/>
      <c r="J737" s="30"/>
      <c r="K737" s="30" t="str">
        <f t="shared" si="653"/>
        <v/>
      </c>
      <c r="L737" s="30">
        <f t="shared" si="654"/>
        <v>0</v>
      </c>
      <c r="M737" s="30">
        <f t="shared" si="655"/>
        <v>0</v>
      </c>
      <c r="N737" s="30">
        <f t="shared" si="608"/>
        <v>0</v>
      </c>
      <c r="O737" s="30">
        <f t="shared" si="656"/>
        <v>0</v>
      </c>
      <c r="P737" s="142">
        <f t="shared" si="657"/>
        <v>0</v>
      </c>
      <c r="Q737" s="5">
        <f>ROW()</f>
        <v>737</v>
      </c>
      <c r="R737" s="72" t="b">
        <f t="shared" si="609"/>
        <v>1</v>
      </c>
      <c r="S737" s="46" t="str">
        <f t="shared" si="610"/>
        <v/>
      </c>
      <c r="T737" s="46">
        <f t="shared" si="611"/>
        <v>0</v>
      </c>
      <c r="U737" s="51">
        <f t="shared" si="612"/>
        <v>0</v>
      </c>
      <c r="V737" s="51">
        <f t="shared" si="613"/>
        <v>0</v>
      </c>
      <c r="W737" s="51">
        <f t="shared" si="614"/>
        <v>0</v>
      </c>
      <c r="X737" s="69" t="b">
        <f t="shared" si="615"/>
        <v>1</v>
      </c>
      <c r="Y737" s="58"/>
      <c r="Z737" s="58" t="s">
        <v>3</v>
      </c>
      <c r="AA737" s="60">
        <f t="shared" si="616"/>
        <v>0</v>
      </c>
      <c r="AB737" s="60"/>
      <c r="AC737" s="75">
        <f t="shared" si="617"/>
        <v>0</v>
      </c>
      <c r="AD737" s="77">
        <f t="shared" si="618"/>
        <v>0</v>
      </c>
      <c r="AE737" s="93">
        <f t="shared" si="619"/>
        <v>0</v>
      </c>
      <c r="AF737" s="1">
        <f t="shared" si="620"/>
        <v>0</v>
      </c>
      <c r="AG737" s="1">
        <f t="shared" si="621"/>
        <v>0</v>
      </c>
      <c r="AH737" s="92">
        <f t="shared" si="622"/>
        <v>0</v>
      </c>
      <c r="AI737" s="90"/>
      <c r="AJ737" s="116">
        <f t="shared" si="623"/>
        <v>0</v>
      </c>
      <c r="AK737" s="117">
        <f t="shared" si="624"/>
        <v>0</v>
      </c>
      <c r="AL737" s="118">
        <f t="shared" si="625"/>
        <v>2</v>
      </c>
      <c r="AM737" s="1">
        <f t="shared" si="626"/>
        <v>0</v>
      </c>
      <c r="AN737" s="1">
        <f t="shared" si="627"/>
        <v>0</v>
      </c>
      <c r="AO737" s="92">
        <f t="shared" si="628"/>
        <v>0</v>
      </c>
      <c r="AP737" s="1"/>
      <c r="AQ737" s="93">
        <f t="shared" si="629"/>
        <v>0</v>
      </c>
      <c r="AR737" s="92">
        <f t="shared" si="630"/>
        <v>0</v>
      </c>
      <c r="AS737" s="93">
        <f t="shared" si="631"/>
        <v>2</v>
      </c>
      <c r="AT737" s="1">
        <f t="shared" si="632"/>
        <v>0</v>
      </c>
      <c r="AU737" s="1">
        <f t="shared" si="633"/>
        <v>0</v>
      </c>
      <c r="AV737" s="92">
        <f t="shared" si="634"/>
        <v>0</v>
      </c>
      <c r="AW737" s="1"/>
      <c r="AX737" s="93">
        <f t="shared" si="635"/>
        <v>0</v>
      </c>
      <c r="AY737" s="92">
        <f t="shared" si="636"/>
        <v>0</v>
      </c>
      <c r="AZ737" s="93">
        <f t="shared" si="637"/>
        <v>2</v>
      </c>
      <c r="BA737" s="1">
        <f t="shared" si="638"/>
        <v>0</v>
      </c>
      <c r="BB737" s="1">
        <f t="shared" si="639"/>
        <v>0</v>
      </c>
      <c r="BC737" s="92">
        <f t="shared" si="640"/>
        <v>0</v>
      </c>
      <c r="BD737" s="2"/>
      <c r="BE737" s="93">
        <f t="shared" si="641"/>
        <v>0</v>
      </c>
      <c r="BF737" s="92">
        <f t="shared" si="642"/>
        <v>0</v>
      </c>
      <c r="BG737" s="91">
        <f t="shared" si="643"/>
        <v>2</v>
      </c>
      <c r="BH737" s="2">
        <f t="shared" si="644"/>
        <v>0</v>
      </c>
      <c r="BI737" s="2">
        <f t="shared" si="645"/>
        <v>0</v>
      </c>
      <c r="BJ737" s="92">
        <f t="shared" si="646"/>
        <v>0</v>
      </c>
      <c r="BK737" s="2"/>
      <c r="BL737" s="93">
        <f t="shared" si="647"/>
        <v>0</v>
      </c>
      <c r="BM737" s="92">
        <f t="shared" si="648"/>
        <v>0</v>
      </c>
      <c r="BN737" s="91">
        <f t="shared" si="649"/>
        <v>2</v>
      </c>
      <c r="BO737" s="2">
        <f t="shared" si="650"/>
        <v>0</v>
      </c>
      <c r="BP737" s="2">
        <f t="shared" si="651"/>
        <v>0</v>
      </c>
      <c r="BQ737" s="92">
        <f t="shared" si="652"/>
        <v>0</v>
      </c>
    </row>
    <row r="738" spans="1:69" ht="13.8" hidden="1" x14ac:dyDescent="0.25">
      <c r="A738" s="79">
        <f t="shared" si="607"/>
        <v>7.3799999999999996E-7</v>
      </c>
      <c r="C738" s="122" t="s">
        <v>125</v>
      </c>
      <c r="D738" s="28"/>
      <c r="E738" s="28"/>
      <c r="F738" s="27"/>
      <c r="G738" s="29"/>
      <c r="H738" s="30"/>
      <c r="I738" s="30"/>
      <c r="J738" s="30"/>
      <c r="K738" s="30" t="str">
        <f t="shared" si="653"/>
        <v/>
      </c>
      <c r="L738" s="30">
        <f t="shared" si="654"/>
        <v>0</v>
      </c>
      <c r="M738" s="30">
        <f t="shared" si="655"/>
        <v>0</v>
      </c>
      <c r="N738" s="30">
        <f t="shared" si="608"/>
        <v>0</v>
      </c>
      <c r="O738" s="30">
        <f t="shared" si="656"/>
        <v>0</v>
      </c>
      <c r="P738" s="142">
        <f t="shared" si="657"/>
        <v>0</v>
      </c>
      <c r="Q738" s="5">
        <f>ROW()</f>
        <v>738</v>
      </c>
      <c r="R738" s="72" t="b">
        <f t="shared" si="609"/>
        <v>1</v>
      </c>
      <c r="S738" s="46" t="str">
        <f t="shared" si="610"/>
        <v/>
      </c>
      <c r="T738" s="46">
        <f t="shared" si="611"/>
        <v>0</v>
      </c>
      <c r="U738" s="51">
        <f t="shared" si="612"/>
        <v>0</v>
      </c>
      <c r="V738" s="51">
        <f t="shared" si="613"/>
        <v>0</v>
      </c>
      <c r="W738" s="51">
        <f t="shared" si="614"/>
        <v>0</v>
      </c>
      <c r="X738" s="69" t="b">
        <f t="shared" si="615"/>
        <v>1</v>
      </c>
      <c r="Y738" s="58"/>
      <c r="Z738" s="58" t="s">
        <v>3</v>
      </c>
      <c r="AA738" s="60">
        <f t="shared" si="616"/>
        <v>0</v>
      </c>
      <c r="AB738" s="60"/>
      <c r="AC738" s="75">
        <f t="shared" si="617"/>
        <v>0</v>
      </c>
      <c r="AD738" s="77">
        <f t="shared" si="618"/>
        <v>0</v>
      </c>
      <c r="AE738" s="93">
        <f t="shared" si="619"/>
        <v>0</v>
      </c>
      <c r="AF738" s="1">
        <f t="shared" si="620"/>
        <v>0</v>
      </c>
      <c r="AG738" s="1">
        <f t="shared" si="621"/>
        <v>0</v>
      </c>
      <c r="AH738" s="92">
        <f t="shared" si="622"/>
        <v>0</v>
      </c>
      <c r="AI738" s="90"/>
      <c r="AJ738" s="116">
        <f t="shared" si="623"/>
        <v>0</v>
      </c>
      <c r="AK738" s="117">
        <f t="shared" si="624"/>
        <v>0</v>
      </c>
      <c r="AL738" s="118">
        <f t="shared" si="625"/>
        <v>2</v>
      </c>
      <c r="AM738" s="1">
        <f t="shared" si="626"/>
        <v>0</v>
      </c>
      <c r="AN738" s="1">
        <f t="shared" si="627"/>
        <v>0</v>
      </c>
      <c r="AO738" s="92">
        <f t="shared" si="628"/>
        <v>0</v>
      </c>
      <c r="AP738" s="1"/>
      <c r="AQ738" s="93">
        <f t="shared" si="629"/>
        <v>0</v>
      </c>
      <c r="AR738" s="92">
        <f t="shared" si="630"/>
        <v>0</v>
      </c>
      <c r="AS738" s="93">
        <f t="shared" si="631"/>
        <v>2</v>
      </c>
      <c r="AT738" s="1">
        <f t="shared" si="632"/>
        <v>0</v>
      </c>
      <c r="AU738" s="1">
        <f t="shared" si="633"/>
        <v>0</v>
      </c>
      <c r="AV738" s="92">
        <f t="shared" si="634"/>
        <v>0</v>
      </c>
      <c r="AW738" s="1"/>
      <c r="AX738" s="93">
        <f t="shared" si="635"/>
        <v>0</v>
      </c>
      <c r="AY738" s="92">
        <f t="shared" si="636"/>
        <v>0</v>
      </c>
      <c r="AZ738" s="93">
        <f t="shared" si="637"/>
        <v>2</v>
      </c>
      <c r="BA738" s="1">
        <f t="shared" si="638"/>
        <v>0</v>
      </c>
      <c r="BB738" s="1">
        <f t="shared" si="639"/>
        <v>0</v>
      </c>
      <c r="BC738" s="92">
        <f t="shared" si="640"/>
        <v>0</v>
      </c>
      <c r="BD738" s="2"/>
      <c r="BE738" s="93">
        <f t="shared" si="641"/>
        <v>0</v>
      </c>
      <c r="BF738" s="92">
        <f t="shared" si="642"/>
        <v>0</v>
      </c>
      <c r="BG738" s="91">
        <f t="shared" si="643"/>
        <v>2</v>
      </c>
      <c r="BH738" s="2">
        <f t="shared" si="644"/>
        <v>0</v>
      </c>
      <c r="BI738" s="2">
        <f t="shared" si="645"/>
        <v>0</v>
      </c>
      <c r="BJ738" s="92">
        <f t="shared" si="646"/>
        <v>0</v>
      </c>
      <c r="BK738" s="2"/>
      <c r="BL738" s="93">
        <f t="shared" si="647"/>
        <v>0</v>
      </c>
      <c r="BM738" s="92">
        <f t="shared" si="648"/>
        <v>0</v>
      </c>
      <c r="BN738" s="91">
        <f t="shared" si="649"/>
        <v>2</v>
      </c>
      <c r="BO738" s="2">
        <f t="shared" si="650"/>
        <v>0</v>
      </c>
      <c r="BP738" s="2">
        <f t="shared" si="651"/>
        <v>0</v>
      </c>
      <c r="BQ738" s="92">
        <f t="shared" si="652"/>
        <v>0</v>
      </c>
    </row>
    <row r="739" spans="1:69" ht="13.8" hidden="1" x14ac:dyDescent="0.25">
      <c r="A739" s="79">
        <f t="shared" si="607"/>
        <v>7.3900000000000004E-7</v>
      </c>
      <c r="C739" s="122" t="s">
        <v>125</v>
      </c>
      <c r="D739" s="28"/>
      <c r="E739" s="28"/>
      <c r="F739" s="27"/>
      <c r="G739" s="29"/>
      <c r="H739" s="30"/>
      <c r="I739" s="30"/>
      <c r="J739" s="30"/>
      <c r="K739" s="30" t="str">
        <f t="shared" si="653"/>
        <v/>
      </c>
      <c r="L739" s="30">
        <f t="shared" si="654"/>
        <v>0</v>
      </c>
      <c r="M739" s="30">
        <f t="shared" si="655"/>
        <v>0</v>
      </c>
      <c r="N739" s="30">
        <f t="shared" si="608"/>
        <v>0</v>
      </c>
      <c r="O739" s="30">
        <f t="shared" si="656"/>
        <v>0</v>
      </c>
      <c r="P739" s="142">
        <f t="shared" si="657"/>
        <v>0</v>
      </c>
      <c r="Q739" s="5">
        <f>ROW()</f>
        <v>739</v>
      </c>
      <c r="R739" s="72" t="b">
        <f t="shared" si="609"/>
        <v>1</v>
      </c>
      <c r="S739" s="46" t="str">
        <f t="shared" si="610"/>
        <v/>
      </c>
      <c r="T739" s="46">
        <f t="shared" si="611"/>
        <v>0</v>
      </c>
      <c r="U739" s="51">
        <f t="shared" si="612"/>
        <v>0</v>
      </c>
      <c r="V739" s="51">
        <f t="shared" si="613"/>
        <v>0</v>
      </c>
      <c r="W739" s="51">
        <f t="shared" si="614"/>
        <v>0</v>
      </c>
      <c r="X739" s="69" t="b">
        <f t="shared" si="615"/>
        <v>1</v>
      </c>
      <c r="Y739" s="58"/>
      <c r="Z739" s="58" t="s">
        <v>3</v>
      </c>
      <c r="AA739" s="60">
        <f t="shared" si="616"/>
        <v>0</v>
      </c>
      <c r="AB739" s="60"/>
      <c r="AC739" s="75">
        <f t="shared" si="617"/>
        <v>0</v>
      </c>
      <c r="AD739" s="77">
        <f t="shared" si="618"/>
        <v>0</v>
      </c>
      <c r="AE739" s="93">
        <f t="shared" si="619"/>
        <v>0</v>
      </c>
      <c r="AF739" s="1">
        <f t="shared" si="620"/>
        <v>0</v>
      </c>
      <c r="AG739" s="1">
        <f t="shared" si="621"/>
        <v>0</v>
      </c>
      <c r="AH739" s="92">
        <f t="shared" si="622"/>
        <v>0</v>
      </c>
      <c r="AI739" s="90"/>
      <c r="AJ739" s="116">
        <f t="shared" si="623"/>
        <v>0</v>
      </c>
      <c r="AK739" s="117">
        <f t="shared" si="624"/>
        <v>0</v>
      </c>
      <c r="AL739" s="118">
        <f t="shared" si="625"/>
        <v>2</v>
      </c>
      <c r="AM739" s="1">
        <f t="shared" si="626"/>
        <v>0</v>
      </c>
      <c r="AN739" s="1">
        <f t="shared" si="627"/>
        <v>0</v>
      </c>
      <c r="AO739" s="92">
        <f t="shared" si="628"/>
        <v>0</v>
      </c>
      <c r="AP739" s="1"/>
      <c r="AQ739" s="93">
        <f t="shared" si="629"/>
        <v>0</v>
      </c>
      <c r="AR739" s="92">
        <f t="shared" si="630"/>
        <v>0</v>
      </c>
      <c r="AS739" s="93">
        <f t="shared" si="631"/>
        <v>2</v>
      </c>
      <c r="AT739" s="1">
        <f t="shared" si="632"/>
        <v>0</v>
      </c>
      <c r="AU739" s="1">
        <f t="shared" si="633"/>
        <v>0</v>
      </c>
      <c r="AV739" s="92">
        <f t="shared" si="634"/>
        <v>0</v>
      </c>
      <c r="AW739" s="1"/>
      <c r="AX739" s="93">
        <f t="shared" si="635"/>
        <v>0</v>
      </c>
      <c r="AY739" s="92">
        <f t="shared" si="636"/>
        <v>0</v>
      </c>
      <c r="AZ739" s="93">
        <f t="shared" si="637"/>
        <v>2</v>
      </c>
      <c r="BA739" s="1">
        <f t="shared" si="638"/>
        <v>0</v>
      </c>
      <c r="BB739" s="1">
        <f t="shared" si="639"/>
        <v>0</v>
      </c>
      <c r="BC739" s="92">
        <f t="shared" si="640"/>
        <v>0</v>
      </c>
      <c r="BD739" s="2"/>
      <c r="BE739" s="93">
        <f t="shared" si="641"/>
        <v>0</v>
      </c>
      <c r="BF739" s="92">
        <f t="shared" si="642"/>
        <v>0</v>
      </c>
      <c r="BG739" s="91">
        <f t="shared" si="643"/>
        <v>2</v>
      </c>
      <c r="BH739" s="2">
        <f t="shared" si="644"/>
        <v>0</v>
      </c>
      <c r="BI739" s="2">
        <f t="shared" si="645"/>
        <v>0</v>
      </c>
      <c r="BJ739" s="92">
        <f t="shared" si="646"/>
        <v>0</v>
      </c>
      <c r="BK739" s="2"/>
      <c r="BL739" s="93">
        <f t="shared" si="647"/>
        <v>0</v>
      </c>
      <c r="BM739" s="92">
        <f t="shared" si="648"/>
        <v>0</v>
      </c>
      <c r="BN739" s="91">
        <f t="shared" si="649"/>
        <v>2</v>
      </c>
      <c r="BO739" s="2">
        <f t="shared" si="650"/>
        <v>0</v>
      </c>
      <c r="BP739" s="2">
        <f t="shared" si="651"/>
        <v>0</v>
      </c>
      <c r="BQ739" s="92">
        <f t="shared" si="652"/>
        <v>0</v>
      </c>
    </row>
    <row r="740" spans="1:69" ht="13.8" hidden="1" x14ac:dyDescent="0.25">
      <c r="A740" s="79">
        <f t="shared" si="607"/>
        <v>7.4000000000000001E-7</v>
      </c>
      <c r="C740" s="122" t="s">
        <v>125</v>
      </c>
      <c r="D740" s="28"/>
      <c r="E740" s="28"/>
      <c r="F740" s="27"/>
      <c r="G740" s="29"/>
      <c r="H740" s="30"/>
      <c r="I740" s="30"/>
      <c r="J740" s="30"/>
      <c r="K740" s="30" t="str">
        <f t="shared" si="653"/>
        <v/>
      </c>
      <c r="L740" s="30">
        <f t="shared" si="654"/>
        <v>0</v>
      </c>
      <c r="M740" s="30">
        <f t="shared" si="655"/>
        <v>0</v>
      </c>
      <c r="N740" s="30">
        <f t="shared" si="608"/>
        <v>0</v>
      </c>
      <c r="O740" s="30">
        <f t="shared" si="656"/>
        <v>0</v>
      </c>
      <c r="P740" s="142">
        <f t="shared" si="657"/>
        <v>0</v>
      </c>
      <c r="Q740" s="5">
        <f>ROW()</f>
        <v>740</v>
      </c>
      <c r="R740" s="72" t="b">
        <f t="shared" si="609"/>
        <v>1</v>
      </c>
      <c r="S740" s="46" t="str">
        <f t="shared" si="610"/>
        <v/>
      </c>
      <c r="T740" s="46">
        <f t="shared" si="611"/>
        <v>0</v>
      </c>
      <c r="U740" s="51">
        <f t="shared" si="612"/>
        <v>0</v>
      </c>
      <c r="V740" s="51">
        <f t="shared" si="613"/>
        <v>0</v>
      </c>
      <c r="W740" s="51">
        <f t="shared" si="614"/>
        <v>0</v>
      </c>
      <c r="X740" s="69" t="b">
        <f t="shared" si="615"/>
        <v>1</v>
      </c>
      <c r="Y740" s="58"/>
      <c r="Z740" s="58" t="s">
        <v>3</v>
      </c>
      <c r="AA740" s="60">
        <f t="shared" si="616"/>
        <v>0</v>
      </c>
      <c r="AB740" s="60"/>
      <c r="AC740" s="75">
        <f t="shared" si="617"/>
        <v>0</v>
      </c>
      <c r="AD740" s="77">
        <f t="shared" si="618"/>
        <v>0</v>
      </c>
      <c r="AE740" s="93">
        <f t="shared" si="619"/>
        <v>0</v>
      </c>
      <c r="AF740" s="1">
        <f t="shared" si="620"/>
        <v>0</v>
      </c>
      <c r="AG740" s="1">
        <f t="shared" si="621"/>
        <v>0</v>
      </c>
      <c r="AH740" s="92">
        <f t="shared" si="622"/>
        <v>0</v>
      </c>
      <c r="AI740" s="90"/>
      <c r="AJ740" s="116">
        <f t="shared" si="623"/>
        <v>0</v>
      </c>
      <c r="AK740" s="117">
        <f t="shared" si="624"/>
        <v>0</v>
      </c>
      <c r="AL740" s="118">
        <f t="shared" si="625"/>
        <v>2</v>
      </c>
      <c r="AM740" s="1">
        <f t="shared" si="626"/>
        <v>0</v>
      </c>
      <c r="AN740" s="1">
        <f t="shared" si="627"/>
        <v>0</v>
      </c>
      <c r="AO740" s="92">
        <f t="shared" si="628"/>
        <v>0</v>
      </c>
      <c r="AP740" s="1"/>
      <c r="AQ740" s="93">
        <f t="shared" si="629"/>
        <v>0</v>
      </c>
      <c r="AR740" s="92">
        <f t="shared" si="630"/>
        <v>0</v>
      </c>
      <c r="AS740" s="93">
        <f t="shared" si="631"/>
        <v>2</v>
      </c>
      <c r="AT740" s="1">
        <f t="shared" si="632"/>
        <v>0</v>
      </c>
      <c r="AU740" s="1">
        <f t="shared" si="633"/>
        <v>0</v>
      </c>
      <c r="AV740" s="92">
        <f t="shared" si="634"/>
        <v>0</v>
      </c>
      <c r="AW740" s="1"/>
      <c r="AX740" s="93">
        <f t="shared" si="635"/>
        <v>0</v>
      </c>
      <c r="AY740" s="92">
        <f t="shared" si="636"/>
        <v>0</v>
      </c>
      <c r="AZ740" s="93">
        <f t="shared" si="637"/>
        <v>2</v>
      </c>
      <c r="BA740" s="1">
        <f t="shared" si="638"/>
        <v>0</v>
      </c>
      <c r="BB740" s="1">
        <f t="shared" si="639"/>
        <v>0</v>
      </c>
      <c r="BC740" s="92">
        <f t="shared" si="640"/>
        <v>0</v>
      </c>
      <c r="BD740" s="2"/>
      <c r="BE740" s="93">
        <f t="shared" si="641"/>
        <v>0</v>
      </c>
      <c r="BF740" s="92">
        <f t="shared" si="642"/>
        <v>0</v>
      </c>
      <c r="BG740" s="91">
        <f t="shared" si="643"/>
        <v>2</v>
      </c>
      <c r="BH740" s="2">
        <f t="shared" si="644"/>
        <v>0</v>
      </c>
      <c r="BI740" s="2">
        <f t="shared" si="645"/>
        <v>0</v>
      </c>
      <c r="BJ740" s="92">
        <f t="shared" si="646"/>
        <v>0</v>
      </c>
      <c r="BK740" s="2"/>
      <c r="BL740" s="93">
        <f t="shared" si="647"/>
        <v>0</v>
      </c>
      <c r="BM740" s="92">
        <f t="shared" si="648"/>
        <v>0</v>
      </c>
      <c r="BN740" s="91">
        <f t="shared" si="649"/>
        <v>2</v>
      </c>
      <c r="BO740" s="2">
        <f t="shared" si="650"/>
        <v>0</v>
      </c>
      <c r="BP740" s="2">
        <f t="shared" si="651"/>
        <v>0</v>
      </c>
      <c r="BQ740" s="92">
        <f t="shared" si="652"/>
        <v>0</v>
      </c>
    </row>
    <row r="741" spans="1:69" ht="13.8" hidden="1" x14ac:dyDescent="0.25">
      <c r="A741" s="79">
        <f t="shared" si="607"/>
        <v>7.4099999999999998E-7</v>
      </c>
      <c r="C741" s="122" t="s">
        <v>125</v>
      </c>
      <c r="D741" s="28"/>
      <c r="E741" s="28"/>
      <c r="F741" s="27"/>
      <c r="G741" s="29"/>
      <c r="H741" s="30"/>
      <c r="I741" s="30"/>
      <c r="J741" s="30"/>
      <c r="K741" s="30" t="str">
        <f t="shared" si="653"/>
        <v/>
      </c>
      <c r="L741" s="30">
        <f t="shared" si="654"/>
        <v>0</v>
      </c>
      <c r="M741" s="30">
        <f t="shared" si="655"/>
        <v>0</v>
      </c>
      <c r="N741" s="30">
        <f t="shared" si="608"/>
        <v>0</v>
      </c>
      <c r="O741" s="30">
        <f t="shared" si="656"/>
        <v>0</v>
      </c>
      <c r="P741" s="142">
        <f t="shared" si="657"/>
        <v>0</v>
      </c>
      <c r="Q741" s="5">
        <f>ROW()</f>
        <v>741</v>
      </c>
      <c r="R741" s="72" t="b">
        <f t="shared" si="609"/>
        <v>1</v>
      </c>
      <c r="S741" s="46" t="str">
        <f t="shared" si="610"/>
        <v/>
      </c>
      <c r="T741" s="46">
        <f t="shared" si="611"/>
        <v>0</v>
      </c>
      <c r="U741" s="51">
        <f t="shared" si="612"/>
        <v>0</v>
      </c>
      <c r="V741" s="51">
        <f t="shared" si="613"/>
        <v>0</v>
      </c>
      <c r="W741" s="51">
        <f t="shared" si="614"/>
        <v>0</v>
      </c>
      <c r="X741" s="69" t="b">
        <f t="shared" si="615"/>
        <v>1</v>
      </c>
      <c r="Y741" s="58"/>
      <c r="Z741" s="58" t="s">
        <v>3</v>
      </c>
      <c r="AA741" s="60">
        <f t="shared" si="616"/>
        <v>0</v>
      </c>
      <c r="AB741" s="60"/>
      <c r="AC741" s="75">
        <f t="shared" si="617"/>
        <v>0</v>
      </c>
      <c r="AD741" s="77">
        <f t="shared" si="618"/>
        <v>0</v>
      </c>
      <c r="AE741" s="93">
        <f t="shared" si="619"/>
        <v>0</v>
      </c>
      <c r="AF741" s="1">
        <f t="shared" si="620"/>
        <v>0</v>
      </c>
      <c r="AG741" s="1">
        <f t="shared" si="621"/>
        <v>0</v>
      </c>
      <c r="AH741" s="92">
        <f t="shared" si="622"/>
        <v>0</v>
      </c>
      <c r="AI741" s="90"/>
      <c r="AJ741" s="116">
        <f t="shared" si="623"/>
        <v>0</v>
      </c>
      <c r="AK741" s="117">
        <f t="shared" si="624"/>
        <v>0</v>
      </c>
      <c r="AL741" s="118">
        <f t="shared" si="625"/>
        <v>2</v>
      </c>
      <c r="AM741" s="1">
        <f t="shared" si="626"/>
        <v>0</v>
      </c>
      <c r="AN741" s="1">
        <f t="shared" si="627"/>
        <v>0</v>
      </c>
      <c r="AO741" s="92">
        <f t="shared" si="628"/>
        <v>0</v>
      </c>
      <c r="AP741" s="1"/>
      <c r="AQ741" s="93">
        <f t="shared" si="629"/>
        <v>0</v>
      </c>
      <c r="AR741" s="92">
        <f t="shared" si="630"/>
        <v>0</v>
      </c>
      <c r="AS741" s="93">
        <f t="shared" si="631"/>
        <v>2</v>
      </c>
      <c r="AT741" s="1">
        <f t="shared" si="632"/>
        <v>0</v>
      </c>
      <c r="AU741" s="1">
        <f t="shared" si="633"/>
        <v>0</v>
      </c>
      <c r="AV741" s="92">
        <f t="shared" si="634"/>
        <v>0</v>
      </c>
      <c r="AW741" s="1"/>
      <c r="AX741" s="93">
        <f t="shared" si="635"/>
        <v>0</v>
      </c>
      <c r="AY741" s="92">
        <f t="shared" si="636"/>
        <v>0</v>
      </c>
      <c r="AZ741" s="93">
        <f t="shared" si="637"/>
        <v>2</v>
      </c>
      <c r="BA741" s="1">
        <f t="shared" si="638"/>
        <v>0</v>
      </c>
      <c r="BB741" s="1">
        <f t="shared" si="639"/>
        <v>0</v>
      </c>
      <c r="BC741" s="92">
        <f t="shared" si="640"/>
        <v>0</v>
      </c>
      <c r="BD741" s="2"/>
      <c r="BE741" s="93">
        <f t="shared" si="641"/>
        <v>0</v>
      </c>
      <c r="BF741" s="92">
        <f t="shared" si="642"/>
        <v>0</v>
      </c>
      <c r="BG741" s="91">
        <f t="shared" si="643"/>
        <v>2</v>
      </c>
      <c r="BH741" s="2">
        <f t="shared" si="644"/>
        <v>0</v>
      </c>
      <c r="BI741" s="2">
        <f t="shared" si="645"/>
        <v>0</v>
      </c>
      <c r="BJ741" s="92">
        <f t="shared" si="646"/>
        <v>0</v>
      </c>
      <c r="BK741" s="2"/>
      <c r="BL741" s="93">
        <f t="shared" si="647"/>
        <v>0</v>
      </c>
      <c r="BM741" s="92">
        <f t="shared" si="648"/>
        <v>0</v>
      </c>
      <c r="BN741" s="91">
        <f t="shared" si="649"/>
        <v>2</v>
      </c>
      <c r="BO741" s="2">
        <f t="shared" si="650"/>
        <v>0</v>
      </c>
      <c r="BP741" s="2">
        <f t="shared" si="651"/>
        <v>0</v>
      </c>
      <c r="BQ741" s="92">
        <f t="shared" si="652"/>
        <v>0</v>
      </c>
    </row>
    <row r="742" spans="1:69" ht="13.8" hidden="1" x14ac:dyDescent="0.25">
      <c r="A742" s="79">
        <f t="shared" si="607"/>
        <v>7.4199999999999995E-7</v>
      </c>
      <c r="C742" s="122" t="s">
        <v>125</v>
      </c>
      <c r="D742" s="28"/>
      <c r="E742" s="28"/>
      <c r="F742" s="27"/>
      <c r="G742" s="29"/>
      <c r="H742" s="30"/>
      <c r="I742" s="30"/>
      <c r="J742" s="30"/>
      <c r="K742" s="30" t="str">
        <f t="shared" si="653"/>
        <v/>
      </c>
      <c r="L742" s="30">
        <f t="shared" si="654"/>
        <v>0</v>
      </c>
      <c r="M742" s="30">
        <f t="shared" si="655"/>
        <v>0</v>
      </c>
      <c r="N742" s="30">
        <f t="shared" si="608"/>
        <v>0</v>
      </c>
      <c r="O742" s="30">
        <f t="shared" si="656"/>
        <v>0</v>
      </c>
      <c r="P742" s="142">
        <f t="shared" si="657"/>
        <v>0</v>
      </c>
      <c r="Q742" s="5">
        <f>ROW()</f>
        <v>742</v>
      </c>
      <c r="R742" s="72" t="b">
        <f t="shared" si="609"/>
        <v>1</v>
      </c>
      <c r="S742" s="46" t="str">
        <f t="shared" si="610"/>
        <v/>
      </c>
      <c r="T742" s="46">
        <f t="shared" si="611"/>
        <v>0</v>
      </c>
      <c r="U742" s="51">
        <f t="shared" si="612"/>
        <v>0</v>
      </c>
      <c r="V742" s="51">
        <f t="shared" si="613"/>
        <v>0</v>
      </c>
      <c r="W742" s="51">
        <f t="shared" si="614"/>
        <v>0</v>
      </c>
      <c r="X742" s="69" t="b">
        <f t="shared" si="615"/>
        <v>1</v>
      </c>
      <c r="Y742" s="58"/>
      <c r="Z742" s="58" t="s">
        <v>3</v>
      </c>
      <c r="AA742" s="60">
        <f t="shared" si="616"/>
        <v>0</v>
      </c>
      <c r="AB742" s="60"/>
      <c r="AC742" s="75">
        <f t="shared" si="617"/>
        <v>0</v>
      </c>
      <c r="AD742" s="77">
        <f t="shared" si="618"/>
        <v>0</v>
      </c>
      <c r="AE742" s="93">
        <f t="shared" si="619"/>
        <v>0</v>
      </c>
      <c r="AF742" s="1">
        <f t="shared" si="620"/>
        <v>0</v>
      </c>
      <c r="AG742" s="1">
        <f t="shared" si="621"/>
        <v>0</v>
      </c>
      <c r="AH742" s="92">
        <f t="shared" si="622"/>
        <v>0</v>
      </c>
      <c r="AI742" s="90"/>
      <c r="AJ742" s="116">
        <f t="shared" si="623"/>
        <v>0</v>
      </c>
      <c r="AK742" s="117">
        <f t="shared" si="624"/>
        <v>0</v>
      </c>
      <c r="AL742" s="118">
        <f t="shared" si="625"/>
        <v>2</v>
      </c>
      <c r="AM742" s="1">
        <f t="shared" si="626"/>
        <v>0</v>
      </c>
      <c r="AN742" s="1">
        <f t="shared" si="627"/>
        <v>0</v>
      </c>
      <c r="AO742" s="92">
        <f t="shared" si="628"/>
        <v>0</v>
      </c>
      <c r="AP742" s="1"/>
      <c r="AQ742" s="93">
        <f t="shared" si="629"/>
        <v>0</v>
      </c>
      <c r="AR742" s="92">
        <f t="shared" si="630"/>
        <v>0</v>
      </c>
      <c r="AS742" s="93">
        <f t="shared" si="631"/>
        <v>2</v>
      </c>
      <c r="AT742" s="1">
        <f t="shared" si="632"/>
        <v>0</v>
      </c>
      <c r="AU742" s="1">
        <f t="shared" si="633"/>
        <v>0</v>
      </c>
      <c r="AV742" s="92">
        <f t="shared" si="634"/>
        <v>0</v>
      </c>
      <c r="AW742" s="1"/>
      <c r="AX742" s="93">
        <f t="shared" si="635"/>
        <v>0</v>
      </c>
      <c r="AY742" s="92">
        <f t="shared" si="636"/>
        <v>0</v>
      </c>
      <c r="AZ742" s="93">
        <f t="shared" si="637"/>
        <v>2</v>
      </c>
      <c r="BA742" s="1">
        <f t="shared" si="638"/>
        <v>0</v>
      </c>
      <c r="BB742" s="1">
        <f t="shared" si="639"/>
        <v>0</v>
      </c>
      <c r="BC742" s="92">
        <f t="shared" si="640"/>
        <v>0</v>
      </c>
      <c r="BD742" s="2"/>
      <c r="BE742" s="93">
        <f t="shared" si="641"/>
        <v>0</v>
      </c>
      <c r="BF742" s="92">
        <f t="shared" si="642"/>
        <v>0</v>
      </c>
      <c r="BG742" s="91">
        <f t="shared" si="643"/>
        <v>2</v>
      </c>
      <c r="BH742" s="2">
        <f t="shared" si="644"/>
        <v>0</v>
      </c>
      <c r="BI742" s="2">
        <f t="shared" si="645"/>
        <v>0</v>
      </c>
      <c r="BJ742" s="92">
        <f t="shared" si="646"/>
        <v>0</v>
      </c>
      <c r="BK742" s="2"/>
      <c r="BL742" s="93">
        <f t="shared" si="647"/>
        <v>0</v>
      </c>
      <c r="BM742" s="92">
        <f t="shared" si="648"/>
        <v>0</v>
      </c>
      <c r="BN742" s="91">
        <f t="shared" si="649"/>
        <v>2</v>
      </c>
      <c r="BO742" s="2">
        <f t="shared" si="650"/>
        <v>0</v>
      </c>
      <c r="BP742" s="2">
        <f t="shared" si="651"/>
        <v>0</v>
      </c>
      <c r="BQ742" s="92">
        <f t="shared" si="652"/>
        <v>0</v>
      </c>
    </row>
    <row r="743" spans="1:69" ht="13.8" hidden="1" x14ac:dyDescent="0.25">
      <c r="A743" s="79">
        <f t="shared" si="607"/>
        <v>7.4300000000000002E-7</v>
      </c>
      <c r="C743" s="122" t="s">
        <v>125</v>
      </c>
      <c r="D743" s="28"/>
      <c r="E743" s="28"/>
      <c r="F743" s="27"/>
      <c r="G743" s="29"/>
      <c r="H743" s="30"/>
      <c r="I743" s="30"/>
      <c r="J743" s="30"/>
      <c r="K743" s="30" t="str">
        <f t="shared" si="653"/>
        <v/>
      </c>
      <c r="L743" s="30">
        <f t="shared" si="654"/>
        <v>0</v>
      </c>
      <c r="M743" s="30">
        <f t="shared" si="655"/>
        <v>0</v>
      </c>
      <c r="N743" s="30">
        <f t="shared" si="608"/>
        <v>0</v>
      </c>
      <c r="O743" s="30">
        <f t="shared" si="656"/>
        <v>0</v>
      </c>
      <c r="P743" s="142">
        <f t="shared" si="657"/>
        <v>0</v>
      </c>
      <c r="Q743" s="5">
        <f>ROW()</f>
        <v>743</v>
      </c>
      <c r="R743" s="72" t="b">
        <f t="shared" si="609"/>
        <v>1</v>
      </c>
      <c r="S743" s="46" t="str">
        <f t="shared" si="610"/>
        <v/>
      </c>
      <c r="T743" s="46">
        <f t="shared" si="611"/>
        <v>0</v>
      </c>
      <c r="U743" s="51">
        <f t="shared" si="612"/>
        <v>0</v>
      </c>
      <c r="V743" s="51">
        <f t="shared" si="613"/>
        <v>0</v>
      </c>
      <c r="W743" s="51">
        <f t="shared" si="614"/>
        <v>0</v>
      </c>
      <c r="X743" s="69" t="b">
        <f t="shared" si="615"/>
        <v>1</v>
      </c>
      <c r="Y743" s="58"/>
      <c r="Z743" s="58" t="s">
        <v>3</v>
      </c>
      <c r="AA743" s="60">
        <f t="shared" si="616"/>
        <v>0</v>
      </c>
      <c r="AB743" s="60"/>
      <c r="AC743" s="75">
        <f t="shared" si="617"/>
        <v>0</v>
      </c>
      <c r="AD743" s="77">
        <f t="shared" si="618"/>
        <v>0</v>
      </c>
      <c r="AE743" s="93">
        <f t="shared" si="619"/>
        <v>0</v>
      </c>
      <c r="AF743" s="1">
        <f t="shared" si="620"/>
        <v>0</v>
      </c>
      <c r="AG743" s="1">
        <f t="shared" si="621"/>
        <v>0</v>
      </c>
      <c r="AH743" s="92">
        <f t="shared" si="622"/>
        <v>0</v>
      </c>
      <c r="AI743" s="90"/>
      <c r="AJ743" s="116">
        <f t="shared" si="623"/>
        <v>0</v>
      </c>
      <c r="AK743" s="117">
        <f t="shared" si="624"/>
        <v>0</v>
      </c>
      <c r="AL743" s="118">
        <f t="shared" si="625"/>
        <v>2</v>
      </c>
      <c r="AM743" s="1">
        <f t="shared" si="626"/>
        <v>0</v>
      </c>
      <c r="AN743" s="1">
        <f t="shared" si="627"/>
        <v>0</v>
      </c>
      <c r="AO743" s="92">
        <f t="shared" si="628"/>
        <v>0</v>
      </c>
      <c r="AP743" s="1"/>
      <c r="AQ743" s="93">
        <f t="shared" si="629"/>
        <v>0</v>
      </c>
      <c r="AR743" s="92">
        <f t="shared" si="630"/>
        <v>0</v>
      </c>
      <c r="AS743" s="93">
        <f t="shared" si="631"/>
        <v>2</v>
      </c>
      <c r="AT743" s="1">
        <f t="shared" si="632"/>
        <v>0</v>
      </c>
      <c r="AU743" s="1">
        <f t="shared" si="633"/>
        <v>0</v>
      </c>
      <c r="AV743" s="92">
        <f t="shared" si="634"/>
        <v>0</v>
      </c>
      <c r="AW743" s="1"/>
      <c r="AX743" s="93">
        <f t="shared" si="635"/>
        <v>0</v>
      </c>
      <c r="AY743" s="92">
        <f t="shared" si="636"/>
        <v>0</v>
      </c>
      <c r="AZ743" s="93">
        <f t="shared" si="637"/>
        <v>2</v>
      </c>
      <c r="BA743" s="1">
        <f t="shared" si="638"/>
        <v>0</v>
      </c>
      <c r="BB743" s="1">
        <f t="shared" si="639"/>
        <v>0</v>
      </c>
      <c r="BC743" s="92">
        <f t="shared" si="640"/>
        <v>0</v>
      </c>
      <c r="BD743" s="2"/>
      <c r="BE743" s="93">
        <f t="shared" si="641"/>
        <v>0</v>
      </c>
      <c r="BF743" s="92">
        <f t="shared" si="642"/>
        <v>0</v>
      </c>
      <c r="BG743" s="91">
        <f t="shared" si="643"/>
        <v>2</v>
      </c>
      <c r="BH743" s="2">
        <f t="shared" si="644"/>
        <v>0</v>
      </c>
      <c r="BI743" s="2">
        <f t="shared" si="645"/>
        <v>0</v>
      </c>
      <c r="BJ743" s="92">
        <f t="shared" si="646"/>
        <v>0</v>
      </c>
      <c r="BK743" s="2"/>
      <c r="BL743" s="93">
        <f t="shared" si="647"/>
        <v>0</v>
      </c>
      <c r="BM743" s="92">
        <f t="shared" si="648"/>
        <v>0</v>
      </c>
      <c r="BN743" s="91">
        <f t="shared" si="649"/>
        <v>2</v>
      </c>
      <c r="BO743" s="2">
        <f t="shared" si="650"/>
        <v>0</v>
      </c>
      <c r="BP743" s="2">
        <f t="shared" si="651"/>
        <v>0</v>
      </c>
      <c r="BQ743" s="92">
        <f t="shared" si="652"/>
        <v>0</v>
      </c>
    </row>
    <row r="744" spans="1:69" ht="13.8" hidden="1" x14ac:dyDescent="0.25">
      <c r="A744" s="79">
        <f t="shared" si="607"/>
        <v>7.4399999999999999E-7</v>
      </c>
      <c r="C744" s="122" t="s">
        <v>125</v>
      </c>
      <c r="D744" s="28"/>
      <c r="E744" s="28"/>
      <c r="F744" s="27"/>
      <c r="G744" s="29"/>
      <c r="H744" s="30"/>
      <c r="I744" s="30"/>
      <c r="J744" s="30"/>
      <c r="K744" s="30" t="str">
        <f t="shared" si="653"/>
        <v/>
      </c>
      <c r="L744" s="30">
        <f t="shared" si="654"/>
        <v>0</v>
      </c>
      <c r="M744" s="30">
        <f t="shared" si="655"/>
        <v>0</v>
      </c>
      <c r="N744" s="30">
        <f t="shared" si="608"/>
        <v>0</v>
      </c>
      <c r="O744" s="30">
        <f t="shared" si="656"/>
        <v>0</v>
      </c>
      <c r="P744" s="142">
        <f t="shared" si="657"/>
        <v>0</v>
      </c>
      <c r="Q744" s="5">
        <f>ROW()</f>
        <v>744</v>
      </c>
      <c r="R744" s="72" t="b">
        <f t="shared" si="609"/>
        <v>1</v>
      </c>
      <c r="S744" s="46" t="str">
        <f t="shared" si="610"/>
        <v/>
      </c>
      <c r="T744" s="46">
        <f t="shared" si="611"/>
        <v>0</v>
      </c>
      <c r="U744" s="51">
        <f t="shared" si="612"/>
        <v>0</v>
      </c>
      <c r="V744" s="51">
        <f t="shared" si="613"/>
        <v>0</v>
      </c>
      <c r="W744" s="51">
        <f t="shared" si="614"/>
        <v>0</v>
      </c>
      <c r="X744" s="69" t="b">
        <f t="shared" si="615"/>
        <v>1</v>
      </c>
      <c r="Y744" s="58"/>
      <c r="Z744" s="58" t="s">
        <v>3</v>
      </c>
      <c r="AA744" s="60">
        <f t="shared" si="616"/>
        <v>0</v>
      </c>
      <c r="AB744" s="60"/>
      <c r="AC744" s="75">
        <f t="shared" si="617"/>
        <v>0</v>
      </c>
      <c r="AD744" s="77">
        <f t="shared" si="618"/>
        <v>0</v>
      </c>
      <c r="AE744" s="93">
        <f t="shared" si="619"/>
        <v>0</v>
      </c>
      <c r="AF744" s="1">
        <f t="shared" si="620"/>
        <v>0</v>
      </c>
      <c r="AG744" s="1">
        <f t="shared" si="621"/>
        <v>0</v>
      </c>
      <c r="AH744" s="92">
        <f t="shared" si="622"/>
        <v>0</v>
      </c>
      <c r="AI744" s="90"/>
      <c r="AJ744" s="116">
        <f t="shared" si="623"/>
        <v>0</v>
      </c>
      <c r="AK744" s="117">
        <f t="shared" si="624"/>
        <v>0</v>
      </c>
      <c r="AL744" s="118">
        <f t="shared" si="625"/>
        <v>2</v>
      </c>
      <c r="AM744" s="1">
        <f t="shared" si="626"/>
        <v>0</v>
      </c>
      <c r="AN744" s="1">
        <f t="shared" si="627"/>
        <v>0</v>
      </c>
      <c r="AO744" s="92">
        <f t="shared" si="628"/>
        <v>0</v>
      </c>
      <c r="AP744" s="1"/>
      <c r="AQ744" s="93">
        <f t="shared" si="629"/>
        <v>0</v>
      </c>
      <c r="AR744" s="92">
        <f t="shared" si="630"/>
        <v>0</v>
      </c>
      <c r="AS744" s="93">
        <f t="shared" si="631"/>
        <v>2</v>
      </c>
      <c r="AT744" s="1">
        <f t="shared" si="632"/>
        <v>0</v>
      </c>
      <c r="AU744" s="1">
        <f t="shared" si="633"/>
        <v>0</v>
      </c>
      <c r="AV744" s="92">
        <f t="shared" si="634"/>
        <v>0</v>
      </c>
      <c r="AW744" s="1"/>
      <c r="AX744" s="93">
        <f t="shared" si="635"/>
        <v>0</v>
      </c>
      <c r="AY744" s="92">
        <f t="shared" si="636"/>
        <v>0</v>
      </c>
      <c r="AZ744" s="93">
        <f t="shared" si="637"/>
        <v>2</v>
      </c>
      <c r="BA744" s="1">
        <f t="shared" si="638"/>
        <v>0</v>
      </c>
      <c r="BB744" s="1">
        <f t="shared" si="639"/>
        <v>0</v>
      </c>
      <c r="BC744" s="92">
        <f t="shared" si="640"/>
        <v>0</v>
      </c>
      <c r="BD744" s="2"/>
      <c r="BE744" s="93">
        <f t="shared" si="641"/>
        <v>0</v>
      </c>
      <c r="BF744" s="92">
        <f t="shared" si="642"/>
        <v>0</v>
      </c>
      <c r="BG744" s="91">
        <f t="shared" si="643"/>
        <v>2</v>
      </c>
      <c r="BH744" s="2">
        <f t="shared" si="644"/>
        <v>0</v>
      </c>
      <c r="BI744" s="2">
        <f t="shared" si="645"/>
        <v>0</v>
      </c>
      <c r="BJ744" s="92">
        <f t="shared" si="646"/>
        <v>0</v>
      </c>
      <c r="BK744" s="2"/>
      <c r="BL744" s="93">
        <f t="shared" si="647"/>
        <v>0</v>
      </c>
      <c r="BM744" s="92">
        <f t="shared" si="648"/>
        <v>0</v>
      </c>
      <c r="BN744" s="91">
        <f t="shared" si="649"/>
        <v>2</v>
      </c>
      <c r="BO744" s="2">
        <f t="shared" si="650"/>
        <v>0</v>
      </c>
      <c r="BP744" s="2">
        <f t="shared" si="651"/>
        <v>0</v>
      </c>
      <c r="BQ744" s="92">
        <f t="shared" si="652"/>
        <v>0</v>
      </c>
    </row>
    <row r="745" spans="1:69" ht="13.8" hidden="1" x14ac:dyDescent="0.25">
      <c r="A745" s="79">
        <f t="shared" si="607"/>
        <v>7.4499999999999996E-7</v>
      </c>
      <c r="C745" s="122" t="s">
        <v>125</v>
      </c>
      <c r="D745" s="28"/>
      <c r="E745" s="28"/>
      <c r="F745" s="27"/>
      <c r="G745" s="29"/>
      <c r="H745" s="30"/>
      <c r="I745" s="30"/>
      <c r="J745" s="30"/>
      <c r="K745" s="30" t="str">
        <f t="shared" si="653"/>
        <v/>
      </c>
      <c r="L745" s="30">
        <f t="shared" si="654"/>
        <v>0</v>
      </c>
      <c r="M745" s="30">
        <f t="shared" si="655"/>
        <v>0</v>
      </c>
      <c r="N745" s="30">
        <f t="shared" si="608"/>
        <v>0</v>
      </c>
      <c r="O745" s="30">
        <f t="shared" si="656"/>
        <v>0</v>
      </c>
      <c r="P745" s="142">
        <f t="shared" si="657"/>
        <v>0</v>
      </c>
      <c r="Q745" s="5">
        <f>ROW()</f>
        <v>745</v>
      </c>
      <c r="R745" s="72" t="b">
        <f t="shared" si="609"/>
        <v>1</v>
      </c>
      <c r="S745" s="46" t="str">
        <f t="shared" si="610"/>
        <v/>
      </c>
      <c r="T745" s="46">
        <f t="shared" si="611"/>
        <v>0</v>
      </c>
      <c r="U745" s="51">
        <f t="shared" si="612"/>
        <v>0</v>
      </c>
      <c r="V745" s="51">
        <f t="shared" si="613"/>
        <v>0</v>
      </c>
      <c r="W745" s="51">
        <f t="shared" si="614"/>
        <v>0</v>
      </c>
      <c r="X745" s="69" t="b">
        <f t="shared" si="615"/>
        <v>1</v>
      </c>
      <c r="Y745" s="58"/>
      <c r="Z745" s="58" t="s">
        <v>3</v>
      </c>
      <c r="AA745" s="60">
        <f t="shared" si="616"/>
        <v>0</v>
      </c>
      <c r="AB745" s="60"/>
      <c r="AC745" s="75">
        <f t="shared" si="617"/>
        <v>0</v>
      </c>
      <c r="AD745" s="77">
        <f t="shared" si="618"/>
        <v>0</v>
      </c>
      <c r="AE745" s="93">
        <f t="shared" si="619"/>
        <v>0</v>
      </c>
      <c r="AF745" s="1">
        <f t="shared" si="620"/>
        <v>0</v>
      </c>
      <c r="AG745" s="1">
        <f t="shared" si="621"/>
        <v>0</v>
      </c>
      <c r="AH745" s="92">
        <f t="shared" si="622"/>
        <v>0</v>
      </c>
      <c r="AI745" s="90"/>
      <c r="AJ745" s="116">
        <f t="shared" si="623"/>
        <v>0</v>
      </c>
      <c r="AK745" s="117">
        <f t="shared" si="624"/>
        <v>0</v>
      </c>
      <c r="AL745" s="118">
        <f t="shared" si="625"/>
        <v>2</v>
      </c>
      <c r="AM745" s="1">
        <f t="shared" si="626"/>
        <v>0</v>
      </c>
      <c r="AN745" s="1">
        <f t="shared" si="627"/>
        <v>0</v>
      </c>
      <c r="AO745" s="92">
        <f t="shared" si="628"/>
        <v>0</v>
      </c>
      <c r="AP745" s="1"/>
      <c r="AQ745" s="93">
        <f t="shared" si="629"/>
        <v>0</v>
      </c>
      <c r="AR745" s="92">
        <f t="shared" si="630"/>
        <v>0</v>
      </c>
      <c r="AS745" s="93">
        <f t="shared" si="631"/>
        <v>2</v>
      </c>
      <c r="AT745" s="1">
        <f t="shared" si="632"/>
        <v>0</v>
      </c>
      <c r="AU745" s="1">
        <f t="shared" si="633"/>
        <v>0</v>
      </c>
      <c r="AV745" s="92">
        <f t="shared" si="634"/>
        <v>0</v>
      </c>
      <c r="AW745" s="1"/>
      <c r="AX745" s="93">
        <f t="shared" si="635"/>
        <v>0</v>
      </c>
      <c r="AY745" s="92">
        <f t="shared" si="636"/>
        <v>0</v>
      </c>
      <c r="AZ745" s="93">
        <f t="shared" si="637"/>
        <v>2</v>
      </c>
      <c r="BA745" s="1">
        <f t="shared" si="638"/>
        <v>0</v>
      </c>
      <c r="BB745" s="1">
        <f t="shared" si="639"/>
        <v>0</v>
      </c>
      <c r="BC745" s="92">
        <f t="shared" si="640"/>
        <v>0</v>
      </c>
      <c r="BD745" s="2"/>
      <c r="BE745" s="93">
        <f t="shared" si="641"/>
        <v>0</v>
      </c>
      <c r="BF745" s="92">
        <f t="shared" si="642"/>
        <v>0</v>
      </c>
      <c r="BG745" s="91">
        <f t="shared" si="643"/>
        <v>2</v>
      </c>
      <c r="BH745" s="2">
        <f t="shared" si="644"/>
        <v>0</v>
      </c>
      <c r="BI745" s="2">
        <f t="shared" si="645"/>
        <v>0</v>
      </c>
      <c r="BJ745" s="92">
        <f t="shared" si="646"/>
        <v>0</v>
      </c>
      <c r="BK745" s="2"/>
      <c r="BL745" s="93">
        <f t="shared" si="647"/>
        <v>0</v>
      </c>
      <c r="BM745" s="92">
        <f t="shared" si="648"/>
        <v>0</v>
      </c>
      <c r="BN745" s="91">
        <f t="shared" si="649"/>
        <v>2</v>
      </c>
      <c r="BO745" s="2">
        <f t="shared" si="650"/>
        <v>0</v>
      </c>
      <c r="BP745" s="2">
        <f t="shared" si="651"/>
        <v>0</v>
      </c>
      <c r="BQ745" s="92">
        <f t="shared" si="652"/>
        <v>0</v>
      </c>
    </row>
    <row r="746" spans="1:69" ht="13.8" hidden="1" x14ac:dyDescent="0.25">
      <c r="A746" s="79">
        <f t="shared" si="607"/>
        <v>7.4600000000000004E-7</v>
      </c>
      <c r="C746" s="122" t="s">
        <v>125</v>
      </c>
      <c r="D746" s="28"/>
      <c r="E746" s="28"/>
      <c r="F746" s="27"/>
      <c r="G746" s="29"/>
      <c r="H746" s="30"/>
      <c r="I746" s="30"/>
      <c r="J746" s="30"/>
      <c r="K746" s="30" t="str">
        <f t="shared" si="653"/>
        <v/>
      </c>
      <c r="L746" s="30">
        <f t="shared" si="654"/>
        <v>0</v>
      </c>
      <c r="M746" s="30">
        <f t="shared" si="655"/>
        <v>0</v>
      </c>
      <c r="N746" s="30">
        <f t="shared" si="608"/>
        <v>0</v>
      </c>
      <c r="O746" s="30">
        <f t="shared" si="656"/>
        <v>0</v>
      </c>
      <c r="P746" s="142">
        <f t="shared" si="657"/>
        <v>0</v>
      </c>
      <c r="Q746" s="5">
        <f>ROW()</f>
        <v>746</v>
      </c>
      <c r="R746" s="72" t="b">
        <f t="shared" si="609"/>
        <v>1</v>
      </c>
      <c r="S746" s="46" t="str">
        <f t="shared" si="610"/>
        <v/>
      </c>
      <c r="T746" s="46">
        <f t="shared" si="611"/>
        <v>0</v>
      </c>
      <c r="U746" s="51">
        <f t="shared" si="612"/>
        <v>0</v>
      </c>
      <c r="V746" s="51">
        <f t="shared" si="613"/>
        <v>0</v>
      </c>
      <c r="W746" s="51">
        <f t="shared" si="614"/>
        <v>0</v>
      </c>
      <c r="X746" s="69" t="b">
        <f t="shared" si="615"/>
        <v>1</v>
      </c>
      <c r="Y746" s="58"/>
      <c r="Z746" s="58" t="s">
        <v>3</v>
      </c>
      <c r="AA746" s="60">
        <f t="shared" si="616"/>
        <v>0</v>
      </c>
      <c r="AB746" s="60"/>
      <c r="AC746" s="75">
        <f t="shared" si="617"/>
        <v>0</v>
      </c>
      <c r="AD746" s="77">
        <f t="shared" si="618"/>
        <v>0</v>
      </c>
      <c r="AE746" s="93">
        <f t="shared" si="619"/>
        <v>0</v>
      </c>
      <c r="AF746" s="1">
        <f t="shared" si="620"/>
        <v>0</v>
      </c>
      <c r="AG746" s="1">
        <f t="shared" si="621"/>
        <v>0</v>
      </c>
      <c r="AH746" s="92">
        <f t="shared" si="622"/>
        <v>0</v>
      </c>
      <c r="AI746" s="90"/>
      <c r="AJ746" s="116">
        <f t="shared" si="623"/>
        <v>0</v>
      </c>
      <c r="AK746" s="117">
        <f t="shared" si="624"/>
        <v>0</v>
      </c>
      <c r="AL746" s="118">
        <f t="shared" si="625"/>
        <v>2</v>
      </c>
      <c r="AM746" s="1">
        <f t="shared" si="626"/>
        <v>0</v>
      </c>
      <c r="AN746" s="1">
        <f t="shared" si="627"/>
        <v>0</v>
      </c>
      <c r="AO746" s="92">
        <f t="shared" si="628"/>
        <v>0</v>
      </c>
      <c r="AP746" s="1"/>
      <c r="AQ746" s="93">
        <f t="shared" si="629"/>
        <v>0</v>
      </c>
      <c r="AR746" s="92">
        <f t="shared" si="630"/>
        <v>0</v>
      </c>
      <c r="AS746" s="93">
        <f t="shared" si="631"/>
        <v>2</v>
      </c>
      <c r="AT746" s="1">
        <f t="shared" si="632"/>
        <v>0</v>
      </c>
      <c r="AU746" s="1">
        <f t="shared" si="633"/>
        <v>0</v>
      </c>
      <c r="AV746" s="92">
        <f t="shared" si="634"/>
        <v>0</v>
      </c>
      <c r="AW746" s="1"/>
      <c r="AX746" s="93">
        <f t="shared" si="635"/>
        <v>0</v>
      </c>
      <c r="AY746" s="92">
        <f t="shared" si="636"/>
        <v>0</v>
      </c>
      <c r="AZ746" s="93">
        <f t="shared" si="637"/>
        <v>2</v>
      </c>
      <c r="BA746" s="1">
        <f t="shared" si="638"/>
        <v>0</v>
      </c>
      <c r="BB746" s="1">
        <f t="shared" si="639"/>
        <v>0</v>
      </c>
      <c r="BC746" s="92">
        <f t="shared" si="640"/>
        <v>0</v>
      </c>
      <c r="BD746" s="2"/>
      <c r="BE746" s="93">
        <f t="shared" si="641"/>
        <v>0</v>
      </c>
      <c r="BF746" s="92">
        <f t="shared" si="642"/>
        <v>0</v>
      </c>
      <c r="BG746" s="91">
        <f t="shared" si="643"/>
        <v>2</v>
      </c>
      <c r="BH746" s="2">
        <f t="shared" si="644"/>
        <v>0</v>
      </c>
      <c r="BI746" s="2">
        <f t="shared" si="645"/>
        <v>0</v>
      </c>
      <c r="BJ746" s="92">
        <f t="shared" si="646"/>
        <v>0</v>
      </c>
      <c r="BK746" s="2"/>
      <c r="BL746" s="93">
        <f t="shared" si="647"/>
        <v>0</v>
      </c>
      <c r="BM746" s="92">
        <f t="shared" si="648"/>
        <v>0</v>
      </c>
      <c r="BN746" s="91">
        <f t="shared" si="649"/>
        <v>2</v>
      </c>
      <c r="BO746" s="2">
        <f t="shared" si="650"/>
        <v>0</v>
      </c>
      <c r="BP746" s="2">
        <f t="shared" si="651"/>
        <v>0</v>
      </c>
      <c r="BQ746" s="92">
        <f t="shared" si="652"/>
        <v>0</v>
      </c>
    </row>
    <row r="747" spans="1:69" ht="13.8" hidden="1" x14ac:dyDescent="0.25">
      <c r="A747" s="79">
        <f t="shared" si="607"/>
        <v>7.4700000000000001E-7</v>
      </c>
      <c r="C747" s="122" t="s">
        <v>125</v>
      </c>
      <c r="D747" s="28"/>
      <c r="E747" s="28"/>
      <c r="F747" s="27"/>
      <c r="G747" s="29"/>
      <c r="H747" s="30"/>
      <c r="I747" s="30"/>
      <c r="J747" s="30"/>
      <c r="K747" s="30" t="str">
        <f t="shared" si="653"/>
        <v/>
      </c>
      <c r="L747" s="30">
        <f t="shared" si="654"/>
        <v>0</v>
      </c>
      <c r="M747" s="30">
        <f t="shared" si="655"/>
        <v>0</v>
      </c>
      <c r="N747" s="30">
        <f t="shared" si="608"/>
        <v>0</v>
      </c>
      <c r="O747" s="30">
        <f t="shared" si="656"/>
        <v>0</v>
      </c>
      <c r="P747" s="142">
        <f t="shared" si="657"/>
        <v>0</v>
      </c>
      <c r="Q747" s="5">
        <f>ROW()</f>
        <v>747</v>
      </c>
      <c r="R747" s="72" t="b">
        <f t="shared" si="609"/>
        <v>1</v>
      </c>
      <c r="S747" s="46" t="str">
        <f t="shared" si="610"/>
        <v/>
      </c>
      <c r="T747" s="46">
        <f t="shared" si="611"/>
        <v>0</v>
      </c>
      <c r="U747" s="51">
        <f t="shared" si="612"/>
        <v>0</v>
      </c>
      <c r="V747" s="51">
        <f t="shared" si="613"/>
        <v>0</v>
      </c>
      <c r="W747" s="51">
        <f t="shared" si="614"/>
        <v>0</v>
      </c>
      <c r="X747" s="69" t="b">
        <f t="shared" si="615"/>
        <v>1</v>
      </c>
      <c r="Y747" s="58"/>
      <c r="Z747" s="58" t="s">
        <v>3</v>
      </c>
      <c r="AA747" s="60">
        <f t="shared" si="616"/>
        <v>0</v>
      </c>
      <c r="AB747" s="60"/>
      <c r="AC747" s="75">
        <f t="shared" si="617"/>
        <v>0</v>
      </c>
      <c r="AD747" s="77">
        <f t="shared" si="618"/>
        <v>0</v>
      </c>
      <c r="AE747" s="93">
        <f t="shared" si="619"/>
        <v>0</v>
      </c>
      <c r="AF747" s="1">
        <f t="shared" si="620"/>
        <v>0</v>
      </c>
      <c r="AG747" s="1">
        <f t="shared" si="621"/>
        <v>0</v>
      </c>
      <c r="AH747" s="92">
        <f t="shared" si="622"/>
        <v>0</v>
      </c>
      <c r="AI747" s="90"/>
      <c r="AJ747" s="116">
        <f t="shared" si="623"/>
        <v>0</v>
      </c>
      <c r="AK747" s="117">
        <f t="shared" si="624"/>
        <v>0</v>
      </c>
      <c r="AL747" s="118">
        <f t="shared" si="625"/>
        <v>2</v>
      </c>
      <c r="AM747" s="1">
        <f t="shared" si="626"/>
        <v>0</v>
      </c>
      <c r="AN747" s="1">
        <f t="shared" si="627"/>
        <v>0</v>
      </c>
      <c r="AO747" s="92">
        <f t="shared" si="628"/>
        <v>0</v>
      </c>
      <c r="AP747" s="1"/>
      <c r="AQ747" s="93">
        <f t="shared" si="629"/>
        <v>0</v>
      </c>
      <c r="AR747" s="92">
        <f t="shared" si="630"/>
        <v>0</v>
      </c>
      <c r="AS747" s="93">
        <f t="shared" si="631"/>
        <v>2</v>
      </c>
      <c r="AT747" s="1">
        <f t="shared" si="632"/>
        <v>0</v>
      </c>
      <c r="AU747" s="1">
        <f t="shared" si="633"/>
        <v>0</v>
      </c>
      <c r="AV747" s="92">
        <f t="shared" si="634"/>
        <v>0</v>
      </c>
      <c r="AW747" s="1"/>
      <c r="AX747" s="93">
        <f t="shared" si="635"/>
        <v>0</v>
      </c>
      <c r="AY747" s="92">
        <f t="shared" si="636"/>
        <v>0</v>
      </c>
      <c r="AZ747" s="93">
        <f t="shared" si="637"/>
        <v>2</v>
      </c>
      <c r="BA747" s="1">
        <f t="shared" si="638"/>
        <v>0</v>
      </c>
      <c r="BB747" s="1">
        <f t="shared" si="639"/>
        <v>0</v>
      </c>
      <c r="BC747" s="92">
        <f t="shared" si="640"/>
        <v>0</v>
      </c>
      <c r="BD747" s="2"/>
      <c r="BE747" s="93">
        <f t="shared" si="641"/>
        <v>0</v>
      </c>
      <c r="BF747" s="92">
        <f t="shared" si="642"/>
        <v>0</v>
      </c>
      <c r="BG747" s="91">
        <f t="shared" si="643"/>
        <v>2</v>
      </c>
      <c r="BH747" s="2">
        <f t="shared" si="644"/>
        <v>0</v>
      </c>
      <c r="BI747" s="2">
        <f t="shared" si="645"/>
        <v>0</v>
      </c>
      <c r="BJ747" s="92">
        <f t="shared" si="646"/>
        <v>0</v>
      </c>
      <c r="BK747" s="2"/>
      <c r="BL747" s="93">
        <f t="shared" si="647"/>
        <v>0</v>
      </c>
      <c r="BM747" s="92">
        <f t="shared" si="648"/>
        <v>0</v>
      </c>
      <c r="BN747" s="91">
        <f t="shared" si="649"/>
        <v>2</v>
      </c>
      <c r="BO747" s="2">
        <f t="shared" si="650"/>
        <v>0</v>
      </c>
      <c r="BP747" s="2">
        <f t="shared" si="651"/>
        <v>0</v>
      </c>
      <c r="BQ747" s="92">
        <f t="shared" si="652"/>
        <v>0</v>
      </c>
    </row>
    <row r="748" spans="1:69" ht="13.8" hidden="1" x14ac:dyDescent="0.25">
      <c r="A748" s="79">
        <f t="shared" si="607"/>
        <v>7.4799999999999997E-7</v>
      </c>
      <c r="C748" s="122" t="s">
        <v>125</v>
      </c>
      <c r="D748" s="28"/>
      <c r="E748" s="28"/>
      <c r="F748" s="27"/>
      <c r="G748" s="29"/>
      <c r="H748" s="30"/>
      <c r="I748" s="30"/>
      <c r="J748" s="30"/>
      <c r="K748" s="30" t="str">
        <f t="shared" si="653"/>
        <v/>
      </c>
      <c r="L748" s="30">
        <f t="shared" si="654"/>
        <v>0</v>
      </c>
      <c r="M748" s="30">
        <f t="shared" si="655"/>
        <v>0</v>
      </c>
      <c r="N748" s="30">
        <f t="shared" si="608"/>
        <v>0</v>
      </c>
      <c r="O748" s="30">
        <f t="shared" si="656"/>
        <v>0</v>
      </c>
      <c r="P748" s="142">
        <f t="shared" si="657"/>
        <v>0</v>
      </c>
      <c r="Q748" s="5">
        <f>ROW()</f>
        <v>748</v>
      </c>
      <c r="R748" s="72" t="b">
        <f t="shared" si="609"/>
        <v>1</v>
      </c>
      <c r="S748" s="46" t="str">
        <f t="shared" si="610"/>
        <v/>
      </c>
      <c r="T748" s="46">
        <f t="shared" si="611"/>
        <v>0</v>
      </c>
      <c r="U748" s="51">
        <f t="shared" si="612"/>
        <v>0</v>
      </c>
      <c r="V748" s="51">
        <f t="shared" si="613"/>
        <v>0</v>
      </c>
      <c r="W748" s="51">
        <f t="shared" si="614"/>
        <v>0</v>
      </c>
      <c r="X748" s="69" t="b">
        <f t="shared" si="615"/>
        <v>1</v>
      </c>
      <c r="Y748" s="58"/>
      <c r="Z748" s="58" t="s">
        <v>3</v>
      </c>
      <c r="AA748" s="60">
        <f t="shared" si="616"/>
        <v>0</v>
      </c>
      <c r="AB748" s="60"/>
      <c r="AC748" s="75">
        <f t="shared" si="617"/>
        <v>0</v>
      </c>
      <c r="AD748" s="77">
        <f t="shared" si="618"/>
        <v>0</v>
      </c>
      <c r="AE748" s="93">
        <f t="shared" si="619"/>
        <v>0</v>
      </c>
      <c r="AF748" s="1">
        <f t="shared" si="620"/>
        <v>0</v>
      </c>
      <c r="AG748" s="1">
        <f t="shared" si="621"/>
        <v>0</v>
      </c>
      <c r="AH748" s="92">
        <f t="shared" si="622"/>
        <v>0</v>
      </c>
      <c r="AI748" s="90"/>
      <c r="AJ748" s="116">
        <f t="shared" si="623"/>
        <v>0</v>
      </c>
      <c r="AK748" s="117">
        <f t="shared" si="624"/>
        <v>0</v>
      </c>
      <c r="AL748" s="118">
        <f t="shared" si="625"/>
        <v>2</v>
      </c>
      <c r="AM748" s="1">
        <f t="shared" si="626"/>
        <v>0</v>
      </c>
      <c r="AN748" s="1">
        <f t="shared" si="627"/>
        <v>0</v>
      </c>
      <c r="AO748" s="92">
        <f t="shared" si="628"/>
        <v>0</v>
      </c>
      <c r="AP748" s="1"/>
      <c r="AQ748" s="93">
        <f t="shared" si="629"/>
        <v>0</v>
      </c>
      <c r="AR748" s="92">
        <f t="shared" si="630"/>
        <v>0</v>
      </c>
      <c r="AS748" s="93">
        <f t="shared" si="631"/>
        <v>2</v>
      </c>
      <c r="AT748" s="1">
        <f t="shared" si="632"/>
        <v>0</v>
      </c>
      <c r="AU748" s="1">
        <f t="shared" si="633"/>
        <v>0</v>
      </c>
      <c r="AV748" s="92">
        <f t="shared" si="634"/>
        <v>0</v>
      </c>
      <c r="AW748" s="1"/>
      <c r="AX748" s="93">
        <f t="shared" si="635"/>
        <v>0</v>
      </c>
      <c r="AY748" s="92">
        <f t="shared" si="636"/>
        <v>0</v>
      </c>
      <c r="AZ748" s="93">
        <f t="shared" si="637"/>
        <v>2</v>
      </c>
      <c r="BA748" s="1">
        <f t="shared" si="638"/>
        <v>0</v>
      </c>
      <c r="BB748" s="1">
        <f t="shared" si="639"/>
        <v>0</v>
      </c>
      <c r="BC748" s="92">
        <f t="shared" si="640"/>
        <v>0</v>
      </c>
      <c r="BD748" s="2"/>
      <c r="BE748" s="93">
        <f t="shared" si="641"/>
        <v>0</v>
      </c>
      <c r="BF748" s="92">
        <f t="shared" si="642"/>
        <v>0</v>
      </c>
      <c r="BG748" s="91">
        <f t="shared" si="643"/>
        <v>2</v>
      </c>
      <c r="BH748" s="2">
        <f t="shared" si="644"/>
        <v>0</v>
      </c>
      <c r="BI748" s="2">
        <f t="shared" si="645"/>
        <v>0</v>
      </c>
      <c r="BJ748" s="92">
        <f t="shared" si="646"/>
        <v>0</v>
      </c>
      <c r="BK748" s="2"/>
      <c r="BL748" s="93">
        <f t="shared" si="647"/>
        <v>0</v>
      </c>
      <c r="BM748" s="92">
        <f t="shared" si="648"/>
        <v>0</v>
      </c>
      <c r="BN748" s="91">
        <f t="shared" si="649"/>
        <v>2</v>
      </c>
      <c r="BO748" s="2">
        <f t="shared" si="650"/>
        <v>0</v>
      </c>
      <c r="BP748" s="2">
        <f t="shared" si="651"/>
        <v>0</v>
      </c>
      <c r="BQ748" s="92">
        <f t="shared" si="652"/>
        <v>0</v>
      </c>
    </row>
    <row r="749" spans="1:69" ht="13.8" hidden="1" x14ac:dyDescent="0.25">
      <c r="A749" s="79">
        <f t="shared" si="607"/>
        <v>7.4900000000000005E-7</v>
      </c>
      <c r="C749" s="122" t="s">
        <v>125</v>
      </c>
      <c r="D749" s="28"/>
      <c r="E749" s="28"/>
      <c r="F749" s="27"/>
      <c r="G749" s="29"/>
      <c r="H749" s="30"/>
      <c r="I749" s="30"/>
      <c r="J749" s="30"/>
      <c r="K749" s="30" t="str">
        <f t="shared" si="653"/>
        <v/>
      </c>
      <c r="L749" s="30">
        <f t="shared" si="654"/>
        <v>0</v>
      </c>
      <c r="M749" s="30">
        <f t="shared" si="655"/>
        <v>0</v>
      </c>
      <c r="N749" s="30">
        <f t="shared" si="608"/>
        <v>0</v>
      </c>
      <c r="O749" s="30">
        <f t="shared" si="656"/>
        <v>0</v>
      </c>
      <c r="P749" s="142">
        <f t="shared" si="657"/>
        <v>0</v>
      </c>
      <c r="Q749" s="5">
        <f>ROW()</f>
        <v>749</v>
      </c>
      <c r="R749" s="72" t="b">
        <f t="shared" si="609"/>
        <v>1</v>
      </c>
      <c r="S749" s="46" t="str">
        <f t="shared" si="610"/>
        <v/>
      </c>
      <c r="T749" s="46">
        <f t="shared" si="611"/>
        <v>0</v>
      </c>
      <c r="U749" s="51">
        <f t="shared" si="612"/>
        <v>0</v>
      </c>
      <c r="V749" s="51">
        <f t="shared" si="613"/>
        <v>0</v>
      </c>
      <c r="W749" s="51">
        <f t="shared" si="614"/>
        <v>0</v>
      </c>
      <c r="X749" s="69" t="b">
        <f t="shared" si="615"/>
        <v>1</v>
      </c>
      <c r="Y749" s="58"/>
      <c r="Z749" s="58" t="s">
        <v>3</v>
      </c>
      <c r="AA749" s="60">
        <f t="shared" si="616"/>
        <v>0</v>
      </c>
      <c r="AB749" s="60"/>
      <c r="AC749" s="75">
        <f t="shared" si="617"/>
        <v>0</v>
      </c>
      <c r="AD749" s="77">
        <f t="shared" si="618"/>
        <v>0</v>
      </c>
      <c r="AE749" s="93">
        <f t="shared" si="619"/>
        <v>0</v>
      </c>
      <c r="AF749" s="1">
        <f t="shared" si="620"/>
        <v>0</v>
      </c>
      <c r="AG749" s="1">
        <f t="shared" si="621"/>
        <v>0</v>
      </c>
      <c r="AH749" s="92">
        <f t="shared" si="622"/>
        <v>0</v>
      </c>
      <c r="AI749" s="90"/>
      <c r="AJ749" s="116">
        <f t="shared" si="623"/>
        <v>0</v>
      </c>
      <c r="AK749" s="117">
        <f t="shared" si="624"/>
        <v>0</v>
      </c>
      <c r="AL749" s="118">
        <f t="shared" si="625"/>
        <v>2</v>
      </c>
      <c r="AM749" s="1">
        <f t="shared" si="626"/>
        <v>0</v>
      </c>
      <c r="AN749" s="1">
        <f t="shared" si="627"/>
        <v>0</v>
      </c>
      <c r="AO749" s="92">
        <f t="shared" si="628"/>
        <v>0</v>
      </c>
      <c r="AP749" s="1"/>
      <c r="AQ749" s="93">
        <f t="shared" si="629"/>
        <v>0</v>
      </c>
      <c r="AR749" s="92">
        <f t="shared" si="630"/>
        <v>0</v>
      </c>
      <c r="AS749" s="93">
        <f t="shared" si="631"/>
        <v>2</v>
      </c>
      <c r="AT749" s="1">
        <f t="shared" si="632"/>
        <v>0</v>
      </c>
      <c r="AU749" s="1">
        <f t="shared" si="633"/>
        <v>0</v>
      </c>
      <c r="AV749" s="92">
        <f t="shared" si="634"/>
        <v>0</v>
      </c>
      <c r="AW749" s="1"/>
      <c r="AX749" s="93">
        <f t="shared" si="635"/>
        <v>0</v>
      </c>
      <c r="AY749" s="92">
        <f t="shared" si="636"/>
        <v>0</v>
      </c>
      <c r="AZ749" s="93">
        <f t="shared" si="637"/>
        <v>2</v>
      </c>
      <c r="BA749" s="1">
        <f t="shared" si="638"/>
        <v>0</v>
      </c>
      <c r="BB749" s="1">
        <f t="shared" si="639"/>
        <v>0</v>
      </c>
      <c r="BC749" s="92">
        <f t="shared" si="640"/>
        <v>0</v>
      </c>
      <c r="BD749" s="2"/>
      <c r="BE749" s="93">
        <f t="shared" si="641"/>
        <v>0</v>
      </c>
      <c r="BF749" s="92">
        <f t="shared" si="642"/>
        <v>0</v>
      </c>
      <c r="BG749" s="91">
        <f t="shared" si="643"/>
        <v>2</v>
      </c>
      <c r="BH749" s="2">
        <f t="shared" si="644"/>
        <v>0</v>
      </c>
      <c r="BI749" s="2">
        <f t="shared" si="645"/>
        <v>0</v>
      </c>
      <c r="BJ749" s="92">
        <f t="shared" si="646"/>
        <v>0</v>
      </c>
      <c r="BK749" s="2"/>
      <c r="BL749" s="93">
        <f t="shared" si="647"/>
        <v>0</v>
      </c>
      <c r="BM749" s="92">
        <f t="shared" si="648"/>
        <v>0</v>
      </c>
      <c r="BN749" s="91">
        <f t="shared" si="649"/>
        <v>2</v>
      </c>
      <c r="BO749" s="2">
        <f t="shared" si="650"/>
        <v>0</v>
      </c>
      <c r="BP749" s="2">
        <f t="shared" si="651"/>
        <v>0</v>
      </c>
      <c r="BQ749" s="92">
        <f t="shared" si="652"/>
        <v>0</v>
      </c>
    </row>
    <row r="750" spans="1:69" ht="13.8" hidden="1" x14ac:dyDescent="0.25">
      <c r="A750" s="79">
        <f t="shared" si="607"/>
        <v>7.5000000000000002E-7</v>
      </c>
      <c r="C750" s="122" t="s">
        <v>125</v>
      </c>
      <c r="D750" s="28"/>
      <c r="E750" s="28"/>
      <c r="F750" s="27"/>
      <c r="G750" s="29"/>
      <c r="H750" s="30"/>
      <c r="I750" s="30"/>
      <c r="J750" s="30"/>
      <c r="K750" s="30" t="str">
        <f t="shared" si="653"/>
        <v/>
      </c>
      <c r="L750" s="30">
        <f t="shared" si="654"/>
        <v>0</v>
      </c>
      <c r="M750" s="30">
        <f t="shared" si="655"/>
        <v>0</v>
      </c>
      <c r="N750" s="30">
        <f t="shared" si="608"/>
        <v>0</v>
      </c>
      <c r="O750" s="30">
        <f t="shared" si="656"/>
        <v>0</v>
      </c>
      <c r="P750" s="142">
        <f t="shared" si="657"/>
        <v>0</v>
      </c>
      <c r="Q750" s="5">
        <f>ROW()</f>
        <v>750</v>
      </c>
      <c r="R750" s="72" t="b">
        <f t="shared" si="609"/>
        <v>1</v>
      </c>
      <c r="S750" s="46" t="str">
        <f t="shared" si="610"/>
        <v/>
      </c>
      <c r="T750" s="46">
        <f t="shared" si="611"/>
        <v>0</v>
      </c>
      <c r="U750" s="51">
        <f t="shared" si="612"/>
        <v>0</v>
      </c>
      <c r="V750" s="51">
        <f t="shared" si="613"/>
        <v>0</v>
      </c>
      <c r="W750" s="51">
        <f t="shared" si="614"/>
        <v>0</v>
      </c>
      <c r="X750" s="69" t="b">
        <f t="shared" si="615"/>
        <v>1</v>
      </c>
      <c r="Y750" s="58"/>
      <c r="Z750" s="58" t="s">
        <v>3</v>
      </c>
      <c r="AA750" s="60">
        <f t="shared" si="616"/>
        <v>0</v>
      </c>
      <c r="AB750" s="60"/>
      <c r="AC750" s="75">
        <f t="shared" si="617"/>
        <v>0</v>
      </c>
      <c r="AD750" s="77">
        <f t="shared" si="618"/>
        <v>0</v>
      </c>
      <c r="AE750" s="93">
        <f t="shared" si="619"/>
        <v>0</v>
      </c>
      <c r="AF750" s="1">
        <f t="shared" si="620"/>
        <v>0</v>
      </c>
      <c r="AG750" s="1">
        <f t="shared" si="621"/>
        <v>0</v>
      </c>
      <c r="AH750" s="92">
        <f t="shared" si="622"/>
        <v>0</v>
      </c>
      <c r="AI750" s="90"/>
      <c r="AJ750" s="116">
        <f t="shared" si="623"/>
        <v>0</v>
      </c>
      <c r="AK750" s="117">
        <f t="shared" si="624"/>
        <v>0</v>
      </c>
      <c r="AL750" s="118">
        <f t="shared" si="625"/>
        <v>2</v>
      </c>
      <c r="AM750" s="1">
        <f t="shared" si="626"/>
        <v>0</v>
      </c>
      <c r="AN750" s="1">
        <f t="shared" si="627"/>
        <v>0</v>
      </c>
      <c r="AO750" s="92">
        <f t="shared" si="628"/>
        <v>0</v>
      </c>
      <c r="AP750" s="1"/>
      <c r="AQ750" s="93">
        <f t="shared" si="629"/>
        <v>0</v>
      </c>
      <c r="AR750" s="92">
        <f t="shared" si="630"/>
        <v>0</v>
      </c>
      <c r="AS750" s="93">
        <f t="shared" si="631"/>
        <v>2</v>
      </c>
      <c r="AT750" s="1">
        <f t="shared" si="632"/>
        <v>0</v>
      </c>
      <c r="AU750" s="1">
        <f t="shared" si="633"/>
        <v>0</v>
      </c>
      <c r="AV750" s="92">
        <f t="shared" si="634"/>
        <v>0</v>
      </c>
      <c r="AW750" s="1"/>
      <c r="AX750" s="93">
        <f t="shared" si="635"/>
        <v>0</v>
      </c>
      <c r="AY750" s="92">
        <f t="shared" si="636"/>
        <v>0</v>
      </c>
      <c r="AZ750" s="93">
        <f t="shared" si="637"/>
        <v>2</v>
      </c>
      <c r="BA750" s="1">
        <f t="shared" si="638"/>
        <v>0</v>
      </c>
      <c r="BB750" s="1">
        <f t="shared" si="639"/>
        <v>0</v>
      </c>
      <c r="BC750" s="92">
        <f t="shared" si="640"/>
        <v>0</v>
      </c>
      <c r="BD750" s="2"/>
      <c r="BE750" s="93">
        <f t="shared" si="641"/>
        <v>0</v>
      </c>
      <c r="BF750" s="92">
        <f t="shared" si="642"/>
        <v>0</v>
      </c>
      <c r="BG750" s="91">
        <f t="shared" si="643"/>
        <v>2</v>
      </c>
      <c r="BH750" s="2">
        <f t="shared" si="644"/>
        <v>0</v>
      </c>
      <c r="BI750" s="2">
        <f t="shared" si="645"/>
        <v>0</v>
      </c>
      <c r="BJ750" s="92">
        <f t="shared" si="646"/>
        <v>0</v>
      </c>
      <c r="BK750" s="2"/>
      <c r="BL750" s="93">
        <f t="shared" si="647"/>
        <v>0</v>
      </c>
      <c r="BM750" s="92">
        <f t="shared" si="648"/>
        <v>0</v>
      </c>
      <c r="BN750" s="91">
        <f t="shared" si="649"/>
        <v>2</v>
      </c>
      <c r="BO750" s="2">
        <f t="shared" si="650"/>
        <v>0</v>
      </c>
      <c r="BP750" s="2">
        <f t="shared" si="651"/>
        <v>0</v>
      </c>
      <c r="BQ750" s="92">
        <f t="shared" si="652"/>
        <v>0</v>
      </c>
    </row>
    <row r="751" spans="1:69" ht="13.8" hidden="1" x14ac:dyDescent="0.25">
      <c r="A751" s="79">
        <f t="shared" si="607"/>
        <v>7.5099999999999999E-7</v>
      </c>
      <c r="C751" s="122" t="s">
        <v>125</v>
      </c>
      <c r="D751" s="28"/>
      <c r="E751" s="28"/>
      <c r="F751" s="27"/>
      <c r="G751" s="29"/>
      <c r="H751" s="30"/>
      <c r="I751" s="30"/>
      <c r="J751" s="30"/>
      <c r="K751" s="30" t="str">
        <f t="shared" si="653"/>
        <v/>
      </c>
      <c r="L751" s="30">
        <f t="shared" si="654"/>
        <v>0</v>
      </c>
      <c r="M751" s="30">
        <f t="shared" si="655"/>
        <v>0</v>
      </c>
      <c r="N751" s="30">
        <f t="shared" si="608"/>
        <v>0</v>
      </c>
      <c r="O751" s="30">
        <f t="shared" si="656"/>
        <v>0</v>
      </c>
      <c r="P751" s="142">
        <f t="shared" si="657"/>
        <v>0</v>
      </c>
      <c r="Q751" s="5">
        <f>ROW()</f>
        <v>751</v>
      </c>
      <c r="R751" s="72" t="b">
        <f t="shared" si="609"/>
        <v>1</v>
      </c>
      <c r="S751" s="46" t="str">
        <f t="shared" si="610"/>
        <v/>
      </c>
      <c r="T751" s="46">
        <f t="shared" si="611"/>
        <v>0</v>
      </c>
      <c r="U751" s="51">
        <f t="shared" si="612"/>
        <v>0</v>
      </c>
      <c r="V751" s="51">
        <f t="shared" si="613"/>
        <v>0</v>
      </c>
      <c r="W751" s="51">
        <f t="shared" si="614"/>
        <v>0</v>
      </c>
      <c r="X751" s="69" t="b">
        <f t="shared" si="615"/>
        <v>1</v>
      </c>
      <c r="Y751" s="58"/>
      <c r="Z751" s="58" t="s">
        <v>3</v>
      </c>
      <c r="AA751" s="60">
        <f t="shared" si="616"/>
        <v>0</v>
      </c>
      <c r="AB751" s="60"/>
      <c r="AC751" s="75">
        <f t="shared" si="617"/>
        <v>0</v>
      </c>
      <c r="AD751" s="77">
        <f t="shared" si="618"/>
        <v>0</v>
      </c>
      <c r="AE751" s="93">
        <f t="shared" si="619"/>
        <v>0</v>
      </c>
      <c r="AF751" s="1">
        <f t="shared" si="620"/>
        <v>0</v>
      </c>
      <c r="AG751" s="1">
        <f t="shared" si="621"/>
        <v>0</v>
      </c>
      <c r="AH751" s="92">
        <f t="shared" si="622"/>
        <v>0</v>
      </c>
      <c r="AI751" s="90"/>
      <c r="AJ751" s="116">
        <f t="shared" si="623"/>
        <v>0</v>
      </c>
      <c r="AK751" s="117">
        <f t="shared" si="624"/>
        <v>0</v>
      </c>
      <c r="AL751" s="118">
        <f t="shared" si="625"/>
        <v>2</v>
      </c>
      <c r="AM751" s="1">
        <f t="shared" si="626"/>
        <v>0</v>
      </c>
      <c r="AN751" s="1">
        <f t="shared" si="627"/>
        <v>0</v>
      </c>
      <c r="AO751" s="92">
        <f t="shared" si="628"/>
        <v>0</v>
      </c>
      <c r="AP751" s="1"/>
      <c r="AQ751" s="93">
        <f t="shared" si="629"/>
        <v>0</v>
      </c>
      <c r="AR751" s="92">
        <f t="shared" si="630"/>
        <v>0</v>
      </c>
      <c r="AS751" s="93">
        <f t="shared" si="631"/>
        <v>2</v>
      </c>
      <c r="AT751" s="1">
        <f t="shared" si="632"/>
        <v>0</v>
      </c>
      <c r="AU751" s="1">
        <f t="shared" si="633"/>
        <v>0</v>
      </c>
      <c r="AV751" s="92">
        <f t="shared" si="634"/>
        <v>0</v>
      </c>
      <c r="AW751" s="1"/>
      <c r="AX751" s="93">
        <f t="shared" si="635"/>
        <v>0</v>
      </c>
      <c r="AY751" s="92">
        <f t="shared" si="636"/>
        <v>0</v>
      </c>
      <c r="AZ751" s="93">
        <f t="shared" si="637"/>
        <v>2</v>
      </c>
      <c r="BA751" s="1">
        <f t="shared" si="638"/>
        <v>0</v>
      </c>
      <c r="BB751" s="1">
        <f t="shared" si="639"/>
        <v>0</v>
      </c>
      <c r="BC751" s="92">
        <f t="shared" si="640"/>
        <v>0</v>
      </c>
      <c r="BD751" s="2"/>
      <c r="BE751" s="93">
        <f t="shared" si="641"/>
        <v>0</v>
      </c>
      <c r="BF751" s="92">
        <f t="shared" si="642"/>
        <v>0</v>
      </c>
      <c r="BG751" s="91">
        <f t="shared" si="643"/>
        <v>2</v>
      </c>
      <c r="BH751" s="2">
        <f t="shared" si="644"/>
        <v>0</v>
      </c>
      <c r="BI751" s="2">
        <f t="shared" si="645"/>
        <v>0</v>
      </c>
      <c r="BJ751" s="92">
        <f t="shared" si="646"/>
        <v>0</v>
      </c>
      <c r="BK751" s="2"/>
      <c r="BL751" s="93">
        <f t="shared" si="647"/>
        <v>0</v>
      </c>
      <c r="BM751" s="92">
        <f t="shared" si="648"/>
        <v>0</v>
      </c>
      <c r="BN751" s="91">
        <f t="shared" si="649"/>
        <v>2</v>
      </c>
      <c r="BO751" s="2">
        <f t="shared" si="650"/>
        <v>0</v>
      </c>
      <c r="BP751" s="2">
        <f t="shared" si="651"/>
        <v>0</v>
      </c>
      <c r="BQ751" s="92">
        <f t="shared" si="652"/>
        <v>0</v>
      </c>
    </row>
    <row r="752" spans="1:69" ht="13.8" hidden="1" x14ac:dyDescent="0.25">
      <c r="A752" s="79">
        <f t="shared" si="607"/>
        <v>7.5199999999999996E-7</v>
      </c>
      <c r="C752" s="122" t="s">
        <v>125</v>
      </c>
      <c r="D752" s="28"/>
      <c r="E752" s="28"/>
      <c r="F752" s="27"/>
      <c r="G752" s="29"/>
      <c r="H752" s="30"/>
      <c r="I752" s="30"/>
      <c r="J752" s="30"/>
      <c r="K752" s="30" t="str">
        <f t="shared" si="653"/>
        <v/>
      </c>
      <c r="L752" s="30">
        <f t="shared" si="654"/>
        <v>0</v>
      </c>
      <c r="M752" s="30">
        <f t="shared" si="655"/>
        <v>0</v>
      </c>
      <c r="N752" s="30">
        <f t="shared" si="608"/>
        <v>0</v>
      </c>
      <c r="O752" s="30">
        <f t="shared" si="656"/>
        <v>0</v>
      </c>
      <c r="P752" s="142">
        <f t="shared" si="657"/>
        <v>0</v>
      </c>
      <c r="Q752" s="5">
        <f>ROW()</f>
        <v>752</v>
      </c>
      <c r="R752" s="72" t="b">
        <f t="shared" si="609"/>
        <v>1</v>
      </c>
      <c r="S752" s="46" t="str">
        <f t="shared" si="610"/>
        <v/>
      </c>
      <c r="T752" s="46">
        <f t="shared" si="611"/>
        <v>0</v>
      </c>
      <c r="U752" s="51">
        <f t="shared" si="612"/>
        <v>0</v>
      </c>
      <c r="V752" s="51">
        <f t="shared" si="613"/>
        <v>0</v>
      </c>
      <c r="W752" s="51">
        <f t="shared" si="614"/>
        <v>0</v>
      </c>
      <c r="X752" s="69" t="b">
        <f t="shared" si="615"/>
        <v>1</v>
      </c>
      <c r="Y752" s="58"/>
      <c r="Z752" s="58" t="s">
        <v>3</v>
      </c>
      <c r="AA752" s="60">
        <f t="shared" si="616"/>
        <v>0</v>
      </c>
      <c r="AB752" s="60"/>
      <c r="AC752" s="75">
        <f t="shared" si="617"/>
        <v>0</v>
      </c>
      <c r="AD752" s="77">
        <f t="shared" si="618"/>
        <v>0</v>
      </c>
      <c r="AE752" s="93">
        <f t="shared" si="619"/>
        <v>0</v>
      </c>
      <c r="AF752" s="1">
        <f t="shared" si="620"/>
        <v>0</v>
      </c>
      <c r="AG752" s="1">
        <f t="shared" si="621"/>
        <v>0</v>
      </c>
      <c r="AH752" s="92">
        <f t="shared" si="622"/>
        <v>0</v>
      </c>
      <c r="AI752" s="90"/>
      <c r="AJ752" s="116">
        <f t="shared" si="623"/>
        <v>0</v>
      </c>
      <c r="AK752" s="117">
        <f t="shared" si="624"/>
        <v>0</v>
      </c>
      <c r="AL752" s="118">
        <f t="shared" si="625"/>
        <v>2</v>
      </c>
      <c r="AM752" s="1">
        <f t="shared" si="626"/>
        <v>0</v>
      </c>
      <c r="AN752" s="1">
        <f t="shared" si="627"/>
        <v>0</v>
      </c>
      <c r="AO752" s="92">
        <f t="shared" si="628"/>
        <v>0</v>
      </c>
      <c r="AP752" s="1"/>
      <c r="AQ752" s="93">
        <f t="shared" si="629"/>
        <v>0</v>
      </c>
      <c r="AR752" s="92">
        <f t="shared" si="630"/>
        <v>0</v>
      </c>
      <c r="AS752" s="93">
        <f t="shared" si="631"/>
        <v>2</v>
      </c>
      <c r="AT752" s="1">
        <f t="shared" si="632"/>
        <v>0</v>
      </c>
      <c r="AU752" s="1">
        <f t="shared" si="633"/>
        <v>0</v>
      </c>
      <c r="AV752" s="92">
        <f t="shared" si="634"/>
        <v>0</v>
      </c>
      <c r="AW752" s="1"/>
      <c r="AX752" s="93">
        <f t="shared" si="635"/>
        <v>0</v>
      </c>
      <c r="AY752" s="92">
        <f t="shared" si="636"/>
        <v>0</v>
      </c>
      <c r="AZ752" s="93">
        <f t="shared" si="637"/>
        <v>2</v>
      </c>
      <c r="BA752" s="1">
        <f t="shared" si="638"/>
        <v>0</v>
      </c>
      <c r="BB752" s="1">
        <f t="shared" si="639"/>
        <v>0</v>
      </c>
      <c r="BC752" s="92">
        <f t="shared" si="640"/>
        <v>0</v>
      </c>
      <c r="BD752" s="2"/>
      <c r="BE752" s="93">
        <f t="shared" si="641"/>
        <v>0</v>
      </c>
      <c r="BF752" s="92">
        <f t="shared" si="642"/>
        <v>0</v>
      </c>
      <c r="BG752" s="91">
        <f t="shared" si="643"/>
        <v>2</v>
      </c>
      <c r="BH752" s="2">
        <f t="shared" si="644"/>
        <v>0</v>
      </c>
      <c r="BI752" s="2">
        <f t="shared" si="645"/>
        <v>0</v>
      </c>
      <c r="BJ752" s="92">
        <f t="shared" si="646"/>
        <v>0</v>
      </c>
      <c r="BK752" s="2"/>
      <c r="BL752" s="93">
        <f t="shared" si="647"/>
        <v>0</v>
      </c>
      <c r="BM752" s="92">
        <f t="shared" si="648"/>
        <v>0</v>
      </c>
      <c r="BN752" s="91">
        <f t="shared" si="649"/>
        <v>2</v>
      </c>
      <c r="BO752" s="2">
        <f t="shared" si="650"/>
        <v>0</v>
      </c>
      <c r="BP752" s="2">
        <f t="shared" si="651"/>
        <v>0</v>
      </c>
      <c r="BQ752" s="92">
        <f t="shared" si="652"/>
        <v>0</v>
      </c>
    </row>
    <row r="753" spans="1:69" ht="13.8" hidden="1" x14ac:dyDescent="0.25">
      <c r="A753" s="79">
        <f t="shared" si="607"/>
        <v>7.5300000000000003E-7</v>
      </c>
      <c r="C753" s="122" t="s">
        <v>125</v>
      </c>
      <c r="D753" s="28"/>
      <c r="E753" s="28"/>
      <c r="F753" s="27"/>
      <c r="G753" s="29"/>
      <c r="H753" s="30"/>
      <c r="I753" s="30"/>
      <c r="J753" s="30"/>
      <c r="K753" s="30" t="str">
        <f t="shared" si="653"/>
        <v/>
      </c>
      <c r="L753" s="30">
        <f t="shared" si="654"/>
        <v>0</v>
      </c>
      <c r="M753" s="30">
        <f t="shared" si="655"/>
        <v>0</v>
      </c>
      <c r="N753" s="30">
        <f t="shared" si="608"/>
        <v>0</v>
      </c>
      <c r="O753" s="30">
        <f t="shared" si="656"/>
        <v>0</v>
      </c>
      <c r="P753" s="142">
        <f t="shared" si="657"/>
        <v>0</v>
      </c>
      <c r="Q753" s="5">
        <f>ROW()</f>
        <v>753</v>
      </c>
      <c r="R753" s="72" t="b">
        <f t="shared" si="609"/>
        <v>1</v>
      </c>
      <c r="S753" s="46" t="str">
        <f t="shared" si="610"/>
        <v/>
      </c>
      <c r="T753" s="46">
        <f t="shared" si="611"/>
        <v>0</v>
      </c>
      <c r="U753" s="51">
        <f t="shared" si="612"/>
        <v>0</v>
      </c>
      <c r="V753" s="51">
        <f t="shared" si="613"/>
        <v>0</v>
      </c>
      <c r="W753" s="51">
        <f t="shared" si="614"/>
        <v>0</v>
      </c>
      <c r="X753" s="69" t="b">
        <f t="shared" si="615"/>
        <v>1</v>
      </c>
      <c r="Y753" s="58"/>
      <c r="Z753" s="58" t="s">
        <v>3</v>
      </c>
      <c r="AA753" s="60">
        <f t="shared" si="616"/>
        <v>0</v>
      </c>
      <c r="AB753" s="60"/>
      <c r="AC753" s="75">
        <f t="shared" si="617"/>
        <v>0</v>
      </c>
      <c r="AD753" s="77">
        <f t="shared" si="618"/>
        <v>0</v>
      </c>
      <c r="AE753" s="93">
        <f t="shared" si="619"/>
        <v>0</v>
      </c>
      <c r="AF753" s="1">
        <f t="shared" si="620"/>
        <v>0</v>
      </c>
      <c r="AG753" s="1">
        <f t="shared" si="621"/>
        <v>0</v>
      </c>
      <c r="AH753" s="92">
        <f t="shared" si="622"/>
        <v>0</v>
      </c>
      <c r="AI753" s="90"/>
      <c r="AJ753" s="116">
        <f t="shared" si="623"/>
        <v>0</v>
      </c>
      <c r="AK753" s="117">
        <f t="shared" si="624"/>
        <v>0</v>
      </c>
      <c r="AL753" s="118">
        <f t="shared" si="625"/>
        <v>2</v>
      </c>
      <c r="AM753" s="1">
        <f t="shared" si="626"/>
        <v>0</v>
      </c>
      <c r="AN753" s="1">
        <f t="shared" si="627"/>
        <v>0</v>
      </c>
      <c r="AO753" s="92">
        <f t="shared" si="628"/>
        <v>0</v>
      </c>
      <c r="AP753" s="1"/>
      <c r="AQ753" s="93">
        <f t="shared" si="629"/>
        <v>0</v>
      </c>
      <c r="AR753" s="92">
        <f t="shared" si="630"/>
        <v>0</v>
      </c>
      <c r="AS753" s="93">
        <f t="shared" si="631"/>
        <v>2</v>
      </c>
      <c r="AT753" s="1">
        <f t="shared" si="632"/>
        <v>0</v>
      </c>
      <c r="AU753" s="1">
        <f t="shared" si="633"/>
        <v>0</v>
      </c>
      <c r="AV753" s="92">
        <f t="shared" si="634"/>
        <v>0</v>
      </c>
      <c r="AW753" s="1"/>
      <c r="AX753" s="93">
        <f t="shared" si="635"/>
        <v>0</v>
      </c>
      <c r="AY753" s="92">
        <f t="shared" si="636"/>
        <v>0</v>
      </c>
      <c r="AZ753" s="93">
        <f t="shared" si="637"/>
        <v>2</v>
      </c>
      <c r="BA753" s="1">
        <f t="shared" si="638"/>
        <v>0</v>
      </c>
      <c r="BB753" s="1">
        <f t="shared" si="639"/>
        <v>0</v>
      </c>
      <c r="BC753" s="92">
        <f t="shared" si="640"/>
        <v>0</v>
      </c>
      <c r="BD753" s="2"/>
      <c r="BE753" s="93">
        <f t="shared" si="641"/>
        <v>0</v>
      </c>
      <c r="BF753" s="92">
        <f t="shared" si="642"/>
        <v>0</v>
      </c>
      <c r="BG753" s="91">
        <f t="shared" si="643"/>
        <v>2</v>
      </c>
      <c r="BH753" s="2">
        <f t="shared" si="644"/>
        <v>0</v>
      </c>
      <c r="BI753" s="2">
        <f t="shared" si="645"/>
        <v>0</v>
      </c>
      <c r="BJ753" s="92">
        <f t="shared" si="646"/>
        <v>0</v>
      </c>
      <c r="BK753" s="2"/>
      <c r="BL753" s="93">
        <f t="shared" si="647"/>
        <v>0</v>
      </c>
      <c r="BM753" s="92">
        <f t="shared" si="648"/>
        <v>0</v>
      </c>
      <c r="BN753" s="91">
        <f t="shared" si="649"/>
        <v>2</v>
      </c>
      <c r="BO753" s="2">
        <f t="shared" si="650"/>
        <v>0</v>
      </c>
      <c r="BP753" s="2">
        <f t="shared" si="651"/>
        <v>0</v>
      </c>
      <c r="BQ753" s="92">
        <f t="shared" si="652"/>
        <v>0</v>
      </c>
    </row>
    <row r="754" spans="1:69" ht="13.8" hidden="1" x14ac:dyDescent="0.25">
      <c r="A754" s="79">
        <f t="shared" si="607"/>
        <v>7.54E-7</v>
      </c>
      <c r="C754" s="122" t="s">
        <v>125</v>
      </c>
      <c r="D754" s="28"/>
      <c r="E754" s="28"/>
      <c r="F754" s="27"/>
      <c r="G754" s="29"/>
      <c r="H754" s="30"/>
      <c r="I754" s="30"/>
      <c r="J754" s="30"/>
      <c r="K754" s="30" t="str">
        <f t="shared" si="653"/>
        <v/>
      </c>
      <c r="L754" s="30">
        <f t="shared" si="654"/>
        <v>0</v>
      </c>
      <c r="M754" s="30">
        <f t="shared" si="655"/>
        <v>0</v>
      </c>
      <c r="N754" s="30">
        <f t="shared" si="608"/>
        <v>0</v>
      </c>
      <c r="O754" s="30">
        <f t="shared" si="656"/>
        <v>0</v>
      </c>
      <c r="P754" s="142">
        <f t="shared" si="657"/>
        <v>0</v>
      </c>
      <c r="Q754" s="5">
        <f>ROW()</f>
        <v>754</v>
      </c>
      <c r="R754" s="72" t="b">
        <f t="shared" si="609"/>
        <v>1</v>
      </c>
      <c r="S754" s="46" t="str">
        <f t="shared" si="610"/>
        <v/>
      </c>
      <c r="T754" s="46">
        <f t="shared" si="611"/>
        <v>0</v>
      </c>
      <c r="U754" s="51">
        <f t="shared" si="612"/>
        <v>0</v>
      </c>
      <c r="V754" s="51">
        <f t="shared" si="613"/>
        <v>0</v>
      </c>
      <c r="W754" s="51">
        <f t="shared" si="614"/>
        <v>0</v>
      </c>
      <c r="X754" s="69" t="b">
        <f t="shared" si="615"/>
        <v>1</v>
      </c>
      <c r="Y754" s="58"/>
      <c r="Z754" s="58" t="s">
        <v>3</v>
      </c>
      <c r="AA754" s="60">
        <f t="shared" si="616"/>
        <v>0</v>
      </c>
      <c r="AB754" s="60"/>
      <c r="AC754" s="75">
        <f t="shared" si="617"/>
        <v>0</v>
      </c>
      <c r="AD754" s="77">
        <f t="shared" si="618"/>
        <v>0</v>
      </c>
      <c r="AE754" s="93">
        <f t="shared" si="619"/>
        <v>0</v>
      </c>
      <c r="AF754" s="1">
        <f t="shared" si="620"/>
        <v>0</v>
      </c>
      <c r="AG754" s="1">
        <f t="shared" si="621"/>
        <v>0</v>
      </c>
      <c r="AH754" s="92">
        <f t="shared" si="622"/>
        <v>0</v>
      </c>
      <c r="AI754" s="90"/>
      <c r="AJ754" s="116">
        <f t="shared" si="623"/>
        <v>0</v>
      </c>
      <c r="AK754" s="117">
        <f t="shared" si="624"/>
        <v>0</v>
      </c>
      <c r="AL754" s="118">
        <f t="shared" si="625"/>
        <v>2</v>
      </c>
      <c r="AM754" s="1">
        <f t="shared" si="626"/>
        <v>0</v>
      </c>
      <c r="AN754" s="1">
        <f t="shared" si="627"/>
        <v>0</v>
      </c>
      <c r="AO754" s="92">
        <f t="shared" si="628"/>
        <v>0</v>
      </c>
      <c r="AP754" s="1"/>
      <c r="AQ754" s="93">
        <f t="shared" si="629"/>
        <v>0</v>
      </c>
      <c r="AR754" s="92">
        <f t="shared" si="630"/>
        <v>0</v>
      </c>
      <c r="AS754" s="93">
        <f t="shared" si="631"/>
        <v>2</v>
      </c>
      <c r="AT754" s="1">
        <f t="shared" si="632"/>
        <v>0</v>
      </c>
      <c r="AU754" s="1">
        <f t="shared" si="633"/>
        <v>0</v>
      </c>
      <c r="AV754" s="92">
        <f t="shared" si="634"/>
        <v>0</v>
      </c>
      <c r="AW754" s="1"/>
      <c r="AX754" s="93">
        <f t="shared" si="635"/>
        <v>0</v>
      </c>
      <c r="AY754" s="92">
        <f t="shared" si="636"/>
        <v>0</v>
      </c>
      <c r="AZ754" s="93">
        <f t="shared" si="637"/>
        <v>2</v>
      </c>
      <c r="BA754" s="1">
        <f t="shared" si="638"/>
        <v>0</v>
      </c>
      <c r="BB754" s="1">
        <f t="shared" si="639"/>
        <v>0</v>
      </c>
      <c r="BC754" s="92">
        <f t="shared" si="640"/>
        <v>0</v>
      </c>
      <c r="BD754" s="2"/>
      <c r="BE754" s="93">
        <f t="shared" si="641"/>
        <v>0</v>
      </c>
      <c r="BF754" s="92">
        <f t="shared" si="642"/>
        <v>0</v>
      </c>
      <c r="BG754" s="91">
        <f t="shared" si="643"/>
        <v>2</v>
      </c>
      <c r="BH754" s="2">
        <f t="shared" si="644"/>
        <v>0</v>
      </c>
      <c r="BI754" s="2">
        <f t="shared" si="645"/>
        <v>0</v>
      </c>
      <c r="BJ754" s="92">
        <f t="shared" si="646"/>
        <v>0</v>
      </c>
      <c r="BK754" s="2"/>
      <c r="BL754" s="93">
        <f t="shared" si="647"/>
        <v>0</v>
      </c>
      <c r="BM754" s="92">
        <f t="shared" si="648"/>
        <v>0</v>
      </c>
      <c r="BN754" s="91">
        <f t="shared" si="649"/>
        <v>2</v>
      </c>
      <c r="BO754" s="2">
        <f t="shared" si="650"/>
        <v>0</v>
      </c>
      <c r="BP754" s="2">
        <f t="shared" si="651"/>
        <v>0</v>
      </c>
      <c r="BQ754" s="92">
        <f t="shared" si="652"/>
        <v>0</v>
      </c>
    </row>
    <row r="755" spans="1:69" ht="13.8" hidden="1" x14ac:dyDescent="0.25">
      <c r="A755" s="79">
        <f t="shared" si="607"/>
        <v>7.5499999999999997E-7</v>
      </c>
      <c r="C755" s="122" t="s">
        <v>125</v>
      </c>
      <c r="D755" s="28"/>
      <c r="E755" s="28"/>
      <c r="F755" s="27"/>
      <c r="G755" s="29"/>
      <c r="H755" s="30"/>
      <c r="I755" s="30"/>
      <c r="J755" s="30"/>
      <c r="K755" s="30" t="str">
        <f t="shared" si="653"/>
        <v/>
      </c>
      <c r="L755" s="30">
        <f t="shared" si="654"/>
        <v>0</v>
      </c>
      <c r="M755" s="30">
        <f t="shared" si="655"/>
        <v>0</v>
      </c>
      <c r="N755" s="30">
        <f t="shared" si="608"/>
        <v>0</v>
      </c>
      <c r="O755" s="30">
        <f t="shared" si="656"/>
        <v>0</v>
      </c>
      <c r="P755" s="142">
        <f t="shared" si="657"/>
        <v>0</v>
      </c>
      <c r="Q755" s="5">
        <f>ROW()</f>
        <v>755</v>
      </c>
      <c r="R755" s="72" t="b">
        <f t="shared" si="609"/>
        <v>1</v>
      </c>
      <c r="S755" s="46" t="str">
        <f t="shared" si="610"/>
        <v/>
      </c>
      <c r="T755" s="46">
        <f t="shared" si="611"/>
        <v>0</v>
      </c>
      <c r="U755" s="51">
        <f t="shared" si="612"/>
        <v>0</v>
      </c>
      <c r="V755" s="51">
        <f t="shared" si="613"/>
        <v>0</v>
      </c>
      <c r="W755" s="51">
        <f t="shared" si="614"/>
        <v>0</v>
      </c>
      <c r="X755" s="69" t="b">
        <f t="shared" si="615"/>
        <v>1</v>
      </c>
      <c r="Y755" s="58"/>
      <c r="Z755" s="58" t="s">
        <v>3</v>
      </c>
      <c r="AA755" s="60">
        <f t="shared" si="616"/>
        <v>0</v>
      </c>
      <c r="AB755" s="60"/>
      <c r="AC755" s="75">
        <f t="shared" si="617"/>
        <v>0</v>
      </c>
      <c r="AD755" s="77">
        <f t="shared" si="618"/>
        <v>0</v>
      </c>
      <c r="AE755" s="93">
        <f t="shared" si="619"/>
        <v>0</v>
      </c>
      <c r="AF755" s="1">
        <f t="shared" si="620"/>
        <v>0</v>
      </c>
      <c r="AG755" s="1">
        <f t="shared" si="621"/>
        <v>0</v>
      </c>
      <c r="AH755" s="92">
        <f t="shared" si="622"/>
        <v>0</v>
      </c>
      <c r="AI755" s="90"/>
      <c r="AJ755" s="116">
        <f t="shared" si="623"/>
        <v>0</v>
      </c>
      <c r="AK755" s="117">
        <f t="shared" si="624"/>
        <v>0</v>
      </c>
      <c r="AL755" s="118">
        <f t="shared" si="625"/>
        <v>2</v>
      </c>
      <c r="AM755" s="1">
        <f t="shared" si="626"/>
        <v>0</v>
      </c>
      <c r="AN755" s="1">
        <f t="shared" si="627"/>
        <v>0</v>
      </c>
      <c r="AO755" s="92">
        <f t="shared" si="628"/>
        <v>0</v>
      </c>
      <c r="AP755" s="1"/>
      <c r="AQ755" s="93">
        <f t="shared" si="629"/>
        <v>0</v>
      </c>
      <c r="AR755" s="92">
        <f t="shared" si="630"/>
        <v>0</v>
      </c>
      <c r="AS755" s="93">
        <f t="shared" si="631"/>
        <v>2</v>
      </c>
      <c r="AT755" s="1">
        <f t="shared" si="632"/>
        <v>0</v>
      </c>
      <c r="AU755" s="1">
        <f t="shared" si="633"/>
        <v>0</v>
      </c>
      <c r="AV755" s="92">
        <f t="shared" si="634"/>
        <v>0</v>
      </c>
      <c r="AW755" s="1"/>
      <c r="AX755" s="93">
        <f t="shared" si="635"/>
        <v>0</v>
      </c>
      <c r="AY755" s="92">
        <f t="shared" si="636"/>
        <v>0</v>
      </c>
      <c r="AZ755" s="93">
        <f t="shared" si="637"/>
        <v>2</v>
      </c>
      <c r="BA755" s="1">
        <f t="shared" si="638"/>
        <v>0</v>
      </c>
      <c r="BB755" s="1">
        <f t="shared" si="639"/>
        <v>0</v>
      </c>
      <c r="BC755" s="92">
        <f t="shared" si="640"/>
        <v>0</v>
      </c>
      <c r="BD755" s="2"/>
      <c r="BE755" s="93">
        <f t="shared" si="641"/>
        <v>0</v>
      </c>
      <c r="BF755" s="92">
        <f t="shared" si="642"/>
        <v>0</v>
      </c>
      <c r="BG755" s="91">
        <f t="shared" si="643"/>
        <v>2</v>
      </c>
      <c r="BH755" s="2">
        <f t="shared" si="644"/>
        <v>0</v>
      </c>
      <c r="BI755" s="2">
        <f t="shared" si="645"/>
        <v>0</v>
      </c>
      <c r="BJ755" s="92">
        <f t="shared" si="646"/>
        <v>0</v>
      </c>
      <c r="BK755" s="2"/>
      <c r="BL755" s="93">
        <f t="shared" si="647"/>
        <v>0</v>
      </c>
      <c r="BM755" s="92">
        <f t="shared" si="648"/>
        <v>0</v>
      </c>
      <c r="BN755" s="91">
        <f t="shared" si="649"/>
        <v>2</v>
      </c>
      <c r="BO755" s="2">
        <f t="shared" si="650"/>
        <v>0</v>
      </c>
      <c r="BP755" s="2">
        <f t="shared" si="651"/>
        <v>0</v>
      </c>
      <c r="BQ755" s="92">
        <f t="shared" si="652"/>
        <v>0</v>
      </c>
    </row>
    <row r="756" spans="1:69" ht="13.8" hidden="1" x14ac:dyDescent="0.25">
      <c r="A756" s="79">
        <f t="shared" si="607"/>
        <v>7.5600000000000005E-7</v>
      </c>
      <c r="C756" s="122" t="s">
        <v>125</v>
      </c>
      <c r="D756" s="28"/>
      <c r="E756" s="28"/>
      <c r="F756" s="27"/>
      <c r="G756" s="29"/>
      <c r="H756" s="30"/>
      <c r="I756" s="30"/>
      <c r="J756" s="30"/>
      <c r="K756" s="30" t="str">
        <f t="shared" si="653"/>
        <v/>
      </c>
      <c r="L756" s="30">
        <f t="shared" si="654"/>
        <v>0</v>
      </c>
      <c r="M756" s="30">
        <f t="shared" si="655"/>
        <v>0</v>
      </c>
      <c r="N756" s="30">
        <f t="shared" si="608"/>
        <v>0</v>
      </c>
      <c r="O756" s="30">
        <f t="shared" si="656"/>
        <v>0</v>
      </c>
      <c r="P756" s="142">
        <f t="shared" si="657"/>
        <v>0</v>
      </c>
      <c r="Q756" s="5">
        <f>ROW()</f>
        <v>756</v>
      </c>
      <c r="R756" s="72" t="b">
        <f t="shared" si="609"/>
        <v>1</v>
      </c>
      <c r="S756" s="46" t="str">
        <f t="shared" si="610"/>
        <v/>
      </c>
      <c r="T756" s="46">
        <f t="shared" si="611"/>
        <v>0</v>
      </c>
      <c r="U756" s="51">
        <f t="shared" si="612"/>
        <v>0</v>
      </c>
      <c r="V756" s="51">
        <f t="shared" si="613"/>
        <v>0</v>
      </c>
      <c r="W756" s="51">
        <f t="shared" si="614"/>
        <v>0</v>
      </c>
      <c r="X756" s="69" t="b">
        <f t="shared" si="615"/>
        <v>1</v>
      </c>
      <c r="Y756" s="58"/>
      <c r="Z756" s="58" t="s">
        <v>3</v>
      </c>
      <c r="AA756" s="60">
        <f t="shared" si="616"/>
        <v>0</v>
      </c>
      <c r="AB756" s="60"/>
      <c r="AC756" s="75">
        <f t="shared" si="617"/>
        <v>0</v>
      </c>
      <c r="AD756" s="77">
        <f t="shared" si="618"/>
        <v>0</v>
      </c>
      <c r="AE756" s="93">
        <f t="shared" si="619"/>
        <v>0</v>
      </c>
      <c r="AF756" s="1">
        <f t="shared" si="620"/>
        <v>0</v>
      </c>
      <c r="AG756" s="1">
        <f t="shared" si="621"/>
        <v>0</v>
      </c>
      <c r="AH756" s="92">
        <f t="shared" si="622"/>
        <v>0</v>
      </c>
      <c r="AI756" s="90"/>
      <c r="AJ756" s="116">
        <f t="shared" si="623"/>
        <v>0</v>
      </c>
      <c r="AK756" s="117">
        <f t="shared" si="624"/>
        <v>0</v>
      </c>
      <c r="AL756" s="118">
        <f t="shared" si="625"/>
        <v>2</v>
      </c>
      <c r="AM756" s="1">
        <f t="shared" si="626"/>
        <v>0</v>
      </c>
      <c r="AN756" s="1">
        <f t="shared" si="627"/>
        <v>0</v>
      </c>
      <c r="AO756" s="92">
        <f t="shared" si="628"/>
        <v>0</v>
      </c>
      <c r="AP756" s="1"/>
      <c r="AQ756" s="93">
        <f t="shared" si="629"/>
        <v>0</v>
      </c>
      <c r="AR756" s="92">
        <f t="shared" si="630"/>
        <v>0</v>
      </c>
      <c r="AS756" s="93">
        <f t="shared" si="631"/>
        <v>2</v>
      </c>
      <c r="AT756" s="1">
        <f t="shared" si="632"/>
        <v>0</v>
      </c>
      <c r="AU756" s="1">
        <f t="shared" si="633"/>
        <v>0</v>
      </c>
      <c r="AV756" s="92">
        <f t="shared" si="634"/>
        <v>0</v>
      </c>
      <c r="AW756" s="1"/>
      <c r="AX756" s="93">
        <f t="shared" si="635"/>
        <v>0</v>
      </c>
      <c r="AY756" s="92">
        <f t="shared" si="636"/>
        <v>0</v>
      </c>
      <c r="AZ756" s="93">
        <f t="shared" si="637"/>
        <v>2</v>
      </c>
      <c r="BA756" s="1">
        <f t="shared" si="638"/>
        <v>0</v>
      </c>
      <c r="BB756" s="1">
        <f t="shared" si="639"/>
        <v>0</v>
      </c>
      <c r="BC756" s="92">
        <f t="shared" si="640"/>
        <v>0</v>
      </c>
      <c r="BD756" s="2"/>
      <c r="BE756" s="93">
        <f t="shared" si="641"/>
        <v>0</v>
      </c>
      <c r="BF756" s="92">
        <f t="shared" si="642"/>
        <v>0</v>
      </c>
      <c r="BG756" s="91">
        <f t="shared" si="643"/>
        <v>2</v>
      </c>
      <c r="BH756" s="2">
        <f t="shared" si="644"/>
        <v>0</v>
      </c>
      <c r="BI756" s="2">
        <f t="shared" si="645"/>
        <v>0</v>
      </c>
      <c r="BJ756" s="92">
        <f t="shared" si="646"/>
        <v>0</v>
      </c>
      <c r="BK756" s="2"/>
      <c r="BL756" s="93">
        <f t="shared" si="647"/>
        <v>0</v>
      </c>
      <c r="BM756" s="92">
        <f t="shared" si="648"/>
        <v>0</v>
      </c>
      <c r="BN756" s="91">
        <f t="shared" si="649"/>
        <v>2</v>
      </c>
      <c r="BO756" s="2">
        <f t="shared" si="650"/>
        <v>0</v>
      </c>
      <c r="BP756" s="2">
        <f t="shared" si="651"/>
        <v>0</v>
      </c>
      <c r="BQ756" s="92">
        <f t="shared" si="652"/>
        <v>0</v>
      </c>
    </row>
    <row r="757" spans="1:69" ht="13.8" hidden="1" x14ac:dyDescent="0.25">
      <c r="A757" s="79">
        <f t="shared" si="607"/>
        <v>7.5700000000000002E-7</v>
      </c>
      <c r="C757" s="122" t="s">
        <v>125</v>
      </c>
      <c r="D757" s="28"/>
      <c r="E757" s="28"/>
      <c r="F757" s="27"/>
      <c r="G757" s="29"/>
      <c r="H757" s="30"/>
      <c r="I757" s="30"/>
      <c r="J757" s="30"/>
      <c r="K757" s="30" t="str">
        <f t="shared" si="653"/>
        <v/>
      </c>
      <c r="L757" s="30">
        <f t="shared" si="654"/>
        <v>0</v>
      </c>
      <c r="M757" s="30">
        <f t="shared" si="655"/>
        <v>0</v>
      </c>
      <c r="N757" s="30">
        <f t="shared" si="608"/>
        <v>0</v>
      </c>
      <c r="O757" s="30">
        <f t="shared" si="656"/>
        <v>0</v>
      </c>
      <c r="P757" s="142">
        <f t="shared" si="657"/>
        <v>0</v>
      </c>
      <c r="Q757" s="5">
        <f>ROW()</f>
        <v>757</v>
      </c>
      <c r="R757" s="72" t="b">
        <f t="shared" si="609"/>
        <v>1</v>
      </c>
      <c r="S757" s="46" t="str">
        <f t="shared" si="610"/>
        <v/>
      </c>
      <c r="T757" s="46">
        <f t="shared" si="611"/>
        <v>0</v>
      </c>
      <c r="U757" s="51">
        <f t="shared" si="612"/>
        <v>0</v>
      </c>
      <c r="V757" s="51">
        <f t="shared" si="613"/>
        <v>0</v>
      </c>
      <c r="W757" s="51">
        <f t="shared" si="614"/>
        <v>0</v>
      </c>
      <c r="X757" s="69" t="b">
        <f t="shared" si="615"/>
        <v>1</v>
      </c>
      <c r="Y757" s="58"/>
      <c r="Z757" s="58" t="s">
        <v>3</v>
      </c>
      <c r="AA757" s="60">
        <f t="shared" si="616"/>
        <v>0</v>
      </c>
      <c r="AB757" s="60"/>
      <c r="AC757" s="75">
        <f t="shared" si="617"/>
        <v>0</v>
      </c>
      <c r="AD757" s="77">
        <f t="shared" si="618"/>
        <v>0</v>
      </c>
      <c r="AE757" s="93">
        <f t="shared" si="619"/>
        <v>0</v>
      </c>
      <c r="AF757" s="1">
        <f t="shared" si="620"/>
        <v>0</v>
      </c>
      <c r="AG757" s="1">
        <f t="shared" si="621"/>
        <v>0</v>
      </c>
      <c r="AH757" s="92">
        <f t="shared" si="622"/>
        <v>0</v>
      </c>
      <c r="AI757" s="90"/>
      <c r="AJ757" s="116">
        <f t="shared" si="623"/>
        <v>0</v>
      </c>
      <c r="AK757" s="117">
        <f t="shared" si="624"/>
        <v>0</v>
      </c>
      <c r="AL757" s="118">
        <f t="shared" si="625"/>
        <v>2</v>
      </c>
      <c r="AM757" s="1">
        <f t="shared" si="626"/>
        <v>0</v>
      </c>
      <c r="AN757" s="1">
        <f t="shared" si="627"/>
        <v>0</v>
      </c>
      <c r="AO757" s="92">
        <f t="shared" si="628"/>
        <v>0</v>
      </c>
      <c r="AP757" s="1"/>
      <c r="AQ757" s="93">
        <f t="shared" si="629"/>
        <v>0</v>
      </c>
      <c r="AR757" s="92">
        <f t="shared" si="630"/>
        <v>0</v>
      </c>
      <c r="AS757" s="93">
        <f t="shared" si="631"/>
        <v>2</v>
      </c>
      <c r="AT757" s="1">
        <f t="shared" si="632"/>
        <v>0</v>
      </c>
      <c r="AU757" s="1">
        <f t="shared" si="633"/>
        <v>0</v>
      </c>
      <c r="AV757" s="92">
        <f t="shared" si="634"/>
        <v>0</v>
      </c>
      <c r="AW757" s="1"/>
      <c r="AX757" s="93">
        <f t="shared" si="635"/>
        <v>0</v>
      </c>
      <c r="AY757" s="92">
        <f t="shared" si="636"/>
        <v>0</v>
      </c>
      <c r="AZ757" s="93">
        <f t="shared" si="637"/>
        <v>2</v>
      </c>
      <c r="BA757" s="1">
        <f t="shared" si="638"/>
        <v>0</v>
      </c>
      <c r="BB757" s="1">
        <f t="shared" si="639"/>
        <v>0</v>
      </c>
      <c r="BC757" s="92">
        <f t="shared" si="640"/>
        <v>0</v>
      </c>
      <c r="BD757" s="2"/>
      <c r="BE757" s="93">
        <f t="shared" si="641"/>
        <v>0</v>
      </c>
      <c r="BF757" s="92">
        <f t="shared" si="642"/>
        <v>0</v>
      </c>
      <c r="BG757" s="91">
        <f t="shared" si="643"/>
        <v>2</v>
      </c>
      <c r="BH757" s="2">
        <f t="shared" si="644"/>
        <v>0</v>
      </c>
      <c r="BI757" s="2">
        <f t="shared" si="645"/>
        <v>0</v>
      </c>
      <c r="BJ757" s="92">
        <f t="shared" si="646"/>
        <v>0</v>
      </c>
      <c r="BK757" s="2"/>
      <c r="BL757" s="93">
        <f t="shared" si="647"/>
        <v>0</v>
      </c>
      <c r="BM757" s="92">
        <f t="shared" si="648"/>
        <v>0</v>
      </c>
      <c r="BN757" s="91">
        <f t="shared" si="649"/>
        <v>2</v>
      </c>
      <c r="BO757" s="2">
        <f t="shared" si="650"/>
        <v>0</v>
      </c>
      <c r="BP757" s="2">
        <f t="shared" si="651"/>
        <v>0</v>
      </c>
      <c r="BQ757" s="92">
        <f t="shared" si="652"/>
        <v>0</v>
      </c>
    </row>
    <row r="758" spans="1:69" ht="13.8" hidden="1" x14ac:dyDescent="0.25">
      <c r="A758" s="79">
        <f t="shared" si="607"/>
        <v>7.5799999999999998E-7</v>
      </c>
      <c r="C758" s="122" t="s">
        <v>125</v>
      </c>
      <c r="D758" s="28"/>
      <c r="E758" s="28"/>
      <c r="F758" s="27"/>
      <c r="G758" s="29"/>
      <c r="H758" s="30"/>
      <c r="I758" s="30"/>
      <c r="J758" s="30"/>
      <c r="K758" s="30" t="str">
        <f t="shared" si="653"/>
        <v/>
      </c>
      <c r="L758" s="30">
        <f t="shared" si="654"/>
        <v>0</v>
      </c>
      <c r="M758" s="30">
        <f t="shared" si="655"/>
        <v>0</v>
      </c>
      <c r="N758" s="30">
        <f t="shared" si="608"/>
        <v>0</v>
      </c>
      <c r="O758" s="30">
        <f t="shared" si="656"/>
        <v>0</v>
      </c>
      <c r="P758" s="142">
        <f t="shared" si="657"/>
        <v>0</v>
      </c>
      <c r="Q758" s="5">
        <f>ROW()</f>
        <v>758</v>
      </c>
      <c r="R758" s="72" t="b">
        <f t="shared" si="609"/>
        <v>1</v>
      </c>
      <c r="S758" s="46" t="str">
        <f t="shared" si="610"/>
        <v/>
      </c>
      <c r="T758" s="46">
        <f t="shared" si="611"/>
        <v>0</v>
      </c>
      <c r="U758" s="51">
        <f t="shared" si="612"/>
        <v>0</v>
      </c>
      <c r="V758" s="51">
        <f t="shared" si="613"/>
        <v>0</v>
      </c>
      <c r="W758" s="51">
        <f t="shared" si="614"/>
        <v>0</v>
      </c>
      <c r="X758" s="69" t="b">
        <f t="shared" si="615"/>
        <v>1</v>
      </c>
      <c r="Y758" s="58"/>
      <c r="Z758" s="58" t="s">
        <v>3</v>
      </c>
      <c r="AA758" s="60">
        <f t="shared" si="616"/>
        <v>0</v>
      </c>
      <c r="AB758" s="60"/>
      <c r="AC758" s="75">
        <f t="shared" si="617"/>
        <v>0</v>
      </c>
      <c r="AD758" s="77">
        <f t="shared" si="618"/>
        <v>0</v>
      </c>
      <c r="AE758" s="93">
        <f t="shared" si="619"/>
        <v>0</v>
      </c>
      <c r="AF758" s="1">
        <f t="shared" si="620"/>
        <v>0</v>
      </c>
      <c r="AG758" s="1">
        <f t="shared" si="621"/>
        <v>0</v>
      </c>
      <c r="AH758" s="92">
        <f t="shared" si="622"/>
        <v>0</v>
      </c>
      <c r="AI758" s="90"/>
      <c r="AJ758" s="116">
        <f t="shared" si="623"/>
        <v>0</v>
      </c>
      <c r="AK758" s="117">
        <f t="shared" si="624"/>
        <v>0</v>
      </c>
      <c r="AL758" s="118">
        <f t="shared" si="625"/>
        <v>2</v>
      </c>
      <c r="AM758" s="1">
        <f t="shared" si="626"/>
        <v>0</v>
      </c>
      <c r="AN758" s="1">
        <f t="shared" si="627"/>
        <v>0</v>
      </c>
      <c r="AO758" s="92">
        <f t="shared" si="628"/>
        <v>0</v>
      </c>
      <c r="AP758" s="1"/>
      <c r="AQ758" s="93">
        <f t="shared" si="629"/>
        <v>0</v>
      </c>
      <c r="AR758" s="92">
        <f t="shared" si="630"/>
        <v>0</v>
      </c>
      <c r="AS758" s="93">
        <f t="shared" si="631"/>
        <v>2</v>
      </c>
      <c r="AT758" s="1">
        <f t="shared" si="632"/>
        <v>0</v>
      </c>
      <c r="AU758" s="1">
        <f t="shared" si="633"/>
        <v>0</v>
      </c>
      <c r="AV758" s="92">
        <f t="shared" si="634"/>
        <v>0</v>
      </c>
      <c r="AW758" s="1"/>
      <c r="AX758" s="93">
        <f t="shared" si="635"/>
        <v>0</v>
      </c>
      <c r="AY758" s="92">
        <f t="shared" si="636"/>
        <v>0</v>
      </c>
      <c r="AZ758" s="93">
        <f t="shared" si="637"/>
        <v>2</v>
      </c>
      <c r="BA758" s="1">
        <f t="shared" si="638"/>
        <v>0</v>
      </c>
      <c r="BB758" s="1">
        <f t="shared" si="639"/>
        <v>0</v>
      </c>
      <c r="BC758" s="92">
        <f t="shared" si="640"/>
        <v>0</v>
      </c>
      <c r="BD758" s="2"/>
      <c r="BE758" s="93">
        <f t="shared" si="641"/>
        <v>0</v>
      </c>
      <c r="BF758" s="92">
        <f t="shared" si="642"/>
        <v>0</v>
      </c>
      <c r="BG758" s="91">
        <f t="shared" si="643"/>
        <v>2</v>
      </c>
      <c r="BH758" s="2">
        <f t="shared" si="644"/>
        <v>0</v>
      </c>
      <c r="BI758" s="2">
        <f t="shared" si="645"/>
        <v>0</v>
      </c>
      <c r="BJ758" s="92">
        <f t="shared" si="646"/>
        <v>0</v>
      </c>
      <c r="BK758" s="2"/>
      <c r="BL758" s="93">
        <f t="shared" si="647"/>
        <v>0</v>
      </c>
      <c r="BM758" s="92">
        <f t="shared" si="648"/>
        <v>0</v>
      </c>
      <c r="BN758" s="91">
        <f t="shared" si="649"/>
        <v>2</v>
      </c>
      <c r="BO758" s="2">
        <f t="shared" si="650"/>
        <v>0</v>
      </c>
      <c r="BP758" s="2">
        <f t="shared" si="651"/>
        <v>0</v>
      </c>
      <c r="BQ758" s="92">
        <f t="shared" si="652"/>
        <v>0</v>
      </c>
    </row>
    <row r="759" spans="1:69" ht="13.8" hidden="1" x14ac:dyDescent="0.25">
      <c r="A759" s="79">
        <f t="shared" si="607"/>
        <v>7.5899999999999995E-7</v>
      </c>
      <c r="C759" s="122" t="s">
        <v>125</v>
      </c>
      <c r="D759" s="28"/>
      <c r="E759" s="28"/>
      <c r="F759" s="27"/>
      <c r="G759" s="29"/>
      <c r="H759" s="30"/>
      <c r="I759" s="30"/>
      <c r="J759" s="30"/>
      <c r="K759" s="30" t="str">
        <f t="shared" si="653"/>
        <v/>
      </c>
      <c r="L759" s="30">
        <f t="shared" si="654"/>
        <v>0</v>
      </c>
      <c r="M759" s="30">
        <f t="shared" si="655"/>
        <v>0</v>
      </c>
      <c r="N759" s="30">
        <f t="shared" si="608"/>
        <v>0</v>
      </c>
      <c r="O759" s="30">
        <f t="shared" si="656"/>
        <v>0</v>
      </c>
      <c r="P759" s="142">
        <f t="shared" si="657"/>
        <v>0</v>
      </c>
      <c r="Q759" s="5">
        <f>ROW()</f>
        <v>759</v>
      </c>
      <c r="R759" s="72" t="b">
        <f t="shared" si="609"/>
        <v>1</v>
      </c>
      <c r="S759" s="46" t="str">
        <f t="shared" si="610"/>
        <v/>
      </c>
      <c r="T759" s="46">
        <f t="shared" si="611"/>
        <v>0</v>
      </c>
      <c r="U759" s="51">
        <f t="shared" si="612"/>
        <v>0</v>
      </c>
      <c r="V759" s="51">
        <f t="shared" si="613"/>
        <v>0</v>
      </c>
      <c r="W759" s="51">
        <f t="shared" si="614"/>
        <v>0</v>
      </c>
      <c r="X759" s="69" t="b">
        <f t="shared" si="615"/>
        <v>1</v>
      </c>
      <c r="Y759" s="58"/>
      <c r="Z759" s="58" t="s">
        <v>3</v>
      </c>
      <c r="AA759" s="60">
        <f t="shared" si="616"/>
        <v>0</v>
      </c>
      <c r="AB759" s="60"/>
      <c r="AC759" s="75">
        <f t="shared" si="617"/>
        <v>0</v>
      </c>
      <c r="AD759" s="77">
        <f t="shared" si="618"/>
        <v>0</v>
      </c>
      <c r="AE759" s="93">
        <f t="shared" si="619"/>
        <v>0</v>
      </c>
      <c r="AF759" s="1">
        <f t="shared" si="620"/>
        <v>0</v>
      </c>
      <c r="AG759" s="1">
        <f t="shared" si="621"/>
        <v>0</v>
      </c>
      <c r="AH759" s="92">
        <f t="shared" si="622"/>
        <v>0</v>
      </c>
      <c r="AI759" s="90"/>
      <c r="AJ759" s="116">
        <f t="shared" si="623"/>
        <v>0</v>
      </c>
      <c r="AK759" s="117">
        <f t="shared" si="624"/>
        <v>0</v>
      </c>
      <c r="AL759" s="118">
        <f t="shared" si="625"/>
        <v>2</v>
      </c>
      <c r="AM759" s="1">
        <f t="shared" si="626"/>
        <v>0</v>
      </c>
      <c r="AN759" s="1">
        <f t="shared" si="627"/>
        <v>0</v>
      </c>
      <c r="AO759" s="92">
        <f t="shared" si="628"/>
        <v>0</v>
      </c>
      <c r="AP759" s="1"/>
      <c r="AQ759" s="93">
        <f t="shared" si="629"/>
        <v>0</v>
      </c>
      <c r="AR759" s="92">
        <f t="shared" si="630"/>
        <v>0</v>
      </c>
      <c r="AS759" s="93">
        <f t="shared" si="631"/>
        <v>2</v>
      </c>
      <c r="AT759" s="1">
        <f t="shared" si="632"/>
        <v>0</v>
      </c>
      <c r="AU759" s="1">
        <f t="shared" si="633"/>
        <v>0</v>
      </c>
      <c r="AV759" s="92">
        <f t="shared" si="634"/>
        <v>0</v>
      </c>
      <c r="AW759" s="1"/>
      <c r="AX759" s="93">
        <f t="shared" si="635"/>
        <v>0</v>
      </c>
      <c r="AY759" s="92">
        <f t="shared" si="636"/>
        <v>0</v>
      </c>
      <c r="AZ759" s="93">
        <f t="shared" si="637"/>
        <v>2</v>
      </c>
      <c r="BA759" s="1">
        <f t="shared" si="638"/>
        <v>0</v>
      </c>
      <c r="BB759" s="1">
        <f t="shared" si="639"/>
        <v>0</v>
      </c>
      <c r="BC759" s="92">
        <f t="shared" si="640"/>
        <v>0</v>
      </c>
      <c r="BD759" s="2"/>
      <c r="BE759" s="93">
        <f t="shared" si="641"/>
        <v>0</v>
      </c>
      <c r="BF759" s="92">
        <f t="shared" si="642"/>
        <v>0</v>
      </c>
      <c r="BG759" s="91">
        <f t="shared" si="643"/>
        <v>2</v>
      </c>
      <c r="BH759" s="2">
        <f t="shared" si="644"/>
        <v>0</v>
      </c>
      <c r="BI759" s="2">
        <f t="shared" si="645"/>
        <v>0</v>
      </c>
      <c r="BJ759" s="92">
        <f t="shared" si="646"/>
        <v>0</v>
      </c>
      <c r="BK759" s="2"/>
      <c r="BL759" s="93">
        <f t="shared" si="647"/>
        <v>0</v>
      </c>
      <c r="BM759" s="92">
        <f t="shared" si="648"/>
        <v>0</v>
      </c>
      <c r="BN759" s="91">
        <f t="shared" si="649"/>
        <v>2</v>
      </c>
      <c r="BO759" s="2">
        <f t="shared" si="650"/>
        <v>0</v>
      </c>
      <c r="BP759" s="2">
        <f t="shared" si="651"/>
        <v>0</v>
      </c>
      <c r="BQ759" s="92">
        <f t="shared" si="652"/>
        <v>0</v>
      </c>
    </row>
    <row r="760" spans="1:69" ht="13.8" hidden="1" x14ac:dyDescent="0.25">
      <c r="A760" s="79">
        <f t="shared" si="607"/>
        <v>7.6000000000000003E-7</v>
      </c>
      <c r="C760" s="122" t="s">
        <v>125</v>
      </c>
      <c r="D760" s="28"/>
      <c r="E760" s="28"/>
      <c r="F760" s="27"/>
      <c r="G760" s="29"/>
      <c r="H760" s="30"/>
      <c r="I760" s="30"/>
      <c r="J760" s="30"/>
      <c r="K760" s="30" t="str">
        <f t="shared" si="653"/>
        <v/>
      </c>
      <c r="L760" s="30">
        <f t="shared" si="654"/>
        <v>0</v>
      </c>
      <c r="M760" s="30">
        <f t="shared" si="655"/>
        <v>0</v>
      </c>
      <c r="N760" s="30">
        <f t="shared" si="608"/>
        <v>0</v>
      </c>
      <c r="O760" s="30">
        <f t="shared" si="656"/>
        <v>0</v>
      </c>
      <c r="P760" s="142">
        <f t="shared" si="657"/>
        <v>0</v>
      </c>
      <c r="Q760" s="5">
        <f>ROW()</f>
        <v>760</v>
      </c>
      <c r="R760" s="72" t="b">
        <f t="shared" si="609"/>
        <v>1</v>
      </c>
      <c r="S760" s="46" t="str">
        <f t="shared" si="610"/>
        <v/>
      </c>
      <c r="T760" s="46">
        <f t="shared" si="611"/>
        <v>0</v>
      </c>
      <c r="U760" s="51">
        <f t="shared" si="612"/>
        <v>0</v>
      </c>
      <c r="V760" s="51">
        <f t="shared" si="613"/>
        <v>0</v>
      </c>
      <c r="W760" s="51">
        <f t="shared" si="614"/>
        <v>0</v>
      </c>
      <c r="X760" s="69" t="b">
        <f t="shared" si="615"/>
        <v>1</v>
      </c>
      <c r="Y760" s="58"/>
      <c r="Z760" s="58" t="s">
        <v>3</v>
      </c>
      <c r="AA760" s="60">
        <f t="shared" si="616"/>
        <v>0</v>
      </c>
      <c r="AB760" s="60"/>
      <c r="AC760" s="75">
        <f t="shared" si="617"/>
        <v>0</v>
      </c>
      <c r="AD760" s="77">
        <f t="shared" si="618"/>
        <v>0</v>
      </c>
      <c r="AE760" s="93">
        <f t="shared" si="619"/>
        <v>0</v>
      </c>
      <c r="AF760" s="1">
        <f t="shared" si="620"/>
        <v>0</v>
      </c>
      <c r="AG760" s="1">
        <f t="shared" si="621"/>
        <v>0</v>
      </c>
      <c r="AH760" s="92">
        <f t="shared" si="622"/>
        <v>0</v>
      </c>
      <c r="AI760" s="90"/>
      <c r="AJ760" s="116">
        <f t="shared" si="623"/>
        <v>0</v>
      </c>
      <c r="AK760" s="117">
        <f t="shared" si="624"/>
        <v>0</v>
      </c>
      <c r="AL760" s="118">
        <f t="shared" si="625"/>
        <v>2</v>
      </c>
      <c r="AM760" s="1">
        <f t="shared" si="626"/>
        <v>0</v>
      </c>
      <c r="AN760" s="1">
        <f t="shared" si="627"/>
        <v>0</v>
      </c>
      <c r="AO760" s="92">
        <f t="shared" si="628"/>
        <v>0</v>
      </c>
      <c r="AP760" s="1"/>
      <c r="AQ760" s="93">
        <f t="shared" si="629"/>
        <v>0</v>
      </c>
      <c r="AR760" s="92">
        <f t="shared" si="630"/>
        <v>0</v>
      </c>
      <c r="AS760" s="93">
        <f t="shared" si="631"/>
        <v>2</v>
      </c>
      <c r="AT760" s="1">
        <f t="shared" si="632"/>
        <v>0</v>
      </c>
      <c r="AU760" s="1">
        <f t="shared" si="633"/>
        <v>0</v>
      </c>
      <c r="AV760" s="92">
        <f t="shared" si="634"/>
        <v>0</v>
      </c>
      <c r="AW760" s="1"/>
      <c r="AX760" s="93">
        <f t="shared" si="635"/>
        <v>0</v>
      </c>
      <c r="AY760" s="92">
        <f t="shared" si="636"/>
        <v>0</v>
      </c>
      <c r="AZ760" s="93">
        <f t="shared" si="637"/>
        <v>2</v>
      </c>
      <c r="BA760" s="1">
        <f t="shared" si="638"/>
        <v>0</v>
      </c>
      <c r="BB760" s="1">
        <f t="shared" si="639"/>
        <v>0</v>
      </c>
      <c r="BC760" s="92">
        <f t="shared" si="640"/>
        <v>0</v>
      </c>
      <c r="BD760" s="2"/>
      <c r="BE760" s="93">
        <f t="shared" si="641"/>
        <v>0</v>
      </c>
      <c r="BF760" s="92">
        <f t="shared" si="642"/>
        <v>0</v>
      </c>
      <c r="BG760" s="91">
        <f t="shared" si="643"/>
        <v>2</v>
      </c>
      <c r="BH760" s="2">
        <f t="shared" si="644"/>
        <v>0</v>
      </c>
      <c r="BI760" s="2">
        <f t="shared" si="645"/>
        <v>0</v>
      </c>
      <c r="BJ760" s="92">
        <f t="shared" si="646"/>
        <v>0</v>
      </c>
      <c r="BK760" s="2"/>
      <c r="BL760" s="93">
        <f t="shared" si="647"/>
        <v>0</v>
      </c>
      <c r="BM760" s="92">
        <f t="shared" si="648"/>
        <v>0</v>
      </c>
      <c r="BN760" s="91">
        <f t="shared" si="649"/>
        <v>2</v>
      </c>
      <c r="BO760" s="2">
        <f t="shared" si="650"/>
        <v>0</v>
      </c>
      <c r="BP760" s="2">
        <f t="shared" si="651"/>
        <v>0</v>
      </c>
      <c r="BQ760" s="92">
        <f t="shared" si="652"/>
        <v>0</v>
      </c>
    </row>
    <row r="761" spans="1:69" ht="13.8" hidden="1" x14ac:dyDescent="0.25">
      <c r="A761" s="79">
        <f t="shared" si="607"/>
        <v>7.61E-7</v>
      </c>
      <c r="C761" s="122" t="s">
        <v>125</v>
      </c>
      <c r="D761" s="28"/>
      <c r="E761" s="28"/>
      <c r="F761" s="27"/>
      <c r="G761" s="29"/>
      <c r="H761" s="30"/>
      <c r="I761" s="30"/>
      <c r="J761" s="30"/>
      <c r="K761" s="30" t="str">
        <f t="shared" si="653"/>
        <v/>
      </c>
      <c r="L761" s="30">
        <f t="shared" si="654"/>
        <v>0</v>
      </c>
      <c r="M761" s="30">
        <f t="shared" si="655"/>
        <v>0</v>
      </c>
      <c r="N761" s="30">
        <f t="shared" si="608"/>
        <v>0</v>
      </c>
      <c r="O761" s="30">
        <f t="shared" si="656"/>
        <v>0</v>
      </c>
      <c r="P761" s="142">
        <f t="shared" si="657"/>
        <v>0</v>
      </c>
      <c r="Q761" s="5">
        <f>ROW()</f>
        <v>761</v>
      </c>
      <c r="R761" s="72" t="b">
        <f t="shared" si="609"/>
        <v>1</v>
      </c>
      <c r="S761" s="46" t="str">
        <f t="shared" si="610"/>
        <v/>
      </c>
      <c r="T761" s="46">
        <f t="shared" si="611"/>
        <v>0</v>
      </c>
      <c r="U761" s="51">
        <f t="shared" si="612"/>
        <v>0</v>
      </c>
      <c r="V761" s="51">
        <f t="shared" si="613"/>
        <v>0</v>
      </c>
      <c r="W761" s="51">
        <f t="shared" si="614"/>
        <v>0</v>
      </c>
      <c r="X761" s="69" t="b">
        <f t="shared" si="615"/>
        <v>1</v>
      </c>
      <c r="Y761" s="58"/>
      <c r="Z761" s="58" t="s">
        <v>3</v>
      </c>
      <c r="AA761" s="60">
        <f t="shared" si="616"/>
        <v>0</v>
      </c>
      <c r="AB761" s="60"/>
      <c r="AC761" s="75">
        <f t="shared" si="617"/>
        <v>0</v>
      </c>
      <c r="AD761" s="77">
        <f t="shared" si="618"/>
        <v>0</v>
      </c>
      <c r="AE761" s="93">
        <f t="shared" si="619"/>
        <v>0</v>
      </c>
      <c r="AF761" s="1">
        <f t="shared" si="620"/>
        <v>0</v>
      </c>
      <c r="AG761" s="1">
        <f t="shared" si="621"/>
        <v>0</v>
      </c>
      <c r="AH761" s="92">
        <f t="shared" si="622"/>
        <v>0</v>
      </c>
      <c r="AI761" s="90"/>
      <c r="AJ761" s="116">
        <f t="shared" si="623"/>
        <v>0</v>
      </c>
      <c r="AK761" s="117">
        <f t="shared" si="624"/>
        <v>0</v>
      </c>
      <c r="AL761" s="118">
        <f t="shared" si="625"/>
        <v>2</v>
      </c>
      <c r="AM761" s="1">
        <f t="shared" si="626"/>
        <v>0</v>
      </c>
      <c r="AN761" s="1">
        <f t="shared" si="627"/>
        <v>0</v>
      </c>
      <c r="AO761" s="92">
        <f t="shared" si="628"/>
        <v>0</v>
      </c>
      <c r="AP761" s="1"/>
      <c r="AQ761" s="93">
        <f t="shared" si="629"/>
        <v>0</v>
      </c>
      <c r="AR761" s="92">
        <f t="shared" si="630"/>
        <v>0</v>
      </c>
      <c r="AS761" s="93">
        <f t="shared" si="631"/>
        <v>2</v>
      </c>
      <c r="AT761" s="1">
        <f t="shared" si="632"/>
        <v>0</v>
      </c>
      <c r="AU761" s="1">
        <f t="shared" si="633"/>
        <v>0</v>
      </c>
      <c r="AV761" s="92">
        <f t="shared" si="634"/>
        <v>0</v>
      </c>
      <c r="AW761" s="1"/>
      <c r="AX761" s="93">
        <f t="shared" si="635"/>
        <v>0</v>
      </c>
      <c r="AY761" s="92">
        <f t="shared" si="636"/>
        <v>0</v>
      </c>
      <c r="AZ761" s="93">
        <f t="shared" si="637"/>
        <v>2</v>
      </c>
      <c r="BA761" s="1">
        <f t="shared" si="638"/>
        <v>0</v>
      </c>
      <c r="BB761" s="1">
        <f t="shared" si="639"/>
        <v>0</v>
      </c>
      <c r="BC761" s="92">
        <f t="shared" si="640"/>
        <v>0</v>
      </c>
      <c r="BD761" s="2"/>
      <c r="BE761" s="93">
        <f t="shared" si="641"/>
        <v>0</v>
      </c>
      <c r="BF761" s="92">
        <f t="shared" si="642"/>
        <v>0</v>
      </c>
      <c r="BG761" s="91">
        <f t="shared" si="643"/>
        <v>2</v>
      </c>
      <c r="BH761" s="2">
        <f t="shared" si="644"/>
        <v>0</v>
      </c>
      <c r="BI761" s="2">
        <f t="shared" si="645"/>
        <v>0</v>
      </c>
      <c r="BJ761" s="92">
        <f t="shared" si="646"/>
        <v>0</v>
      </c>
      <c r="BK761" s="2"/>
      <c r="BL761" s="93">
        <f t="shared" si="647"/>
        <v>0</v>
      </c>
      <c r="BM761" s="92">
        <f t="shared" si="648"/>
        <v>0</v>
      </c>
      <c r="BN761" s="91">
        <f t="shared" si="649"/>
        <v>2</v>
      </c>
      <c r="BO761" s="2">
        <f t="shared" si="650"/>
        <v>0</v>
      </c>
      <c r="BP761" s="2">
        <f t="shared" si="651"/>
        <v>0</v>
      </c>
      <c r="BQ761" s="92">
        <f t="shared" si="652"/>
        <v>0</v>
      </c>
    </row>
    <row r="762" spans="1:69" ht="13.8" hidden="1" x14ac:dyDescent="0.25">
      <c r="A762" s="79">
        <f t="shared" si="607"/>
        <v>7.6199999999999997E-7</v>
      </c>
      <c r="C762" s="122" t="s">
        <v>125</v>
      </c>
      <c r="D762" s="28"/>
      <c r="E762" s="28"/>
      <c r="F762" s="27"/>
      <c r="G762" s="29"/>
      <c r="H762" s="30"/>
      <c r="I762" s="30"/>
      <c r="J762" s="30"/>
      <c r="K762" s="30" t="str">
        <f t="shared" si="653"/>
        <v/>
      </c>
      <c r="L762" s="30">
        <f t="shared" si="654"/>
        <v>0</v>
      </c>
      <c r="M762" s="30">
        <f t="shared" si="655"/>
        <v>0</v>
      </c>
      <c r="N762" s="30">
        <f t="shared" si="608"/>
        <v>0</v>
      </c>
      <c r="O762" s="30">
        <f t="shared" si="656"/>
        <v>0</v>
      </c>
      <c r="P762" s="142">
        <f t="shared" si="657"/>
        <v>0</v>
      </c>
      <c r="Q762" s="5">
        <f>ROW()</f>
        <v>762</v>
      </c>
      <c r="R762" s="72" t="b">
        <f t="shared" si="609"/>
        <v>1</v>
      </c>
      <c r="S762" s="46" t="str">
        <f t="shared" si="610"/>
        <v/>
      </c>
      <c r="T762" s="46">
        <f t="shared" si="611"/>
        <v>0</v>
      </c>
      <c r="U762" s="51">
        <f t="shared" si="612"/>
        <v>0</v>
      </c>
      <c r="V762" s="51">
        <f t="shared" si="613"/>
        <v>0</v>
      </c>
      <c r="W762" s="51">
        <f t="shared" si="614"/>
        <v>0</v>
      </c>
      <c r="X762" s="69" t="b">
        <f t="shared" si="615"/>
        <v>1</v>
      </c>
      <c r="Y762" s="58"/>
      <c r="Z762" s="58" t="s">
        <v>3</v>
      </c>
      <c r="AA762" s="60">
        <f t="shared" si="616"/>
        <v>0</v>
      </c>
      <c r="AB762" s="60"/>
      <c r="AC762" s="75">
        <f t="shared" si="617"/>
        <v>0</v>
      </c>
      <c r="AD762" s="77">
        <f t="shared" si="618"/>
        <v>0</v>
      </c>
      <c r="AE762" s="93">
        <f t="shared" si="619"/>
        <v>0</v>
      </c>
      <c r="AF762" s="1">
        <f t="shared" si="620"/>
        <v>0</v>
      </c>
      <c r="AG762" s="1">
        <f t="shared" si="621"/>
        <v>0</v>
      </c>
      <c r="AH762" s="92">
        <f t="shared" si="622"/>
        <v>0</v>
      </c>
      <c r="AI762" s="90"/>
      <c r="AJ762" s="116">
        <f t="shared" si="623"/>
        <v>0</v>
      </c>
      <c r="AK762" s="117">
        <f t="shared" si="624"/>
        <v>0</v>
      </c>
      <c r="AL762" s="118">
        <f t="shared" si="625"/>
        <v>2</v>
      </c>
      <c r="AM762" s="1">
        <f t="shared" si="626"/>
        <v>0</v>
      </c>
      <c r="AN762" s="1">
        <f t="shared" si="627"/>
        <v>0</v>
      </c>
      <c r="AO762" s="92">
        <f t="shared" si="628"/>
        <v>0</v>
      </c>
      <c r="AP762" s="1"/>
      <c r="AQ762" s="93">
        <f t="shared" si="629"/>
        <v>0</v>
      </c>
      <c r="AR762" s="92">
        <f t="shared" si="630"/>
        <v>0</v>
      </c>
      <c r="AS762" s="93">
        <f t="shared" si="631"/>
        <v>2</v>
      </c>
      <c r="AT762" s="1">
        <f t="shared" si="632"/>
        <v>0</v>
      </c>
      <c r="AU762" s="1">
        <f t="shared" si="633"/>
        <v>0</v>
      </c>
      <c r="AV762" s="92">
        <f t="shared" si="634"/>
        <v>0</v>
      </c>
      <c r="AW762" s="1"/>
      <c r="AX762" s="93">
        <f t="shared" si="635"/>
        <v>0</v>
      </c>
      <c r="AY762" s="92">
        <f t="shared" si="636"/>
        <v>0</v>
      </c>
      <c r="AZ762" s="93">
        <f t="shared" si="637"/>
        <v>2</v>
      </c>
      <c r="BA762" s="1">
        <f t="shared" si="638"/>
        <v>0</v>
      </c>
      <c r="BB762" s="1">
        <f t="shared" si="639"/>
        <v>0</v>
      </c>
      <c r="BC762" s="92">
        <f t="shared" si="640"/>
        <v>0</v>
      </c>
      <c r="BD762" s="2"/>
      <c r="BE762" s="93">
        <f t="shared" si="641"/>
        <v>0</v>
      </c>
      <c r="BF762" s="92">
        <f t="shared" si="642"/>
        <v>0</v>
      </c>
      <c r="BG762" s="91">
        <f t="shared" si="643"/>
        <v>2</v>
      </c>
      <c r="BH762" s="2">
        <f t="shared" si="644"/>
        <v>0</v>
      </c>
      <c r="BI762" s="2">
        <f t="shared" si="645"/>
        <v>0</v>
      </c>
      <c r="BJ762" s="92">
        <f t="shared" si="646"/>
        <v>0</v>
      </c>
      <c r="BK762" s="2"/>
      <c r="BL762" s="93">
        <f t="shared" si="647"/>
        <v>0</v>
      </c>
      <c r="BM762" s="92">
        <f t="shared" si="648"/>
        <v>0</v>
      </c>
      <c r="BN762" s="91">
        <f t="shared" si="649"/>
        <v>2</v>
      </c>
      <c r="BO762" s="2">
        <f t="shared" si="650"/>
        <v>0</v>
      </c>
      <c r="BP762" s="2">
        <f t="shared" si="651"/>
        <v>0</v>
      </c>
      <c r="BQ762" s="92">
        <f t="shared" si="652"/>
        <v>0</v>
      </c>
    </row>
    <row r="763" spans="1:69" ht="13.8" hidden="1" x14ac:dyDescent="0.25">
      <c r="A763" s="79">
        <f t="shared" si="607"/>
        <v>7.6300000000000004E-7</v>
      </c>
      <c r="C763" s="122" t="s">
        <v>125</v>
      </c>
      <c r="D763" s="28"/>
      <c r="E763" s="28"/>
      <c r="F763" s="27"/>
      <c r="G763" s="29"/>
      <c r="H763" s="30"/>
      <c r="I763" s="30"/>
      <c r="J763" s="30"/>
      <c r="K763" s="30" t="str">
        <f t="shared" si="653"/>
        <v/>
      </c>
      <c r="L763" s="30">
        <f t="shared" si="654"/>
        <v>0</v>
      </c>
      <c r="M763" s="30">
        <f t="shared" si="655"/>
        <v>0</v>
      </c>
      <c r="N763" s="30">
        <f t="shared" si="608"/>
        <v>0</v>
      </c>
      <c r="O763" s="30">
        <f t="shared" si="656"/>
        <v>0</v>
      </c>
      <c r="P763" s="142">
        <f t="shared" si="657"/>
        <v>0</v>
      </c>
      <c r="Q763" s="5">
        <f>ROW()</f>
        <v>763</v>
      </c>
      <c r="R763" s="72" t="b">
        <f t="shared" si="609"/>
        <v>1</v>
      </c>
      <c r="S763" s="46" t="str">
        <f t="shared" si="610"/>
        <v/>
      </c>
      <c r="T763" s="46">
        <f t="shared" si="611"/>
        <v>0</v>
      </c>
      <c r="U763" s="51">
        <f t="shared" si="612"/>
        <v>0</v>
      </c>
      <c r="V763" s="51">
        <f t="shared" si="613"/>
        <v>0</v>
      </c>
      <c r="W763" s="51">
        <f t="shared" si="614"/>
        <v>0</v>
      </c>
      <c r="X763" s="69" t="b">
        <f t="shared" si="615"/>
        <v>1</v>
      </c>
      <c r="Y763" s="58"/>
      <c r="Z763" s="58" t="s">
        <v>3</v>
      </c>
      <c r="AA763" s="60">
        <f t="shared" si="616"/>
        <v>0</v>
      </c>
      <c r="AB763" s="60"/>
      <c r="AC763" s="75">
        <f t="shared" si="617"/>
        <v>0</v>
      </c>
      <c r="AD763" s="77">
        <f t="shared" si="618"/>
        <v>0</v>
      </c>
      <c r="AE763" s="93">
        <f t="shared" si="619"/>
        <v>0</v>
      </c>
      <c r="AF763" s="1">
        <f t="shared" si="620"/>
        <v>0</v>
      </c>
      <c r="AG763" s="1">
        <f t="shared" si="621"/>
        <v>0</v>
      </c>
      <c r="AH763" s="92">
        <f t="shared" si="622"/>
        <v>0</v>
      </c>
      <c r="AI763" s="90"/>
      <c r="AJ763" s="116">
        <f t="shared" si="623"/>
        <v>0</v>
      </c>
      <c r="AK763" s="117">
        <f t="shared" si="624"/>
        <v>0</v>
      </c>
      <c r="AL763" s="118">
        <f t="shared" si="625"/>
        <v>2</v>
      </c>
      <c r="AM763" s="1">
        <f t="shared" si="626"/>
        <v>0</v>
      </c>
      <c r="AN763" s="1">
        <f t="shared" si="627"/>
        <v>0</v>
      </c>
      <c r="AO763" s="92">
        <f t="shared" si="628"/>
        <v>0</v>
      </c>
      <c r="AP763" s="1"/>
      <c r="AQ763" s="93">
        <f t="shared" si="629"/>
        <v>0</v>
      </c>
      <c r="AR763" s="92">
        <f t="shared" si="630"/>
        <v>0</v>
      </c>
      <c r="AS763" s="93">
        <f t="shared" si="631"/>
        <v>2</v>
      </c>
      <c r="AT763" s="1">
        <f t="shared" si="632"/>
        <v>0</v>
      </c>
      <c r="AU763" s="1">
        <f t="shared" si="633"/>
        <v>0</v>
      </c>
      <c r="AV763" s="92">
        <f t="shared" si="634"/>
        <v>0</v>
      </c>
      <c r="AW763" s="1"/>
      <c r="AX763" s="93">
        <f t="shared" si="635"/>
        <v>0</v>
      </c>
      <c r="AY763" s="92">
        <f t="shared" si="636"/>
        <v>0</v>
      </c>
      <c r="AZ763" s="93">
        <f t="shared" si="637"/>
        <v>2</v>
      </c>
      <c r="BA763" s="1">
        <f t="shared" si="638"/>
        <v>0</v>
      </c>
      <c r="BB763" s="1">
        <f t="shared" si="639"/>
        <v>0</v>
      </c>
      <c r="BC763" s="92">
        <f t="shared" si="640"/>
        <v>0</v>
      </c>
      <c r="BD763" s="2"/>
      <c r="BE763" s="93">
        <f t="shared" si="641"/>
        <v>0</v>
      </c>
      <c r="BF763" s="92">
        <f t="shared" si="642"/>
        <v>0</v>
      </c>
      <c r="BG763" s="91">
        <f t="shared" si="643"/>
        <v>2</v>
      </c>
      <c r="BH763" s="2">
        <f t="shared" si="644"/>
        <v>0</v>
      </c>
      <c r="BI763" s="2">
        <f t="shared" si="645"/>
        <v>0</v>
      </c>
      <c r="BJ763" s="92">
        <f t="shared" si="646"/>
        <v>0</v>
      </c>
      <c r="BK763" s="2"/>
      <c r="BL763" s="93">
        <f t="shared" si="647"/>
        <v>0</v>
      </c>
      <c r="BM763" s="92">
        <f t="shared" si="648"/>
        <v>0</v>
      </c>
      <c r="BN763" s="91">
        <f t="shared" si="649"/>
        <v>2</v>
      </c>
      <c r="BO763" s="2">
        <f t="shared" si="650"/>
        <v>0</v>
      </c>
      <c r="BP763" s="2">
        <f t="shared" si="651"/>
        <v>0</v>
      </c>
      <c r="BQ763" s="92">
        <f t="shared" si="652"/>
        <v>0</v>
      </c>
    </row>
    <row r="764" spans="1:69" ht="13.8" hidden="1" x14ac:dyDescent="0.25">
      <c r="A764" s="79">
        <f t="shared" si="607"/>
        <v>7.6400000000000001E-7</v>
      </c>
      <c r="C764" s="122" t="s">
        <v>125</v>
      </c>
      <c r="D764" s="28"/>
      <c r="E764" s="28"/>
      <c r="F764" s="27"/>
      <c r="G764" s="29"/>
      <c r="H764" s="30"/>
      <c r="I764" s="30"/>
      <c r="J764" s="30"/>
      <c r="K764" s="30" t="str">
        <f t="shared" si="653"/>
        <v/>
      </c>
      <c r="L764" s="30">
        <f t="shared" si="654"/>
        <v>0</v>
      </c>
      <c r="M764" s="30">
        <f t="shared" si="655"/>
        <v>0</v>
      </c>
      <c r="N764" s="30">
        <f t="shared" si="608"/>
        <v>0</v>
      </c>
      <c r="O764" s="30">
        <f t="shared" si="656"/>
        <v>0</v>
      </c>
      <c r="P764" s="142">
        <f t="shared" si="657"/>
        <v>0</v>
      </c>
      <c r="Q764" s="5">
        <f>ROW()</f>
        <v>764</v>
      </c>
      <c r="R764" s="72" t="b">
        <f t="shared" si="609"/>
        <v>1</v>
      </c>
      <c r="S764" s="46" t="str">
        <f t="shared" si="610"/>
        <v/>
      </c>
      <c r="T764" s="46">
        <f t="shared" si="611"/>
        <v>0</v>
      </c>
      <c r="U764" s="51">
        <f t="shared" si="612"/>
        <v>0</v>
      </c>
      <c r="V764" s="51">
        <f t="shared" si="613"/>
        <v>0</v>
      </c>
      <c r="W764" s="51">
        <f t="shared" si="614"/>
        <v>0</v>
      </c>
      <c r="X764" s="69" t="b">
        <f t="shared" si="615"/>
        <v>1</v>
      </c>
      <c r="Y764" s="58"/>
      <c r="Z764" s="58" t="s">
        <v>3</v>
      </c>
      <c r="AA764" s="60">
        <f t="shared" si="616"/>
        <v>0</v>
      </c>
      <c r="AB764" s="60"/>
      <c r="AC764" s="75">
        <f t="shared" si="617"/>
        <v>0</v>
      </c>
      <c r="AD764" s="77">
        <f t="shared" si="618"/>
        <v>0</v>
      </c>
      <c r="AE764" s="93">
        <f t="shared" si="619"/>
        <v>0</v>
      </c>
      <c r="AF764" s="1">
        <f t="shared" si="620"/>
        <v>0</v>
      </c>
      <c r="AG764" s="1">
        <f t="shared" si="621"/>
        <v>0</v>
      </c>
      <c r="AH764" s="92">
        <f t="shared" si="622"/>
        <v>0</v>
      </c>
      <c r="AI764" s="90"/>
      <c r="AJ764" s="116">
        <f t="shared" si="623"/>
        <v>0</v>
      </c>
      <c r="AK764" s="117">
        <f t="shared" si="624"/>
        <v>0</v>
      </c>
      <c r="AL764" s="118">
        <f t="shared" si="625"/>
        <v>2</v>
      </c>
      <c r="AM764" s="1">
        <f t="shared" si="626"/>
        <v>0</v>
      </c>
      <c r="AN764" s="1">
        <f t="shared" si="627"/>
        <v>0</v>
      </c>
      <c r="AO764" s="92">
        <f t="shared" si="628"/>
        <v>0</v>
      </c>
      <c r="AP764" s="1"/>
      <c r="AQ764" s="93">
        <f t="shared" si="629"/>
        <v>0</v>
      </c>
      <c r="AR764" s="92">
        <f t="shared" si="630"/>
        <v>0</v>
      </c>
      <c r="AS764" s="93">
        <f t="shared" si="631"/>
        <v>2</v>
      </c>
      <c r="AT764" s="1">
        <f t="shared" si="632"/>
        <v>0</v>
      </c>
      <c r="AU764" s="1">
        <f t="shared" si="633"/>
        <v>0</v>
      </c>
      <c r="AV764" s="92">
        <f t="shared" si="634"/>
        <v>0</v>
      </c>
      <c r="AW764" s="1"/>
      <c r="AX764" s="93">
        <f t="shared" si="635"/>
        <v>0</v>
      </c>
      <c r="AY764" s="92">
        <f t="shared" si="636"/>
        <v>0</v>
      </c>
      <c r="AZ764" s="93">
        <f t="shared" si="637"/>
        <v>2</v>
      </c>
      <c r="BA764" s="1">
        <f t="shared" si="638"/>
        <v>0</v>
      </c>
      <c r="BB764" s="1">
        <f t="shared" si="639"/>
        <v>0</v>
      </c>
      <c r="BC764" s="92">
        <f t="shared" si="640"/>
        <v>0</v>
      </c>
      <c r="BD764" s="2"/>
      <c r="BE764" s="93">
        <f t="shared" si="641"/>
        <v>0</v>
      </c>
      <c r="BF764" s="92">
        <f t="shared" si="642"/>
        <v>0</v>
      </c>
      <c r="BG764" s="91">
        <f t="shared" si="643"/>
        <v>2</v>
      </c>
      <c r="BH764" s="2">
        <f t="shared" si="644"/>
        <v>0</v>
      </c>
      <c r="BI764" s="2">
        <f t="shared" si="645"/>
        <v>0</v>
      </c>
      <c r="BJ764" s="92">
        <f t="shared" si="646"/>
        <v>0</v>
      </c>
      <c r="BK764" s="2"/>
      <c r="BL764" s="93">
        <f t="shared" si="647"/>
        <v>0</v>
      </c>
      <c r="BM764" s="92">
        <f t="shared" si="648"/>
        <v>0</v>
      </c>
      <c r="BN764" s="91">
        <f t="shared" si="649"/>
        <v>2</v>
      </c>
      <c r="BO764" s="2">
        <f t="shared" si="650"/>
        <v>0</v>
      </c>
      <c r="BP764" s="2">
        <f t="shared" si="651"/>
        <v>0</v>
      </c>
      <c r="BQ764" s="92">
        <f t="shared" si="652"/>
        <v>0</v>
      </c>
    </row>
    <row r="765" spans="1:69" ht="13.8" hidden="1" x14ac:dyDescent="0.25">
      <c r="A765" s="79">
        <f t="shared" si="607"/>
        <v>7.6499999999999998E-7</v>
      </c>
      <c r="C765" s="122" t="s">
        <v>125</v>
      </c>
      <c r="D765" s="28"/>
      <c r="E765" s="28"/>
      <c r="F765" s="27"/>
      <c r="G765" s="29"/>
      <c r="H765" s="30"/>
      <c r="I765" s="30"/>
      <c r="J765" s="30"/>
      <c r="K765" s="30" t="str">
        <f t="shared" si="653"/>
        <v/>
      </c>
      <c r="L765" s="30">
        <f t="shared" si="654"/>
        <v>0</v>
      </c>
      <c r="M765" s="30">
        <f t="shared" si="655"/>
        <v>0</v>
      </c>
      <c r="N765" s="30">
        <f t="shared" si="608"/>
        <v>0</v>
      </c>
      <c r="O765" s="30">
        <f t="shared" si="656"/>
        <v>0</v>
      </c>
      <c r="P765" s="142">
        <f t="shared" si="657"/>
        <v>0</v>
      </c>
      <c r="Q765" s="5">
        <f>ROW()</f>
        <v>765</v>
      </c>
      <c r="R765" s="72" t="b">
        <f t="shared" si="609"/>
        <v>1</v>
      </c>
      <c r="S765" s="46" t="str">
        <f t="shared" si="610"/>
        <v/>
      </c>
      <c r="T765" s="46">
        <f t="shared" si="611"/>
        <v>0</v>
      </c>
      <c r="U765" s="51">
        <f t="shared" si="612"/>
        <v>0</v>
      </c>
      <c r="V765" s="51">
        <f t="shared" si="613"/>
        <v>0</v>
      </c>
      <c r="W765" s="51">
        <f t="shared" si="614"/>
        <v>0</v>
      </c>
      <c r="X765" s="69" t="b">
        <f t="shared" si="615"/>
        <v>1</v>
      </c>
      <c r="Y765" s="58"/>
      <c r="Z765" s="58" t="s">
        <v>3</v>
      </c>
      <c r="AA765" s="60">
        <f t="shared" si="616"/>
        <v>0</v>
      </c>
      <c r="AB765" s="60"/>
      <c r="AC765" s="75">
        <f t="shared" si="617"/>
        <v>0</v>
      </c>
      <c r="AD765" s="77">
        <f t="shared" si="618"/>
        <v>0</v>
      </c>
      <c r="AE765" s="93">
        <f t="shared" si="619"/>
        <v>0</v>
      </c>
      <c r="AF765" s="1">
        <f t="shared" si="620"/>
        <v>0</v>
      </c>
      <c r="AG765" s="1">
        <f t="shared" si="621"/>
        <v>0</v>
      </c>
      <c r="AH765" s="92">
        <f t="shared" si="622"/>
        <v>0</v>
      </c>
      <c r="AI765" s="90"/>
      <c r="AJ765" s="116">
        <f t="shared" si="623"/>
        <v>0</v>
      </c>
      <c r="AK765" s="117">
        <f t="shared" si="624"/>
        <v>0</v>
      </c>
      <c r="AL765" s="118">
        <f t="shared" si="625"/>
        <v>2</v>
      </c>
      <c r="AM765" s="1">
        <f t="shared" si="626"/>
        <v>0</v>
      </c>
      <c r="AN765" s="1">
        <f t="shared" si="627"/>
        <v>0</v>
      </c>
      <c r="AO765" s="92">
        <f t="shared" si="628"/>
        <v>0</v>
      </c>
      <c r="AP765" s="1"/>
      <c r="AQ765" s="93">
        <f t="shared" si="629"/>
        <v>0</v>
      </c>
      <c r="AR765" s="92">
        <f t="shared" si="630"/>
        <v>0</v>
      </c>
      <c r="AS765" s="93">
        <f t="shared" si="631"/>
        <v>2</v>
      </c>
      <c r="AT765" s="1">
        <f t="shared" si="632"/>
        <v>0</v>
      </c>
      <c r="AU765" s="1">
        <f t="shared" si="633"/>
        <v>0</v>
      </c>
      <c r="AV765" s="92">
        <f t="shared" si="634"/>
        <v>0</v>
      </c>
      <c r="AW765" s="1"/>
      <c r="AX765" s="93">
        <f t="shared" si="635"/>
        <v>0</v>
      </c>
      <c r="AY765" s="92">
        <f t="shared" si="636"/>
        <v>0</v>
      </c>
      <c r="AZ765" s="93">
        <f t="shared" si="637"/>
        <v>2</v>
      </c>
      <c r="BA765" s="1">
        <f t="shared" si="638"/>
        <v>0</v>
      </c>
      <c r="BB765" s="1">
        <f t="shared" si="639"/>
        <v>0</v>
      </c>
      <c r="BC765" s="92">
        <f t="shared" si="640"/>
        <v>0</v>
      </c>
      <c r="BD765" s="2"/>
      <c r="BE765" s="93">
        <f t="shared" si="641"/>
        <v>0</v>
      </c>
      <c r="BF765" s="92">
        <f t="shared" si="642"/>
        <v>0</v>
      </c>
      <c r="BG765" s="91">
        <f t="shared" si="643"/>
        <v>2</v>
      </c>
      <c r="BH765" s="2">
        <f t="shared" si="644"/>
        <v>0</v>
      </c>
      <c r="BI765" s="2">
        <f t="shared" si="645"/>
        <v>0</v>
      </c>
      <c r="BJ765" s="92">
        <f t="shared" si="646"/>
        <v>0</v>
      </c>
      <c r="BK765" s="2"/>
      <c r="BL765" s="93">
        <f t="shared" si="647"/>
        <v>0</v>
      </c>
      <c r="BM765" s="92">
        <f t="shared" si="648"/>
        <v>0</v>
      </c>
      <c r="BN765" s="91">
        <f t="shared" si="649"/>
        <v>2</v>
      </c>
      <c r="BO765" s="2">
        <f t="shared" si="650"/>
        <v>0</v>
      </c>
      <c r="BP765" s="2">
        <f t="shared" si="651"/>
        <v>0</v>
      </c>
      <c r="BQ765" s="92">
        <f t="shared" si="652"/>
        <v>0</v>
      </c>
    </row>
    <row r="766" spans="1:69" ht="13.8" hidden="1" x14ac:dyDescent="0.25">
      <c r="A766" s="79">
        <f t="shared" si="607"/>
        <v>7.6599999999999995E-7</v>
      </c>
      <c r="C766" s="122" t="s">
        <v>125</v>
      </c>
      <c r="D766" s="28"/>
      <c r="E766" s="28"/>
      <c r="F766" s="27"/>
      <c r="G766" s="29"/>
      <c r="H766" s="30"/>
      <c r="I766" s="30"/>
      <c r="J766" s="30"/>
      <c r="K766" s="30" t="str">
        <f t="shared" si="653"/>
        <v/>
      </c>
      <c r="L766" s="30">
        <f t="shared" si="654"/>
        <v>0</v>
      </c>
      <c r="M766" s="30">
        <f t="shared" si="655"/>
        <v>0</v>
      </c>
      <c r="N766" s="30">
        <f t="shared" si="608"/>
        <v>0</v>
      </c>
      <c r="O766" s="30">
        <f t="shared" si="656"/>
        <v>0</v>
      </c>
      <c r="P766" s="142">
        <f t="shared" si="657"/>
        <v>0</v>
      </c>
      <c r="Q766" s="5">
        <f>ROW()</f>
        <v>766</v>
      </c>
      <c r="R766" s="72" t="b">
        <f t="shared" si="609"/>
        <v>1</v>
      </c>
      <c r="S766" s="46" t="str">
        <f t="shared" si="610"/>
        <v/>
      </c>
      <c r="T766" s="46">
        <f t="shared" si="611"/>
        <v>0</v>
      </c>
      <c r="U766" s="51">
        <f t="shared" si="612"/>
        <v>0</v>
      </c>
      <c r="V766" s="51">
        <f t="shared" si="613"/>
        <v>0</v>
      </c>
      <c r="W766" s="51">
        <f t="shared" si="614"/>
        <v>0</v>
      </c>
      <c r="X766" s="69" t="b">
        <f t="shared" si="615"/>
        <v>1</v>
      </c>
      <c r="Y766" s="58"/>
      <c r="Z766" s="58" t="s">
        <v>3</v>
      </c>
      <c r="AA766" s="60">
        <f t="shared" si="616"/>
        <v>0</v>
      </c>
      <c r="AB766" s="60"/>
      <c r="AC766" s="75">
        <f t="shared" si="617"/>
        <v>0</v>
      </c>
      <c r="AD766" s="77">
        <f t="shared" si="618"/>
        <v>0</v>
      </c>
      <c r="AE766" s="93">
        <f t="shared" si="619"/>
        <v>0</v>
      </c>
      <c r="AF766" s="1">
        <f t="shared" si="620"/>
        <v>0</v>
      </c>
      <c r="AG766" s="1">
        <f t="shared" si="621"/>
        <v>0</v>
      </c>
      <c r="AH766" s="92">
        <f t="shared" si="622"/>
        <v>0</v>
      </c>
      <c r="AI766" s="90"/>
      <c r="AJ766" s="116">
        <f t="shared" si="623"/>
        <v>0</v>
      </c>
      <c r="AK766" s="117">
        <f t="shared" si="624"/>
        <v>0</v>
      </c>
      <c r="AL766" s="118">
        <f t="shared" si="625"/>
        <v>2</v>
      </c>
      <c r="AM766" s="1">
        <f t="shared" si="626"/>
        <v>0</v>
      </c>
      <c r="AN766" s="1">
        <f t="shared" si="627"/>
        <v>0</v>
      </c>
      <c r="AO766" s="92">
        <f t="shared" si="628"/>
        <v>0</v>
      </c>
      <c r="AP766" s="1"/>
      <c r="AQ766" s="93">
        <f t="shared" si="629"/>
        <v>0</v>
      </c>
      <c r="AR766" s="92">
        <f t="shared" si="630"/>
        <v>0</v>
      </c>
      <c r="AS766" s="93">
        <f t="shared" si="631"/>
        <v>2</v>
      </c>
      <c r="AT766" s="1">
        <f t="shared" si="632"/>
        <v>0</v>
      </c>
      <c r="AU766" s="1">
        <f t="shared" si="633"/>
        <v>0</v>
      </c>
      <c r="AV766" s="92">
        <f t="shared" si="634"/>
        <v>0</v>
      </c>
      <c r="AW766" s="1"/>
      <c r="AX766" s="93">
        <f t="shared" si="635"/>
        <v>0</v>
      </c>
      <c r="AY766" s="92">
        <f t="shared" si="636"/>
        <v>0</v>
      </c>
      <c r="AZ766" s="93">
        <f t="shared" si="637"/>
        <v>2</v>
      </c>
      <c r="BA766" s="1">
        <f t="shared" si="638"/>
        <v>0</v>
      </c>
      <c r="BB766" s="1">
        <f t="shared" si="639"/>
        <v>0</v>
      </c>
      <c r="BC766" s="92">
        <f t="shared" si="640"/>
        <v>0</v>
      </c>
      <c r="BD766" s="2"/>
      <c r="BE766" s="93">
        <f t="shared" si="641"/>
        <v>0</v>
      </c>
      <c r="BF766" s="92">
        <f t="shared" si="642"/>
        <v>0</v>
      </c>
      <c r="BG766" s="91">
        <f t="shared" si="643"/>
        <v>2</v>
      </c>
      <c r="BH766" s="2">
        <f t="shared" si="644"/>
        <v>0</v>
      </c>
      <c r="BI766" s="2">
        <f t="shared" si="645"/>
        <v>0</v>
      </c>
      <c r="BJ766" s="92">
        <f t="shared" si="646"/>
        <v>0</v>
      </c>
      <c r="BK766" s="2"/>
      <c r="BL766" s="93">
        <f t="shared" si="647"/>
        <v>0</v>
      </c>
      <c r="BM766" s="92">
        <f t="shared" si="648"/>
        <v>0</v>
      </c>
      <c r="BN766" s="91">
        <f t="shared" si="649"/>
        <v>2</v>
      </c>
      <c r="BO766" s="2">
        <f t="shared" si="650"/>
        <v>0</v>
      </c>
      <c r="BP766" s="2">
        <f t="shared" si="651"/>
        <v>0</v>
      </c>
      <c r="BQ766" s="92">
        <f t="shared" si="652"/>
        <v>0</v>
      </c>
    </row>
    <row r="767" spans="1:69" ht="13.8" hidden="1" x14ac:dyDescent="0.25">
      <c r="A767" s="79">
        <f t="shared" si="607"/>
        <v>7.6700000000000003E-7</v>
      </c>
      <c r="C767" s="122" t="s">
        <v>125</v>
      </c>
      <c r="D767" s="28"/>
      <c r="E767" s="28"/>
      <c r="F767" s="27"/>
      <c r="G767" s="29"/>
      <c r="H767" s="30"/>
      <c r="I767" s="30"/>
      <c r="J767" s="30"/>
      <c r="K767" s="30" t="str">
        <f t="shared" si="653"/>
        <v/>
      </c>
      <c r="L767" s="30">
        <f t="shared" si="654"/>
        <v>0</v>
      </c>
      <c r="M767" s="30">
        <f t="shared" si="655"/>
        <v>0</v>
      </c>
      <c r="N767" s="30">
        <f t="shared" si="608"/>
        <v>0</v>
      </c>
      <c r="O767" s="30">
        <f t="shared" si="656"/>
        <v>0</v>
      </c>
      <c r="P767" s="142">
        <f t="shared" si="657"/>
        <v>0</v>
      </c>
      <c r="Q767" s="5">
        <f>ROW()</f>
        <v>767</v>
      </c>
      <c r="R767" s="72" t="b">
        <f t="shared" si="609"/>
        <v>1</v>
      </c>
      <c r="S767" s="46" t="str">
        <f t="shared" si="610"/>
        <v/>
      </c>
      <c r="T767" s="46">
        <f t="shared" si="611"/>
        <v>0</v>
      </c>
      <c r="U767" s="51">
        <f t="shared" si="612"/>
        <v>0</v>
      </c>
      <c r="V767" s="51">
        <f t="shared" si="613"/>
        <v>0</v>
      </c>
      <c r="W767" s="51">
        <f t="shared" si="614"/>
        <v>0</v>
      </c>
      <c r="X767" s="69" t="b">
        <f t="shared" si="615"/>
        <v>1</v>
      </c>
      <c r="Y767" s="58"/>
      <c r="Z767" s="58" t="s">
        <v>3</v>
      </c>
      <c r="AA767" s="60">
        <f t="shared" si="616"/>
        <v>0</v>
      </c>
      <c r="AB767" s="60"/>
      <c r="AC767" s="75">
        <f t="shared" si="617"/>
        <v>0</v>
      </c>
      <c r="AD767" s="77">
        <f t="shared" si="618"/>
        <v>0</v>
      </c>
      <c r="AE767" s="93">
        <f t="shared" si="619"/>
        <v>0</v>
      </c>
      <c r="AF767" s="1">
        <f t="shared" si="620"/>
        <v>0</v>
      </c>
      <c r="AG767" s="1">
        <f t="shared" si="621"/>
        <v>0</v>
      </c>
      <c r="AH767" s="92">
        <f t="shared" si="622"/>
        <v>0</v>
      </c>
      <c r="AI767" s="90"/>
      <c r="AJ767" s="116">
        <f t="shared" si="623"/>
        <v>0</v>
      </c>
      <c r="AK767" s="117">
        <f t="shared" si="624"/>
        <v>0</v>
      </c>
      <c r="AL767" s="118">
        <f t="shared" si="625"/>
        <v>2</v>
      </c>
      <c r="AM767" s="1">
        <f t="shared" si="626"/>
        <v>0</v>
      </c>
      <c r="AN767" s="1">
        <f t="shared" si="627"/>
        <v>0</v>
      </c>
      <c r="AO767" s="92">
        <f t="shared" si="628"/>
        <v>0</v>
      </c>
      <c r="AP767" s="1"/>
      <c r="AQ767" s="93">
        <f t="shared" si="629"/>
        <v>0</v>
      </c>
      <c r="AR767" s="92">
        <f t="shared" si="630"/>
        <v>0</v>
      </c>
      <c r="AS767" s="93">
        <f t="shared" si="631"/>
        <v>2</v>
      </c>
      <c r="AT767" s="1">
        <f t="shared" si="632"/>
        <v>0</v>
      </c>
      <c r="AU767" s="1">
        <f t="shared" si="633"/>
        <v>0</v>
      </c>
      <c r="AV767" s="92">
        <f t="shared" si="634"/>
        <v>0</v>
      </c>
      <c r="AW767" s="1"/>
      <c r="AX767" s="93">
        <f t="shared" si="635"/>
        <v>0</v>
      </c>
      <c r="AY767" s="92">
        <f t="shared" si="636"/>
        <v>0</v>
      </c>
      <c r="AZ767" s="93">
        <f t="shared" si="637"/>
        <v>2</v>
      </c>
      <c r="BA767" s="1">
        <f t="shared" si="638"/>
        <v>0</v>
      </c>
      <c r="BB767" s="1">
        <f t="shared" si="639"/>
        <v>0</v>
      </c>
      <c r="BC767" s="92">
        <f t="shared" si="640"/>
        <v>0</v>
      </c>
      <c r="BD767" s="2"/>
      <c r="BE767" s="93">
        <f t="shared" si="641"/>
        <v>0</v>
      </c>
      <c r="BF767" s="92">
        <f t="shared" si="642"/>
        <v>0</v>
      </c>
      <c r="BG767" s="91">
        <f t="shared" si="643"/>
        <v>2</v>
      </c>
      <c r="BH767" s="2">
        <f t="shared" si="644"/>
        <v>0</v>
      </c>
      <c r="BI767" s="2">
        <f t="shared" si="645"/>
        <v>0</v>
      </c>
      <c r="BJ767" s="92">
        <f t="shared" si="646"/>
        <v>0</v>
      </c>
      <c r="BK767" s="2"/>
      <c r="BL767" s="93">
        <f t="shared" si="647"/>
        <v>0</v>
      </c>
      <c r="BM767" s="92">
        <f t="shared" si="648"/>
        <v>0</v>
      </c>
      <c r="BN767" s="91">
        <f t="shared" si="649"/>
        <v>2</v>
      </c>
      <c r="BO767" s="2">
        <f t="shared" si="650"/>
        <v>0</v>
      </c>
      <c r="BP767" s="2">
        <f t="shared" si="651"/>
        <v>0</v>
      </c>
      <c r="BQ767" s="92">
        <f t="shared" si="652"/>
        <v>0</v>
      </c>
    </row>
    <row r="768" spans="1:69" ht="13.8" hidden="1" x14ac:dyDescent="0.25">
      <c r="A768" s="79">
        <f t="shared" si="607"/>
        <v>7.6799999999999999E-7</v>
      </c>
      <c r="C768" s="122" t="s">
        <v>125</v>
      </c>
      <c r="D768" s="28"/>
      <c r="E768" s="28"/>
      <c r="F768" s="27"/>
      <c r="G768" s="29"/>
      <c r="H768" s="30"/>
      <c r="I768" s="30"/>
      <c r="J768" s="30"/>
      <c r="K768" s="30" t="str">
        <f t="shared" si="653"/>
        <v/>
      </c>
      <c r="L768" s="30">
        <f t="shared" si="654"/>
        <v>0</v>
      </c>
      <c r="M768" s="30">
        <f t="shared" si="655"/>
        <v>0</v>
      </c>
      <c r="N768" s="30">
        <f t="shared" si="608"/>
        <v>0</v>
      </c>
      <c r="O768" s="30">
        <f t="shared" si="656"/>
        <v>0</v>
      </c>
      <c r="P768" s="142">
        <f t="shared" si="657"/>
        <v>0</v>
      </c>
      <c r="Q768" s="5">
        <f>ROW()</f>
        <v>768</v>
      </c>
      <c r="R768" s="72" t="b">
        <f t="shared" si="609"/>
        <v>1</v>
      </c>
      <c r="S768" s="46" t="str">
        <f t="shared" si="610"/>
        <v/>
      </c>
      <c r="T768" s="46">
        <f t="shared" si="611"/>
        <v>0</v>
      </c>
      <c r="U768" s="51">
        <f t="shared" si="612"/>
        <v>0</v>
      </c>
      <c r="V768" s="51">
        <f t="shared" si="613"/>
        <v>0</v>
      </c>
      <c r="W768" s="51">
        <f t="shared" si="614"/>
        <v>0</v>
      </c>
      <c r="X768" s="69" t="b">
        <f t="shared" si="615"/>
        <v>1</v>
      </c>
      <c r="Y768" s="58"/>
      <c r="Z768" s="58" t="s">
        <v>3</v>
      </c>
      <c r="AA768" s="60">
        <f t="shared" si="616"/>
        <v>0</v>
      </c>
      <c r="AB768" s="60"/>
      <c r="AC768" s="75">
        <f t="shared" si="617"/>
        <v>0</v>
      </c>
      <c r="AD768" s="77">
        <f t="shared" si="618"/>
        <v>0</v>
      </c>
      <c r="AE768" s="93">
        <f t="shared" si="619"/>
        <v>0</v>
      </c>
      <c r="AF768" s="1">
        <f t="shared" si="620"/>
        <v>0</v>
      </c>
      <c r="AG768" s="1">
        <f t="shared" si="621"/>
        <v>0</v>
      </c>
      <c r="AH768" s="92">
        <f t="shared" si="622"/>
        <v>0</v>
      </c>
      <c r="AI768" s="90"/>
      <c r="AJ768" s="116">
        <f t="shared" si="623"/>
        <v>0</v>
      </c>
      <c r="AK768" s="117">
        <f t="shared" si="624"/>
        <v>0</v>
      </c>
      <c r="AL768" s="118">
        <f t="shared" si="625"/>
        <v>2</v>
      </c>
      <c r="AM768" s="1">
        <f t="shared" si="626"/>
        <v>0</v>
      </c>
      <c r="AN768" s="1">
        <f t="shared" si="627"/>
        <v>0</v>
      </c>
      <c r="AO768" s="92">
        <f t="shared" si="628"/>
        <v>0</v>
      </c>
      <c r="AP768" s="1"/>
      <c r="AQ768" s="93">
        <f t="shared" si="629"/>
        <v>0</v>
      </c>
      <c r="AR768" s="92">
        <f t="shared" si="630"/>
        <v>0</v>
      </c>
      <c r="AS768" s="93">
        <f t="shared" si="631"/>
        <v>2</v>
      </c>
      <c r="AT768" s="1">
        <f t="shared" si="632"/>
        <v>0</v>
      </c>
      <c r="AU768" s="1">
        <f t="shared" si="633"/>
        <v>0</v>
      </c>
      <c r="AV768" s="92">
        <f t="shared" si="634"/>
        <v>0</v>
      </c>
      <c r="AW768" s="1"/>
      <c r="AX768" s="93">
        <f t="shared" si="635"/>
        <v>0</v>
      </c>
      <c r="AY768" s="92">
        <f t="shared" si="636"/>
        <v>0</v>
      </c>
      <c r="AZ768" s="93">
        <f t="shared" si="637"/>
        <v>2</v>
      </c>
      <c r="BA768" s="1">
        <f t="shared" si="638"/>
        <v>0</v>
      </c>
      <c r="BB768" s="1">
        <f t="shared" si="639"/>
        <v>0</v>
      </c>
      <c r="BC768" s="92">
        <f t="shared" si="640"/>
        <v>0</v>
      </c>
      <c r="BD768" s="2"/>
      <c r="BE768" s="93">
        <f t="shared" si="641"/>
        <v>0</v>
      </c>
      <c r="BF768" s="92">
        <f t="shared" si="642"/>
        <v>0</v>
      </c>
      <c r="BG768" s="91">
        <f t="shared" si="643"/>
        <v>2</v>
      </c>
      <c r="BH768" s="2">
        <f t="shared" si="644"/>
        <v>0</v>
      </c>
      <c r="BI768" s="2">
        <f t="shared" si="645"/>
        <v>0</v>
      </c>
      <c r="BJ768" s="92">
        <f t="shared" si="646"/>
        <v>0</v>
      </c>
      <c r="BK768" s="2"/>
      <c r="BL768" s="93">
        <f t="shared" si="647"/>
        <v>0</v>
      </c>
      <c r="BM768" s="92">
        <f t="shared" si="648"/>
        <v>0</v>
      </c>
      <c r="BN768" s="91">
        <f t="shared" si="649"/>
        <v>2</v>
      </c>
      <c r="BO768" s="2">
        <f t="shared" si="650"/>
        <v>0</v>
      </c>
      <c r="BP768" s="2">
        <f t="shared" si="651"/>
        <v>0</v>
      </c>
      <c r="BQ768" s="92">
        <f t="shared" si="652"/>
        <v>0</v>
      </c>
    </row>
    <row r="769" spans="1:69" ht="13.8" hidden="1" x14ac:dyDescent="0.25">
      <c r="A769" s="79">
        <f t="shared" si="607"/>
        <v>7.6899999999999996E-7</v>
      </c>
      <c r="C769" s="122" t="s">
        <v>125</v>
      </c>
      <c r="D769" s="28"/>
      <c r="E769" s="28"/>
      <c r="F769" s="27"/>
      <c r="G769" s="29"/>
      <c r="H769" s="30"/>
      <c r="I769" s="30"/>
      <c r="J769" s="30"/>
      <c r="K769" s="30" t="str">
        <f t="shared" si="653"/>
        <v/>
      </c>
      <c r="L769" s="30">
        <f t="shared" si="654"/>
        <v>0</v>
      </c>
      <c r="M769" s="30">
        <f t="shared" si="655"/>
        <v>0</v>
      </c>
      <c r="N769" s="30">
        <f t="shared" si="608"/>
        <v>0</v>
      </c>
      <c r="O769" s="30">
        <f t="shared" si="656"/>
        <v>0</v>
      </c>
      <c r="P769" s="142">
        <f t="shared" si="657"/>
        <v>0</v>
      </c>
      <c r="Q769" s="5">
        <f>ROW()</f>
        <v>769</v>
      </c>
      <c r="R769" s="72" t="b">
        <f t="shared" si="609"/>
        <v>1</v>
      </c>
      <c r="S769" s="46" t="str">
        <f t="shared" si="610"/>
        <v/>
      </c>
      <c r="T769" s="46">
        <f t="shared" si="611"/>
        <v>0</v>
      </c>
      <c r="U769" s="51">
        <f t="shared" si="612"/>
        <v>0</v>
      </c>
      <c r="V769" s="51">
        <f t="shared" si="613"/>
        <v>0</v>
      </c>
      <c r="W769" s="51">
        <f t="shared" si="614"/>
        <v>0</v>
      </c>
      <c r="X769" s="69" t="b">
        <f t="shared" si="615"/>
        <v>1</v>
      </c>
      <c r="Y769" s="58"/>
      <c r="Z769" s="58" t="s">
        <v>3</v>
      </c>
      <c r="AA769" s="60">
        <f t="shared" si="616"/>
        <v>0</v>
      </c>
      <c r="AB769" s="60"/>
      <c r="AC769" s="75">
        <f t="shared" si="617"/>
        <v>0</v>
      </c>
      <c r="AD769" s="77">
        <f t="shared" si="618"/>
        <v>0</v>
      </c>
      <c r="AE769" s="93">
        <f t="shared" si="619"/>
        <v>0</v>
      </c>
      <c r="AF769" s="1">
        <f t="shared" si="620"/>
        <v>0</v>
      </c>
      <c r="AG769" s="1">
        <f t="shared" si="621"/>
        <v>0</v>
      </c>
      <c r="AH769" s="92">
        <f t="shared" si="622"/>
        <v>0</v>
      </c>
      <c r="AI769" s="90"/>
      <c r="AJ769" s="116">
        <f t="shared" si="623"/>
        <v>0</v>
      </c>
      <c r="AK769" s="117">
        <f t="shared" si="624"/>
        <v>0</v>
      </c>
      <c r="AL769" s="118">
        <f t="shared" si="625"/>
        <v>2</v>
      </c>
      <c r="AM769" s="1">
        <f t="shared" si="626"/>
        <v>0</v>
      </c>
      <c r="AN769" s="1">
        <f t="shared" si="627"/>
        <v>0</v>
      </c>
      <c r="AO769" s="92">
        <f t="shared" si="628"/>
        <v>0</v>
      </c>
      <c r="AP769" s="1"/>
      <c r="AQ769" s="93">
        <f t="shared" si="629"/>
        <v>0</v>
      </c>
      <c r="AR769" s="92">
        <f t="shared" si="630"/>
        <v>0</v>
      </c>
      <c r="AS769" s="93">
        <f t="shared" si="631"/>
        <v>2</v>
      </c>
      <c r="AT769" s="1">
        <f t="shared" si="632"/>
        <v>0</v>
      </c>
      <c r="AU769" s="1">
        <f t="shared" si="633"/>
        <v>0</v>
      </c>
      <c r="AV769" s="92">
        <f t="shared" si="634"/>
        <v>0</v>
      </c>
      <c r="AW769" s="1"/>
      <c r="AX769" s="93">
        <f t="shared" si="635"/>
        <v>0</v>
      </c>
      <c r="AY769" s="92">
        <f t="shared" si="636"/>
        <v>0</v>
      </c>
      <c r="AZ769" s="93">
        <f t="shared" si="637"/>
        <v>2</v>
      </c>
      <c r="BA769" s="1">
        <f t="shared" si="638"/>
        <v>0</v>
      </c>
      <c r="BB769" s="1">
        <f t="shared" si="639"/>
        <v>0</v>
      </c>
      <c r="BC769" s="92">
        <f t="shared" si="640"/>
        <v>0</v>
      </c>
      <c r="BD769" s="2"/>
      <c r="BE769" s="93">
        <f t="shared" si="641"/>
        <v>0</v>
      </c>
      <c r="BF769" s="92">
        <f t="shared" si="642"/>
        <v>0</v>
      </c>
      <c r="BG769" s="91">
        <f t="shared" si="643"/>
        <v>2</v>
      </c>
      <c r="BH769" s="2">
        <f t="shared" si="644"/>
        <v>0</v>
      </c>
      <c r="BI769" s="2">
        <f t="shared" si="645"/>
        <v>0</v>
      </c>
      <c r="BJ769" s="92">
        <f t="shared" si="646"/>
        <v>0</v>
      </c>
      <c r="BK769" s="2"/>
      <c r="BL769" s="93">
        <f t="shared" si="647"/>
        <v>0</v>
      </c>
      <c r="BM769" s="92">
        <f t="shared" si="648"/>
        <v>0</v>
      </c>
      <c r="BN769" s="91">
        <f t="shared" si="649"/>
        <v>2</v>
      </c>
      <c r="BO769" s="2">
        <f t="shared" si="650"/>
        <v>0</v>
      </c>
      <c r="BP769" s="2">
        <f t="shared" si="651"/>
        <v>0</v>
      </c>
      <c r="BQ769" s="92">
        <f t="shared" si="652"/>
        <v>0</v>
      </c>
    </row>
    <row r="770" spans="1:69" ht="13.8" hidden="1" x14ac:dyDescent="0.25">
      <c r="A770" s="79">
        <f t="shared" si="607"/>
        <v>7.7000000000000004E-7</v>
      </c>
      <c r="C770" s="122" t="s">
        <v>125</v>
      </c>
      <c r="D770" s="28"/>
      <c r="E770" s="28"/>
      <c r="F770" s="27"/>
      <c r="G770" s="29"/>
      <c r="H770" s="30"/>
      <c r="I770" s="30"/>
      <c r="J770" s="30"/>
      <c r="K770" s="30" t="str">
        <f t="shared" si="653"/>
        <v/>
      </c>
      <c r="L770" s="30">
        <f t="shared" si="654"/>
        <v>0</v>
      </c>
      <c r="M770" s="30">
        <f t="shared" si="655"/>
        <v>0</v>
      </c>
      <c r="N770" s="30">
        <f t="shared" si="608"/>
        <v>0</v>
      </c>
      <c r="O770" s="30">
        <f t="shared" si="656"/>
        <v>0</v>
      </c>
      <c r="P770" s="142">
        <f t="shared" si="657"/>
        <v>0</v>
      </c>
      <c r="Q770" s="5">
        <f>ROW()</f>
        <v>770</v>
      </c>
      <c r="R770" s="72" t="b">
        <f t="shared" si="609"/>
        <v>1</v>
      </c>
      <c r="S770" s="46" t="str">
        <f t="shared" si="610"/>
        <v/>
      </c>
      <c r="T770" s="46">
        <f t="shared" si="611"/>
        <v>0</v>
      </c>
      <c r="U770" s="51">
        <f t="shared" si="612"/>
        <v>0</v>
      </c>
      <c r="V770" s="51">
        <f t="shared" si="613"/>
        <v>0</v>
      </c>
      <c r="W770" s="51">
        <f t="shared" si="614"/>
        <v>0</v>
      </c>
      <c r="X770" s="69" t="b">
        <f t="shared" si="615"/>
        <v>1</v>
      </c>
      <c r="Y770" s="58"/>
      <c r="Z770" s="58" t="s">
        <v>3</v>
      </c>
      <c r="AA770" s="60">
        <f t="shared" si="616"/>
        <v>0</v>
      </c>
      <c r="AB770" s="60"/>
      <c r="AC770" s="75">
        <f t="shared" si="617"/>
        <v>0</v>
      </c>
      <c r="AD770" s="77">
        <f t="shared" si="618"/>
        <v>0</v>
      </c>
      <c r="AE770" s="93">
        <f t="shared" si="619"/>
        <v>0</v>
      </c>
      <c r="AF770" s="1">
        <f t="shared" si="620"/>
        <v>0</v>
      </c>
      <c r="AG770" s="1">
        <f t="shared" si="621"/>
        <v>0</v>
      </c>
      <c r="AH770" s="92">
        <f t="shared" si="622"/>
        <v>0</v>
      </c>
      <c r="AI770" s="90"/>
      <c r="AJ770" s="116">
        <f t="shared" si="623"/>
        <v>0</v>
      </c>
      <c r="AK770" s="117">
        <f t="shared" si="624"/>
        <v>0</v>
      </c>
      <c r="AL770" s="118">
        <f t="shared" si="625"/>
        <v>2</v>
      </c>
      <c r="AM770" s="1">
        <f t="shared" si="626"/>
        <v>0</v>
      </c>
      <c r="AN770" s="1">
        <f t="shared" si="627"/>
        <v>0</v>
      </c>
      <c r="AO770" s="92">
        <f t="shared" si="628"/>
        <v>0</v>
      </c>
      <c r="AP770" s="1"/>
      <c r="AQ770" s="93">
        <f t="shared" si="629"/>
        <v>0</v>
      </c>
      <c r="AR770" s="92">
        <f t="shared" si="630"/>
        <v>0</v>
      </c>
      <c r="AS770" s="93">
        <f t="shared" si="631"/>
        <v>2</v>
      </c>
      <c r="AT770" s="1">
        <f t="shared" si="632"/>
        <v>0</v>
      </c>
      <c r="AU770" s="1">
        <f t="shared" si="633"/>
        <v>0</v>
      </c>
      <c r="AV770" s="92">
        <f t="shared" si="634"/>
        <v>0</v>
      </c>
      <c r="AW770" s="1"/>
      <c r="AX770" s="93">
        <f t="shared" si="635"/>
        <v>0</v>
      </c>
      <c r="AY770" s="92">
        <f t="shared" si="636"/>
        <v>0</v>
      </c>
      <c r="AZ770" s="93">
        <f t="shared" si="637"/>
        <v>2</v>
      </c>
      <c r="BA770" s="1">
        <f t="shared" si="638"/>
        <v>0</v>
      </c>
      <c r="BB770" s="1">
        <f t="shared" si="639"/>
        <v>0</v>
      </c>
      <c r="BC770" s="92">
        <f t="shared" si="640"/>
        <v>0</v>
      </c>
      <c r="BD770" s="2"/>
      <c r="BE770" s="93">
        <f t="shared" si="641"/>
        <v>0</v>
      </c>
      <c r="BF770" s="92">
        <f t="shared" si="642"/>
        <v>0</v>
      </c>
      <c r="BG770" s="91">
        <f t="shared" si="643"/>
        <v>2</v>
      </c>
      <c r="BH770" s="2">
        <f t="shared" si="644"/>
        <v>0</v>
      </c>
      <c r="BI770" s="2">
        <f t="shared" si="645"/>
        <v>0</v>
      </c>
      <c r="BJ770" s="92">
        <f t="shared" si="646"/>
        <v>0</v>
      </c>
      <c r="BK770" s="2"/>
      <c r="BL770" s="93">
        <f t="shared" si="647"/>
        <v>0</v>
      </c>
      <c r="BM770" s="92">
        <f t="shared" si="648"/>
        <v>0</v>
      </c>
      <c r="BN770" s="91">
        <f t="shared" si="649"/>
        <v>2</v>
      </c>
      <c r="BO770" s="2">
        <f t="shared" si="650"/>
        <v>0</v>
      </c>
      <c r="BP770" s="2">
        <f t="shared" si="651"/>
        <v>0</v>
      </c>
      <c r="BQ770" s="92">
        <f t="shared" si="652"/>
        <v>0</v>
      </c>
    </row>
    <row r="771" spans="1:69" ht="13.8" hidden="1" x14ac:dyDescent="0.25">
      <c r="A771" s="79">
        <f t="shared" si="607"/>
        <v>7.7100000000000001E-7</v>
      </c>
      <c r="C771" s="122" t="s">
        <v>125</v>
      </c>
      <c r="D771" s="28"/>
      <c r="E771" s="28"/>
      <c r="F771" s="27"/>
      <c r="G771" s="29"/>
      <c r="H771" s="30"/>
      <c r="I771" s="30"/>
      <c r="J771" s="30"/>
      <c r="K771" s="30" t="str">
        <f t="shared" si="653"/>
        <v/>
      </c>
      <c r="L771" s="30">
        <f t="shared" si="654"/>
        <v>0</v>
      </c>
      <c r="M771" s="30">
        <f t="shared" si="655"/>
        <v>0</v>
      </c>
      <c r="N771" s="30">
        <f t="shared" si="608"/>
        <v>0</v>
      </c>
      <c r="O771" s="30">
        <f t="shared" si="656"/>
        <v>0</v>
      </c>
      <c r="P771" s="142">
        <f t="shared" si="657"/>
        <v>0</v>
      </c>
      <c r="Q771" s="5">
        <f>ROW()</f>
        <v>771</v>
      </c>
      <c r="R771" s="72" t="b">
        <f t="shared" si="609"/>
        <v>1</v>
      </c>
      <c r="S771" s="46" t="str">
        <f t="shared" si="610"/>
        <v/>
      </c>
      <c r="T771" s="46">
        <f t="shared" si="611"/>
        <v>0</v>
      </c>
      <c r="U771" s="51">
        <f t="shared" si="612"/>
        <v>0</v>
      </c>
      <c r="V771" s="51">
        <f t="shared" si="613"/>
        <v>0</v>
      </c>
      <c r="W771" s="51">
        <f t="shared" si="614"/>
        <v>0</v>
      </c>
      <c r="X771" s="69" t="b">
        <f t="shared" si="615"/>
        <v>1</v>
      </c>
      <c r="Y771" s="58"/>
      <c r="Z771" s="58" t="s">
        <v>3</v>
      </c>
      <c r="AA771" s="60">
        <f t="shared" si="616"/>
        <v>0</v>
      </c>
      <c r="AB771" s="60"/>
      <c r="AC771" s="75">
        <f t="shared" si="617"/>
        <v>0</v>
      </c>
      <c r="AD771" s="77">
        <f t="shared" si="618"/>
        <v>0</v>
      </c>
      <c r="AE771" s="93">
        <f t="shared" si="619"/>
        <v>0</v>
      </c>
      <c r="AF771" s="1">
        <f t="shared" si="620"/>
        <v>0</v>
      </c>
      <c r="AG771" s="1">
        <f t="shared" si="621"/>
        <v>0</v>
      </c>
      <c r="AH771" s="92">
        <f t="shared" si="622"/>
        <v>0</v>
      </c>
      <c r="AI771" s="90"/>
      <c r="AJ771" s="116">
        <f t="shared" si="623"/>
        <v>0</v>
      </c>
      <c r="AK771" s="117">
        <f t="shared" si="624"/>
        <v>0</v>
      </c>
      <c r="AL771" s="118">
        <f t="shared" si="625"/>
        <v>2</v>
      </c>
      <c r="AM771" s="1">
        <f t="shared" si="626"/>
        <v>0</v>
      </c>
      <c r="AN771" s="1">
        <f t="shared" si="627"/>
        <v>0</v>
      </c>
      <c r="AO771" s="92">
        <f t="shared" si="628"/>
        <v>0</v>
      </c>
      <c r="AP771" s="1"/>
      <c r="AQ771" s="93">
        <f t="shared" si="629"/>
        <v>0</v>
      </c>
      <c r="AR771" s="92">
        <f t="shared" si="630"/>
        <v>0</v>
      </c>
      <c r="AS771" s="93">
        <f t="shared" si="631"/>
        <v>2</v>
      </c>
      <c r="AT771" s="1">
        <f t="shared" si="632"/>
        <v>0</v>
      </c>
      <c r="AU771" s="1">
        <f t="shared" si="633"/>
        <v>0</v>
      </c>
      <c r="AV771" s="92">
        <f t="shared" si="634"/>
        <v>0</v>
      </c>
      <c r="AW771" s="1"/>
      <c r="AX771" s="93">
        <f t="shared" si="635"/>
        <v>0</v>
      </c>
      <c r="AY771" s="92">
        <f t="shared" si="636"/>
        <v>0</v>
      </c>
      <c r="AZ771" s="93">
        <f t="shared" si="637"/>
        <v>2</v>
      </c>
      <c r="BA771" s="1">
        <f t="shared" si="638"/>
        <v>0</v>
      </c>
      <c r="BB771" s="1">
        <f t="shared" si="639"/>
        <v>0</v>
      </c>
      <c r="BC771" s="92">
        <f t="shared" si="640"/>
        <v>0</v>
      </c>
      <c r="BD771" s="2"/>
      <c r="BE771" s="93">
        <f t="shared" si="641"/>
        <v>0</v>
      </c>
      <c r="BF771" s="92">
        <f t="shared" si="642"/>
        <v>0</v>
      </c>
      <c r="BG771" s="91">
        <f t="shared" si="643"/>
        <v>2</v>
      </c>
      <c r="BH771" s="2">
        <f t="shared" si="644"/>
        <v>0</v>
      </c>
      <c r="BI771" s="2">
        <f t="shared" si="645"/>
        <v>0</v>
      </c>
      <c r="BJ771" s="92">
        <f t="shared" si="646"/>
        <v>0</v>
      </c>
      <c r="BK771" s="2"/>
      <c r="BL771" s="93">
        <f t="shared" si="647"/>
        <v>0</v>
      </c>
      <c r="BM771" s="92">
        <f t="shared" si="648"/>
        <v>0</v>
      </c>
      <c r="BN771" s="91">
        <f t="shared" si="649"/>
        <v>2</v>
      </c>
      <c r="BO771" s="2">
        <f t="shared" si="650"/>
        <v>0</v>
      </c>
      <c r="BP771" s="2">
        <f t="shared" si="651"/>
        <v>0</v>
      </c>
      <c r="BQ771" s="92">
        <f t="shared" si="652"/>
        <v>0</v>
      </c>
    </row>
    <row r="772" spans="1:69" ht="13.8" hidden="1" x14ac:dyDescent="0.25">
      <c r="A772" s="79">
        <f t="shared" si="607"/>
        <v>7.7199999999999998E-7</v>
      </c>
      <c r="C772" s="122" t="s">
        <v>125</v>
      </c>
      <c r="D772" s="28"/>
      <c r="E772" s="28"/>
      <c r="F772" s="27"/>
      <c r="G772" s="29"/>
      <c r="H772" s="30"/>
      <c r="I772" s="30"/>
      <c r="J772" s="30"/>
      <c r="K772" s="30" t="str">
        <f t="shared" si="653"/>
        <v/>
      </c>
      <c r="L772" s="30">
        <f t="shared" si="654"/>
        <v>0</v>
      </c>
      <c r="M772" s="30">
        <f t="shared" si="655"/>
        <v>0</v>
      </c>
      <c r="N772" s="30">
        <f t="shared" si="608"/>
        <v>0</v>
      </c>
      <c r="O772" s="30">
        <f t="shared" si="656"/>
        <v>0</v>
      </c>
      <c r="P772" s="142">
        <f t="shared" si="657"/>
        <v>0</v>
      </c>
      <c r="Q772" s="5">
        <f>ROW()</f>
        <v>772</v>
      </c>
      <c r="R772" s="72" t="b">
        <f t="shared" si="609"/>
        <v>1</v>
      </c>
      <c r="S772" s="46" t="str">
        <f t="shared" si="610"/>
        <v/>
      </c>
      <c r="T772" s="46">
        <f t="shared" si="611"/>
        <v>0</v>
      </c>
      <c r="U772" s="51">
        <f t="shared" si="612"/>
        <v>0</v>
      </c>
      <c r="V772" s="51">
        <f t="shared" si="613"/>
        <v>0</v>
      </c>
      <c r="W772" s="51">
        <f t="shared" si="614"/>
        <v>0</v>
      </c>
      <c r="X772" s="69" t="b">
        <f t="shared" si="615"/>
        <v>1</v>
      </c>
      <c r="Y772" s="58"/>
      <c r="Z772" s="58" t="s">
        <v>3</v>
      </c>
      <c r="AA772" s="60">
        <f t="shared" si="616"/>
        <v>0</v>
      </c>
      <c r="AB772" s="60"/>
      <c r="AC772" s="75">
        <f t="shared" si="617"/>
        <v>0</v>
      </c>
      <c r="AD772" s="77">
        <f t="shared" si="618"/>
        <v>0</v>
      </c>
      <c r="AE772" s="93">
        <f t="shared" si="619"/>
        <v>0</v>
      </c>
      <c r="AF772" s="1">
        <f t="shared" si="620"/>
        <v>0</v>
      </c>
      <c r="AG772" s="1">
        <f t="shared" si="621"/>
        <v>0</v>
      </c>
      <c r="AH772" s="92">
        <f t="shared" si="622"/>
        <v>0</v>
      </c>
      <c r="AI772" s="90"/>
      <c r="AJ772" s="116">
        <f t="shared" si="623"/>
        <v>0</v>
      </c>
      <c r="AK772" s="117">
        <f t="shared" si="624"/>
        <v>0</v>
      </c>
      <c r="AL772" s="118">
        <f t="shared" si="625"/>
        <v>2</v>
      </c>
      <c r="AM772" s="1">
        <f t="shared" si="626"/>
        <v>0</v>
      </c>
      <c r="AN772" s="1">
        <f t="shared" si="627"/>
        <v>0</v>
      </c>
      <c r="AO772" s="92">
        <f t="shared" si="628"/>
        <v>0</v>
      </c>
      <c r="AP772" s="1"/>
      <c r="AQ772" s="93">
        <f t="shared" si="629"/>
        <v>0</v>
      </c>
      <c r="AR772" s="92">
        <f t="shared" si="630"/>
        <v>0</v>
      </c>
      <c r="AS772" s="93">
        <f t="shared" si="631"/>
        <v>2</v>
      </c>
      <c r="AT772" s="1">
        <f t="shared" si="632"/>
        <v>0</v>
      </c>
      <c r="AU772" s="1">
        <f t="shared" si="633"/>
        <v>0</v>
      </c>
      <c r="AV772" s="92">
        <f t="shared" si="634"/>
        <v>0</v>
      </c>
      <c r="AW772" s="1"/>
      <c r="AX772" s="93">
        <f t="shared" si="635"/>
        <v>0</v>
      </c>
      <c r="AY772" s="92">
        <f t="shared" si="636"/>
        <v>0</v>
      </c>
      <c r="AZ772" s="93">
        <f t="shared" si="637"/>
        <v>2</v>
      </c>
      <c r="BA772" s="1">
        <f t="shared" si="638"/>
        <v>0</v>
      </c>
      <c r="BB772" s="1">
        <f t="shared" si="639"/>
        <v>0</v>
      </c>
      <c r="BC772" s="92">
        <f t="shared" si="640"/>
        <v>0</v>
      </c>
      <c r="BD772" s="2"/>
      <c r="BE772" s="93">
        <f t="shared" si="641"/>
        <v>0</v>
      </c>
      <c r="BF772" s="92">
        <f t="shared" si="642"/>
        <v>0</v>
      </c>
      <c r="BG772" s="91">
        <f t="shared" si="643"/>
        <v>2</v>
      </c>
      <c r="BH772" s="2">
        <f t="shared" si="644"/>
        <v>0</v>
      </c>
      <c r="BI772" s="2">
        <f t="shared" si="645"/>
        <v>0</v>
      </c>
      <c r="BJ772" s="92">
        <f t="shared" si="646"/>
        <v>0</v>
      </c>
      <c r="BK772" s="2"/>
      <c r="BL772" s="93">
        <f t="shared" si="647"/>
        <v>0</v>
      </c>
      <c r="BM772" s="92">
        <f t="shared" si="648"/>
        <v>0</v>
      </c>
      <c r="BN772" s="91">
        <f t="shared" si="649"/>
        <v>2</v>
      </c>
      <c r="BO772" s="2">
        <f t="shared" si="650"/>
        <v>0</v>
      </c>
      <c r="BP772" s="2">
        <f t="shared" si="651"/>
        <v>0</v>
      </c>
      <c r="BQ772" s="92">
        <f t="shared" si="652"/>
        <v>0</v>
      </c>
    </row>
    <row r="773" spans="1:69" ht="13.8" hidden="1" x14ac:dyDescent="0.25">
      <c r="A773" s="79">
        <f t="shared" si="607"/>
        <v>7.7300000000000005E-7</v>
      </c>
      <c r="C773" s="122" t="s">
        <v>125</v>
      </c>
      <c r="D773" s="28"/>
      <c r="E773" s="28"/>
      <c r="F773" s="27"/>
      <c r="G773" s="29"/>
      <c r="H773" s="30"/>
      <c r="I773" s="30"/>
      <c r="J773" s="30"/>
      <c r="K773" s="30" t="str">
        <f t="shared" si="653"/>
        <v/>
      </c>
      <c r="L773" s="30">
        <f t="shared" si="654"/>
        <v>0</v>
      </c>
      <c r="M773" s="30">
        <f t="shared" si="655"/>
        <v>0</v>
      </c>
      <c r="N773" s="30">
        <f t="shared" si="608"/>
        <v>0</v>
      </c>
      <c r="O773" s="30">
        <f t="shared" si="656"/>
        <v>0</v>
      </c>
      <c r="P773" s="142">
        <f t="shared" si="657"/>
        <v>0</v>
      </c>
      <c r="Q773" s="5">
        <f>ROW()</f>
        <v>773</v>
      </c>
      <c r="R773" s="72" t="b">
        <f t="shared" si="609"/>
        <v>1</v>
      </c>
      <c r="S773" s="46" t="str">
        <f t="shared" si="610"/>
        <v/>
      </c>
      <c r="T773" s="46">
        <f t="shared" si="611"/>
        <v>0</v>
      </c>
      <c r="U773" s="51">
        <f t="shared" si="612"/>
        <v>0</v>
      </c>
      <c r="V773" s="51">
        <f t="shared" si="613"/>
        <v>0</v>
      </c>
      <c r="W773" s="51">
        <f t="shared" si="614"/>
        <v>0</v>
      </c>
      <c r="X773" s="69" t="b">
        <f t="shared" si="615"/>
        <v>1</v>
      </c>
      <c r="Y773" s="58"/>
      <c r="Z773" s="58" t="s">
        <v>3</v>
      </c>
      <c r="AA773" s="60">
        <f t="shared" si="616"/>
        <v>0</v>
      </c>
      <c r="AB773" s="60"/>
      <c r="AC773" s="75">
        <f t="shared" si="617"/>
        <v>0</v>
      </c>
      <c r="AD773" s="77">
        <f t="shared" si="618"/>
        <v>0</v>
      </c>
      <c r="AE773" s="93">
        <f t="shared" si="619"/>
        <v>0</v>
      </c>
      <c r="AF773" s="1">
        <f t="shared" si="620"/>
        <v>0</v>
      </c>
      <c r="AG773" s="1">
        <f t="shared" si="621"/>
        <v>0</v>
      </c>
      <c r="AH773" s="92">
        <f t="shared" si="622"/>
        <v>0</v>
      </c>
      <c r="AI773" s="90"/>
      <c r="AJ773" s="116">
        <f t="shared" si="623"/>
        <v>0</v>
      </c>
      <c r="AK773" s="117">
        <f t="shared" si="624"/>
        <v>0</v>
      </c>
      <c r="AL773" s="118">
        <f t="shared" si="625"/>
        <v>2</v>
      </c>
      <c r="AM773" s="1">
        <f t="shared" si="626"/>
        <v>0</v>
      </c>
      <c r="AN773" s="1">
        <f t="shared" si="627"/>
        <v>0</v>
      </c>
      <c r="AO773" s="92">
        <f t="shared" si="628"/>
        <v>0</v>
      </c>
      <c r="AP773" s="1"/>
      <c r="AQ773" s="93">
        <f t="shared" si="629"/>
        <v>0</v>
      </c>
      <c r="AR773" s="92">
        <f t="shared" si="630"/>
        <v>0</v>
      </c>
      <c r="AS773" s="93">
        <f t="shared" si="631"/>
        <v>2</v>
      </c>
      <c r="AT773" s="1">
        <f t="shared" si="632"/>
        <v>0</v>
      </c>
      <c r="AU773" s="1">
        <f t="shared" si="633"/>
        <v>0</v>
      </c>
      <c r="AV773" s="92">
        <f t="shared" si="634"/>
        <v>0</v>
      </c>
      <c r="AW773" s="1"/>
      <c r="AX773" s="93">
        <f t="shared" si="635"/>
        <v>0</v>
      </c>
      <c r="AY773" s="92">
        <f t="shared" si="636"/>
        <v>0</v>
      </c>
      <c r="AZ773" s="93">
        <f t="shared" si="637"/>
        <v>2</v>
      </c>
      <c r="BA773" s="1">
        <f t="shared" si="638"/>
        <v>0</v>
      </c>
      <c r="BB773" s="1">
        <f t="shared" si="639"/>
        <v>0</v>
      </c>
      <c r="BC773" s="92">
        <f t="shared" si="640"/>
        <v>0</v>
      </c>
      <c r="BD773" s="2"/>
      <c r="BE773" s="93">
        <f t="shared" si="641"/>
        <v>0</v>
      </c>
      <c r="BF773" s="92">
        <f t="shared" si="642"/>
        <v>0</v>
      </c>
      <c r="BG773" s="91">
        <f t="shared" si="643"/>
        <v>2</v>
      </c>
      <c r="BH773" s="2">
        <f t="shared" si="644"/>
        <v>0</v>
      </c>
      <c r="BI773" s="2">
        <f t="shared" si="645"/>
        <v>0</v>
      </c>
      <c r="BJ773" s="92">
        <f t="shared" si="646"/>
        <v>0</v>
      </c>
      <c r="BK773" s="2"/>
      <c r="BL773" s="93">
        <f t="shared" si="647"/>
        <v>0</v>
      </c>
      <c r="BM773" s="92">
        <f t="shared" si="648"/>
        <v>0</v>
      </c>
      <c r="BN773" s="91">
        <f t="shared" si="649"/>
        <v>2</v>
      </c>
      <c r="BO773" s="2">
        <f t="shared" si="650"/>
        <v>0</v>
      </c>
      <c r="BP773" s="2">
        <f t="shared" si="651"/>
        <v>0</v>
      </c>
      <c r="BQ773" s="92">
        <f t="shared" si="652"/>
        <v>0</v>
      </c>
    </row>
    <row r="774" spans="1:69" ht="13.8" hidden="1" x14ac:dyDescent="0.25">
      <c r="A774" s="79">
        <f t="shared" si="607"/>
        <v>7.7400000000000002E-7</v>
      </c>
      <c r="C774" s="122" t="s">
        <v>125</v>
      </c>
      <c r="D774" s="28"/>
      <c r="E774" s="28"/>
      <c r="F774" s="27"/>
      <c r="G774" s="29"/>
      <c r="H774" s="30"/>
      <c r="I774" s="30"/>
      <c r="J774" s="30"/>
      <c r="K774" s="30" t="str">
        <f t="shared" si="653"/>
        <v/>
      </c>
      <c r="L774" s="30">
        <f t="shared" si="654"/>
        <v>0</v>
      </c>
      <c r="M774" s="30">
        <f t="shared" si="655"/>
        <v>0</v>
      </c>
      <c r="N774" s="30">
        <f t="shared" si="608"/>
        <v>0</v>
      </c>
      <c r="O774" s="30">
        <f t="shared" si="656"/>
        <v>0</v>
      </c>
      <c r="P774" s="142">
        <f t="shared" si="657"/>
        <v>0</v>
      </c>
      <c r="Q774" s="5">
        <f>ROW()</f>
        <v>774</v>
      </c>
      <c r="R774" s="72" t="b">
        <f t="shared" si="609"/>
        <v>1</v>
      </c>
      <c r="S774" s="46" t="str">
        <f t="shared" si="610"/>
        <v/>
      </c>
      <c r="T774" s="46">
        <f t="shared" si="611"/>
        <v>0</v>
      </c>
      <c r="U774" s="51">
        <f t="shared" si="612"/>
        <v>0</v>
      </c>
      <c r="V774" s="51">
        <f t="shared" si="613"/>
        <v>0</v>
      </c>
      <c r="W774" s="51">
        <f t="shared" si="614"/>
        <v>0</v>
      </c>
      <c r="X774" s="69" t="b">
        <f t="shared" si="615"/>
        <v>1</v>
      </c>
      <c r="Y774" s="58"/>
      <c r="Z774" s="58" t="s">
        <v>3</v>
      </c>
      <c r="AA774" s="60">
        <f t="shared" si="616"/>
        <v>0</v>
      </c>
      <c r="AB774" s="60"/>
      <c r="AC774" s="75">
        <f t="shared" si="617"/>
        <v>0</v>
      </c>
      <c r="AD774" s="77">
        <f t="shared" si="618"/>
        <v>0</v>
      </c>
      <c r="AE774" s="93">
        <f t="shared" si="619"/>
        <v>0</v>
      </c>
      <c r="AF774" s="1">
        <f t="shared" si="620"/>
        <v>0</v>
      </c>
      <c r="AG774" s="1">
        <f t="shared" si="621"/>
        <v>0</v>
      </c>
      <c r="AH774" s="92">
        <f t="shared" si="622"/>
        <v>0</v>
      </c>
      <c r="AI774" s="90"/>
      <c r="AJ774" s="116">
        <f t="shared" si="623"/>
        <v>0</v>
      </c>
      <c r="AK774" s="117">
        <f t="shared" si="624"/>
        <v>0</v>
      </c>
      <c r="AL774" s="118">
        <f t="shared" si="625"/>
        <v>2</v>
      </c>
      <c r="AM774" s="1">
        <f t="shared" si="626"/>
        <v>0</v>
      </c>
      <c r="AN774" s="1">
        <f t="shared" si="627"/>
        <v>0</v>
      </c>
      <c r="AO774" s="92">
        <f t="shared" si="628"/>
        <v>0</v>
      </c>
      <c r="AP774" s="1"/>
      <c r="AQ774" s="93">
        <f t="shared" si="629"/>
        <v>0</v>
      </c>
      <c r="AR774" s="92">
        <f t="shared" si="630"/>
        <v>0</v>
      </c>
      <c r="AS774" s="93">
        <f t="shared" si="631"/>
        <v>2</v>
      </c>
      <c r="AT774" s="1">
        <f t="shared" si="632"/>
        <v>0</v>
      </c>
      <c r="AU774" s="1">
        <f t="shared" si="633"/>
        <v>0</v>
      </c>
      <c r="AV774" s="92">
        <f t="shared" si="634"/>
        <v>0</v>
      </c>
      <c r="AW774" s="1"/>
      <c r="AX774" s="93">
        <f t="shared" si="635"/>
        <v>0</v>
      </c>
      <c r="AY774" s="92">
        <f t="shared" si="636"/>
        <v>0</v>
      </c>
      <c r="AZ774" s="93">
        <f t="shared" si="637"/>
        <v>2</v>
      </c>
      <c r="BA774" s="1">
        <f t="shared" si="638"/>
        <v>0</v>
      </c>
      <c r="BB774" s="1">
        <f t="shared" si="639"/>
        <v>0</v>
      </c>
      <c r="BC774" s="92">
        <f t="shared" si="640"/>
        <v>0</v>
      </c>
      <c r="BD774" s="2"/>
      <c r="BE774" s="93">
        <f t="shared" si="641"/>
        <v>0</v>
      </c>
      <c r="BF774" s="92">
        <f t="shared" si="642"/>
        <v>0</v>
      </c>
      <c r="BG774" s="91">
        <f t="shared" si="643"/>
        <v>2</v>
      </c>
      <c r="BH774" s="2">
        <f t="shared" si="644"/>
        <v>0</v>
      </c>
      <c r="BI774" s="2">
        <f t="shared" si="645"/>
        <v>0</v>
      </c>
      <c r="BJ774" s="92">
        <f t="shared" si="646"/>
        <v>0</v>
      </c>
      <c r="BK774" s="2"/>
      <c r="BL774" s="93">
        <f t="shared" si="647"/>
        <v>0</v>
      </c>
      <c r="BM774" s="92">
        <f t="shared" si="648"/>
        <v>0</v>
      </c>
      <c r="BN774" s="91">
        <f t="shared" si="649"/>
        <v>2</v>
      </c>
      <c r="BO774" s="2">
        <f t="shared" si="650"/>
        <v>0</v>
      </c>
      <c r="BP774" s="2">
        <f t="shared" si="651"/>
        <v>0</v>
      </c>
      <c r="BQ774" s="92">
        <f t="shared" si="652"/>
        <v>0</v>
      </c>
    </row>
    <row r="775" spans="1:69" ht="13.8" hidden="1" x14ac:dyDescent="0.25">
      <c r="A775" s="79">
        <f t="shared" si="607"/>
        <v>7.7499999999999999E-7</v>
      </c>
      <c r="C775" s="122" t="s">
        <v>125</v>
      </c>
      <c r="D775" s="28"/>
      <c r="E775" s="28"/>
      <c r="F775" s="27"/>
      <c r="G775" s="29"/>
      <c r="H775" s="30"/>
      <c r="I775" s="30"/>
      <c r="J775" s="30"/>
      <c r="K775" s="30" t="str">
        <f t="shared" si="653"/>
        <v/>
      </c>
      <c r="L775" s="30">
        <f t="shared" si="654"/>
        <v>0</v>
      </c>
      <c r="M775" s="30">
        <f t="shared" si="655"/>
        <v>0</v>
      </c>
      <c r="N775" s="30">
        <f t="shared" si="608"/>
        <v>0</v>
      </c>
      <c r="O775" s="30">
        <f t="shared" si="656"/>
        <v>0</v>
      </c>
      <c r="P775" s="142">
        <f t="shared" si="657"/>
        <v>0</v>
      </c>
      <c r="Q775" s="5">
        <f>ROW()</f>
        <v>775</v>
      </c>
      <c r="R775" s="72" t="b">
        <f t="shared" si="609"/>
        <v>1</v>
      </c>
      <c r="S775" s="46" t="str">
        <f t="shared" si="610"/>
        <v/>
      </c>
      <c r="T775" s="46">
        <f t="shared" si="611"/>
        <v>0</v>
      </c>
      <c r="U775" s="51">
        <f t="shared" si="612"/>
        <v>0</v>
      </c>
      <c r="V775" s="51">
        <f t="shared" si="613"/>
        <v>0</v>
      </c>
      <c r="W775" s="51">
        <f t="shared" si="614"/>
        <v>0</v>
      </c>
      <c r="X775" s="69" t="b">
        <f t="shared" si="615"/>
        <v>1</v>
      </c>
      <c r="Y775" s="58"/>
      <c r="Z775" s="58" t="s">
        <v>3</v>
      </c>
      <c r="AA775" s="60">
        <f t="shared" si="616"/>
        <v>0</v>
      </c>
      <c r="AB775" s="60"/>
      <c r="AC775" s="75">
        <f t="shared" si="617"/>
        <v>0</v>
      </c>
      <c r="AD775" s="77">
        <f t="shared" si="618"/>
        <v>0</v>
      </c>
      <c r="AE775" s="93">
        <f t="shared" si="619"/>
        <v>0</v>
      </c>
      <c r="AF775" s="1">
        <f t="shared" si="620"/>
        <v>0</v>
      </c>
      <c r="AG775" s="1">
        <f t="shared" si="621"/>
        <v>0</v>
      </c>
      <c r="AH775" s="92">
        <f t="shared" si="622"/>
        <v>0</v>
      </c>
      <c r="AI775" s="90"/>
      <c r="AJ775" s="116">
        <f t="shared" si="623"/>
        <v>0</v>
      </c>
      <c r="AK775" s="117">
        <f t="shared" si="624"/>
        <v>0</v>
      </c>
      <c r="AL775" s="118">
        <f t="shared" si="625"/>
        <v>2</v>
      </c>
      <c r="AM775" s="1">
        <f t="shared" si="626"/>
        <v>0</v>
      </c>
      <c r="AN775" s="1">
        <f t="shared" si="627"/>
        <v>0</v>
      </c>
      <c r="AO775" s="92">
        <f t="shared" si="628"/>
        <v>0</v>
      </c>
      <c r="AP775" s="1"/>
      <c r="AQ775" s="93">
        <f t="shared" si="629"/>
        <v>0</v>
      </c>
      <c r="AR775" s="92">
        <f t="shared" si="630"/>
        <v>0</v>
      </c>
      <c r="AS775" s="93">
        <f t="shared" si="631"/>
        <v>2</v>
      </c>
      <c r="AT775" s="1">
        <f t="shared" si="632"/>
        <v>0</v>
      </c>
      <c r="AU775" s="1">
        <f t="shared" si="633"/>
        <v>0</v>
      </c>
      <c r="AV775" s="92">
        <f t="shared" si="634"/>
        <v>0</v>
      </c>
      <c r="AW775" s="1"/>
      <c r="AX775" s="93">
        <f t="shared" si="635"/>
        <v>0</v>
      </c>
      <c r="AY775" s="92">
        <f t="shared" si="636"/>
        <v>0</v>
      </c>
      <c r="AZ775" s="93">
        <f t="shared" si="637"/>
        <v>2</v>
      </c>
      <c r="BA775" s="1">
        <f t="shared" si="638"/>
        <v>0</v>
      </c>
      <c r="BB775" s="1">
        <f t="shared" si="639"/>
        <v>0</v>
      </c>
      <c r="BC775" s="92">
        <f t="shared" si="640"/>
        <v>0</v>
      </c>
      <c r="BD775" s="2"/>
      <c r="BE775" s="93">
        <f t="shared" si="641"/>
        <v>0</v>
      </c>
      <c r="BF775" s="92">
        <f t="shared" si="642"/>
        <v>0</v>
      </c>
      <c r="BG775" s="91">
        <f t="shared" si="643"/>
        <v>2</v>
      </c>
      <c r="BH775" s="2">
        <f t="shared" si="644"/>
        <v>0</v>
      </c>
      <c r="BI775" s="2">
        <f t="shared" si="645"/>
        <v>0</v>
      </c>
      <c r="BJ775" s="92">
        <f t="shared" si="646"/>
        <v>0</v>
      </c>
      <c r="BK775" s="2"/>
      <c r="BL775" s="93">
        <f t="shared" si="647"/>
        <v>0</v>
      </c>
      <c r="BM775" s="92">
        <f t="shared" si="648"/>
        <v>0</v>
      </c>
      <c r="BN775" s="91">
        <f t="shared" si="649"/>
        <v>2</v>
      </c>
      <c r="BO775" s="2">
        <f t="shared" si="650"/>
        <v>0</v>
      </c>
      <c r="BP775" s="2">
        <f t="shared" si="651"/>
        <v>0</v>
      </c>
      <c r="BQ775" s="92">
        <f t="shared" si="652"/>
        <v>0</v>
      </c>
    </row>
    <row r="776" spans="1:69" ht="13.8" hidden="1" x14ac:dyDescent="0.25">
      <c r="A776" s="79">
        <f t="shared" si="607"/>
        <v>7.7599999999999996E-7</v>
      </c>
      <c r="C776" s="122" t="s">
        <v>125</v>
      </c>
      <c r="D776" s="28"/>
      <c r="E776" s="28"/>
      <c r="F776" s="27"/>
      <c r="G776" s="29"/>
      <c r="H776" s="30"/>
      <c r="I776" s="30"/>
      <c r="J776" s="30"/>
      <c r="K776" s="30" t="str">
        <f t="shared" si="653"/>
        <v/>
      </c>
      <c r="L776" s="30">
        <f t="shared" si="654"/>
        <v>0</v>
      </c>
      <c r="M776" s="30">
        <f t="shared" si="655"/>
        <v>0</v>
      </c>
      <c r="N776" s="30">
        <f t="shared" si="608"/>
        <v>0</v>
      </c>
      <c r="O776" s="30">
        <f t="shared" si="656"/>
        <v>0</v>
      </c>
      <c r="P776" s="142">
        <f t="shared" si="657"/>
        <v>0</v>
      </c>
      <c r="Q776" s="5">
        <f>ROW()</f>
        <v>776</v>
      </c>
      <c r="R776" s="72" t="b">
        <f t="shared" si="609"/>
        <v>1</v>
      </c>
      <c r="S776" s="46" t="str">
        <f t="shared" si="610"/>
        <v/>
      </c>
      <c r="T776" s="46">
        <f t="shared" si="611"/>
        <v>0</v>
      </c>
      <c r="U776" s="51">
        <f t="shared" si="612"/>
        <v>0</v>
      </c>
      <c r="V776" s="51">
        <f t="shared" si="613"/>
        <v>0</v>
      </c>
      <c r="W776" s="51">
        <f t="shared" si="614"/>
        <v>0</v>
      </c>
      <c r="X776" s="69" t="b">
        <f t="shared" si="615"/>
        <v>1</v>
      </c>
      <c r="Y776" s="58"/>
      <c r="Z776" s="58" t="s">
        <v>3</v>
      </c>
      <c r="AA776" s="60">
        <f t="shared" si="616"/>
        <v>0</v>
      </c>
      <c r="AB776" s="60"/>
      <c r="AC776" s="75">
        <f t="shared" si="617"/>
        <v>0</v>
      </c>
      <c r="AD776" s="77">
        <f t="shared" si="618"/>
        <v>0</v>
      </c>
      <c r="AE776" s="93">
        <f t="shared" si="619"/>
        <v>0</v>
      </c>
      <c r="AF776" s="1">
        <f t="shared" si="620"/>
        <v>0</v>
      </c>
      <c r="AG776" s="1">
        <f t="shared" si="621"/>
        <v>0</v>
      </c>
      <c r="AH776" s="92">
        <f t="shared" si="622"/>
        <v>0</v>
      </c>
      <c r="AI776" s="90"/>
      <c r="AJ776" s="116">
        <f t="shared" si="623"/>
        <v>0</v>
      </c>
      <c r="AK776" s="117">
        <f t="shared" si="624"/>
        <v>0</v>
      </c>
      <c r="AL776" s="118">
        <f t="shared" si="625"/>
        <v>2</v>
      </c>
      <c r="AM776" s="1">
        <f t="shared" si="626"/>
        <v>0</v>
      </c>
      <c r="AN776" s="1">
        <f t="shared" si="627"/>
        <v>0</v>
      </c>
      <c r="AO776" s="92">
        <f t="shared" si="628"/>
        <v>0</v>
      </c>
      <c r="AP776" s="1"/>
      <c r="AQ776" s="93">
        <f t="shared" si="629"/>
        <v>0</v>
      </c>
      <c r="AR776" s="92">
        <f t="shared" si="630"/>
        <v>0</v>
      </c>
      <c r="AS776" s="93">
        <f t="shared" si="631"/>
        <v>2</v>
      </c>
      <c r="AT776" s="1">
        <f t="shared" si="632"/>
        <v>0</v>
      </c>
      <c r="AU776" s="1">
        <f t="shared" si="633"/>
        <v>0</v>
      </c>
      <c r="AV776" s="92">
        <f t="shared" si="634"/>
        <v>0</v>
      </c>
      <c r="AW776" s="1"/>
      <c r="AX776" s="93">
        <f t="shared" si="635"/>
        <v>0</v>
      </c>
      <c r="AY776" s="92">
        <f t="shared" si="636"/>
        <v>0</v>
      </c>
      <c r="AZ776" s="93">
        <f t="shared" si="637"/>
        <v>2</v>
      </c>
      <c r="BA776" s="1">
        <f t="shared" si="638"/>
        <v>0</v>
      </c>
      <c r="BB776" s="1">
        <f t="shared" si="639"/>
        <v>0</v>
      </c>
      <c r="BC776" s="92">
        <f t="shared" si="640"/>
        <v>0</v>
      </c>
      <c r="BD776" s="2"/>
      <c r="BE776" s="93">
        <f t="shared" si="641"/>
        <v>0</v>
      </c>
      <c r="BF776" s="92">
        <f t="shared" si="642"/>
        <v>0</v>
      </c>
      <c r="BG776" s="91">
        <f t="shared" si="643"/>
        <v>2</v>
      </c>
      <c r="BH776" s="2">
        <f t="shared" si="644"/>
        <v>0</v>
      </c>
      <c r="BI776" s="2">
        <f t="shared" si="645"/>
        <v>0</v>
      </c>
      <c r="BJ776" s="92">
        <f t="shared" si="646"/>
        <v>0</v>
      </c>
      <c r="BK776" s="2"/>
      <c r="BL776" s="93">
        <f t="shared" si="647"/>
        <v>0</v>
      </c>
      <c r="BM776" s="92">
        <f t="shared" si="648"/>
        <v>0</v>
      </c>
      <c r="BN776" s="91">
        <f t="shared" si="649"/>
        <v>2</v>
      </c>
      <c r="BO776" s="2">
        <f t="shared" si="650"/>
        <v>0</v>
      </c>
      <c r="BP776" s="2">
        <f t="shared" si="651"/>
        <v>0</v>
      </c>
      <c r="BQ776" s="92">
        <f t="shared" si="652"/>
        <v>0</v>
      </c>
    </row>
    <row r="777" spans="1:69" ht="13.8" hidden="1" x14ac:dyDescent="0.25">
      <c r="A777" s="79">
        <f t="shared" si="607"/>
        <v>7.7700000000000004E-7</v>
      </c>
      <c r="C777" s="122" t="s">
        <v>125</v>
      </c>
      <c r="D777" s="28"/>
      <c r="E777" s="28"/>
      <c r="F777" s="27"/>
      <c r="G777" s="29"/>
      <c r="H777" s="30"/>
      <c r="I777" s="30"/>
      <c r="J777" s="30"/>
      <c r="K777" s="30" t="str">
        <f t="shared" si="653"/>
        <v/>
      </c>
      <c r="L777" s="30">
        <f t="shared" si="654"/>
        <v>0</v>
      </c>
      <c r="M777" s="30">
        <f t="shared" si="655"/>
        <v>0</v>
      </c>
      <c r="N777" s="30">
        <f t="shared" si="608"/>
        <v>0</v>
      </c>
      <c r="O777" s="30">
        <f t="shared" si="656"/>
        <v>0</v>
      </c>
      <c r="P777" s="142">
        <f t="shared" si="657"/>
        <v>0</v>
      </c>
      <c r="Q777" s="5">
        <f>ROW()</f>
        <v>777</v>
      </c>
      <c r="R777" s="72" t="b">
        <f t="shared" si="609"/>
        <v>1</v>
      </c>
      <c r="S777" s="46" t="str">
        <f t="shared" si="610"/>
        <v/>
      </c>
      <c r="T777" s="46">
        <f t="shared" si="611"/>
        <v>0</v>
      </c>
      <c r="U777" s="51">
        <f t="shared" si="612"/>
        <v>0</v>
      </c>
      <c r="V777" s="51">
        <f t="shared" si="613"/>
        <v>0</v>
      </c>
      <c r="W777" s="51">
        <f t="shared" si="614"/>
        <v>0</v>
      </c>
      <c r="X777" s="69" t="b">
        <f t="shared" si="615"/>
        <v>1</v>
      </c>
      <c r="Y777" s="58"/>
      <c r="Z777" s="58" t="s">
        <v>3</v>
      </c>
      <c r="AA777" s="60">
        <f t="shared" si="616"/>
        <v>0</v>
      </c>
      <c r="AB777" s="60"/>
      <c r="AC777" s="75">
        <f t="shared" si="617"/>
        <v>0</v>
      </c>
      <c r="AD777" s="77">
        <f t="shared" si="618"/>
        <v>0</v>
      </c>
      <c r="AE777" s="93">
        <f t="shared" si="619"/>
        <v>0</v>
      </c>
      <c r="AF777" s="1">
        <f t="shared" si="620"/>
        <v>0</v>
      </c>
      <c r="AG777" s="1">
        <f t="shared" si="621"/>
        <v>0</v>
      </c>
      <c r="AH777" s="92">
        <f t="shared" si="622"/>
        <v>0</v>
      </c>
      <c r="AI777" s="90"/>
      <c r="AJ777" s="116">
        <f t="shared" si="623"/>
        <v>0</v>
      </c>
      <c r="AK777" s="117">
        <f t="shared" si="624"/>
        <v>0</v>
      </c>
      <c r="AL777" s="118">
        <f t="shared" si="625"/>
        <v>2</v>
      </c>
      <c r="AM777" s="1">
        <f t="shared" si="626"/>
        <v>0</v>
      </c>
      <c r="AN777" s="1">
        <f t="shared" si="627"/>
        <v>0</v>
      </c>
      <c r="AO777" s="92">
        <f t="shared" si="628"/>
        <v>0</v>
      </c>
      <c r="AP777" s="1"/>
      <c r="AQ777" s="93">
        <f t="shared" si="629"/>
        <v>0</v>
      </c>
      <c r="AR777" s="92">
        <f t="shared" si="630"/>
        <v>0</v>
      </c>
      <c r="AS777" s="93">
        <f t="shared" si="631"/>
        <v>2</v>
      </c>
      <c r="AT777" s="1">
        <f t="shared" si="632"/>
        <v>0</v>
      </c>
      <c r="AU777" s="1">
        <f t="shared" si="633"/>
        <v>0</v>
      </c>
      <c r="AV777" s="92">
        <f t="shared" si="634"/>
        <v>0</v>
      </c>
      <c r="AW777" s="1"/>
      <c r="AX777" s="93">
        <f t="shared" si="635"/>
        <v>0</v>
      </c>
      <c r="AY777" s="92">
        <f t="shared" si="636"/>
        <v>0</v>
      </c>
      <c r="AZ777" s="93">
        <f t="shared" si="637"/>
        <v>2</v>
      </c>
      <c r="BA777" s="1">
        <f t="shared" si="638"/>
        <v>0</v>
      </c>
      <c r="BB777" s="1">
        <f t="shared" si="639"/>
        <v>0</v>
      </c>
      <c r="BC777" s="92">
        <f t="shared" si="640"/>
        <v>0</v>
      </c>
      <c r="BD777" s="2"/>
      <c r="BE777" s="93">
        <f t="shared" si="641"/>
        <v>0</v>
      </c>
      <c r="BF777" s="92">
        <f t="shared" si="642"/>
        <v>0</v>
      </c>
      <c r="BG777" s="91">
        <f t="shared" si="643"/>
        <v>2</v>
      </c>
      <c r="BH777" s="2">
        <f t="shared" si="644"/>
        <v>0</v>
      </c>
      <c r="BI777" s="2">
        <f t="shared" si="645"/>
        <v>0</v>
      </c>
      <c r="BJ777" s="92">
        <f t="shared" si="646"/>
        <v>0</v>
      </c>
      <c r="BK777" s="2"/>
      <c r="BL777" s="93">
        <f t="shared" si="647"/>
        <v>0</v>
      </c>
      <c r="BM777" s="92">
        <f t="shared" si="648"/>
        <v>0</v>
      </c>
      <c r="BN777" s="91">
        <f t="shared" si="649"/>
        <v>2</v>
      </c>
      <c r="BO777" s="2">
        <f t="shared" si="650"/>
        <v>0</v>
      </c>
      <c r="BP777" s="2">
        <f t="shared" si="651"/>
        <v>0</v>
      </c>
      <c r="BQ777" s="92">
        <f t="shared" si="652"/>
        <v>0</v>
      </c>
    </row>
    <row r="778" spans="1:69" ht="13.8" hidden="1" x14ac:dyDescent="0.25">
      <c r="A778" s="79">
        <f t="shared" ref="A778:A841" si="658">P778+(ROW(A778)/1000000000)</f>
        <v>7.7800000000000001E-7</v>
      </c>
      <c r="C778" s="122" t="s">
        <v>125</v>
      </c>
      <c r="D778" s="28"/>
      <c r="E778" s="28"/>
      <c r="F778" s="27"/>
      <c r="G778" s="29"/>
      <c r="H778" s="30"/>
      <c r="I778" s="30"/>
      <c r="J778" s="30"/>
      <c r="K778" s="30" t="str">
        <f t="shared" si="653"/>
        <v/>
      </c>
      <c r="L778" s="30">
        <f t="shared" si="654"/>
        <v>0</v>
      </c>
      <c r="M778" s="30">
        <f t="shared" si="655"/>
        <v>0</v>
      </c>
      <c r="N778" s="30">
        <f t="shared" ref="N778:N841" si="659">IFERROR(L778+M778,"")</f>
        <v>0</v>
      </c>
      <c r="O778" s="30">
        <f t="shared" si="656"/>
        <v>0</v>
      </c>
      <c r="P778" s="142">
        <f t="shared" si="657"/>
        <v>0</v>
      </c>
      <c r="Q778" s="5">
        <f>ROW()</f>
        <v>778</v>
      </c>
      <c r="R778" s="72" t="b">
        <f t="shared" ref="R778:R841" si="660">F778=""</f>
        <v>1</v>
      </c>
      <c r="S778" s="46" t="str">
        <f t="shared" ref="S778:S841" si="661">TRIM(C778)</f>
        <v/>
      </c>
      <c r="T778" s="46">
        <f t="shared" ref="T778:T841" si="662">F778</f>
        <v>0</v>
      </c>
      <c r="U778" s="51">
        <f t="shared" ref="U778:U841" si="663">L778*(1+$J$6)</f>
        <v>0</v>
      </c>
      <c r="V778" s="51">
        <f t="shared" ref="V778:V841" si="664">M778*(1+$J$6)</f>
        <v>0</v>
      </c>
      <c r="W778" s="51">
        <f t="shared" ref="W778:W841" si="665">P778</f>
        <v>0</v>
      </c>
      <c r="X778" s="69" t="b">
        <f t="shared" ref="X778:X841" si="666">ISBLANK(D778)</f>
        <v>1</v>
      </c>
      <c r="Y778" s="58"/>
      <c r="Z778" s="58" t="s">
        <v>3</v>
      </c>
      <c r="AA778" s="60">
        <f t="shared" ref="AA778:AA841" si="667">LEN(C778)-LEN(SUBSTITUTE(C778,".",""))</f>
        <v>0</v>
      </c>
      <c r="AB778" s="60"/>
      <c r="AC778" s="75">
        <f t="shared" ref="AC778:AC841" si="668">IF(AE778=0,AF779,IF(D778="","",H778*I778))</f>
        <v>0</v>
      </c>
      <c r="AD778" s="77">
        <f t="shared" ref="AD778:AD841" si="669">IF(AE778=0,AG779,IF(D778="","",H778*J778))</f>
        <v>0</v>
      </c>
      <c r="AE778" s="93">
        <f t="shared" ref="AE778:AE841" si="670">IF(AND(D778="",AA778=0),0,1)</f>
        <v>0</v>
      </c>
      <c r="AF778" s="1">
        <f t="shared" ref="AF778:AF841" si="671">IFERROR(IF($AE778=1,AC778+AF779,0),AF779)</f>
        <v>0</v>
      </c>
      <c r="AG778" s="1">
        <f t="shared" ref="AG778:AG841" si="672">IFERROR(IF($AE778=1,AD778+AG779,0),AG779)</f>
        <v>0</v>
      </c>
      <c r="AH778" s="92">
        <f t="shared" ref="AH778:AH841" si="673">AF778+AG778</f>
        <v>0</v>
      </c>
      <c r="AI778" s="90"/>
      <c r="AJ778" s="116">
        <f t="shared" ref="AJ778:AJ841" si="674">IF(AL778=0,AM779,IF(D778="",0,H778*I778))</f>
        <v>0</v>
      </c>
      <c r="AK778" s="117">
        <f t="shared" ref="AK778:AK841" si="675">IF(AL778=0,AN779,IF(D778="",0,H778*J778))</f>
        <v>0</v>
      </c>
      <c r="AL778" s="118">
        <f t="shared" ref="AL778:AL841" si="676">IF(AND(AA778=1,D778=""),0,IF(AA778=0,2,1))</f>
        <v>2</v>
      </c>
      <c r="AM778" s="1">
        <f t="shared" ref="AM778:AM841" si="677">IFERROR(IF(AL778=1,AJ778+AM779,IF(AA778=0,AJ778,0)),0)</f>
        <v>0</v>
      </c>
      <c r="AN778" s="1">
        <f t="shared" ref="AN778:AN841" si="678">IFERROR(IF(AL778=1,AK778+AN779,IF(AA778=0,AK778,0)),0)</f>
        <v>0</v>
      </c>
      <c r="AO778" s="92">
        <f t="shared" ref="AO778:AO841" si="679">AM778+AN778</f>
        <v>0</v>
      </c>
      <c r="AP778" s="1"/>
      <c r="AQ778" s="93">
        <f t="shared" ref="AQ778:AQ841" si="680">IF(AS778=0,AT779,IF(D778="",0,H778*I778))</f>
        <v>0</v>
      </c>
      <c r="AR778" s="92">
        <f t="shared" ref="AR778:AR841" si="681">IF(AS778=0,AU779,IF(D778="",0,H778*J778))</f>
        <v>0</v>
      </c>
      <c r="AS778" s="93">
        <f t="shared" ref="AS778:AS841" si="682">IF(AND(AA778=2,D778=""),0,IF(AA778=0,2,IF(AA778=1,2,1)))</f>
        <v>2</v>
      </c>
      <c r="AT778" s="1">
        <f t="shared" ref="AT778:AT841" si="683">IFERROR(IF(AS778=1,AQ778+AT779,IF(AA778=0,AQ778,0)),0)</f>
        <v>0</v>
      </c>
      <c r="AU778" s="1">
        <f t="shared" ref="AU778:AU841" si="684">IFERROR(IF(AS778=1,AR778+AU779,IF(AA778=0,AR778,0)),0)</f>
        <v>0</v>
      </c>
      <c r="AV778" s="92">
        <f t="shared" ref="AV778:AV841" si="685">AT778+AU778</f>
        <v>0</v>
      </c>
      <c r="AW778" s="1"/>
      <c r="AX778" s="93">
        <f t="shared" ref="AX778:AX841" si="686">IF(AZ778=0,BA779,IF(D778="",0,H778*I778))</f>
        <v>0</v>
      </c>
      <c r="AY778" s="92">
        <f t="shared" ref="AY778:AY841" si="687">IF(AZ778=0,BB779,IF(D778="",0,H778*J778))</f>
        <v>0</v>
      </c>
      <c r="AZ778" s="93">
        <f t="shared" ref="AZ778:AZ841" si="688">IF(AND(AA778=3,D778=""),0,IF(AA778=0,2,1))</f>
        <v>2</v>
      </c>
      <c r="BA778" s="1">
        <f t="shared" ref="BA778:BA841" si="689">IFERROR(IF(AZ778=1,AX778+BA779,IF(AA778=0,AX778,0)),0)</f>
        <v>0</v>
      </c>
      <c r="BB778" s="1">
        <f t="shared" ref="BB778:BB841" si="690">IFERROR(IF(AZ778=1,AY778+BB779,IF(AA778=0,AY778,0)),0)</f>
        <v>0</v>
      </c>
      <c r="BC778" s="92">
        <f t="shared" ref="BC778:BC841" si="691">BA778+BB778</f>
        <v>0</v>
      </c>
      <c r="BD778" s="2"/>
      <c r="BE778" s="93">
        <f t="shared" ref="BE778:BE841" si="692">IF(BG778=0,BH779,IF(D778="",0,H778*I778))</f>
        <v>0</v>
      </c>
      <c r="BF778" s="92">
        <f t="shared" ref="BF778:BF841" si="693">IF(BG778=0,BI779,IF(D778="",0,H778*J778))</f>
        <v>0</v>
      </c>
      <c r="BG778" s="91">
        <f t="shared" ref="BG778:BG841" si="694">IF(AND(AA778=4,D778=""),0,IF(D778&lt;&gt;"",1,2))</f>
        <v>2</v>
      </c>
      <c r="BH778" s="2">
        <f t="shared" ref="BH778:BH841" si="695">IFERROR(IF(BG778=1,BE778+BH779,IF(AA778=0,BE778,0)),0)</f>
        <v>0</v>
      </c>
      <c r="BI778" s="2">
        <f t="shared" ref="BI778:BI841" si="696">IFERROR(IF(BG778=1,BF778+BI779,IF(AA778=0,BF778,0)),0)</f>
        <v>0</v>
      </c>
      <c r="BJ778" s="92">
        <f t="shared" ref="BJ778:BJ841" si="697">BH778+BI778</f>
        <v>0</v>
      </c>
      <c r="BK778" s="2"/>
      <c r="BL778" s="93">
        <f t="shared" ref="BL778:BL841" si="698">IF(BN778=0,BO779,IF(D778="",0,H778*I778))</f>
        <v>0</v>
      </c>
      <c r="BM778" s="92">
        <f t="shared" ref="BM778:BM841" si="699">IF(BO778=0,BP779,IF(D778="",0,H778*J778))</f>
        <v>0</v>
      </c>
      <c r="BN778" s="91">
        <f t="shared" ref="BN778:BN841" si="700">IF(AND(AA778=4,D778=""),0,IF(D778&lt;&gt;"",1,2))</f>
        <v>2</v>
      </c>
      <c r="BO778" s="2">
        <f t="shared" ref="BO778:BO841" si="701">IFERROR(IF(BN778=1,BL778+BO779,IF(AA778=0,BE778,0)),0)</f>
        <v>0</v>
      </c>
      <c r="BP778" s="2">
        <f t="shared" ref="BP778:BP841" si="702">IFERROR(IF(BN778=1,BM778+BP779,IF(AA778=0,BM778,0)),0)</f>
        <v>0</v>
      </c>
      <c r="BQ778" s="92">
        <f t="shared" ref="BQ778:BQ841" si="703">BH778+BI778</f>
        <v>0</v>
      </c>
    </row>
    <row r="779" spans="1:69" ht="13.8" hidden="1" x14ac:dyDescent="0.25">
      <c r="A779" s="79">
        <f t="shared" si="658"/>
        <v>7.7899999999999997E-7</v>
      </c>
      <c r="C779" s="122" t="s">
        <v>125</v>
      </c>
      <c r="D779" s="28"/>
      <c r="E779" s="28"/>
      <c r="F779" s="27"/>
      <c r="G779" s="29"/>
      <c r="H779" s="30"/>
      <c r="I779" s="30"/>
      <c r="J779" s="30"/>
      <c r="K779" s="30" t="str">
        <f t="shared" ref="K779:K842" si="704">IF(D779="","",J779+I779)</f>
        <v/>
      </c>
      <c r="L779" s="30">
        <f t="shared" ref="L779:L842" si="705">IF(AE779=0,AC779,IF(AND(D779="",AL779=0),AM780,IF(AS779=0,AT780,IF(AZ779=0,BA780,IF(BG779=0,BH780,IF(BN779=0,BO780,H779*I779))))))</f>
        <v>0</v>
      </c>
      <c r="M779" s="30">
        <f t="shared" ref="M779:M842" si="706">IF(AE779=0,AD779,IF(AND(D779="",AL779=0),AN780,IF(AS779=0,AU780,IF(AZ779=0,BB780,IF(BG779=0,BI780,IF(BN779=0,BP780,H779*J779))))))</f>
        <v>0</v>
      </c>
      <c r="N779" s="30">
        <f t="shared" si="659"/>
        <v>0</v>
      </c>
      <c r="O779" s="30">
        <f t="shared" ref="O779:O842" si="707">IFERROR(N779*$J$6,"")</f>
        <v>0</v>
      </c>
      <c r="P779" s="142">
        <f t="shared" ref="P779:P842" si="708">IFERROR(N779+O779,"")</f>
        <v>0</v>
      </c>
      <c r="Q779" s="5">
        <f>ROW()</f>
        <v>779</v>
      </c>
      <c r="R779" s="72" t="b">
        <f t="shared" si="660"/>
        <v>1</v>
      </c>
      <c r="S779" s="46" t="str">
        <f t="shared" si="661"/>
        <v/>
      </c>
      <c r="T779" s="46">
        <f t="shared" si="662"/>
        <v>0</v>
      </c>
      <c r="U779" s="51">
        <f t="shared" si="663"/>
        <v>0</v>
      </c>
      <c r="V779" s="51">
        <f t="shared" si="664"/>
        <v>0</v>
      </c>
      <c r="W779" s="51">
        <f t="shared" si="665"/>
        <v>0</v>
      </c>
      <c r="X779" s="69" t="b">
        <f t="shared" si="666"/>
        <v>1</v>
      </c>
      <c r="Y779" s="58"/>
      <c r="Z779" s="58" t="s">
        <v>3</v>
      </c>
      <c r="AA779" s="60">
        <f t="shared" si="667"/>
        <v>0</v>
      </c>
      <c r="AB779" s="60"/>
      <c r="AC779" s="75">
        <f t="shared" si="668"/>
        <v>0</v>
      </c>
      <c r="AD779" s="77">
        <f t="shared" si="669"/>
        <v>0</v>
      </c>
      <c r="AE779" s="93">
        <f t="shared" si="670"/>
        <v>0</v>
      </c>
      <c r="AF779" s="1">
        <f t="shared" si="671"/>
        <v>0</v>
      </c>
      <c r="AG779" s="1">
        <f t="shared" si="672"/>
        <v>0</v>
      </c>
      <c r="AH779" s="92">
        <f t="shared" si="673"/>
        <v>0</v>
      </c>
      <c r="AI779" s="90"/>
      <c r="AJ779" s="116">
        <f t="shared" si="674"/>
        <v>0</v>
      </c>
      <c r="AK779" s="117">
        <f t="shared" si="675"/>
        <v>0</v>
      </c>
      <c r="AL779" s="118">
        <f t="shared" si="676"/>
        <v>2</v>
      </c>
      <c r="AM779" s="1">
        <f t="shared" si="677"/>
        <v>0</v>
      </c>
      <c r="AN779" s="1">
        <f t="shared" si="678"/>
        <v>0</v>
      </c>
      <c r="AO779" s="92">
        <f t="shared" si="679"/>
        <v>0</v>
      </c>
      <c r="AP779" s="1"/>
      <c r="AQ779" s="93">
        <f t="shared" si="680"/>
        <v>0</v>
      </c>
      <c r="AR779" s="92">
        <f t="shared" si="681"/>
        <v>0</v>
      </c>
      <c r="AS779" s="93">
        <f t="shared" si="682"/>
        <v>2</v>
      </c>
      <c r="AT779" s="1">
        <f t="shared" si="683"/>
        <v>0</v>
      </c>
      <c r="AU779" s="1">
        <f t="shared" si="684"/>
        <v>0</v>
      </c>
      <c r="AV779" s="92">
        <f t="shared" si="685"/>
        <v>0</v>
      </c>
      <c r="AW779" s="1"/>
      <c r="AX779" s="93">
        <f t="shared" si="686"/>
        <v>0</v>
      </c>
      <c r="AY779" s="92">
        <f t="shared" si="687"/>
        <v>0</v>
      </c>
      <c r="AZ779" s="93">
        <f t="shared" si="688"/>
        <v>2</v>
      </c>
      <c r="BA779" s="1">
        <f t="shared" si="689"/>
        <v>0</v>
      </c>
      <c r="BB779" s="1">
        <f t="shared" si="690"/>
        <v>0</v>
      </c>
      <c r="BC779" s="92">
        <f t="shared" si="691"/>
        <v>0</v>
      </c>
      <c r="BD779" s="2"/>
      <c r="BE779" s="93">
        <f t="shared" si="692"/>
        <v>0</v>
      </c>
      <c r="BF779" s="92">
        <f t="shared" si="693"/>
        <v>0</v>
      </c>
      <c r="BG779" s="91">
        <f t="shared" si="694"/>
        <v>2</v>
      </c>
      <c r="BH779" s="2">
        <f t="shared" si="695"/>
        <v>0</v>
      </c>
      <c r="BI779" s="2">
        <f t="shared" si="696"/>
        <v>0</v>
      </c>
      <c r="BJ779" s="92">
        <f t="shared" si="697"/>
        <v>0</v>
      </c>
      <c r="BK779" s="2"/>
      <c r="BL779" s="93">
        <f t="shared" si="698"/>
        <v>0</v>
      </c>
      <c r="BM779" s="92">
        <f t="shared" si="699"/>
        <v>0</v>
      </c>
      <c r="BN779" s="91">
        <f t="shared" si="700"/>
        <v>2</v>
      </c>
      <c r="BO779" s="2">
        <f t="shared" si="701"/>
        <v>0</v>
      </c>
      <c r="BP779" s="2">
        <f t="shared" si="702"/>
        <v>0</v>
      </c>
      <c r="BQ779" s="92">
        <f t="shared" si="703"/>
        <v>0</v>
      </c>
    </row>
    <row r="780" spans="1:69" ht="13.8" hidden="1" x14ac:dyDescent="0.25">
      <c r="A780" s="79">
        <f t="shared" si="658"/>
        <v>7.8000000000000005E-7</v>
      </c>
      <c r="C780" s="122" t="s">
        <v>125</v>
      </c>
      <c r="D780" s="28"/>
      <c r="E780" s="28"/>
      <c r="F780" s="27"/>
      <c r="G780" s="29"/>
      <c r="H780" s="30"/>
      <c r="I780" s="30"/>
      <c r="J780" s="30"/>
      <c r="K780" s="30" t="str">
        <f t="shared" si="704"/>
        <v/>
      </c>
      <c r="L780" s="30">
        <f t="shared" si="705"/>
        <v>0</v>
      </c>
      <c r="M780" s="30">
        <f t="shared" si="706"/>
        <v>0</v>
      </c>
      <c r="N780" s="30">
        <f t="shared" si="659"/>
        <v>0</v>
      </c>
      <c r="O780" s="30">
        <f t="shared" si="707"/>
        <v>0</v>
      </c>
      <c r="P780" s="142">
        <f t="shared" si="708"/>
        <v>0</v>
      </c>
      <c r="Q780" s="5">
        <f>ROW()</f>
        <v>780</v>
      </c>
      <c r="R780" s="72" t="b">
        <f t="shared" si="660"/>
        <v>1</v>
      </c>
      <c r="S780" s="46" t="str">
        <f t="shared" si="661"/>
        <v/>
      </c>
      <c r="T780" s="46">
        <f t="shared" si="662"/>
        <v>0</v>
      </c>
      <c r="U780" s="51">
        <f t="shared" si="663"/>
        <v>0</v>
      </c>
      <c r="V780" s="51">
        <f t="shared" si="664"/>
        <v>0</v>
      </c>
      <c r="W780" s="51">
        <f t="shared" si="665"/>
        <v>0</v>
      </c>
      <c r="X780" s="69" t="b">
        <f t="shared" si="666"/>
        <v>1</v>
      </c>
      <c r="Y780" s="58"/>
      <c r="Z780" s="58" t="s">
        <v>3</v>
      </c>
      <c r="AA780" s="60">
        <f t="shared" si="667"/>
        <v>0</v>
      </c>
      <c r="AB780" s="60"/>
      <c r="AC780" s="75">
        <f t="shared" si="668"/>
        <v>0</v>
      </c>
      <c r="AD780" s="77">
        <f t="shared" si="669"/>
        <v>0</v>
      </c>
      <c r="AE780" s="93">
        <f t="shared" si="670"/>
        <v>0</v>
      </c>
      <c r="AF780" s="1">
        <f t="shared" si="671"/>
        <v>0</v>
      </c>
      <c r="AG780" s="1">
        <f t="shared" si="672"/>
        <v>0</v>
      </c>
      <c r="AH780" s="92">
        <f t="shared" si="673"/>
        <v>0</v>
      </c>
      <c r="AI780" s="90"/>
      <c r="AJ780" s="116">
        <f t="shared" si="674"/>
        <v>0</v>
      </c>
      <c r="AK780" s="117">
        <f t="shared" si="675"/>
        <v>0</v>
      </c>
      <c r="AL780" s="118">
        <f t="shared" si="676"/>
        <v>2</v>
      </c>
      <c r="AM780" s="1">
        <f t="shared" si="677"/>
        <v>0</v>
      </c>
      <c r="AN780" s="1">
        <f t="shared" si="678"/>
        <v>0</v>
      </c>
      <c r="AO780" s="92">
        <f t="shared" si="679"/>
        <v>0</v>
      </c>
      <c r="AP780" s="1"/>
      <c r="AQ780" s="93">
        <f t="shared" si="680"/>
        <v>0</v>
      </c>
      <c r="AR780" s="92">
        <f t="shared" si="681"/>
        <v>0</v>
      </c>
      <c r="AS780" s="93">
        <f t="shared" si="682"/>
        <v>2</v>
      </c>
      <c r="AT780" s="1">
        <f t="shared" si="683"/>
        <v>0</v>
      </c>
      <c r="AU780" s="1">
        <f t="shared" si="684"/>
        <v>0</v>
      </c>
      <c r="AV780" s="92">
        <f t="shared" si="685"/>
        <v>0</v>
      </c>
      <c r="AW780" s="1"/>
      <c r="AX780" s="93">
        <f t="shared" si="686"/>
        <v>0</v>
      </c>
      <c r="AY780" s="92">
        <f t="shared" si="687"/>
        <v>0</v>
      </c>
      <c r="AZ780" s="93">
        <f t="shared" si="688"/>
        <v>2</v>
      </c>
      <c r="BA780" s="1">
        <f t="shared" si="689"/>
        <v>0</v>
      </c>
      <c r="BB780" s="1">
        <f t="shared" si="690"/>
        <v>0</v>
      </c>
      <c r="BC780" s="92">
        <f t="shared" si="691"/>
        <v>0</v>
      </c>
      <c r="BD780" s="2"/>
      <c r="BE780" s="93">
        <f t="shared" si="692"/>
        <v>0</v>
      </c>
      <c r="BF780" s="92">
        <f t="shared" si="693"/>
        <v>0</v>
      </c>
      <c r="BG780" s="91">
        <f t="shared" si="694"/>
        <v>2</v>
      </c>
      <c r="BH780" s="2">
        <f t="shared" si="695"/>
        <v>0</v>
      </c>
      <c r="BI780" s="2">
        <f t="shared" si="696"/>
        <v>0</v>
      </c>
      <c r="BJ780" s="92">
        <f t="shared" si="697"/>
        <v>0</v>
      </c>
      <c r="BK780" s="2"/>
      <c r="BL780" s="93">
        <f t="shared" si="698"/>
        <v>0</v>
      </c>
      <c r="BM780" s="92">
        <f t="shared" si="699"/>
        <v>0</v>
      </c>
      <c r="BN780" s="91">
        <f t="shared" si="700"/>
        <v>2</v>
      </c>
      <c r="BO780" s="2">
        <f t="shared" si="701"/>
        <v>0</v>
      </c>
      <c r="BP780" s="2">
        <f t="shared" si="702"/>
        <v>0</v>
      </c>
      <c r="BQ780" s="92">
        <f t="shared" si="703"/>
        <v>0</v>
      </c>
    </row>
    <row r="781" spans="1:69" ht="13.8" hidden="1" x14ac:dyDescent="0.25">
      <c r="A781" s="79">
        <f t="shared" si="658"/>
        <v>7.8100000000000002E-7</v>
      </c>
      <c r="C781" s="122" t="s">
        <v>125</v>
      </c>
      <c r="D781" s="28"/>
      <c r="E781" s="28"/>
      <c r="F781" s="27"/>
      <c r="G781" s="29"/>
      <c r="H781" s="30"/>
      <c r="I781" s="30"/>
      <c r="J781" s="30"/>
      <c r="K781" s="30" t="str">
        <f t="shared" si="704"/>
        <v/>
      </c>
      <c r="L781" s="30">
        <f t="shared" si="705"/>
        <v>0</v>
      </c>
      <c r="M781" s="30">
        <f t="shared" si="706"/>
        <v>0</v>
      </c>
      <c r="N781" s="30">
        <f t="shared" si="659"/>
        <v>0</v>
      </c>
      <c r="O781" s="30">
        <f t="shared" si="707"/>
        <v>0</v>
      </c>
      <c r="P781" s="142">
        <f t="shared" si="708"/>
        <v>0</v>
      </c>
      <c r="Q781" s="5">
        <f>ROW()</f>
        <v>781</v>
      </c>
      <c r="R781" s="72" t="b">
        <f t="shared" si="660"/>
        <v>1</v>
      </c>
      <c r="S781" s="46" t="str">
        <f t="shared" si="661"/>
        <v/>
      </c>
      <c r="T781" s="46">
        <f t="shared" si="662"/>
        <v>0</v>
      </c>
      <c r="U781" s="51">
        <f t="shared" si="663"/>
        <v>0</v>
      </c>
      <c r="V781" s="51">
        <f t="shared" si="664"/>
        <v>0</v>
      </c>
      <c r="W781" s="51">
        <f t="shared" si="665"/>
        <v>0</v>
      </c>
      <c r="X781" s="69" t="b">
        <f t="shared" si="666"/>
        <v>1</v>
      </c>
      <c r="Y781" s="58"/>
      <c r="Z781" s="58" t="s">
        <v>3</v>
      </c>
      <c r="AA781" s="60">
        <f t="shared" si="667"/>
        <v>0</v>
      </c>
      <c r="AB781" s="60"/>
      <c r="AC781" s="75">
        <f t="shared" si="668"/>
        <v>0</v>
      </c>
      <c r="AD781" s="77">
        <f t="shared" si="669"/>
        <v>0</v>
      </c>
      <c r="AE781" s="93">
        <f t="shared" si="670"/>
        <v>0</v>
      </c>
      <c r="AF781" s="1">
        <f t="shared" si="671"/>
        <v>0</v>
      </c>
      <c r="AG781" s="1">
        <f t="shared" si="672"/>
        <v>0</v>
      </c>
      <c r="AH781" s="92">
        <f t="shared" si="673"/>
        <v>0</v>
      </c>
      <c r="AI781" s="90"/>
      <c r="AJ781" s="116">
        <f t="shared" si="674"/>
        <v>0</v>
      </c>
      <c r="AK781" s="117">
        <f t="shared" si="675"/>
        <v>0</v>
      </c>
      <c r="AL781" s="118">
        <f t="shared" si="676"/>
        <v>2</v>
      </c>
      <c r="AM781" s="1">
        <f t="shared" si="677"/>
        <v>0</v>
      </c>
      <c r="AN781" s="1">
        <f t="shared" si="678"/>
        <v>0</v>
      </c>
      <c r="AO781" s="92">
        <f t="shared" si="679"/>
        <v>0</v>
      </c>
      <c r="AP781" s="1"/>
      <c r="AQ781" s="93">
        <f t="shared" si="680"/>
        <v>0</v>
      </c>
      <c r="AR781" s="92">
        <f t="shared" si="681"/>
        <v>0</v>
      </c>
      <c r="AS781" s="93">
        <f t="shared" si="682"/>
        <v>2</v>
      </c>
      <c r="AT781" s="1">
        <f t="shared" si="683"/>
        <v>0</v>
      </c>
      <c r="AU781" s="1">
        <f t="shared" si="684"/>
        <v>0</v>
      </c>
      <c r="AV781" s="92">
        <f t="shared" si="685"/>
        <v>0</v>
      </c>
      <c r="AW781" s="1"/>
      <c r="AX781" s="93">
        <f t="shared" si="686"/>
        <v>0</v>
      </c>
      <c r="AY781" s="92">
        <f t="shared" si="687"/>
        <v>0</v>
      </c>
      <c r="AZ781" s="93">
        <f t="shared" si="688"/>
        <v>2</v>
      </c>
      <c r="BA781" s="1">
        <f t="shared" si="689"/>
        <v>0</v>
      </c>
      <c r="BB781" s="1">
        <f t="shared" si="690"/>
        <v>0</v>
      </c>
      <c r="BC781" s="92">
        <f t="shared" si="691"/>
        <v>0</v>
      </c>
      <c r="BD781" s="2"/>
      <c r="BE781" s="93">
        <f t="shared" si="692"/>
        <v>0</v>
      </c>
      <c r="BF781" s="92">
        <f t="shared" si="693"/>
        <v>0</v>
      </c>
      <c r="BG781" s="91">
        <f t="shared" si="694"/>
        <v>2</v>
      </c>
      <c r="BH781" s="2">
        <f t="shared" si="695"/>
        <v>0</v>
      </c>
      <c r="BI781" s="2">
        <f t="shared" si="696"/>
        <v>0</v>
      </c>
      <c r="BJ781" s="92">
        <f t="shared" si="697"/>
        <v>0</v>
      </c>
      <c r="BK781" s="2"/>
      <c r="BL781" s="93">
        <f t="shared" si="698"/>
        <v>0</v>
      </c>
      <c r="BM781" s="92">
        <f t="shared" si="699"/>
        <v>0</v>
      </c>
      <c r="BN781" s="91">
        <f t="shared" si="700"/>
        <v>2</v>
      </c>
      <c r="BO781" s="2">
        <f t="shared" si="701"/>
        <v>0</v>
      </c>
      <c r="BP781" s="2">
        <f t="shared" si="702"/>
        <v>0</v>
      </c>
      <c r="BQ781" s="92">
        <f t="shared" si="703"/>
        <v>0</v>
      </c>
    </row>
    <row r="782" spans="1:69" ht="13.8" hidden="1" x14ac:dyDescent="0.25">
      <c r="A782" s="79">
        <f t="shared" si="658"/>
        <v>7.8199999999999999E-7</v>
      </c>
      <c r="C782" s="122" t="s">
        <v>125</v>
      </c>
      <c r="D782" s="28"/>
      <c r="E782" s="28"/>
      <c r="F782" s="27"/>
      <c r="G782" s="29"/>
      <c r="H782" s="30"/>
      <c r="I782" s="30"/>
      <c r="J782" s="30"/>
      <c r="K782" s="30" t="str">
        <f t="shared" si="704"/>
        <v/>
      </c>
      <c r="L782" s="30">
        <f t="shared" si="705"/>
        <v>0</v>
      </c>
      <c r="M782" s="30">
        <f t="shared" si="706"/>
        <v>0</v>
      </c>
      <c r="N782" s="30">
        <f t="shared" si="659"/>
        <v>0</v>
      </c>
      <c r="O782" s="30">
        <f t="shared" si="707"/>
        <v>0</v>
      </c>
      <c r="P782" s="142">
        <f t="shared" si="708"/>
        <v>0</v>
      </c>
      <c r="Q782" s="5">
        <f>ROW()</f>
        <v>782</v>
      </c>
      <c r="R782" s="72" t="b">
        <f t="shared" si="660"/>
        <v>1</v>
      </c>
      <c r="S782" s="46" t="str">
        <f t="shared" si="661"/>
        <v/>
      </c>
      <c r="T782" s="46">
        <f t="shared" si="662"/>
        <v>0</v>
      </c>
      <c r="U782" s="51">
        <f t="shared" si="663"/>
        <v>0</v>
      </c>
      <c r="V782" s="51">
        <f t="shared" si="664"/>
        <v>0</v>
      </c>
      <c r="W782" s="51">
        <f t="shared" si="665"/>
        <v>0</v>
      </c>
      <c r="X782" s="69" t="b">
        <f t="shared" si="666"/>
        <v>1</v>
      </c>
      <c r="Y782" s="58"/>
      <c r="Z782" s="58" t="s">
        <v>3</v>
      </c>
      <c r="AA782" s="60">
        <f t="shared" si="667"/>
        <v>0</v>
      </c>
      <c r="AB782" s="60"/>
      <c r="AC782" s="75">
        <f t="shared" si="668"/>
        <v>0</v>
      </c>
      <c r="AD782" s="77">
        <f t="shared" si="669"/>
        <v>0</v>
      </c>
      <c r="AE782" s="93">
        <f t="shared" si="670"/>
        <v>0</v>
      </c>
      <c r="AF782" s="1">
        <f t="shared" si="671"/>
        <v>0</v>
      </c>
      <c r="AG782" s="1">
        <f t="shared" si="672"/>
        <v>0</v>
      </c>
      <c r="AH782" s="92">
        <f t="shared" si="673"/>
        <v>0</v>
      </c>
      <c r="AI782" s="90"/>
      <c r="AJ782" s="116">
        <f t="shared" si="674"/>
        <v>0</v>
      </c>
      <c r="AK782" s="117">
        <f t="shared" si="675"/>
        <v>0</v>
      </c>
      <c r="AL782" s="118">
        <f t="shared" si="676"/>
        <v>2</v>
      </c>
      <c r="AM782" s="1">
        <f t="shared" si="677"/>
        <v>0</v>
      </c>
      <c r="AN782" s="1">
        <f t="shared" si="678"/>
        <v>0</v>
      </c>
      <c r="AO782" s="92">
        <f t="shared" si="679"/>
        <v>0</v>
      </c>
      <c r="AP782" s="1"/>
      <c r="AQ782" s="93">
        <f t="shared" si="680"/>
        <v>0</v>
      </c>
      <c r="AR782" s="92">
        <f t="shared" si="681"/>
        <v>0</v>
      </c>
      <c r="AS782" s="93">
        <f t="shared" si="682"/>
        <v>2</v>
      </c>
      <c r="AT782" s="1">
        <f t="shared" si="683"/>
        <v>0</v>
      </c>
      <c r="AU782" s="1">
        <f t="shared" si="684"/>
        <v>0</v>
      </c>
      <c r="AV782" s="92">
        <f t="shared" si="685"/>
        <v>0</v>
      </c>
      <c r="AW782" s="1"/>
      <c r="AX782" s="93">
        <f t="shared" si="686"/>
        <v>0</v>
      </c>
      <c r="AY782" s="92">
        <f t="shared" si="687"/>
        <v>0</v>
      </c>
      <c r="AZ782" s="93">
        <f t="shared" si="688"/>
        <v>2</v>
      </c>
      <c r="BA782" s="1">
        <f t="shared" si="689"/>
        <v>0</v>
      </c>
      <c r="BB782" s="1">
        <f t="shared" si="690"/>
        <v>0</v>
      </c>
      <c r="BC782" s="92">
        <f t="shared" si="691"/>
        <v>0</v>
      </c>
      <c r="BD782" s="2"/>
      <c r="BE782" s="93">
        <f t="shared" si="692"/>
        <v>0</v>
      </c>
      <c r="BF782" s="92">
        <f t="shared" si="693"/>
        <v>0</v>
      </c>
      <c r="BG782" s="91">
        <f t="shared" si="694"/>
        <v>2</v>
      </c>
      <c r="BH782" s="2">
        <f t="shared" si="695"/>
        <v>0</v>
      </c>
      <c r="BI782" s="2">
        <f t="shared" si="696"/>
        <v>0</v>
      </c>
      <c r="BJ782" s="92">
        <f t="shared" si="697"/>
        <v>0</v>
      </c>
      <c r="BK782" s="2"/>
      <c r="BL782" s="93">
        <f t="shared" si="698"/>
        <v>0</v>
      </c>
      <c r="BM782" s="92">
        <f t="shared" si="699"/>
        <v>0</v>
      </c>
      <c r="BN782" s="91">
        <f t="shared" si="700"/>
        <v>2</v>
      </c>
      <c r="BO782" s="2">
        <f t="shared" si="701"/>
        <v>0</v>
      </c>
      <c r="BP782" s="2">
        <f t="shared" si="702"/>
        <v>0</v>
      </c>
      <c r="BQ782" s="92">
        <f t="shared" si="703"/>
        <v>0</v>
      </c>
    </row>
    <row r="783" spans="1:69" ht="13.8" hidden="1" x14ac:dyDescent="0.25">
      <c r="A783" s="79">
        <f t="shared" si="658"/>
        <v>7.8299999999999996E-7</v>
      </c>
      <c r="C783" s="122" t="s">
        <v>125</v>
      </c>
      <c r="D783" s="28"/>
      <c r="E783" s="28"/>
      <c r="F783" s="27"/>
      <c r="G783" s="29"/>
      <c r="H783" s="30"/>
      <c r="I783" s="30"/>
      <c r="J783" s="30"/>
      <c r="K783" s="30" t="str">
        <f t="shared" si="704"/>
        <v/>
      </c>
      <c r="L783" s="30">
        <f t="shared" si="705"/>
        <v>0</v>
      </c>
      <c r="M783" s="30">
        <f t="shared" si="706"/>
        <v>0</v>
      </c>
      <c r="N783" s="30">
        <f t="shared" si="659"/>
        <v>0</v>
      </c>
      <c r="O783" s="30">
        <f t="shared" si="707"/>
        <v>0</v>
      </c>
      <c r="P783" s="142">
        <f t="shared" si="708"/>
        <v>0</v>
      </c>
      <c r="Q783" s="5">
        <f>ROW()</f>
        <v>783</v>
      </c>
      <c r="R783" s="72" t="b">
        <f t="shared" si="660"/>
        <v>1</v>
      </c>
      <c r="S783" s="46" t="str">
        <f t="shared" si="661"/>
        <v/>
      </c>
      <c r="T783" s="46">
        <f t="shared" si="662"/>
        <v>0</v>
      </c>
      <c r="U783" s="51">
        <f t="shared" si="663"/>
        <v>0</v>
      </c>
      <c r="V783" s="51">
        <f t="shared" si="664"/>
        <v>0</v>
      </c>
      <c r="W783" s="51">
        <f t="shared" si="665"/>
        <v>0</v>
      </c>
      <c r="X783" s="69" t="b">
        <f t="shared" si="666"/>
        <v>1</v>
      </c>
      <c r="Y783" s="58"/>
      <c r="Z783" s="58" t="s">
        <v>3</v>
      </c>
      <c r="AA783" s="60">
        <f t="shared" si="667"/>
        <v>0</v>
      </c>
      <c r="AB783" s="60"/>
      <c r="AC783" s="75">
        <f t="shared" si="668"/>
        <v>0</v>
      </c>
      <c r="AD783" s="77">
        <f t="shared" si="669"/>
        <v>0</v>
      </c>
      <c r="AE783" s="93">
        <f t="shared" si="670"/>
        <v>0</v>
      </c>
      <c r="AF783" s="1">
        <f t="shared" si="671"/>
        <v>0</v>
      </c>
      <c r="AG783" s="1">
        <f t="shared" si="672"/>
        <v>0</v>
      </c>
      <c r="AH783" s="92">
        <f t="shared" si="673"/>
        <v>0</v>
      </c>
      <c r="AI783" s="90"/>
      <c r="AJ783" s="116">
        <f t="shared" si="674"/>
        <v>0</v>
      </c>
      <c r="AK783" s="117">
        <f t="shared" si="675"/>
        <v>0</v>
      </c>
      <c r="AL783" s="118">
        <f t="shared" si="676"/>
        <v>2</v>
      </c>
      <c r="AM783" s="1">
        <f t="shared" si="677"/>
        <v>0</v>
      </c>
      <c r="AN783" s="1">
        <f t="shared" si="678"/>
        <v>0</v>
      </c>
      <c r="AO783" s="92">
        <f t="shared" si="679"/>
        <v>0</v>
      </c>
      <c r="AP783" s="1"/>
      <c r="AQ783" s="93">
        <f t="shared" si="680"/>
        <v>0</v>
      </c>
      <c r="AR783" s="92">
        <f t="shared" si="681"/>
        <v>0</v>
      </c>
      <c r="AS783" s="93">
        <f t="shared" si="682"/>
        <v>2</v>
      </c>
      <c r="AT783" s="1">
        <f t="shared" si="683"/>
        <v>0</v>
      </c>
      <c r="AU783" s="1">
        <f t="shared" si="684"/>
        <v>0</v>
      </c>
      <c r="AV783" s="92">
        <f t="shared" si="685"/>
        <v>0</v>
      </c>
      <c r="AW783" s="1"/>
      <c r="AX783" s="93">
        <f t="shared" si="686"/>
        <v>0</v>
      </c>
      <c r="AY783" s="92">
        <f t="shared" si="687"/>
        <v>0</v>
      </c>
      <c r="AZ783" s="93">
        <f t="shared" si="688"/>
        <v>2</v>
      </c>
      <c r="BA783" s="1">
        <f t="shared" si="689"/>
        <v>0</v>
      </c>
      <c r="BB783" s="1">
        <f t="shared" si="690"/>
        <v>0</v>
      </c>
      <c r="BC783" s="92">
        <f t="shared" si="691"/>
        <v>0</v>
      </c>
      <c r="BD783" s="2"/>
      <c r="BE783" s="93">
        <f t="shared" si="692"/>
        <v>0</v>
      </c>
      <c r="BF783" s="92">
        <f t="shared" si="693"/>
        <v>0</v>
      </c>
      <c r="BG783" s="91">
        <f t="shared" si="694"/>
        <v>2</v>
      </c>
      <c r="BH783" s="2">
        <f t="shared" si="695"/>
        <v>0</v>
      </c>
      <c r="BI783" s="2">
        <f t="shared" si="696"/>
        <v>0</v>
      </c>
      <c r="BJ783" s="92">
        <f t="shared" si="697"/>
        <v>0</v>
      </c>
      <c r="BK783" s="2"/>
      <c r="BL783" s="93">
        <f t="shared" si="698"/>
        <v>0</v>
      </c>
      <c r="BM783" s="92">
        <f t="shared" si="699"/>
        <v>0</v>
      </c>
      <c r="BN783" s="91">
        <f t="shared" si="700"/>
        <v>2</v>
      </c>
      <c r="BO783" s="2">
        <f t="shared" si="701"/>
        <v>0</v>
      </c>
      <c r="BP783" s="2">
        <f t="shared" si="702"/>
        <v>0</v>
      </c>
      <c r="BQ783" s="92">
        <f t="shared" si="703"/>
        <v>0</v>
      </c>
    </row>
    <row r="784" spans="1:69" ht="13.8" hidden="1" x14ac:dyDescent="0.25">
      <c r="A784" s="79">
        <f t="shared" si="658"/>
        <v>7.8400000000000003E-7</v>
      </c>
      <c r="C784" s="122" t="s">
        <v>125</v>
      </c>
      <c r="D784" s="28"/>
      <c r="E784" s="28"/>
      <c r="F784" s="27"/>
      <c r="G784" s="29"/>
      <c r="H784" s="30"/>
      <c r="I784" s="30"/>
      <c r="J784" s="30"/>
      <c r="K784" s="30" t="str">
        <f t="shared" si="704"/>
        <v/>
      </c>
      <c r="L784" s="30">
        <f t="shared" si="705"/>
        <v>0</v>
      </c>
      <c r="M784" s="30">
        <f t="shared" si="706"/>
        <v>0</v>
      </c>
      <c r="N784" s="30">
        <f t="shared" si="659"/>
        <v>0</v>
      </c>
      <c r="O784" s="30">
        <f t="shared" si="707"/>
        <v>0</v>
      </c>
      <c r="P784" s="142">
        <f t="shared" si="708"/>
        <v>0</v>
      </c>
      <c r="Q784" s="5">
        <f>ROW()</f>
        <v>784</v>
      </c>
      <c r="R784" s="72" t="b">
        <f t="shared" si="660"/>
        <v>1</v>
      </c>
      <c r="S784" s="46" t="str">
        <f t="shared" si="661"/>
        <v/>
      </c>
      <c r="T784" s="46">
        <f t="shared" si="662"/>
        <v>0</v>
      </c>
      <c r="U784" s="51">
        <f t="shared" si="663"/>
        <v>0</v>
      </c>
      <c r="V784" s="51">
        <f t="shared" si="664"/>
        <v>0</v>
      </c>
      <c r="W784" s="51">
        <f t="shared" si="665"/>
        <v>0</v>
      </c>
      <c r="X784" s="69" t="b">
        <f t="shared" si="666"/>
        <v>1</v>
      </c>
      <c r="Y784" s="58"/>
      <c r="Z784" s="58" t="s">
        <v>3</v>
      </c>
      <c r="AA784" s="60">
        <f t="shared" si="667"/>
        <v>0</v>
      </c>
      <c r="AB784" s="60"/>
      <c r="AC784" s="75">
        <f t="shared" si="668"/>
        <v>0</v>
      </c>
      <c r="AD784" s="77">
        <f t="shared" si="669"/>
        <v>0</v>
      </c>
      <c r="AE784" s="93">
        <f t="shared" si="670"/>
        <v>0</v>
      </c>
      <c r="AF784" s="1">
        <f t="shared" si="671"/>
        <v>0</v>
      </c>
      <c r="AG784" s="1">
        <f t="shared" si="672"/>
        <v>0</v>
      </c>
      <c r="AH784" s="92">
        <f t="shared" si="673"/>
        <v>0</v>
      </c>
      <c r="AI784" s="90"/>
      <c r="AJ784" s="116">
        <f t="shared" si="674"/>
        <v>0</v>
      </c>
      <c r="AK784" s="117">
        <f t="shared" si="675"/>
        <v>0</v>
      </c>
      <c r="AL784" s="118">
        <f t="shared" si="676"/>
        <v>2</v>
      </c>
      <c r="AM784" s="1">
        <f t="shared" si="677"/>
        <v>0</v>
      </c>
      <c r="AN784" s="1">
        <f t="shared" si="678"/>
        <v>0</v>
      </c>
      <c r="AO784" s="92">
        <f t="shared" si="679"/>
        <v>0</v>
      </c>
      <c r="AP784" s="1"/>
      <c r="AQ784" s="93">
        <f t="shared" si="680"/>
        <v>0</v>
      </c>
      <c r="AR784" s="92">
        <f t="shared" si="681"/>
        <v>0</v>
      </c>
      <c r="AS784" s="93">
        <f t="shared" si="682"/>
        <v>2</v>
      </c>
      <c r="AT784" s="1">
        <f t="shared" si="683"/>
        <v>0</v>
      </c>
      <c r="AU784" s="1">
        <f t="shared" si="684"/>
        <v>0</v>
      </c>
      <c r="AV784" s="92">
        <f t="shared" si="685"/>
        <v>0</v>
      </c>
      <c r="AW784" s="1"/>
      <c r="AX784" s="93">
        <f t="shared" si="686"/>
        <v>0</v>
      </c>
      <c r="AY784" s="92">
        <f t="shared" si="687"/>
        <v>0</v>
      </c>
      <c r="AZ784" s="93">
        <f t="shared" si="688"/>
        <v>2</v>
      </c>
      <c r="BA784" s="1">
        <f t="shared" si="689"/>
        <v>0</v>
      </c>
      <c r="BB784" s="1">
        <f t="shared" si="690"/>
        <v>0</v>
      </c>
      <c r="BC784" s="92">
        <f t="shared" si="691"/>
        <v>0</v>
      </c>
      <c r="BD784" s="2"/>
      <c r="BE784" s="93">
        <f t="shared" si="692"/>
        <v>0</v>
      </c>
      <c r="BF784" s="92">
        <f t="shared" si="693"/>
        <v>0</v>
      </c>
      <c r="BG784" s="91">
        <f t="shared" si="694"/>
        <v>2</v>
      </c>
      <c r="BH784" s="2">
        <f t="shared" si="695"/>
        <v>0</v>
      </c>
      <c r="BI784" s="2">
        <f t="shared" si="696"/>
        <v>0</v>
      </c>
      <c r="BJ784" s="92">
        <f t="shared" si="697"/>
        <v>0</v>
      </c>
      <c r="BK784" s="2"/>
      <c r="BL784" s="93">
        <f t="shared" si="698"/>
        <v>0</v>
      </c>
      <c r="BM784" s="92">
        <f t="shared" si="699"/>
        <v>0</v>
      </c>
      <c r="BN784" s="91">
        <f t="shared" si="700"/>
        <v>2</v>
      </c>
      <c r="BO784" s="2">
        <f t="shared" si="701"/>
        <v>0</v>
      </c>
      <c r="BP784" s="2">
        <f t="shared" si="702"/>
        <v>0</v>
      </c>
      <c r="BQ784" s="92">
        <f t="shared" si="703"/>
        <v>0</v>
      </c>
    </row>
    <row r="785" spans="1:69" ht="13.8" hidden="1" x14ac:dyDescent="0.25">
      <c r="A785" s="79">
        <f t="shared" si="658"/>
        <v>7.85E-7</v>
      </c>
      <c r="C785" s="122" t="s">
        <v>125</v>
      </c>
      <c r="D785" s="28"/>
      <c r="E785" s="28"/>
      <c r="F785" s="27"/>
      <c r="G785" s="29"/>
      <c r="H785" s="30"/>
      <c r="I785" s="30"/>
      <c r="J785" s="30"/>
      <c r="K785" s="30" t="str">
        <f t="shared" si="704"/>
        <v/>
      </c>
      <c r="L785" s="30">
        <f t="shared" si="705"/>
        <v>0</v>
      </c>
      <c r="M785" s="30">
        <f t="shared" si="706"/>
        <v>0</v>
      </c>
      <c r="N785" s="30">
        <f t="shared" si="659"/>
        <v>0</v>
      </c>
      <c r="O785" s="30">
        <f t="shared" si="707"/>
        <v>0</v>
      </c>
      <c r="P785" s="142">
        <f t="shared" si="708"/>
        <v>0</v>
      </c>
      <c r="Q785" s="5">
        <f>ROW()</f>
        <v>785</v>
      </c>
      <c r="R785" s="72" t="b">
        <f t="shared" si="660"/>
        <v>1</v>
      </c>
      <c r="S785" s="46" t="str">
        <f t="shared" si="661"/>
        <v/>
      </c>
      <c r="T785" s="46">
        <f t="shared" si="662"/>
        <v>0</v>
      </c>
      <c r="U785" s="51">
        <f t="shared" si="663"/>
        <v>0</v>
      </c>
      <c r="V785" s="51">
        <f t="shared" si="664"/>
        <v>0</v>
      </c>
      <c r="W785" s="51">
        <f t="shared" si="665"/>
        <v>0</v>
      </c>
      <c r="X785" s="69" t="b">
        <f t="shared" si="666"/>
        <v>1</v>
      </c>
      <c r="Y785" s="58"/>
      <c r="Z785" s="58" t="s">
        <v>3</v>
      </c>
      <c r="AA785" s="60">
        <f t="shared" si="667"/>
        <v>0</v>
      </c>
      <c r="AB785" s="60"/>
      <c r="AC785" s="75">
        <f t="shared" si="668"/>
        <v>0</v>
      </c>
      <c r="AD785" s="77">
        <f t="shared" si="669"/>
        <v>0</v>
      </c>
      <c r="AE785" s="93">
        <f t="shared" si="670"/>
        <v>0</v>
      </c>
      <c r="AF785" s="1">
        <f t="shared" si="671"/>
        <v>0</v>
      </c>
      <c r="AG785" s="1">
        <f t="shared" si="672"/>
        <v>0</v>
      </c>
      <c r="AH785" s="92">
        <f t="shared" si="673"/>
        <v>0</v>
      </c>
      <c r="AI785" s="90"/>
      <c r="AJ785" s="116">
        <f t="shared" si="674"/>
        <v>0</v>
      </c>
      <c r="AK785" s="117">
        <f t="shared" si="675"/>
        <v>0</v>
      </c>
      <c r="AL785" s="118">
        <f t="shared" si="676"/>
        <v>2</v>
      </c>
      <c r="AM785" s="1">
        <f t="shared" si="677"/>
        <v>0</v>
      </c>
      <c r="AN785" s="1">
        <f t="shared" si="678"/>
        <v>0</v>
      </c>
      <c r="AO785" s="92">
        <f t="shared" si="679"/>
        <v>0</v>
      </c>
      <c r="AP785" s="1"/>
      <c r="AQ785" s="93">
        <f t="shared" si="680"/>
        <v>0</v>
      </c>
      <c r="AR785" s="92">
        <f t="shared" si="681"/>
        <v>0</v>
      </c>
      <c r="AS785" s="93">
        <f t="shared" si="682"/>
        <v>2</v>
      </c>
      <c r="AT785" s="1">
        <f t="shared" si="683"/>
        <v>0</v>
      </c>
      <c r="AU785" s="1">
        <f t="shared" si="684"/>
        <v>0</v>
      </c>
      <c r="AV785" s="92">
        <f t="shared" si="685"/>
        <v>0</v>
      </c>
      <c r="AW785" s="1"/>
      <c r="AX785" s="93">
        <f t="shared" si="686"/>
        <v>0</v>
      </c>
      <c r="AY785" s="92">
        <f t="shared" si="687"/>
        <v>0</v>
      </c>
      <c r="AZ785" s="93">
        <f t="shared" si="688"/>
        <v>2</v>
      </c>
      <c r="BA785" s="1">
        <f t="shared" si="689"/>
        <v>0</v>
      </c>
      <c r="BB785" s="1">
        <f t="shared" si="690"/>
        <v>0</v>
      </c>
      <c r="BC785" s="92">
        <f t="shared" si="691"/>
        <v>0</v>
      </c>
      <c r="BD785" s="2"/>
      <c r="BE785" s="93">
        <f t="shared" si="692"/>
        <v>0</v>
      </c>
      <c r="BF785" s="92">
        <f t="shared" si="693"/>
        <v>0</v>
      </c>
      <c r="BG785" s="91">
        <f t="shared" si="694"/>
        <v>2</v>
      </c>
      <c r="BH785" s="2">
        <f t="shared" si="695"/>
        <v>0</v>
      </c>
      <c r="BI785" s="2">
        <f t="shared" si="696"/>
        <v>0</v>
      </c>
      <c r="BJ785" s="92">
        <f t="shared" si="697"/>
        <v>0</v>
      </c>
      <c r="BK785" s="2"/>
      <c r="BL785" s="93">
        <f t="shared" si="698"/>
        <v>0</v>
      </c>
      <c r="BM785" s="92">
        <f t="shared" si="699"/>
        <v>0</v>
      </c>
      <c r="BN785" s="91">
        <f t="shared" si="700"/>
        <v>2</v>
      </c>
      <c r="BO785" s="2">
        <f t="shared" si="701"/>
        <v>0</v>
      </c>
      <c r="BP785" s="2">
        <f t="shared" si="702"/>
        <v>0</v>
      </c>
      <c r="BQ785" s="92">
        <f t="shared" si="703"/>
        <v>0</v>
      </c>
    </row>
    <row r="786" spans="1:69" ht="13.8" hidden="1" x14ac:dyDescent="0.25">
      <c r="A786" s="79">
        <f t="shared" si="658"/>
        <v>7.8599999999999997E-7</v>
      </c>
      <c r="C786" s="122" t="s">
        <v>125</v>
      </c>
      <c r="D786" s="28"/>
      <c r="E786" s="28"/>
      <c r="F786" s="27"/>
      <c r="G786" s="29"/>
      <c r="H786" s="30"/>
      <c r="I786" s="30"/>
      <c r="J786" s="30"/>
      <c r="K786" s="30" t="str">
        <f t="shared" si="704"/>
        <v/>
      </c>
      <c r="L786" s="30">
        <f t="shared" si="705"/>
        <v>0</v>
      </c>
      <c r="M786" s="30">
        <f t="shared" si="706"/>
        <v>0</v>
      </c>
      <c r="N786" s="30">
        <f t="shared" si="659"/>
        <v>0</v>
      </c>
      <c r="O786" s="30">
        <f t="shared" si="707"/>
        <v>0</v>
      </c>
      <c r="P786" s="142">
        <f t="shared" si="708"/>
        <v>0</v>
      </c>
      <c r="Q786" s="5">
        <f>ROW()</f>
        <v>786</v>
      </c>
      <c r="R786" s="72" t="b">
        <f t="shared" si="660"/>
        <v>1</v>
      </c>
      <c r="S786" s="46" t="str">
        <f t="shared" si="661"/>
        <v/>
      </c>
      <c r="T786" s="46">
        <f t="shared" si="662"/>
        <v>0</v>
      </c>
      <c r="U786" s="51">
        <f t="shared" si="663"/>
        <v>0</v>
      </c>
      <c r="V786" s="51">
        <f t="shared" si="664"/>
        <v>0</v>
      </c>
      <c r="W786" s="51">
        <f t="shared" si="665"/>
        <v>0</v>
      </c>
      <c r="X786" s="69" t="b">
        <f t="shared" si="666"/>
        <v>1</v>
      </c>
      <c r="Y786" s="58"/>
      <c r="Z786" s="58" t="s">
        <v>3</v>
      </c>
      <c r="AA786" s="60">
        <f t="shared" si="667"/>
        <v>0</v>
      </c>
      <c r="AB786" s="60"/>
      <c r="AC786" s="75">
        <f t="shared" si="668"/>
        <v>0</v>
      </c>
      <c r="AD786" s="77">
        <f t="shared" si="669"/>
        <v>0</v>
      </c>
      <c r="AE786" s="93">
        <f t="shared" si="670"/>
        <v>0</v>
      </c>
      <c r="AF786" s="1">
        <f t="shared" si="671"/>
        <v>0</v>
      </c>
      <c r="AG786" s="1">
        <f t="shared" si="672"/>
        <v>0</v>
      </c>
      <c r="AH786" s="92">
        <f t="shared" si="673"/>
        <v>0</v>
      </c>
      <c r="AI786" s="90"/>
      <c r="AJ786" s="116">
        <f t="shared" si="674"/>
        <v>0</v>
      </c>
      <c r="AK786" s="117">
        <f t="shared" si="675"/>
        <v>0</v>
      </c>
      <c r="AL786" s="118">
        <f t="shared" si="676"/>
        <v>2</v>
      </c>
      <c r="AM786" s="1">
        <f t="shared" si="677"/>
        <v>0</v>
      </c>
      <c r="AN786" s="1">
        <f t="shared" si="678"/>
        <v>0</v>
      </c>
      <c r="AO786" s="92">
        <f t="shared" si="679"/>
        <v>0</v>
      </c>
      <c r="AP786" s="1"/>
      <c r="AQ786" s="93">
        <f t="shared" si="680"/>
        <v>0</v>
      </c>
      <c r="AR786" s="92">
        <f t="shared" si="681"/>
        <v>0</v>
      </c>
      <c r="AS786" s="93">
        <f t="shared" si="682"/>
        <v>2</v>
      </c>
      <c r="AT786" s="1">
        <f t="shared" si="683"/>
        <v>0</v>
      </c>
      <c r="AU786" s="1">
        <f t="shared" si="684"/>
        <v>0</v>
      </c>
      <c r="AV786" s="92">
        <f t="shared" si="685"/>
        <v>0</v>
      </c>
      <c r="AW786" s="1"/>
      <c r="AX786" s="93">
        <f t="shared" si="686"/>
        <v>0</v>
      </c>
      <c r="AY786" s="92">
        <f t="shared" si="687"/>
        <v>0</v>
      </c>
      <c r="AZ786" s="93">
        <f t="shared" si="688"/>
        <v>2</v>
      </c>
      <c r="BA786" s="1">
        <f t="shared" si="689"/>
        <v>0</v>
      </c>
      <c r="BB786" s="1">
        <f t="shared" si="690"/>
        <v>0</v>
      </c>
      <c r="BC786" s="92">
        <f t="shared" si="691"/>
        <v>0</v>
      </c>
      <c r="BD786" s="2"/>
      <c r="BE786" s="93">
        <f t="shared" si="692"/>
        <v>0</v>
      </c>
      <c r="BF786" s="92">
        <f t="shared" si="693"/>
        <v>0</v>
      </c>
      <c r="BG786" s="91">
        <f t="shared" si="694"/>
        <v>2</v>
      </c>
      <c r="BH786" s="2">
        <f t="shared" si="695"/>
        <v>0</v>
      </c>
      <c r="BI786" s="2">
        <f t="shared" si="696"/>
        <v>0</v>
      </c>
      <c r="BJ786" s="92">
        <f t="shared" si="697"/>
        <v>0</v>
      </c>
      <c r="BK786" s="2"/>
      <c r="BL786" s="93">
        <f t="shared" si="698"/>
        <v>0</v>
      </c>
      <c r="BM786" s="92">
        <f t="shared" si="699"/>
        <v>0</v>
      </c>
      <c r="BN786" s="91">
        <f t="shared" si="700"/>
        <v>2</v>
      </c>
      <c r="BO786" s="2">
        <f t="shared" si="701"/>
        <v>0</v>
      </c>
      <c r="BP786" s="2">
        <f t="shared" si="702"/>
        <v>0</v>
      </c>
      <c r="BQ786" s="92">
        <f t="shared" si="703"/>
        <v>0</v>
      </c>
    </row>
    <row r="787" spans="1:69" ht="13.8" hidden="1" x14ac:dyDescent="0.25">
      <c r="A787" s="79">
        <f t="shared" si="658"/>
        <v>7.8700000000000005E-7</v>
      </c>
      <c r="C787" s="122" t="s">
        <v>125</v>
      </c>
      <c r="D787" s="28"/>
      <c r="E787" s="28"/>
      <c r="F787" s="27"/>
      <c r="G787" s="29"/>
      <c r="H787" s="30"/>
      <c r="I787" s="30"/>
      <c r="J787" s="30"/>
      <c r="K787" s="30" t="str">
        <f t="shared" si="704"/>
        <v/>
      </c>
      <c r="L787" s="30">
        <f t="shared" si="705"/>
        <v>0</v>
      </c>
      <c r="M787" s="30">
        <f t="shared" si="706"/>
        <v>0</v>
      </c>
      <c r="N787" s="30">
        <f t="shared" si="659"/>
        <v>0</v>
      </c>
      <c r="O787" s="30">
        <f t="shared" si="707"/>
        <v>0</v>
      </c>
      <c r="P787" s="142">
        <f t="shared" si="708"/>
        <v>0</v>
      </c>
      <c r="Q787" s="5">
        <f>ROW()</f>
        <v>787</v>
      </c>
      <c r="R787" s="72" t="b">
        <f t="shared" si="660"/>
        <v>1</v>
      </c>
      <c r="S787" s="46" t="str">
        <f t="shared" si="661"/>
        <v/>
      </c>
      <c r="T787" s="46">
        <f t="shared" si="662"/>
        <v>0</v>
      </c>
      <c r="U787" s="51">
        <f t="shared" si="663"/>
        <v>0</v>
      </c>
      <c r="V787" s="51">
        <f t="shared" si="664"/>
        <v>0</v>
      </c>
      <c r="W787" s="51">
        <f t="shared" si="665"/>
        <v>0</v>
      </c>
      <c r="X787" s="69" t="b">
        <f t="shared" si="666"/>
        <v>1</v>
      </c>
      <c r="Y787" s="58"/>
      <c r="Z787" s="58" t="s">
        <v>3</v>
      </c>
      <c r="AA787" s="60">
        <f t="shared" si="667"/>
        <v>0</v>
      </c>
      <c r="AB787" s="60"/>
      <c r="AC787" s="75">
        <f t="shared" si="668"/>
        <v>0</v>
      </c>
      <c r="AD787" s="77">
        <f t="shared" si="669"/>
        <v>0</v>
      </c>
      <c r="AE787" s="93">
        <f t="shared" si="670"/>
        <v>0</v>
      </c>
      <c r="AF787" s="1">
        <f t="shared" si="671"/>
        <v>0</v>
      </c>
      <c r="AG787" s="1">
        <f t="shared" si="672"/>
        <v>0</v>
      </c>
      <c r="AH787" s="92">
        <f t="shared" si="673"/>
        <v>0</v>
      </c>
      <c r="AI787" s="90"/>
      <c r="AJ787" s="116">
        <f t="shared" si="674"/>
        <v>0</v>
      </c>
      <c r="AK787" s="117">
        <f t="shared" si="675"/>
        <v>0</v>
      </c>
      <c r="AL787" s="118">
        <f t="shared" si="676"/>
        <v>2</v>
      </c>
      <c r="AM787" s="1">
        <f t="shared" si="677"/>
        <v>0</v>
      </c>
      <c r="AN787" s="1">
        <f t="shared" si="678"/>
        <v>0</v>
      </c>
      <c r="AO787" s="92">
        <f t="shared" si="679"/>
        <v>0</v>
      </c>
      <c r="AP787" s="1"/>
      <c r="AQ787" s="93">
        <f t="shared" si="680"/>
        <v>0</v>
      </c>
      <c r="AR787" s="92">
        <f t="shared" si="681"/>
        <v>0</v>
      </c>
      <c r="AS787" s="93">
        <f t="shared" si="682"/>
        <v>2</v>
      </c>
      <c r="AT787" s="1">
        <f t="shared" si="683"/>
        <v>0</v>
      </c>
      <c r="AU787" s="1">
        <f t="shared" si="684"/>
        <v>0</v>
      </c>
      <c r="AV787" s="92">
        <f t="shared" si="685"/>
        <v>0</v>
      </c>
      <c r="AW787" s="1"/>
      <c r="AX787" s="93">
        <f t="shared" si="686"/>
        <v>0</v>
      </c>
      <c r="AY787" s="92">
        <f t="shared" si="687"/>
        <v>0</v>
      </c>
      <c r="AZ787" s="93">
        <f t="shared" si="688"/>
        <v>2</v>
      </c>
      <c r="BA787" s="1">
        <f t="shared" si="689"/>
        <v>0</v>
      </c>
      <c r="BB787" s="1">
        <f t="shared" si="690"/>
        <v>0</v>
      </c>
      <c r="BC787" s="92">
        <f t="shared" si="691"/>
        <v>0</v>
      </c>
      <c r="BD787" s="2"/>
      <c r="BE787" s="93">
        <f t="shared" si="692"/>
        <v>0</v>
      </c>
      <c r="BF787" s="92">
        <f t="shared" si="693"/>
        <v>0</v>
      </c>
      <c r="BG787" s="91">
        <f t="shared" si="694"/>
        <v>2</v>
      </c>
      <c r="BH787" s="2">
        <f t="shared" si="695"/>
        <v>0</v>
      </c>
      <c r="BI787" s="2">
        <f t="shared" si="696"/>
        <v>0</v>
      </c>
      <c r="BJ787" s="92">
        <f t="shared" si="697"/>
        <v>0</v>
      </c>
      <c r="BK787" s="2"/>
      <c r="BL787" s="93">
        <f t="shared" si="698"/>
        <v>0</v>
      </c>
      <c r="BM787" s="92">
        <f t="shared" si="699"/>
        <v>0</v>
      </c>
      <c r="BN787" s="91">
        <f t="shared" si="700"/>
        <v>2</v>
      </c>
      <c r="BO787" s="2">
        <f t="shared" si="701"/>
        <v>0</v>
      </c>
      <c r="BP787" s="2">
        <f t="shared" si="702"/>
        <v>0</v>
      </c>
      <c r="BQ787" s="92">
        <f t="shared" si="703"/>
        <v>0</v>
      </c>
    </row>
    <row r="788" spans="1:69" ht="13.8" hidden="1" x14ac:dyDescent="0.25">
      <c r="A788" s="79">
        <f t="shared" si="658"/>
        <v>7.8800000000000002E-7</v>
      </c>
      <c r="C788" s="122" t="s">
        <v>125</v>
      </c>
      <c r="D788" s="28"/>
      <c r="E788" s="28"/>
      <c r="F788" s="27"/>
      <c r="G788" s="29"/>
      <c r="H788" s="30"/>
      <c r="I788" s="30"/>
      <c r="J788" s="30"/>
      <c r="K788" s="30" t="str">
        <f t="shared" si="704"/>
        <v/>
      </c>
      <c r="L788" s="30">
        <f t="shared" si="705"/>
        <v>0</v>
      </c>
      <c r="M788" s="30">
        <f t="shared" si="706"/>
        <v>0</v>
      </c>
      <c r="N788" s="30">
        <f t="shared" si="659"/>
        <v>0</v>
      </c>
      <c r="O788" s="30">
        <f t="shared" si="707"/>
        <v>0</v>
      </c>
      <c r="P788" s="142">
        <f t="shared" si="708"/>
        <v>0</v>
      </c>
      <c r="Q788" s="5">
        <f>ROW()</f>
        <v>788</v>
      </c>
      <c r="R788" s="72" t="b">
        <f t="shared" si="660"/>
        <v>1</v>
      </c>
      <c r="S788" s="46" t="str">
        <f t="shared" si="661"/>
        <v/>
      </c>
      <c r="T788" s="46">
        <f t="shared" si="662"/>
        <v>0</v>
      </c>
      <c r="U788" s="51">
        <f t="shared" si="663"/>
        <v>0</v>
      </c>
      <c r="V788" s="51">
        <f t="shared" si="664"/>
        <v>0</v>
      </c>
      <c r="W788" s="51">
        <f t="shared" si="665"/>
        <v>0</v>
      </c>
      <c r="X788" s="69" t="b">
        <f t="shared" si="666"/>
        <v>1</v>
      </c>
      <c r="Y788" s="58"/>
      <c r="Z788" s="58" t="s">
        <v>3</v>
      </c>
      <c r="AA788" s="60">
        <f t="shared" si="667"/>
        <v>0</v>
      </c>
      <c r="AB788" s="60"/>
      <c r="AC788" s="75">
        <f t="shared" si="668"/>
        <v>0</v>
      </c>
      <c r="AD788" s="77">
        <f t="shared" si="669"/>
        <v>0</v>
      </c>
      <c r="AE788" s="93">
        <f t="shared" si="670"/>
        <v>0</v>
      </c>
      <c r="AF788" s="1">
        <f t="shared" si="671"/>
        <v>0</v>
      </c>
      <c r="AG788" s="1">
        <f t="shared" si="672"/>
        <v>0</v>
      </c>
      <c r="AH788" s="92">
        <f t="shared" si="673"/>
        <v>0</v>
      </c>
      <c r="AI788" s="90"/>
      <c r="AJ788" s="116">
        <f t="shared" si="674"/>
        <v>0</v>
      </c>
      <c r="AK788" s="117">
        <f t="shared" si="675"/>
        <v>0</v>
      </c>
      <c r="AL788" s="118">
        <f t="shared" si="676"/>
        <v>2</v>
      </c>
      <c r="AM788" s="1">
        <f t="shared" si="677"/>
        <v>0</v>
      </c>
      <c r="AN788" s="1">
        <f t="shared" si="678"/>
        <v>0</v>
      </c>
      <c r="AO788" s="92">
        <f t="shared" si="679"/>
        <v>0</v>
      </c>
      <c r="AP788" s="1"/>
      <c r="AQ788" s="93">
        <f t="shared" si="680"/>
        <v>0</v>
      </c>
      <c r="AR788" s="92">
        <f t="shared" si="681"/>
        <v>0</v>
      </c>
      <c r="AS788" s="93">
        <f t="shared" si="682"/>
        <v>2</v>
      </c>
      <c r="AT788" s="1">
        <f t="shared" si="683"/>
        <v>0</v>
      </c>
      <c r="AU788" s="1">
        <f t="shared" si="684"/>
        <v>0</v>
      </c>
      <c r="AV788" s="92">
        <f t="shared" si="685"/>
        <v>0</v>
      </c>
      <c r="AW788" s="1"/>
      <c r="AX788" s="93">
        <f t="shared" si="686"/>
        <v>0</v>
      </c>
      <c r="AY788" s="92">
        <f t="shared" si="687"/>
        <v>0</v>
      </c>
      <c r="AZ788" s="93">
        <f t="shared" si="688"/>
        <v>2</v>
      </c>
      <c r="BA788" s="1">
        <f t="shared" si="689"/>
        <v>0</v>
      </c>
      <c r="BB788" s="1">
        <f t="shared" si="690"/>
        <v>0</v>
      </c>
      <c r="BC788" s="92">
        <f t="shared" si="691"/>
        <v>0</v>
      </c>
      <c r="BD788" s="2"/>
      <c r="BE788" s="93">
        <f t="shared" si="692"/>
        <v>0</v>
      </c>
      <c r="BF788" s="92">
        <f t="shared" si="693"/>
        <v>0</v>
      </c>
      <c r="BG788" s="91">
        <f t="shared" si="694"/>
        <v>2</v>
      </c>
      <c r="BH788" s="2">
        <f t="shared" si="695"/>
        <v>0</v>
      </c>
      <c r="BI788" s="2">
        <f t="shared" si="696"/>
        <v>0</v>
      </c>
      <c r="BJ788" s="92">
        <f t="shared" si="697"/>
        <v>0</v>
      </c>
      <c r="BK788" s="2"/>
      <c r="BL788" s="93">
        <f t="shared" si="698"/>
        <v>0</v>
      </c>
      <c r="BM788" s="92">
        <f t="shared" si="699"/>
        <v>0</v>
      </c>
      <c r="BN788" s="91">
        <f t="shared" si="700"/>
        <v>2</v>
      </c>
      <c r="BO788" s="2">
        <f t="shared" si="701"/>
        <v>0</v>
      </c>
      <c r="BP788" s="2">
        <f t="shared" si="702"/>
        <v>0</v>
      </c>
      <c r="BQ788" s="92">
        <f t="shared" si="703"/>
        <v>0</v>
      </c>
    </row>
    <row r="789" spans="1:69" ht="13.8" hidden="1" x14ac:dyDescent="0.25">
      <c r="A789" s="79">
        <f t="shared" si="658"/>
        <v>7.8899999999999998E-7</v>
      </c>
      <c r="C789" s="122" t="s">
        <v>125</v>
      </c>
      <c r="D789" s="28"/>
      <c r="E789" s="28"/>
      <c r="F789" s="27"/>
      <c r="G789" s="29"/>
      <c r="H789" s="30"/>
      <c r="I789" s="30"/>
      <c r="J789" s="30"/>
      <c r="K789" s="30" t="str">
        <f t="shared" si="704"/>
        <v/>
      </c>
      <c r="L789" s="30">
        <f t="shared" si="705"/>
        <v>0</v>
      </c>
      <c r="M789" s="30">
        <f t="shared" si="706"/>
        <v>0</v>
      </c>
      <c r="N789" s="30">
        <f t="shared" si="659"/>
        <v>0</v>
      </c>
      <c r="O789" s="30">
        <f t="shared" si="707"/>
        <v>0</v>
      </c>
      <c r="P789" s="142">
        <f t="shared" si="708"/>
        <v>0</v>
      </c>
      <c r="Q789" s="5">
        <f>ROW()</f>
        <v>789</v>
      </c>
      <c r="R789" s="72" t="b">
        <f t="shared" si="660"/>
        <v>1</v>
      </c>
      <c r="S789" s="46" t="str">
        <f t="shared" si="661"/>
        <v/>
      </c>
      <c r="T789" s="46">
        <f t="shared" si="662"/>
        <v>0</v>
      </c>
      <c r="U789" s="51">
        <f t="shared" si="663"/>
        <v>0</v>
      </c>
      <c r="V789" s="51">
        <f t="shared" si="664"/>
        <v>0</v>
      </c>
      <c r="W789" s="51">
        <f t="shared" si="665"/>
        <v>0</v>
      </c>
      <c r="X789" s="69" t="b">
        <f t="shared" si="666"/>
        <v>1</v>
      </c>
      <c r="Y789" s="58"/>
      <c r="Z789" s="58" t="s">
        <v>3</v>
      </c>
      <c r="AA789" s="60">
        <f t="shared" si="667"/>
        <v>0</v>
      </c>
      <c r="AB789" s="60"/>
      <c r="AC789" s="75">
        <f t="shared" si="668"/>
        <v>0</v>
      </c>
      <c r="AD789" s="77">
        <f t="shared" si="669"/>
        <v>0</v>
      </c>
      <c r="AE789" s="93">
        <f t="shared" si="670"/>
        <v>0</v>
      </c>
      <c r="AF789" s="1">
        <f t="shared" si="671"/>
        <v>0</v>
      </c>
      <c r="AG789" s="1">
        <f t="shared" si="672"/>
        <v>0</v>
      </c>
      <c r="AH789" s="92">
        <f t="shared" si="673"/>
        <v>0</v>
      </c>
      <c r="AI789" s="90"/>
      <c r="AJ789" s="116">
        <f t="shared" si="674"/>
        <v>0</v>
      </c>
      <c r="AK789" s="117">
        <f t="shared" si="675"/>
        <v>0</v>
      </c>
      <c r="AL789" s="118">
        <f t="shared" si="676"/>
        <v>2</v>
      </c>
      <c r="AM789" s="1">
        <f t="shared" si="677"/>
        <v>0</v>
      </c>
      <c r="AN789" s="1">
        <f t="shared" si="678"/>
        <v>0</v>
      </c>
      <c r="AO789" s="92">
        <f t="shared" si="679"/>
        <v>0</v>
      </c>
      <c r="AP789" s="1"/>
      <c r="AQ789" s="93">
        <f t="shared" si="680"/>
        <v>0</v>
      </c>
      <c r="AR789" s="92">
        <f t="shared" si="681"/>
        <v>0</v>
      </c>
      <c r="AS789" s="93">
        <f t="shared" si="682"/>
        <v>2</v>
      </c>
      <c r="AT789" s="1">
        <f t="shared" si="683"/>
        <v>0</v>
      </c>
      <c r="AU789" s="1">
        <f t="shared" si="684"/>
        <v>0</v>
      </c>
      <c r="AV789" s="92">
        <f t="shared" si="685"/>
        <v>0</v>
      </c>
      <c r="AW789" s="1"/>
      <c r="AX789" s="93">
        <f t="shared" si="686"/>
        <v>0</v>
      </c>
      <c r="AY789" s="92">
        <f t="shared" si="687"/>
        <v>0</v>
      </c>
      <c r="AZ789" s="93">
        <f t="shared" si="688"/>
        <v>2</v>
      </c>
      <c r="BA789" s="1">
        <f t="shared" si="689"/>
        <v>0</v>
      </c>
      <c r="BB789" s="1">
        <f t="shared" si="690"/>
        <v>0</v>
      </c>
      <c r="BC789" s="92">
        <f t="shared" si="691"/>
        <v>0</v>
      </c>
      <c r="BD789" s="2"/>
      <c r="BE789" s="93">
        <f t="shared" si="692"/>
        <v>0</v>
      </c>
      <c r="BF789" s="92">
        <f t="shared" si="693"/>
        <v>0</v>
      </c>
      <c r="BG789" s="91">
        <f t="shared" si="694"/>
        <v>2</v>
      </c>
      <c r="BH789" s="2">
        <f t="shared" si="695"/>
        <v>0</v>
      </c>
      <c r="BI789" s="2">
        <f t="shared" si="696"/>
        <v>0</v>
      </c>
      <c r="BJ789" s="92">
        <f t="shared" si="697"/>
        <v>0</v>
      </c>
      <c r="BK789" s="2"/>
      <c r="BL789" s="93">
        <f t="shared" si="698"/>
        <v>0</v>
      </c>
      <c r="BM789" s="92">
        <f t="shared" si="699"/>
        <v>0</v>
      </c>
      <c r="BN789" s="91">
        <f t="shared" si="700"/>
        <v>2</v>
      </c>
      <c r="BO789" s="2">
        <f t="shared" si="701"/>
        <v>0</v>
      </c>
      <c r="BP789" s="2">
        <f t="shared" si="702"/>
        <v>0</v>
      </c>
      <c r="BQ789" s="92">
        <f t="shared" si="703"/>
        <v>0</v>
      </c>
    </row>
    <row r="790" spans="1:69" ht="13.8" hidden="1" x14ac:dyDescent="0.25">
      <c r="A790" s="79">
        <f t="shared" si="658"/>
        <v>7.8999999999999995E-7</v>
      </c>
      <c r="C790" s="122" t="s">
        <v>125</v>
      </c>
      <c r="D790" s="28"/>
      <c r="E790" s="28"/>
      <c r="F790" s="27"/>
      <c r="G790" s="29"/>
      <c r="H790" s="30"/>
      <c r="I790" s="30"/>
      <c r="J790" s="30"/>
      <c r="K790" s="30" t="str">
        <f t="shared" si="704"/>
        <v/>
      </c>
      <c r="L790" s="30">
        <f t="shared" si="705"/>
        <v>0</v>
      </c>
      <c r="M790" s="30">
        <f t="shared" si="706"/>
        <v>0</v>
      </c>
      <c r="N790" s="30">
        <f t="shared" si="659"/>
        <v>0</v>
      </c>
      <c r="O790" s="30">
        <f t="shared" si="707"/>
        <v>0</v>
      </c>
      <c r="P790" s="142">
        <f t="shared" si="708"/>
        <v>0</v>
      </c>
      <c r="Q790" s="5">
        <f>ROW()</f>
        <v>790</v>
      </c>
      <c r="R790" s="72" t="b">
        <f t="shared" si="660"/>
        <v>1</v>
      </c>
      <c r="S790" s="46" t="str">
        <f t="shared" si="661"/>
        <v/>
      </c>
      <c r="T790" s="46">
        <f t="shared" si="662"/>
        <v>0</v>
      </c>
      <c r="U790" s="51">
        <f t="shared" si="663"/>
        <v>0</v>
      </c>
      <c r="V790" s="51">
        <f t="shared" si="664"/>
        <v>0</v>
      </c>
      <c r="W790" s="51">
        <f t="shared" si="665"/>
        <v>0</v>
      </c>
      <c r="X790" s="69" t="b">
        <f t="shared" si="666"/>
        <v>1</v>
      </c>
      <c r="Y790" s="58"/>
      <c r="Z790" s="58" t="s">
        <v>3</v>
      </c>
      <c r="AA790" s="60">
        <f t="shared" si="667"/>
        <v>0</v>
      </c>
      <c r="AB790" s="60"/>
      <c r="AC790" s="75">
        <f t="shared" si="668"/>
        <v>0</v>
      </c>
      <c r="AD790" s="77">
        <f t="shared" si="669"/>
        <v>0</v>
      </c>
      <c r="AE790" s="93">
        <f t="shared" si="670"/>
        <v>0</v>
      </c>
      <c r="AF790" s="1">
        <f t="shared" si="671"/>
        <v>0</v>
      </c>
      <c r="AG790" s="1">
        <f t="shared" si="672"/>
        <v>0</v>
      </c>
      <c r="AH790" s="92">
        <f t="shared" si="673"/>
        <v>0</v>
      </c>
      <c r="AI790" s="90"/>
      <c r="AJ790" s="116">
        <f t="shared" si="674"/>
        <v>0</v>
      </c>
      <c r="AK790" s="117">
        <f t="shared" si="675"/>
        <v>0</v>
      </c>
      <c r="AL790" s="118">
        <f t="shared" si="676"/>
        <v>2</v>
      </c>
      <c r="AM790" s="1">
        <f t="shared" si="677"/>
        <v>0</v>
      </c>
      <c r="AN790" s="1">
        <f t="shared" si="678"/>
        <v>0</v>
      </c>
      <c r="AO790" s="92">
        <f t="shared" si="679"/>
        <v>0</v>
      </c>
      <c r="AP790" s="1"/>
      <c r="AQ790" s="93">
        <f t="shared" si="680"/>
        <v>0</v>
      </c>
      <c r="AR790" s="92">
        <f t="shared" si="681"/>
        <v>0</v>
      </c>
      <c r="AS790" s="93">
        <f t="shared" si="682"/>
        <v>2</v>
      </c>
      <c r="AT790" s="1">
        <f t="shared" si="683"/>
        <v>0</v>
      </c>
      <c r="AU790" s="1">
        <f t="shared" si="684"/>
        <v>0</v>
      </c>
      <c r="AV790" s="92">
        <f t="shared" si="685"/>
        <v>0</v>
      </c>
      <c r="AW790" s="1"/>
      <c r="AX790" s="93">
        <f t="shared" si="686"/>
        <v>0</v>
      </c>
      <c r="AY790" s="92">
        <f t="shared" si="687"/>
        <v>0</v>
      </c>
      <c r="AZ790" s="93">
        <f t="shared" si="688"/>
        <v>2</v>
      </c>
      <c r="BA790" s="1">
        <f t="shared" si="689"/>
        <v>0</v>
      </c>
      <c r="BB790" s="1">
        <f t="shared" si="690"/>
        <v>0</v>
      </c>
      <c r="BC790" s="92">
        <f t="shared" si="691"/>
        <v>0</v>
      </c>
      <c r="BD790" s="2"/>
      <c r="BE790" s="93">
        <f t="shared" si="692"/>
        <v>0</v>
      </c>
      <c r="BF790" s="92">
        <f t="shared" si="693"/>
        <v>0</v>
      </c>
      <c r="BG790" s="91">
        <f t="shared" si="694"/>
        <v>2</v>
      </c>
      <c r="BH790" s="2">
        <f t="shared" si="695"/>
        <v>0</v>
      </c>
      <c r="BI790" s="2">
        <f t="shared" si="696"/>
        <v>0</v>
      </c>
      <c r="BJ790" s="92">
        <f t="shared" si="697"/>
        <v>0</v>
      </c>
      <c r="BK790" s="2"/>
      <c r="BL790" s="93">
        <f t="shared" si="698"/>
        <v>0</v>
      </c>
      <c r="BM790" s="92">
        <f t="shared" si="699"/>
        <v>0</v>
      </c>
      <c r="BN790" s="91">
        <f t="shared" si="700"/>
        <v>2</v>
      </c>
      <c r="BO790" s="2">
        <f t="shared" si="701"/>
        <v>0</v>
      </c>
      <c r="BP790" s="2">
        <f t="shared" si="702"/>
        <v>0</v>
      </c>
      <c r="BQ790" s="92">
        <f t="shared" si="703"/>
        <v>0</v>
      </c>
    </row>
    <row r="791" spans="1:69" ht="13.8" hidden="1" x14ac:dyDescent="0.25">
      <c r="A791" s="79">
        <f t="shared" si="658"/>
        <v>7.9100000000000003E-7</v>
      </c>
      <c r="C791" s="122" t="s">
        <v>125</v>
      </c>
      <c r="D791" s="28"/>
      <c r="E791" s="28"/>
      <c r="F791" s="27"/>
      <c r="G791" s="29"/>
      <c r="H791" s="30"/>
      <c r="I791" s="30"/>
      <c r="J791" s="30"/>
      <c r="K791" s="30" t="str">
        <f t="shared" si="704"/>
        <v/>
      </c>
      <c r="L791" s="30">
        <f t="shared" si="705"/>
        <v>0</v>
      </c>
      <c r="M791" s="30">
        <f t="shared" si="706"/>
        <v>0</v>
      </c>
      <c r="N791" s="30">
        <f t="shared" si="659"/>
        <v>0</v>
      </c>
      <c r="O791" s="30">
        <f t="shared" si="707"/>
        <v>0</v>
      </c>
      <c r="P791" s="142">
        <f t="shared" si="708"/>
        <v>0</v>
      </c>
      <c r="Q791" s="5">
        <f>ROW()</f>
        <v>791</v>
      </c>
      <c r="R791" s="72" t="b">
        <f t="shared" si="660"/>
        <v>1</v>
      </c>
      <c r="S791" s="46" t="str">
        <f t="shared" si="661"/>
        <v/>
      </c>
      <c r="T791" s="46">
        <f t="shared" si="662"/>
        <v>0</v>
      </c>
      <c r="U791" s="51">
        <f t="shared" si="663"/>
        <v>0</v>
      </c>
      <c r="V791" s="51">
        <f t="shared" si="664"/>
        <v>0</v>
      </c>
      <c r="W791" s="51">
        <f t="shared" si="665"/>
        <v>0</v>
      </c>
      <c r="X791" s="69" t="b">
        <f t="shared" si="666"/>
        <v>1</v>
      </c>
      <c r="Y791" s="58"/>
      <c r="Z791" s="58" t="s">
        <v>3</v>
      </c>
      <c r="AA791" s="60">
        <f t="shared" si="667"/>
        <v>0</v>
      </c>
      <c r="AB791" s="60"/>
      <c r="AC791" s="75">
        <f t="shared" si="668"/>
        <v>0</v>
      </c>
      <c r="AD791" s="77">
        <f t="shared" si="669"/>
        <v>0</v>
      </c>
      <c r="AE791" s="93">
        <f t="shared" si="670"/>
        <v>0</v>
      </c>
      <c r="AF791" s="1">
        <f t="shared" si="671"/>
        <v>0</v>
      </c>
      <c r="AG791" s="1">
        <f t="shared" si="672"/>
        <v>0</v>
      </c>
      <c r="AH791" s="92">
        <f t="shared" si="673"/>
        <v>0</v>
      </c>
      <c r="AI791" s="90"/>
      <c r="AJ791" s="116">
        <f t="shared" si="674"/>
        <v>0</v>
      </c>
      <c r="AK791" s="117">
        <f t="shared" si="675"/>
        <v>0</v>
      </c>
      <c r="AL791" s="118">
        <f t="shared" si="676"/>
        <v>2</v>
      </c>
      <c r="AM791" s="1">
        <f t="shared" si="677"/>
        <v>0</v>
      </c>
      <c r="AN791" s="1">
        <f t="shared" si="678"/>
        <v>0</v>
      </c>
      <c r="AO791" s="92">
        <f t="shared" si="679"/>
        <v>0</v>
      </c>
      <c r="AP791" s="1"/>
      <c r="AQ791" s="93">
        <f t="shared" si="680"/>
        <v>0</v>
      </c>
      <c r="AR791" s="92">
        <f t="shared" si="681"/>
        <v>0</v>
      </c>
      <c r="AS791" s="93">
        <f t="shared" si="682"/>
        <v>2</v>
      </c>
      <c r="AT791" s="1">
        <f t="shared" si="683"/>
        <v>0</v>
      </c>
      <c r="AU791" s="1">
        <f t="shared" si="684"/>
        <v>0</v>
      </c>
      <c r="AV791" s="92">
        <f t="shared" si="685"/>
        <v>0</v>
      </c>
      <c r="AW791" s="1"/>
      <c r="AX791" s="93">
        <f t="shared" si="686"/>
        <v>0</v>
      </c>
      <c r="AY791" s="92">
        <f t="shared" si="687"/>
        <v>0</v>
      </c>
      <c r="AZ791" s="93">
        <f t="shared" si="688"/>
        <v>2</v>
      </c>
      <c r="BA791" s="1">
        <f t="shared" si="689"/>
        <v>0</v>
      </c>
      <c r="BB791" s="1">
        <f t="shared" si="690"/>
        <v>0</v>
      </c>
      <c r="BC791" s="92">
        <f t="shared" si="691"/>
        <v>0</v>
      </c>
      <c r="BD791" s="2"/>
      <c r="BE791" s="93">
        <f t="shared" si="692"/>
        <v>0</v>
      </c>
      <c r="BF791" s="92">
        <f t="shared" si="693"/>
        <v>0</v>
      </c>
      <c r="BG791" s="91">
        <f t="shared" si="694"/>
        <v>2</v>
      </c>
      <c r="BH791" s="2">
        <f t="shared" si="695"/>
        <v>0</v>
      </c>
      <c r="BI791" s="2">
        <f t="shared" si="696"/>
        <v>0</v>
      </c>
      <c r="BJ791" s="92">
        <f t="shared" si="697"/>
        <v>0</v>
      </c>
      <c r="BK791" s="2"/>
      <c r="BL791" s="93">
        <f t="shared" si="698"/>
        <v>0</v>
      </c>
      <c r="BM791" s="92">
        <f t="shared" si="699"/>
        <v>0</v>
      </c>
      <c r="BN791" s="91">
        <f t="shared" si="700"/>
        <v>2</v>
      </c>
      <c r="BO791" s="2">
        <f t="shared" si="701"/>
        <v>0</v>
      </c>
      <c r="BP791" s="2">
        <f t="shared" si="702"/>
        <v>0</v>
      </c>
      <c r="BQ791" s="92">
        <f t="shared" si="703"/>
        <v>0</v>
      </c>
    </row>
    <row r="792" spans="1:69" ht="13.8" hidden="1" x14ac:dyDescent="0.25">
      <c r="A792" s="79">
        <f t="shared" si="658"/>
        <v>7.92E-7</v>
      </c>
      <c r="C792" s="122" t="s">
        <v>125</v>
      </c>
      <c r="D792" s="28"/>
      <c r="E792" s="28"/>
      <c r="F792" s="27"/>
      <c r="G792" s="29"/>
      <c r="H792" s="30"/>
      <c r="I792" s="30"/>
      <c r="J792" s="30"/>
      <c r="K792" s="30" t="str">
        <f t="shared" si="704"/>
        <v/>
      </c>
      <c r="L792" s="30">
        <f t="shared" si="705"/>
        <v>0</v>
      </c>
      <c r="M792" s="30">
        <f t="shared" si="706"/>
        <v>0</v>
      </c>
      <c r="N792" s="30">
        <f t="shared" si="659"/>
        <v>0</v>
      </c>
      <c r="O792" s="30">
        <f t="shared" si="707"/>
        <v>0</v>
      </c>
      <c r="P792" s="142">
        <f t="shared" si="708"/>
        <v>0</v>
      </c>
      <c r="Q792" s="5">
        <f>ROW()</f>
        <v>792</v>
      </c>
      <c r="R792" s="72" t="b">
        <f t="shared" si="660"/>
        <v>1</v>
      </c>
      <c r="S792" s="46" t="str">
        <f t="shared" si="661"/>
        <v/>
      </c>
      <c r="T792" s="46">
        <f t="shared" si="662"/>
        <v>0</v>
      </c>
      <c r="U792" s="51">
        <f t="shared" si="663"/>
        <v>0</v>
      </c>
      <c r="V792" s="51">
        <f t="shared" si="664"/>
        <v>0</v>
      </c>
      <c r="W792" s="51">
        <f t="shared" si="665"/>
        <v>0</v>
      </c>
      <c r="X792" s="69" t="b">
        <f t="shared" si="666"/>
        <v>1</v>
      </c>
      <c r="Y792" s="58"/>
      <c r="Z792" s="58" t="s">
        <v>3</v>
      </c>
      <c r="AA792" s="60">
        <f t="shared" si="667"/>
        <v>0</v>
      </c>
      <c r="AB792" s="60"/>
      <c r="AC792" s="75">
        <f t="shared" si="668"/>
        <v>0</v>
      </c>
      <c r="AD792" s="77">
        <f t="shared" si="669"/>
        <v>0</v>
      </c>
      <c r="AE792" s="93">
        <f t="shared" si="670"/>
        <v>0</v>
      </c>
      <c r="AF792" s="1">
        <f t="shared" si="671"/>
        <v>0</v>
      </c>
      <c r="AG792" s="1">
        <f t="shared" si="672"/>
        <v>0</v>
      </c>
      <c r="AH792" s="92">
        <f t="shared" si="673"/>
        <v>0</v>
      </c>
      <c r="AI792" s="90"/>
      <c r="AJ792" s="116">
        <f t="shared" si="674"/>
        <v>0</v>
      </c>
      <c r="AK792" s="117">
        <f t="shared" si="675"/>
        <v>0</v>
      </c>
      <c r="AL792" s="118">
        <f t="shared" si="676"/>
        <v>2</v>
      </c>
      <c r="AM792" s="1">
        <f t="shared" si="677"/>
        <v>0</v>
      </c>
      <c r="AN792" s="1">
        <f t="shared" si="678"/>
        <v>0</v>
      </c>
      <c r="AO792" s="92">
        <f t="shared" si="679"/>
        <v>0</v>
      </c>
      <c r="AP792" s="1"/>
      <c r="AQ792" s="93">
        <f t="shared" si="680"/>
        <v>0</v>
      </c>
      <c r="AR792" s="92">
        <f t="shared" si="681"/>
        <v>0</v>
      </c>
      <c r="AS792" s="93">
        <f t="shared" si="682"/>
        <v>2</v>
      </c>
      <c r="AT792" s="1">
        <f t="shared" si="683"/>
        <v>0</v>
      </c>
      <c r="AU792" s="1">
        <f t="shared" si="684"/>
        <v>0</v>
      </c>
      <c r="AV792" s="92">
        <f t="shared" si="685"/>
        <v>0</v>
      </c>
      <c r="AW792" s="1"/>
      <c r="AX792" s="93">
        <f t="shared" si="686"/>
        <v>0</v>
      </c>
      <c r="AY792" s="92">
        <f t="shared" si="687"/>
        <v>0</v>
      </c>
      <c r="AZ792" s="93">
        <f t="shared" si="688"/>
        <v>2</v>
      </c>
      <c r="BA792" s="1">
        <f t="shared" si="689"/>
        <v>0</v>
      </c>
      <c r="BB792" s="1">
        <f t="shared" si="690"/>
        <v>0</v>
      </c>
      <c r="BC792" s="92">
        <f t="shared" si="691"/>
        <v>0</v>
      </c>
      <c r="BD792" s="2"/>
      <c r="BE792" s="93">
        <f t="shared" si="692"/>
        <v>0</v>
      </c>
      <c r="BF792" s="92">
        <f t="shared" si="693"/>
        <v>0</v>
      </c>
      <c r="BG792" s="91">
        <f t="shared" si="694"/>
        <v>2</v>
      </c>
      <c r="BH792" s="2">
        <f t="shared" si="695"/>
        <v>0</v>
      </c>
      <c r="BI792" s="2">
        <f t="shared" si="696"/>
        <v>0</v>
      </c>
      <c r="BJ792" s="92">
        <f t="shared" si="697"/>
        <v>0</v>
      </c>
      <c r="BK792" s="2"/>
      <c r="BL792" s="93">
        <f t="shared" si="698"/>
        <v>0</v>
      </c>
      <c r="BM792" s="92">
        <f t="shared" si="699"/>
        <v>0</v>
      </c>
      <c r="BN792" s="91">
        <f t="shared" si="700"/>
        <v>2</v>
      </c>
      <c r="BO792" s="2">
        <f t="shared" si="701"/>
        <v>0</v>
      </c>
      <c r="BP792" s="2">
        <f t="shared" si="702"/>
        <v>0</v>
      </c>
      <c r="BQ792" s="92">
        <f t="shared" si="703"/>
        <v>0</v>
      </c>
    </row>
    <row r="793" spans="1:69" ht="13.8" hidden="1" x14ac:dyDescent="0.25">
      <c r="A793" s="79">
        <f t="shared" si="658"/>
        <v>7.9299999999999997E-7</v>
      </c>
      <c r="C793" s="122" t="s">
        <v>125</v>
      </c>
      <c r="D793" s="28"/>
      <c r="E793" s="28"/>
      <c r="F793" s="27"/>
      <c r="G793" s="29"/>
      <c r="H793" s="30"/>
      <c r="I793" s="30"/>
      <c r="J793" s="30"/>
      <c r="K793" s="30" t="str">
        <f t="shared" si="704"/>
        <v/>
      </c>
      <c r="L793" s="30">
        <f t="shared" si="705"/>
        <v>0</v>
      </c>
      <c r="M793" s="30">
        <f t="shared" si="706"/>
        <v>0</v>
      </c>
      <c r="N793" s="30">
        <f t="shared" si="659"/>
        <v>0</v>
      </c>
      <c r="O793" s="30">
        <f t="shared" si="707"/>
        <v>0</v>
      </c>
      <c r="P793" s="142">
        <f t="shared" si="708"/>
        <v>0</v>
      </c>
      <c r="Q793" s="5">
        <f>ROW()</f>
        <v>793</v>
      </c>
      <c r="R793" s="72" t="b">
        <f t="shared" si="660"/>
        <v>1</v>
      </c>
      <c r="S793" s="46" t="str">
        <f t="shared" si="661"/>
        <v/>
      </c>
      <c r="T793" s="46">
        <f t="shared" si="662"/>
        <v>0</v>
      </c>
      <c r="U793" s="51">
        <f t="shared" si="663"/>
        <v>0</v>
      </c>
      <c r="V793" s="51">
        <f t="shared" si="664"/>
        <v>0</v>
      </c>
      <c r="W793" s="51">
        <f t="shared" si="665"/>
        <v>0</v>
      </c>
      <c r="X793" s="69" t="b">
        <f t="shared" si="666"/>
        <v>1</v>
      </c>
      <c r="Y793" s="58"/>
      <c r="Z793" s="58" t="s">
        <v>3</v>
      </c>
      <c r="AA793" s="60">
        <f t="shared" si="667"/>
        <v>0</v>
      </c>
      <c r="AB793" s="60"/>
      <c r="AC793" s="75">
        <f t="shared" si="668"/>
        <v>0</v>
      </c>
      <c r="AD793" s="77">
        <f t="shared" si="669"/>
        <v>0</v>
      </c>
      <c r="AE793" s="93">
        <f t="shared" si="670"/>
        <v>0</v>
      </c>
      <c r="AF793" s="1">
        <f t="shared" si="671"/>
        <v>0</v>
      </c>
      <c r="AG793" s="1">
        <f t="shared" si="672"/>
        <v>0</v>
      </c>
      <c r="AH793" s="92">
        <f t="shared" si="673"/>
        <v>0</v>
      </c>
      <c r="AI793" s="90"/>
      <c r="AJ793" s="116">
        <f t="shared" si="674"/>
        <v>0</v>
      </c>
      <c r="AK793" s="117">
        <f t="shared" si="675"/>
        <v>0</v>
      </c>
      <c r="AL793" s="118">
        <f t="shared" si="676"/>
        <v>2</v>
      </c>
      <c r="AM793" s="1">
        <f t="shared" si="677"/>
        <v>0</v>
      </c>
      <c r="AN793" s="1">
        <f t="shared" si="678"/>
        <v>0</v>
      </c>
      <c r="AO793" s="92">
        <f t="shared" si="679"/>
        <v>0</v>
      </c>
      <c r="AP793" s="1"/>
      <c r="AQ793" s="93">
        <f t="shared" si="680"/>
        <v>0</v>
      </c>
      <c r="AR793" s="92">
        <f t="shared" si="681"/>
        <v>0</v>
      </c>
      <c r="AS793" s="93">
        <f t="shared" si="682"/>
        <v>2</v>
      </c>
      <c r="AT793" s="1">
        <f t="shared" si="683"/>
        <v>0</v>
      </c>
      <c r="AU793" s="1">
        <f t="shared" si="684"/>
        <v>0</v>
      </c>
      <c r="AV793" s="92">
        <f t="shared" si="685"/>
        <v>0</v>
      </c>
      <c r="AW793" s="1"/>
      <c r="AX793" s="93">
        <f t="shared" si="686"/>
        <v>0</v>
      </c>
      <c r="AY793" s="92">
        <f t="shared" si="687"/>
        <v>0</v>
      </c>
      <c r="AZ793" s="93">
        <f t="shared" si="688"/>
        <v>2</v>
      </c>
      <c r="BA793" s="1">
        <f t="shared" si="689"/>
        <v>0</v>
      </c>
      <c r="BB793" s="1">
        <f t="shared" si="690"/>
        <v>0</v>
      </c>
      <c r="BC793" s="92">
        <f t="shared" si="691"/>
        <v>0</v>
      </c>
      <c r="BD793" s="2"/>
      <c r="BE793" s="93">
        <f t="shared" si="692"/>
        <v>0</v>
      </c>
      <c r="BF793" s="92">
        <f t="shared" si="693"/>
        <v>0</v>
      </c>
      <c r="BG793" s="91">
        <f t="shared" si="694"/>
        <v>2</v>
      </c>
      <c r="BH793" s="2">
        <f t="shared" si="695"/>
        <v>0</v>
      </c>
      <c r="BI793" s="2">
        <f t="shared" si="696"/>
        <v>0</v>
      </c>
      <c r="BJ793" s="92">
        <f t="shared" si="697"/>
        <v>0</v>
      </c>
      <c r="BK793" s="2"/>
      <c r="BL793" s="93">
        <f t="shared" si="698"/>
        <v>0</v>
      </c>
      <c r="BM793" s="92">
        <f t="shared" si="699"/>
        <v>0</v>
      </c>
      <c r="BN793" s="91">
        <f t="shared" si="700"/>
        <v>2</v>
      </c>
      <c r="BO793" s="2">
        <f t="shared" si="701"/>
        <v>0</v>
      </c>
      <c r="BP793" s="2">
        <f t="shared" si="702"/>
        <v>0</v>
      </c>
      <c r="BQ793" s="92">
        <f t="shared" si="703"/>
        <v>0</v>
      </c>
    </row>
    <row r="794" spans="1:69" ht="13.8" hidden="1" x14ac:dyDescent="0.25">
      <c r="A794" s="79">
        <f t="shared" si="658"/>
        <v>7.9400000000000004E-7</v>
      </c>
      <c r="C794" s="122" t="s">
        <v>125</v>
      </c>
      <c r="D794" s="28"/>
      <c r="E794" s="28"/>
      <c r="F794" s="27"/>
      <c r="G794" s="29"/>
      <c r="H794" s="30"/>
      <c r="I794" s="30"/>
      <c r="J794" s="30"/>
      <c r="K794" s="30" t="str">
        <f t="shared" si="704"/>
        <v/>
      </c>
      <c r="L794" s="30">
        <f t="shared" si="705"/>
        <v>0</v>
      </c>
      <c r="M794" s="30">
        <f t="shared" si="706"/>
        <v>0</v>
      </c>
      <c r="N794" s="30">
        <f t="shared" si="659"/>
        <v>0</v>
      </c>
      <c r="O794" s="30">
        <f t="shared" si="707"/>
        <v>0</v>
      </c>
      <c r="P794" s="142">
        <f t="shared" si="708"/>
        <v>0</v>
      </c>
      <c r="Q794" s="5">
        <f>ROW()</f>
        <v>794</v>
      </c>
      <c r="R794" s="72" t="b">
        <f t="shared" si="660"/>
        <v>1</v>
      </c>
      <c r="S794" s="46" t="str">
        <f t="shared" si="661"/>
        <v/>
      </c>
      <c r="T794" s="46">
        <f t="shared" si="662"/>
        <v>0</v>
      </c>
      <c r="U794" s="51">
        <f t="shared" si="663"/>
        <v>0</v>
      </c>
      <c r="V794" s="51">
        <f t="shared" si="664"/>
        <v>0</v>
      </c>
      <c r="W794" s="51">
        <f t="shared" si="665"/>
        <v>0</v>
      </c>
      <c r="X794" s="69" t="b">
        <f t="shared" si="666"/>
        <v>1</v>
      </c>
      <c r="Y794" s="58"/>
      <c r="Z794" s="58" t="s">
        <v>3</v>
      </c>
      <c r="AA794" s="60">
        <f t="shared" si="667"/>
        <v>0</v>
      </c>
      <c r="AB794" s="60"/>
      <c r="AC794" s="75">
        <f t="shared" si="668"/>
        <v>0</v>
      </c>
      <c r="AD794" s="77">
        <f t="shared" si="669"/>
        <v>0</v>
      </c>
      <c r="AE794" s="93">
        <f t="shared" si="670"/>
        <v>0</v>
      </c>
      <c r="AF794" s="1">
        <f t="shared" si="671"/>
        <v>0</v>
      </c>
      <c r="AG794" s="1">
        <f t="shared" si="672"/>
        <v>0</v>
      </c>
      <c r="AH794" s="92">
        <f t="shared" si="673"/>
        <v>0</v>
      </c>
      <c r="AI794" s="90"/>
      <c r="AJ794" s="116">
        <f t="shared" si="674"/>
        <v>0</v>
      </c>
      <c r="AK794" s="117">
        <f t="shared" si="675"/>
        <v>0</v>
      </c>
      <c r="AL794" s="118">
        <f t="shared" si="676"/>
        <v>2</v>
      </c>
      <c r="AM794" s="1">
        <f t="shared" si="677"/>
        <v>0</v>
      </c>
      <c r="AN794" s="1">
        <f t="shared" si="678"/>
        <v>0</v>
      </c>
      <c r="AO794" s="92">
        <f t="shared" si="679"/>
        <v>0</v>
      </c>
      <c r="AP794" s="1"/>
      <c r="AQ794" s="93">
        <f t="shared" si="680"/>
        <v>0</v>
      </c>
      <c r="AR794" s="92">
        <f t="shared" si="681"/>
        <v>0</v>
      </c>
      <c r="AS794" s="93">
        <f t="shared" si="682"/>
        <v>2</v>
      </c>
      <c r="AT794" s="1">
        <f t="shared" si="683"/>
        <v>0</v>
      </c>
      <c r="AU794" s="1">
        <f t="shared" si="684"/>
        <v>0</v>
      </c>
      <c r="AV794" s="92">
        <f t="shared" si="685"/>
        <v>0</v>
      </c>
      <c r="AW794" s="1"/>
      <c r="AX794" s="93">
        <f t="shared" si="686"/>
        <v>0</v>
      </c>
      <c r="AY794" s="92">
        <f t="shared" si="687"/>
        <v>0</v>
      </c>
      <c r="AZ794" s="93">
        <f t="shared" si="688"/>
        <v>2</v>
      </c>
      <c r="BA794" s="1">
        <f t="shared" si="689"/>
        <v>0</v>
      </c>
      <c r="BB794" s="1">
        <f t="shared" si="690"/>
        <v>0</v>
      </c>
      <c r="BC794" s="92">
        <f t="shared" si="691"/>
        <v>0</v>
      </c>
      <c r="BD794" s="2"/>
      <c r="BE794" s="93">
        <f t="shared" si="692"/>
        <v>0</v>
      </c>
      <c r="BF794" s="92">
        <f t="shared" si="693"/>
        <v>0</v>
      </c>
      <c r="BG794" s="91">
        <f t="shared" si="694"/>
        <v>2</v>
      </c>
      <c r="BH794" s="2">
        <f t="shared" si="695"/>
        <v>0</v>
      </c>
      <c r="BI794" s="2">
        <f t="shared" si="696"/>
        <v>0</v>
      </c>
      <c r="BJ794" s="92">
        <f t="shared" si="697"/>
        <v>0</v>
      </c>
      <c r="BK794" s="2"/>
      <c r="BL794" s="93">
        <f t="shared" si="698"/>
        <v>0</v>
      </c>
      <c r="BM794" s="92">
        <f t="shared" si="699"/>
        <v>0</v>
      </c>
      <c r="BN794" s="91">
        <f t="shared" si="700"/>
        <v>2</v>
      </c>
      <c r="BO794" s="2">
        <f t="shared" si="701"/>
        <v>0</v>
      </c>
      <c r="BP794" s="2">
        <f t="shared" si="702"/>
        <v>0</v>
      </c>
      <c r="BQ794" s="92">
        <f t="shared" si="703"/>
        <v>0</v>
      </c>
    </row>
    <row r="795" spans="1:69" ht="13.8" hidden="1" x14ac:dyDescent="0.25">
      <c r="A795" s="79">
        <f t="shared" si="658"/>
        <v>7.9500000000000001E-7</v>
      </c>
      <c r="C795" s="122" t="s">
        <v>125</v>
      </c>
      <c r="D795" s="28"/>
      <c r="E795" s="28"/>
      <c r="F795" s="27"/>
      <c r="G795" s="29"/>
      <c r="H795" s="30"/>
      <c r="I795" s="30"/>
      <c r="J795" s="30"/>
      <c r="K795" s="30" t="str">
        <f t="shared" si="704"/>
        <v/>
      </c>
      <c r="L795" s="30">
        <f t="shared" si="705"/>
        <v>0</v>
      </c>
      <c r="M795" s="30">
        <f t="shared" si="706"/>
        <v>0</v>
      </c>
      <c r="N795" s="30">
        <f t="shared" si="659"/>
        <v>0</v>
      </c>
      <c r="O795" s="30">
        <f t="shared" si="707"/>
        <v>0</v>
      </c>
      <c r="P795" s="142">
        <f t="shared" si="708"/>
        <v>0</v>
      </c>
      <c r="Q795" s="5">
        <f>ROW()</f>
        <v>795</v>
      </c>
      <c r="R795" s="72" t="b">
        <f t="shared" si="660"/>
        <v>1</v>
      </c>
      <c r="S795" s="46" t="str">
        <f t="shared" si="661"/>
        <v/>
      </c>
      <c r="T795" s="46">
        <f t="shared" si="662"/>
        <v>0</v>
      </c>
      <c r="U795" s="51">
        <f t="shared" si="663"/>
        <v>0</v>
      </c>
      <c r="V795" s="51">
        <f t="shared" si="664"/>
        <v>0</v>
      </c>
      <c r="W795" s="51">
        <f t="shared" si="665"/>
        <v>0</v>
      </c>
      <c r="X795" s="69" t="b">
        <f t="shared" si="666"/>
        <v>1</v>
      </c>
      <c r="Y795" s="58"/>
      <c r="Z795" s="58" t="s">
        <v>3</v>
      </c>
      <c r="AA795" s="60">
        <f t="shared" si="667"/>
        <v>0</v>
      </c>
      <c r="AB795" s="60"/>
      <c r="AC795" s="75">
        <f t="shared" si="668"/>
        <v>0</v>
      </c>
      <c r="AD795" s="77">
        <f t="shared" si="669"/>
        <v>0</v>
      </c>
      <c r="AE795" s="93">
        <f t="shared" si="670"/>
        <v>0</v>
      </c>
      <c r="AF795" s="1">
        <f t="shared" si="671"/>
        <v>0</v>
      </c>
      <c r="AG795" s="1">
        <f t="shared" si="672"/>
        <v>0</v>
      </c>
      <c r="AH795" s="92">
        <f t="shared" si="673"/>
        <v>0</v>
      </c>
      <c r="AI795" s="90"/>
      <c r="AJ795" s="116">
        <f t="shared" si="674"/>
        <v>0</v>
      </c>
      <c r="AK795" s="117">
        <f t="shared" si="675"/>
        <v>0</v>
      </c>
      <c r="AL795" s="118">
        <f t="shared" si="676"/>
        <v>2</v>
      </c>
      <c r="AM795" s="1">
        <f t="shared" si="677"/>
        <v>0</v>
      </c>
      <c r="AN795" s="1">
        <f t="shared" si="678"/>
        <v>0</v>
      </c>
      <c r="AO795" s="92">
        <f t="shared" si="679"/>
        <v>0</v>
      </c>
      <c r="AP795" s="1"/>
      <c r="AQ795" s="93">
        <f t="shared" si="680"/>
        <v>0</v>
      </c>
      <c r="AR795" s="92">
        <f t="shared" si="681"/>
        <v>0</v>
      </c>
      <c r="AS795" s="93">
        <f t="shared" si="682"/>
        <v>2</v>
      </c>
      <c r="AT795" s="1">
        <f t="shared" si="683"/>
        <v>0</v>
      </c>
      <c r="AU795" s="1">
        <f t="shared" si="684"/>
        <v>0</v>
      </c>
      <c r="AV795" s="92">
        <f t="shared" si="685"/>
        <v>0</v>
      </c>
      <c r="AW795" s="1"/>
      <c r="AX795" s="93">
        <f t="shared" si="686"/>
        <v>0</v>
      </c>
      <c r="AY795" s="92">
        <f t="shared" si="687"/>
        <v>0</v>
      </c>
      <c r="AZ795" s="93">
        <f t="shared" si="688"/>
        <v>2</v>
      </c>
      <c r="BA795" s="1">
        <f t="shared" si="689"/>
        <v>0</v>
      </c>
      <c r="BB795" s="1">
        <f t="shared" si="690"/>
        <v>0</v>
      </c>
      <c r="BC795" s="92">
        <f t="shared" si="691"/>
        <v>0</v>
      </c>
      <c r="BD795" s="2"/>
      <c r="BE795" s="93">
        <f t="shared" si="692"/>
        <v>0</v>
      </c>
      <c r="BF795" s="92">
        <f t="shared" si="693"/>
        <v>0</v>
      </c>
      <c r="BG795" s="91">
        <f t="shared" si="694"/>
        <v>2</v>
      </c>
      <c r="BH795" s="2">
        <f t="shared" si="695"/>
        <v>0</v>
      </c>
      <c r="BI795" s="2">
        <f t="shared" si="696"/>
        <v>0</v>
      </c>
      <c r="BJ795" s="92">
        <f t="shared" si="697"/>
        <v>0</v>
      </c>
      <c r="BK795" s="2"/>
      <c r="BL795" s="93">
        <f t="shared" si="698"/>
        <v>0</v>
      </c>
      <c r="BM795" s="92">
        <f t="shared" si="699"/>
        <v>0</v>
      </c>
      <c r="BN795" s="91">
        <f t="shared" si="700"/>
        <v>2</v>
      </c>
      <c r="BO795" s="2">
        <f t="shared" si="701"/>
        <v>0</v>
      </c>
      <c r="BP795" s="2">
        <f t="shared" si="702"/>
        <v>0</v>
      </c>
      <c r="BQ795" s="92">
        <f t="shared" si="703"/>
        <v>0</v>
      </c>
    </row>
    <row r="796" spans="1:69" ht="13.8" hidden="1" x14ac:dyDescent="0.25">
      <c r="A796" s="79">
        <f t="shared" si="658"/>
        <v>7.9599999999999998E-7</v>
      </c>
      <c r="C796" s="122" t="s">
        <v>125</v>
      </c>
      <c r="D796" s="28"/>
      <c r="E796" s="28"/>
      <c r="F796" s="27"/>
      <c r="G796" s="29"/>
      <c r="H796" s="30"/>
      <c r="I796" s="30"/>
      <c r="J796" s="30"/>
      <c r="K796" s="30" t="str">
        <f t="shared" si="704"/>
        <v/>
      </c>
      <c r="L796" s="30">
        <f t="shared" si="705"/>
        <v>0</v>
      </c>
      <c r="M796" s="30">
        <f t="shared" si="706"/>
        <v>0</v>
      </c>
      <c r="N796" s="30">
        <f t="shared" si="659"/>
        <v>0</v>
      </c>
      <c r="O796" s="30">
        <f t="shared" si="707"/>
        <v>0</v>
      </c>
      <c r="P796" s="142">
        <f t="shared" si="708"/>
        <v>0</v>
      </c>
      <c r="Q796" s="5">
        <f>ROW()</f>
        <v>796</v>
      </c>
      <c r="R796" s="72" t="b">
        <f t="shared" si="660"/>
        <v>1</v>
      </c>
      <c r="S796" s="46" t="str">
        <f t="shared" si="661"/>
        <v/>
      </c>
      <c r="T796" s="46">
        <f t="shared" si="662"/>
        <v>0</v>
      </c>
      <c r="U796" s="51">
        <f t="shared" si="663"/>
        <v>0</v>
      </c>
      <c r="V796" s="51">
        <f t="shared" si="664"/>
        <v>0</v>
      </c>
      <c r="W796" s="51">
        <f t="shared" si="665"/>
        <v>0</v>
      </c>
      <c r="X796" s="69" t="b">
        <f t="shared" si="666"/>
        <v>1</v>
      </c>
      <c r="Y796" s="58"/>
      <c r="Z796" s="58" t="s">
        <v>3</v>
      </c>
      <c r="AA796" s="60">
        <f t="shared" si="667"/>
        <v>0</v>
      </c>
      <c r="AB796" s="60"/>
      <c r="AC796" s="75">
        <f t="shared" si="668"/>
        <v>0</v>
      </c>
      <c r="AD796" s="77">
        <f t="shared" si="669"/>
        <v>0</v>
      </c>
      <c r="AE796" s="93">
        <f t="shared" si="670"/>
        <v>0</v>
      </c>
      <c r="AF796" s="1">
        <f t="shared" si="671"/>
        <v>0</v>
      </c>
      <c r="AG796" s="1">
        <f t="shared" si="672"/>
        <v>0</v>
      </c>
      <c r="AH796" s="92">
        <f t="shared" si="673"/>
        <v>0</v>
      </c>
      <c r="AI796" s="90"/>
      <c r="AJ796" s="116">
        <f t="shared" si="674"/>
        <v>0</v>
      </c>
      <c r="AK796" s="117">
        <f t="shared" si="675"/>
        <v>0</v>
      </c>
      <c r="AL796" s="118">
        <f t="shared" si="676"/>
        <v>2</v>
      </c>
      <c r="AM796" s="1">
        <f t="shared" si="677"/>
        <v>0</v>
      </c>
      <c r="AN796" s="1">
        <f t="shared" si="678"/>
        <v>0</v>
      </c>
      <c r="AO796" s="92">
        <f t="shared" si="679"/>
        <v>0</v>
      </c>
      <c r="AP796" s="1"/>
      <c r="AQ796" s="93">
        <f t="shared" si="680"/>
        <v>0</v>
      </c>
      <c r="AR796" s="92">
        <f t="shared" si="681"/>
        <v>0</v>
      </c>
      <c r="AS796" s="93">
        <f t="shared" si="682"/>
        <v>2</v>
      </c>
      <c r="AT796" s="1">
        <f t="shared" si="683"/>
        <v>0</v>
      </c>
      <c r="AU796" s="1">
        <f t="shared" si="684"/>
        <v>0</v>
      </c>
      <c r="AV796" s="92">
        <f t="shared" si="685"/>
        <v>0</v>
      </c>
      <c r="AW796" s="1"/>
      <c r="AX796" s="93">
        <f t="shared" si="686"/>
        <v>0</v>
      </c>
      <c r="AY796" s="92">
        <f t="shared" si="687"/>
        <v>0</v>
      </c>
      <c r="AZ796" s="93">
        <f t="shared" si="688"/>
        <v>2</v>
      </c>
      <c r="BA796" s="1">
        <f t="shared" si="689"/>
        <v>0</v>
      </c>
      <c r="BB796" s="1">
        <f t="shared" si="690"/>
        <v>0</v>
      </c>
      <c r="BC796" s="92">
        <f t="shared" si="691"/>
        <v>0</v>
      </c>
      <c r="BD796" s="2"/>
      <c r="BE796" s="93">
        <f t="shared" si="692"/>
        <v>0</v>
      </c>
      <c r="BF796" s="92">
        <f t="shared" si="693"/>
        <v>0</v>
      </c>
      <c r="BG796" s="91">
        <f t="shared" si="694"/>
        <v>2</v>
      </c>
      <c r="BH796" s="2">
        <f t="shared" si="695"/>
        <v>0</v>
      </c>
      <c r="BI796" s="2">
        <f t="shared" si="696"/>
        <v>0</v>
      </c>
      <c r="BJ796" s="92">
        <f t="shared" si="697"/>
        <v>0</v>
      </c>
      <c r="BK796" s="2"/>
      <c r="BL796" s="93">
        <f t="shared" si="698"/>
        <v>0</v>
      </c>
      <c r="BM796" s="92">
        <f t="shared" si="699"/>
        <v>0</v>
      </c>
      <c r="BN796" s="91">
        <f t="shared" si="700"/>
        <v>2</v>
      </c>
      <c r="BO796" s="2">
        <f t="shared" si="701"/>
        <v>0</v>
      </c>
      <c r="BP796" s="2">
        <f t="shared" si="702"/>
        <v>0</v>
      </c>
      <c r="BQ796" s="92">
        <f t="shared" si="703"/>
        <v>0</v>
      </c>
    </row>
    <row r="797" spans="1:69" ht="13.8" hidden="1" x14ac:dyDescent="0.25">
      <c r="A797" s="79">
        <f t="shared" si="658"/>
        <v>7.9699999999999995E-7</v>
      </c>
      <c r="C797" s="122" t="s">
        <v>125</v>
      </c>
      <c r="D797" s="28"/>
      <c r="E797" s="28"/>
      <c r="F797" s="27"/>
      <c r="G797" s="29"/>
      <c r="H797" s="30"/>
      <c r="I797" s="30"/>
      <c r="J797" s="30"/>
      <c r="K797" s="30" t="str">
        <f t="shared" si="704"/>
        <v/>
      </c>
      <c r="L797" s="30">
        <f t="shared" si="705"/>
        <v>0</v>
      </c>
      <c r="M797" s="30">
        <f t="shared" si="706"/>
        <v>0</v>
      </c>
      <c r="N797" s="30">
        <f t="shared" si="659"/>
        <v>0</v>
      </c>
      <c r="O797" s="30">
        <f t="shared" si="707"/>
        <v>0</v>
      </c>
      <c r="P797" s="142">
        <f t="shared" si="708"/>
        <v>0</v>
      </c>
      <c r="Q797" s="5">
        <f>ROW()</f>
        <v>797</v>
      </c>
      <c r="R797" s="72" t="b">
        <f t="shared" si="660"/>
        <v>1</v>
      </c>
      <c r="S797" s="46" t="str">
        <f t="shared" si="661"/>
        <v/>
      </c>
      <c r="T797" s="46">
        <f t="shared" si="662"/>
        <v>0</v>
      </c>
      <c r="U797" s="51">
        <f t="shared" si="663"/>
        <v>0</v>
      </c>
      <c r="V797" s="51">
        <f t="shared" si="664"/>
        <v>0</v>
      </c>
      <c r="W797" s="51">
        <f t="shared" si="665"/>
        <v>0</v>
      </c>
      <c r="X797" s="69" t="b">
        <f t="shared" si="666"/>
        <v>1</v>
      </c>
      <c r="Y797" s="58"/>
      <c r="Z797" s="58" t="s">
        <v>3</v>
      </c>
      <c r="AA797" s="60">
        <f t="shared" si="667"/>
        <v>0</v>
      </c>
      <c r="AB797" s="60"/>
      <c r="AC797" s="75">
        <f t="shared" si="668"/>
        <v>0</v>
      </c>
      <c r="AD797" s="77">
        <f t="shared" si="669"/>
        <v>0</v>
      </c>
      <c r="AE797" s="93">
        <f t="shared" si="670"/>
        <v>0</v>
      </c>
      <c r="AF797" s="1">
        <f t="shared" si="671"/>
        <v>0</v>
      </c>
      <c r="AG797" s="1">
        <f t="shared" si="672"/>
        <v>0</v>
      </c>
      <c r="AH797" s="92">
        <f t="shared" si="673"/>
        <v>0</v>
      </c>
      <c r="AI797" s="90"/>
      <c r="AJ797" s="116">
        <f t="shared" si="674"/>
        <v>0</v>
      </c>
      <c r="AK797" s="117">
        <f t="shared" si="675"/>
        <v>0</v>
      </c>
      <c r="AL797" s="118">
        <f t="shared" si="676"/>
        <v>2</v>
      </c>
      <c r="AM797" s="1">
        <f t="shared" si="677"/>
        <v>0</v>
      </c>
      <c r="AN797" s="1">
        <f t="shared" si="678"/>
        <v>0</v>
      </c>
      <c r="AO797" s="92">
        <f t="shared" si="679"/>
        <v>0</v>
      </c>
      <c r="AP797" s="1"/>
      <c r="AQ797" s="93">
        <f t="shared" si="680"/>
        <v>0</v>
      </c>
      <c r="AR797" s="92">
        <f t="shared" si="681"/>
        <v>0</v>
      </c>
      <c r="AS797" s="93">
        <f t="shared" si="682"/>
        <v>2</v>
      </c>
      <c r="AT797" s="1">
        <f t="shared" si="683"/>
        <v>0</v>
      </c>
      <c r="AU797" s="1">
        <f t="shared" si="684"/>
        <v>0</v>
      </c>
      <c r="AV797" s="92">
        <f t="shared" si="685"/>
        <v>0</v>
      </c>
      <c r="AW797" s="1"/>
      <c r="AX797" s="93">
        <f t="shared" si="686"/>
        <v>0</v>
      </c>
      <c r="AY797" s="92">
        <f t="shared" si="687"/>
        <v>0</v>
      </c>
      <c r="AZ797" s="93">
        <f t="shared" si="688"/>
        <v>2</v>
      </c>
      <c r="BA797" s="1">
        <f t="shared" si="689"/>
        <v>0</v>
      </c>
      <c r="BB797" s="1">
        <f t="shared" si="690"/>
        <v>0</v>
      </c>
      <c r="BC797" s="92">
        <f t="shared" si="691"/>
        <v>0</v>
      </c>
      <c r="BD797" s="2"/>
      <c r="BE797" s="93">
        <f t="shared" si="692"/>
        <v>0</v>
      </c>
      <c r="BF797" s="92">
        <f t="shared" si="693"/>
        <v>0</v>
      </c>
      <c r="BG797" s="91">
        <f t="shared" si="694"/>
        <v>2</v>
      </c>
      <c r="BH797" s="2">
        <f t="shared" si="695"/>
        <v>0</v>
      </c>
      <c r="BI797" s="2">
        <f t="shared" si="696"/>
        <v>0</v>
      </c>
      <c r="BJ797" s="92">
        <f t="shared" si="697"/>
        <v>0</v>
      </c>
      <c r="BK797" s="2"/>
      <c r="BL797" s="93">
        <f t="shared" si="698"/>
        <v>0</v>
      </c>
      <c r="BM797" s="92">
        <f t="shared" si="699"/>
        <v>0</v>
      </c>
      <c r="BN797" s="91">
        <f t="shared" si="700"/>
        <v>2</v>
      </c>
      <c r="BO797" s="2">
        <f t="shared" si="701"/>
        <v>0</v>
      </c>
      <c r="BP797" s="2">
        <f t="shared" si="702"/>
        <v>0</v>
      </c>
      <c r="BQ797" s="92">
        <f t="shared" si="703"/>
        <v>0</v>
      </c>
    </row>
    <row r="798" spans="1:69" ht="13.8" hidden="1" x14ac:dyDescent="0.25">
      <c r="A798" s="79">
        <f t="shared" si="658"/>
        <v>7.9800000000000003E-7</v>
      </c>
      <c r="C798" s="122" t="s">
        <v>125</v>
      </c>
      <c r="D798" s="28"/>
      <c r="E798" s="28"/>
      <c r="F798" s="27"/>
      <c r="G798" s="29"/>
      <c r="H798" s="30"/>
      <c r="I798" s="30"/>
      <c r="J798" s="30"/>
      <c r="K798" s="30" t="str">
        <f t="shared" si="704"/>
        <v/>
      </c>
      <c r="L798" s="30">
        <f t="shared" si="705"/>
        <v>0</v>
      </c>
      <c r="M798" s="30">
        <f t="shared" si="706"/>
        <v>0</v>
      </c>
      <c r="N798" s="30">
        <f t="shared" si="659"/>
        <v>0</v>
      </c>
      <c r="O798" s="30">
        <f t="shared" si="707"/>
        <v>0</v>
      </c>
      <c r="P798" s="142">
        <f t="shared" si="708"/>
        <v>0</v>
      </c>
      <c r="Q798" s="5">
        <f>ROW()</f>
        <v>798</v>
      </c>
      <c r="R798" s="72" t="b">
        <f t="shared" si="660"/>
        <v>1</v>
      </c>
      <c r="S798" s="46" t="str">
        <f t="shared" si="661"/>
        <v/>
      </c>
      <c r="T798" s="46">
        <f t="shared" si="662"/>
        <v>0</v>
      </c>
      <c r="U798" s="51">
        <f t="shared" si="663"/>
        <v>0</v>
      </c>
      <c r="V798" s="51">
        <f t="shared" si="664"/>
        <v>0</v>
      </c>
      <c r="W798" s="51">
        <f t="shared" si="665"/>
        <v>0</v>
      </c>
      <c r="X798" s="69" t="b">
        <f t="shared" si="666"/>
        <v>1</v>
      </c>
      <c r="Y798" s="58"/>
      <c r="Z798" s="58" t="s">
        <v>3</v>
      </c>
      <c r="AA798" s="60">
        <f t="shared" si="667"/>
        <v>0</v>
      </c>
      <c r="AB798" s="60"/>
      <c r="AC798" s="75">
        <f t="shared" si="668"/>
        <v>0</v>
      </c>
      <c r="AD798" s="77">
        <f t="shared" si="669"/>
        <v>0</v>
      </c>
      <c r="AE798" s="93">
        <f t="shared" si="670"/>
        <v>0</v>
      </c>
      <c r="AF798" s="1">
        <f t="shared" si="671"/>
        <v>0</v>
      </c>
      <c r="AG798" s="1">
        <f t="shared" si="672"/>
        <v>0</v>
      </c>
      <c r="AH798" s="92">
        <f t="shared" si="673"/>
        <v>0</v>
      </c>
      <c r="AI798" s="90"/>
      <c r="AJ798" s="116">
        <f t="shared" si="674"/>
        <v>0</v>
      </c>
      <c r="AK798" s="117">
        <f t="shared" si="675"/>
        <v>0</v>
      </c>
      <c r="AL798" s="118">
        <f t="shared" si="676"/>
        <v>2</v>
      </c>
      <c r="AM798" s="1">
        <f t="shared" si="677"/>
        <v>0</v>
      </c>
      <c r="AN798" s="1">
        <f t="shared" si="678"/>
        <v>0</v>
      </c>
      <c r="AO798" s="92">
        <f t="shared" si="679"/>
        <v>0</v>
      </c>
      <c r="AP798" s="1"/>
      <c r="AQ798" s="93">
        <f t="shared" si="680"/>
        <v>0</v>
      </c>
      <c r="AR798" s="92">
        <f t="shared" si="681"/>
        <v>0</v>
      </c>
      <c r="AS798" s="93">
        <f t="shared" si="682"/>
        <v>2</v>
      </c>
      <c r="AT798" s="1">
        <f t="shared" si="683"/>
        <v>0</v>
      </c>
      <c r="AU798" s="1">
        <f t="shared" si="684"/>
        <v>0</v>
      </c>
      <c r="AV798" s="92">
        <f t="shared" si="685"/>
        <v>0</v>
      </c>
      <c r="AW798" s="1"/>
      <c r="AX798" s="93">
        <f t="shared" si="686"/>
        <v>0</v>
      </c>
      <c r="AY798" s="92">
        <f t="shared" si="687"/>
        <v>0</v>
      </c>
      <c r="AZ798" s="93">
        <f t="shared" si="688"/>
        <v>2</v>
      </c>
      <c r="BA798" s="1">
        <f t="shared" si="689"/>
        <v>0</v>
      </c>
      <c r="BB798" s="1">
        <f t="shared" si="690"/>
        <v>0</v>
      </c>
      <c r="BC798" s="92">
        <f t="shared" si="691"/>
        <v>0</v>
      </c>
      <c r="BD798" s="2"/>
      <c r="BE798" s="93">
        <f t="shared" si="692"/>
        <v>0</v>
      </c>
      <c r="BF798" s="92">
        <f t="shared" si="693"/>
        <v>0</v>
      </c>
      <c r="BG798" s="91">
        <f t="shared" si="694"/>
        <v>2</v>
      </c>
      <c r="BH798" s="2">
        <f t="shared" si="695"/>
        <v>0</v>
      </c>
      <c r="BI798" s="2">
        <f t="shared" si="696"/>
        <v>0</v>
      </c>
      <c r="BJ798" s="92">
        <f t="shared" si="697"/>
        <v>0</v>
      </c>
      <c r="BK798" s="2"/>
      <c r="BL798" s="93">
        <f t="shared" si="698"/>
        <v>0</v>
      </c>
      <c r="BM798" s="92">
        <f t="shared" si="699"/>
        <v>0</v>
      </c>
      <c r="BN798" s="91">
        <f t="shared" si="700"/>
        <v>2</v>
      </c>
      <c r="BO798" s="2">
        <f t="shared" si="701"/>
        <v>0</v>
      </c>
      <c r="BP798" s="2">
        <f t="shared" si="702"/>
        <v>0</v>
      </c>
      <c r="BQ798" s="92">
        <f t="shared" si="703"/>
        <v>0</v>
      </c>
    </row>
    <row r="799" spans="1:69" ht="13.8" hidden="1" x14ac:dyDescent="0.25">
      <c r="A799" s="79">
        <f t="shared" si="658"/>
        <v>7.9899999999999999E-7</v>
      </c>
      <c r="C799" s="122" t="s">
        <v>125</v>
      </c>
      <c r="D799" s="28"/>
      <c r="E799" s="28"/>
      <c r="F799" s="27"/>
      <c r="G799" s="29"/>
      <c r="H799" s="30"/>
      <c r="I799" s="30"/>
      <c r="J799" s="30"/>
      <c r="K799" s="30" t="str">
        <f t="shared" si="704"/>
        <v/>
      </c>
      <c r="L799" s="30">
        <f t="shared" si="705"/>
        <v>0</v>
      </c>
      <c r="M799" s="30">
        <f t="shared" si="706"/>
        <v>0</v>
      </c>
      <c r="N799" s="30">
        <f t="shared" si="659"/>
        <v>0</v>
      </c>
      <c r="O799" s="30">
        <f t="shared" si="707"/>
        <v>0</v>
      </c>
      <c r="P799" s="142">
        <f t="shared" si="708"/>
        <v>0</v>
      </c>
      <c r="Q799" s="5">
        <f>ROW()</f>
        <v>799</v>
      </c>
      <c r="R799" s="72" t="b">
        <f t="shared" si="660"/>
        <v>1</v>
      </c>
      <c r="S799" s="46" t="str">
        <f t="shared" si="661"/>
        <v/>
      </c>
      <c r="T799" s="46">
        <f t="shared" si="662"/>
        <v>0</v>
      </c>
      <c r="U799" s="51">
        <f t="shared" si="663"/>
        <v>0</v>
      </c>
      <c r="V799" s="51">
        <f t="shared" si="664"/>
        <v>0</v>
      </c>
      <c r="W799" s="51">
        <f t="shared" si="665"/>
        <v>0</v>
      </c>
      <c r="X799" s="69" t="b">
        <f t="shared" si="666"/>
        <v>1</v>
      </c>
      <c r="Y799" s="58"/>
      <c r="Z799" s="58" t="s">
        <v>3</v>
      </c>
      <c r="AA799" s="60">
        <f t="shared" si="667"/>
        <v>0</v>
      </c>
      <c r="AB799" s="60"/>
      <c r="AC799" s="75">
        <f t="shared" si="668"/>
        <v>0</v>
      </c>
      <c r="AD799" s="77">
        <f t="shared" si="669"/>
        <v>0</v>
      </c>
      <c r="AE799" s="93">
        <f t="shared" si="670"/>
        <v>0</v>
      </c>
      <c r="AF799" s="1">
        <f t="shared" si="671"/>
        <v>0</v>
      </c>
      <c r="AG799" s="1">
        <f t="shared" si="672"/>
        <v>0</v>
      </c>
      <c r="AH799" s="92">
        <f t="shared" si="673"/>
        <v>0</v>
      </c>
      <c r="AI799" s="90"/>
      <c r="AJ799" s="116">
        <f t="shared" si="674"/>
        <v>0</v>
      </c>
      <c r="AK799" s="117">
        <f t="shared" si="675"/>
        <v>0</v>
      </c>
      <c r="AL799" s="118">
        <f t="shared" si="676"/>
        <v>2</v>
      </c>
      <c r="AM799" s="1">
        <f t="shared" si="677"/>
        <v>0</v>
      </c>
      <c r="AN799" s="1">
        <f t="shared" si="678"/>
        <v>0</v>
      </c>
      <c r="AO799" s="92">
        <f t="shared" si="679"/>
        <v>0</v>
      </c>
      <c r="AP799" s="1"/>
      <c r="AQ799" s="93">
        <f t="shared" si="680"/>
        <v>0</v>
      </c>
      <c r="AR799" s="92">
        <f t="shared" si="681"/>
        <v>0</v>
      </c>
      <c r="AS799" s="93">
        <f t="shared" si="682"/>
        <v>2</v>
      </c>
      <c r="AT799" s="1">
        <f t="shared" si="683"/>
        <v>0</v>
      </c>
      <c r="AU799" s="1">
        <f t="shared" si="684"/>
        <v>0</v>
      </c>
      <c r="AV799" s="92">
        <f t="shared" si="685"/>
        <v>0</v>
      </c>
      <c r="AW799" s="1"/>
      <c r="AX799" s="93">
        <f t="shared" si="686"/>
        <v>0</v>
      </c>
      <c r="AY799" s="92">
        <f t="shared" si="687"/>
        <v>0</v>
      </c>
      <c r="AZ799" s="93">
        <f t="shared" si="688"/>
        <v>2</v>
      </c>
      <c r="BA799" s="1">
        <f t="shared" si="689"/>
        <v>0</v>
      </c>
      <c r="BB799" s="1">
        <f t="shared" si="690"/>
        <v>0</v>
      </c>
      <c r="BC799" s="92">
        <f t="shared" si="691"/>
        <v>0</v>
      </c>
      <c r="BD799" s="2"/>
      <c r="BE799" s="93">
        <f t="shared" si="692"/>
        <v>0</v>
      </c>
      <c r="BF799" s="92">
        <f t="shared" si="693"/>
        <v>0</v>
      </c>
      <c r="BG799" s="91">
        <f t="shared" si="694"/>
        <v>2</v>
      </c>
      <c r="BH799" s="2">
        <f t="shared" si="695"/>
        <v>0</v>
      </c>
      <c r="BI799" s="2">
        <f t="shared" si="696"/>
        <v>0</v>
      </c>
      <c r="BJ799" s="92">
        <f t="shared" si="697"/>
        <v>0</v>
      </c>
      <c r="BK799" s="2"/>
      <c r="BL799" s="93">
        <f t="shared" si="698"/>
        <v>0</v>
      </c>
      <c r="BM799" s="92">
        <f t="shared" si="699"/>
        <v>0</v>
      </c>
      <c r="BN799" s="91">
        <f t="shared" si="700"/>
        <v>2</v>
      </c>
      <c r="BO799" s="2">
        <f t="shared" si="701"/>
        <v>0</v>
      </c>
      <c r="BP799" s="2">
        <f t="shared" si="702"/>
        <v>0</v>
      </c>
      <c r="BQ799" s="92">
        <f t="shared" si="703"/>
        <v>0</v>
      </c>
    </row>
    <row r="800" spans="1:69" ht="13.8" hidden="1" x14ac:dyDescent="0.25">
      <c r="A800" s="79">
        <f t="shared" si="658"/>
        <v>7.9999999999999996E-7</v>
      </c>
      <c r="C800" s="122" t="s">
        <v>125</v>
      </c>
      <c r="D800" s="28"/>
      <c r="E800" s="28"/>
      <c r="F800" s="27"/>
      <c r="G800" s="29"/>
      <c r="H800" s="30"/>
      <c r="I800" s="30"/>
      <c r="J800" s="30"/>
      <c r="K800" s="30" t="str">
        <f t="shared" si="704"/>
        <v/>
      </c>
      <c r="L800" s="30">
        <f t="shared" si="705"/>
        <v>0</v>
      </c>
      <c r="M800" s="30">
        <f t="shared" si="706"/>
        <v>0</v>
      </c>
      <c r="N800" s="30">
        <f t="shared" si="659"/>
        <v>0</v>
      </c>
      <c r="O800" s="30">
        <f t="shared" si="707"/>
        <v>0</v>
      </c>
      <c r="P800" s="142">
        <f t="shared" si="708"/>
        <v>0</v>
      </c>
      <c r="Q800" s="5">
        <f>ROW()</f>
        <v>800</v>
      </c>
      <c r="R800" s="72" t="b">
        <f t="shared" si="660"/>
        <v>1</v>
      </c>
      <c r="S800" s="46" t="str">
        <f t="shared" si="661"/>
        <v/>
      </c>
      <c r="T800" s="46">
        <f t="shared" si="662"/>
        <v>0</v>
      </c>
      <c r="U800" s="51">
        <f t="shared" si="663"/>
        <v>0</v>
      </c>
      <c r="V800" s="51">
        <f t="shared" si="664"/>
        <v>0</v>
      </c>
      <c r="W800" s="51">
        <f t="shared" si="665"/>
        <v>0</v>
      </c>
      <c r="X800" s="69" t="b">
        <f t="shared" si="666"/>
        <v>1</v>
      </c>
      <c r="Y800" s="58"/>
      <c r="Z800" s="58" t="s">
        <v>3</v>
      </c>
      <c r="AA800" s="60">
        <f t="shared" si="667"/>
        <v>0</v>
      </c>
      <c r="AB800" s="60"/>
      <c r="AC800" s="75">
        <f t="shared" si="668"/>
        <v>0</v>
      </c>
      <c r="AD800" s="77">
        <f t="shared" si="669"/>
        <v>0</v>
      </c>
      <c r="AE800" s="93">
        <f t="shared" si="670"/>
        <v>0</v>
      </c>
      <c r="AF800" s="1">
        <f t="shared" si="671"/>
        <v>0</v>
      </c>
      <c r="AG800" s="1">
        <f t="shared" si="672"/>
        <v>0</v>
      </c>
      <c r="AH800" s="92">
        <f t="shared" si="673"/>
        <v>0</v>
      </c>
      <c r="AI800" s="90"/>
      <c r="AJ800" s="116">
        <f t="shared" si="674"/>
        <v>0</v>
      </c>
      <c r="AK800" s="117">
        <f t="shared" si="675"/>
        <v>0</v>
      </c>
      <c r="AL800" s="118">
        <f t="shared" si="676"/>
        <v>2</v>
      </c>
      <c r="AM800" s="1">
        <f t="shared" si="677"/>
        <v>0</v>
      </c>
      <c r="AN800" s="1">
        <f t="shared" si="678"/>
        <v>0</v>
      </c>
      <c r="AO800" s="92">
        <f t="shared" si="679"/>
        <v>0</v>
      </c>
      <c r="AP800" s="1"/>
      <c r="AQ800" s="93">
        <f t="shared" si="680"/>
        <v>0</v>
      </c>
      <c r="AR800" s="92">
        <f t="shared" si="681"/>
        <v>0</v>
      </c>
      <c r="AS800" s="93">
        <f t="shared" si="682"/>
        <v>2</v>
      </c>
      <c r="AT800" s="1">
        <f t="shared" si="683"/>
        <v>0</v>
      </c>
      <c r="AU800" s="1">
        <f t="shared" si="684"/>
        <v>0</v>
      </c>
      <c r="AV800" s="92">
        <f t="shared" si="685"/>
        <v>0</v>
      </c>
      <c r="AW800" s="1"/>
      <c r="AX800" s="93">
        <f t="shared" si="686"/>
        <v>0</v>
      </c>
      <c r="AY800" s="92">
        <f t="shared" si="687"/>
        <v>0</v>
      </c>
      <c r="AZ800" s="93">
        <f t="shared" si="688"/>
        <v>2</v>
      </c>
      <c r="BA800" s="1">
        <f t="shared" si="689"/>
        <v>0</v>
      </c>
      <c r="BB800" s="1">
        <f t="shared" si="690"/>
        <v>0</v>
      </c>
      <c r="BC800" s="92">
        <f t="shared" si="691"/>
        <v>0</v>
      </c>
      <c r="BD800" s="2"/>
      <c r="BE800" s="93">
        <f t="shared" si="692"/>
        <v>0</v>
      </c>
      <c r="BF800" s="92">
        <f t="shared" si="693"/>
        <v>0</v>
      </c>
      <c r="BG800" s="91">
        <f t="shared" si="694"/>
        <v>2</v>
      </c>
      <c r="BH800" s="2">
        <f t="shared" si="695"/>
        <v>0</v>
      </c>
      <c r="BI800" s="2">
        <f t="shared" si="696"/>
        <v>0</v>
      </c>
      <c r="BJ800" s="92">
        <f t="shared" si="697"/>
        <v>0</v>
      </c>
      <c r="BK800" s="2"/>
      <c r="BL800" s="93">
        <f t="shared" si="698"/>
        <v>0</v>
      </c>
      <c r="BM800" s="92">
        <f t="shared" si="699"/>
        <v>0</v>
      </c>
      <c r="BN800" s="91">
        <f t="shared" si="700"/>
        <v>2</v>
      </c>
      <c r="BO800" s="2">
        <f t="shared" si="701"/>
        <v>0</v>
      </c>
      <c r="BP800" s="2">
        <f t="shared" si="702"/>
        <v>0</v>
      </c>
      <c r="BQ800" s="92">
        <f t="shared" si="703"/>
        <v>0</v>
      </c>
    </row>
    <row r="801" spans="1:69" ht="13.8" hidden="1" x14ac:dyDescent="0.25">
      <c r="A801" s="79">
        <f t="shared" si="658"/>
        <v>8.0100000000000004E-7</v>
      </c>
      <c r="C801" s="122" t="s">
        <v>125</v>
      </c>
      <c r="D801" s="28"/>
      <c r="E801" s="28"/>
      <c r="F801" s="27"/>
      <c r="G801" s="29"/>
      <c r="H801" s="30"/>
      <c r="I801" s="30"/>
      <c r="J801" s="30"/>
      <c r="K801" s="30" t="str">
        <f t="shared" si="704"/>
        <v/>
      </c>
      <c r="L801" s="30">
        <f t="shared" si="705"/>
        <v>0</v>
      </c>
      <c r="M801" s="30">
        <f t="shared" si="706"/>
        <v>0</v>
      </c>
      <c r="N801" s="30">
        <f t="shared" si="659"/>
        <v>0</v>
      </c>
      <c r="O801" s="30">
        <f t="shared" si="707"/>
        <v>0</v>
      </c>
      <c r="P801" s="142">
        <f t="shared" si="708"/>
        <v>0</v>
      </c>
      <c r="Q801" s="5">
        <f>ROW()</f>
        <v>801</v>
      </c>
      <c r="R801" s="72" t="b">
        <f t="shared" si="660"/>
        <v>1</v>
      </c>
      <c r="S801" s="46" t="str">
        <f t="shared" si="661"/>
        <v/>
      </c>
      <c r="T801" s="46">
        <f t="shared" si="662"/>
        <v>0</v>
      </c>
      <c r="U801" s="51">
        <f t="shared" si="663"/>
        <v>0</v>
      </c>
      <c r="V801" s="51">
        <f t="shared" si="664"/>
        <v>0</v>
      </c>
      <c r="W801" s="51">
        <f t="shared" si="665"/>
        <v>0</v>
      </c>
      <c r="X801" s="69" t="b">
        <f t="shared" si="666"/>
        <v>1</v>
      </c>
      <c r="Y801" s="58"/>
      <c r="Z801" s="58" t="s">
        <v>3</v>
      </c>
      <c r="AA801" s="60">
        <f t="shared" si="667"/>
        <v>0</v>
      </c>
      <c r="AB801" s="60"/>
      <c r="AC801" s="75">
        <f t="shared" si="668"/>
        <v>0</v>
      </c>
      <c r="AD801" s="77">
        <f t="shared" si="669"/>
        <v>0</v>
      </c>
      <c r="AE801" s="93">
        <f t="shared" si="670"/>
        <v>0</v>
      </c>
      <c r="AF801" s="1">
        <f t="shared" si="671"/>
        <v>0</v>
      </c>
      <c r="AG801" s="1">
        <f t="shared" si="672"/>
        <v>0</v>
      </c>
      <c r="AH801" s="92">
        <f t="shared" si="673"/>
        <v>0</v>
      </c>
      <c r="AI801" s="90"/>
      <c r="AJ801" s="116">
        <f t="shared" si="674"/>
        <v>0</v>
      </c>
      <c r="AK801" s="117">
        <f t="shared" si="675"/>
        <v>0</v>
      </c>
      <c r="AL801" s="118">
        <f t="shared" si="676"/>
        <v>2</v>
      </c>
      <c r="AM801" s="1">
        <f t="shared" si="677"/>
        <v>0</v>
      </c>
      <c r="AN801" s="1">
        <f t="shared" si="678"/>
        <v>0</v>
      </c>
      <c r="AO801" s="92">
        <f t="shared" si="679"/>
        <v>0</v>
      </c>
      <c r="AP801" s="1"/>
      <c r="AQ801" s="93">
        <f t="shared" si="680"/>
        <v>0</v>
      </c>
      <c r="AR801" s="92">
        <f t="shared" si="681"/>
        <v>0</v>
      </c>
      <c r="AS801" s="93">
        <f t="shared" si="682"/>
        <v>2</v>
      </c>
      <c r="AT801" s="1">
        <f t="shared" si="683"/>
        <v>0</v>
      </c>
      <c r="AU801" s="1">
        <f t="shared" si="684"/>
        <v>0</v>
      </c>
      <c r="AV801" s="92">
        <f t="shared" si="685"/>
        <v>0</v>
      </c>
      <c r="AW801" s="1"/>
      <c r="AX801" s="93">
        <f t="shared" si="686"/>
        <v>0</v>
      </c>
      <c r="AY801" s="92">
        <f t="shared" si="687"/>
        <v>0</v>
      </c>
      <c r="AZ801" s="93">
        <f t="shared" si="688"/>
        <v>2</v>
      </c>
      <c r="BA801" s="1">
        <f t="shared" si="689"/>
        <v>0</v>
      </c>
      <c r="BB801" s="1">
        <f t="shared" si="690"/>
        <v>0</v>
      </c>
      <c r="BC801" s="92">
        <f t="shared" si="691"/>
        <v>0</v>
      </c>
      <c r="BD801" s="2"/>
      <c r="BE801" s="93">
        <f t="shared" si="692"/>
        <v>0</v>
      </c>
      <c r="BF801" s="92">
        <f t="shared" si="693"/>
        <v>0</v>
      </c>
      <c r="BG801" s="91">
        <f t="shared" si="694"/>
        <v>2</v>
      </c>
      <c r="BH801" s="2">
        <f t="shared" si="695"/>
        <v>0</v>
      </c>
      <c r="BI801" s="2">
        <f t="shared" si="696"/>
        <v>0</v>
      </c>
      <c r="BJ801" s="92">
        <f t="shared" si="697"/>
        <v>0</v>
      </c>
      <c r="BK801" s="2"/>
      <c r="BL801" s="93">
        <f t="shared" si="698"/>
        <v>0</v>
      </c>
      <c r="BM801" s="92">
        <f t="shared" si="699"/>
        <v>0</v>
      </c>
      <c r="BN801" s="91">
        <f t="shared" si="700"/>
        <v>2</v>
      </c>
      <c r="BO801" s="2">
        <f t="shared" si="701"/>
        <v>0</v>
      </c>
      <c r="BP801" s="2">
        <f t="shared" si="702"/>
        <v>0</v>
      </c>
      <c r="BQ801" s="92">
        <f t="shared" si="703"/>
        <v>0</v>
      </c>
    </row>
    <row r="802" spans="1:69" ht="13.8" hidden="1" x14ac:dyDescent="0.25">
      <c r="A802" s="79">
        <f t="shared" si="658"/>
        <v>8.0200000000000001E-7</v>
      </c>
      <c r="C802" s="122" t="s">
        <v>125</v>
      </c>
      <c r="D802" s="28"/>
      <c r="E802" s="28"/>
      <c r="F802" s="27"/>
      <c r="G802" s="29"/>
      <c r="H802" s="30"/>
      <c r="I802" s="30"/>
      <c r="J802" s="30"/>
      <c r="K802" s="30" t="str">
        <f t="shared" si="704"/>
        <v/>
      </c>
      <c r="L802" s="30">
        <f t="shared" si="705"/>
        <v>0</v>
      </c>
      <c r="M802" s="30">
        <f t="shared" si="706"/>
        <v>0</v>
      </c>
      <c r="N802" s="30">
        <f t="shared" si="659"/>
        <v>0</v>
      </c>
      <c r="O802" s="30">
        <f t="shared" si="707"/>
        <v>0</v>
      </c>
      <c r="P802" s="142">
        <f t="shared" si="708"/>
        <v>0</v>
      </c>
      <c r="Q802" s="5">
        <f>ROW()</f>
        <v>802</v>
      </c>
      <c r="R802" s="72" t="b">
        <f t="shared" si="660"/>
        <v>1</v>
      </c>
      <c r="S802" s="46" t="str">
        <f t="shared" si="661"/>
        <v/>
      </c>
      <c r="T802" s="46">
        <f t="shared" si="662"/>
        <v>0</v>
      </c>
      <c r="U802" s="51">
        <f t="shared" si="663"/>
        <v>0</v>
      </c>
      <c r="V802" s="51">
        <f t="shared" si="664"/>
        <v>0</v>
      </c>
      <c r="W802" s="51">
        <f t="shared" si="665"/>
        <v>0</v>
      </c>
      <c r="X802" s="69" t="b">
        <f t="shared" si="666"/>
        <v>1</v>
      </c>
      <c r="Y802" s="58"/>
      <c r="Z802" s="58" t="s">
        <v>3</v>
      </c>
      <c r="AA802" s="60">
        <f t="shared" si="667"/>
        <v>0</v>
      </c>
      <c r="AB802" s="60"/>
      <c r="AC802" s="75">
        <f t="shared" si="668"/>
        <v>0</v>
      </c>
      <c r="AD802" s="77">
        <f t="shared" si="669"/>
        <v>0</v>
      </c>
      <c r="AE802" s="93">
        <f t="shared" si="670"/>
        <v>0</v>
      </c>
      <c r="AF802" s="1">
        <f t="shared" si="671"/>
        <v>0</v>
      </c>
      <c r="AG802" s="1">
        <f t="shared" si="672"/>
        <v>0</v>
      </c>
      <c r="AH802" s="92">
        <f t="shared" si="673"/>
        <v>0</v>
      </c>
      <c r="AI802" s="90"/>
      <c r="AJ802" s="116">
        <f t="shared" si="674"/>
        <v>0</v>
      </c>
      <c r="AK802" s="117">
        <f t="shared" si="675"/>
        <v>0</v>
      </c>
      <c r="AL802" s="118">
        <f t="shared" si="676"/>
        <v>2</v>
      </c>
      <c r="AM802" s="1">
        <f t="shared" si="677"/>
        <v>0</v>
      </c>
      <c r="AN802" s="1">
        <f t="shared" si="678"/>
        <v>0</v>
      </c>
      <c r="AO802" s="92">
        <f t="shared" si="679"/>
        <v>0</v>
      </c>
      <c r="AP802" s="1"/>
      <c r="AQ802" s="93">
        <f t="shared" si="680"/>
        <v>0</v>
      </c>
      <c r="AR802" s="92">
        <f t="shared" si="681"/>
        <v>0</v>
      </c>
      <c r="AS802" s="93">
        <f t="shared" si="682"/>
        <v>2</v>
      </c>
      <c r="AT802" s="1">
        <f t="shared" si="683"/>
        <v>0</v>
      </c>
      <c r="AU802" s="1">
        <f t="shared" si="684"/>
        <v>0</v>
      </c>
      <c r="AV802" s="92">
        <f t="shared" si="685"/>
        <v>0</v>
      </c>
      <c r="AW802" s="1"/>
      <c r="AX802" s="93">
        <f t="shared" si="686"/>
        <v>0</v>
      </c>
      <c r="AY802" s="92">
        <f t="shared" si="687"/>
        <v>0</v>
      </c>
      <c r="AZ802" s="93">
        <f t="shared" si="688"/>
        <v>2</v>
      </c>
      <c r="BA802" s="1">
        <f t="shared" si="689"/>
        <v>0</v>
      </c>
      <c r="BB802" s="1">
        <f t="shared" si="690"/>
        <v>0</v>
      </c>
      <c r="BC802" s="92">
        <f t="shared" si="691"/>
        <v>0</v>
      </c>
      <c r="BD802" s="2"/>
      <c r="BE802" s="93">
        <f t="shared" si="692"/>
        <v>0</v>
      </c>
      <c r="BF802" s="92">
        <f t="shared" si="693"/>
        <v>0</v>
      </c>
      <c r="BG802" s="91">
        <f t="shared" si="694"/>
        <v>2</v>
      </c>
      <c r="BH802" s="2">
        <f t="shared" si="695"/>
        <v>0</v>
      </c>
      <c r="BI802" s="2">
        <f t="shared" si="696"/>
        <v>0</v>
      </c>
      <c r="BJ802" s="92">
        <f t="shared" si="697"/>
        <v>0</v>
      </c>
      <c r="BK802" s="2"/>
      <c r="BL802" s="93">
        <f t="shared" si="698"/>
        <v>0</v>
      </c>
      <c r="BM802" s="92">
        <f t="shared" si="699"/>
        <v>0</v>
      </c>
      <c r="BN802" s="91">
        <f t="shared" si="700"/>
        <v>2</v>
      </c>
      <c r="BO802" s="2">
        <f t="shared" si="701"/>
        <v>0</v>
      </c>
      <c r="BP802" s="2">
        <f t="shared" si="702"/>
        <v>0</v>
      </c>
      <c r="BQ802" s="92">
        <f t="shared" si="703"/>
        <v>0</v>
      </c>
    </row>
    <row r="803" spans="1:69" ht="13.8" hidden="1" x14ac:dyDescent="0.25">
      <c r="A803" s="79">
        <f t="shared" si="658"/>
        <v>8.0299999999999998E-7</v>
      </c>
      <c r="C803" s="122" t="s">
        <v>125</v>
      </c>
      <c r="D803" s="28"/>
      <c r="E803" s="28"/>
      <c r="F803" s="27"/>
      <c r="G803" s="29"/>
      <c r="H803" s="30"/>
      <c r="I803" s="30"/>
      <c r="J803" s="30"/>
      <c r="K803" s="30" t="str">
        <f t="shared" si="704"/>
        <v/>
      </c>
      <c r="L803" s="30">
        <f t="shared" si="705"/>
        <v>0</v>
      </c>
      <c r="M803" s="30">
        <f t="shared" si="706"/>
        <v>0</v>
      </c>
      <c r="N803" s="30">
        <f t="shared" si="659"/>
        <v>0</v>
      </c>
      <c r="O803" s="30">
        <f t="shared" si="707"/>
        <v>0</v>
      </c>
      <c r="P803" s="142">
        <f t="shared" si="708"/>
        <v>0</v>
      </c>
      <c r="Q803" s="5">
        <f>ROW()</f>
        <v>803</v>
      </c>
      <c r="R803" s="72" t="b">
        <f t="shared" si="660"/>
        <v>1</v>
      </c>
      <c r="S803" s="46" t="str">
        <f t="shared" si="661"/>
        <v/>
      </c>
      <c r="T803" s="46">
        <f t="shared" si="662"/>
        <v>0</v>
      </c>
      <c r="U803" s="51">
        <f t="shared" si="663"/>
        <v>0</v>
      </c>
      <c r="V803" s="51">
        <f t="shared" si="664"/>
        <v>0</v>
      </c>
      <c r="W803" s="51">
        <f t="shared" si="665"/>
        <v>0</v>
      </c>
      <c r="X803" s="69" t="b">
        <f t="shared" si="666"/>
        <v>1</v>
      </c>
      <c r="Y803" s="58"/>
      <c r="Z803" s="58" t="s">
        <v>3</v>
      </c>
      <c r="AA803" s="60">
        <f t="shared" si="667"/>
        <v>0</v>
      </c>
      <c r="AB803" s="60"/>
      <c r="AC803" s="75">
        <f t="shared" si="668"/>
        <v>0</v>
      </c>
      <c r="AD803" s="77">
        <f t="shared" si="669"/>
        <v>0</v>
      </c>
      <c r="AE803" s="93">
        <f t="shared" si="670"/>
        <v>0</v>
      </c>
      <c r="AF803" s="1">
        <f t="shared" si="671"/>
        <v>0</v>
      </c>
      <c r="AG803" s="1">
        <f t="shared" si="672"/>
        <v>0</v>
      </c>
      <c r="AH803" s="92">
        <f t="shared" si="673"/>
        <v>0</v>
      </c>
      <c r="AI803" s="90"/>
      <c r="AJ803" s="116">
        <f t="shared" si="674"/>
        <v>0</v>
      </c>
      <c r="AK803" s="117">
        <f t="shared" si="675"/>
        <v>0</v>
      </c>
      <c r="AL803" s="118">
        <f t="shared" si="676"/>
        <v>2</v>
      </c>
      <c r="AM803" s="1">
        <f t="shared" si="677"/>
        <v>0</v>
      </c>
      <c r="AN803" s="1">
        <f t="shared" si="678"/>
        <v>0</v>
      </c>
      <c r="AO803" s="92">
        <f t="shared" si="679"/>
        <v>0</v>
      </c>
      <c r="AP803" s="1"/>
      <c r="AQ803" s="93">
        <f t="shared" si="680"/>
        <v>0</v>
      </c>
      <c r="AR803" s="92">
        <f t="shared" si="681"/>
        <v>0</v>
      </c>
      <c r="AS803" s="93">
        <f t="shared" si="682"/>
        <v>2</v>
      </c>
      <c r="AT803" s="1">
        <f t="shared" si="683"/>
        <v>0</v>
      </c>
      <c r="AU803" s="1">
        <f t="shared" si="684"/>
        <v>0</v>
      </c>
      <c r="AV803" s="92">
        <f t="shared" si="685"/>
        <v>0</v>
      </c>
      <c r="AW803" s="1"/>
      <c r="AX803" s="93">
        <f t="shared" si="686"/>
        <v>0</v>
      </c>
      <c r="AY803" s="92">
        <f t="shared" si="687"/>
        <v>0</v>
      </c>
      <c r="AZ803" s="93">
        <f t="shared" si="688"/>
        <v>2</v>
      </c>
      <c r="BA803" s="1">
        <f t="shared" si="689"/>
        <v>0</v>
      </c>
      <c r="BB803" s="1">
        <f t="shared" si="690"/>
        <v>0</v>
      </c>
      <c r="BC803" s="92">
        <f t="shared" si="691"/>
        <v>0</v>
      </c>
      <c r="BD803" s="2"/>
      <c r="BE803" s="93">
        <f t="shared" si="692"/>
        <v>0</v>
      </c>
      <c r="BF803" s="92">
        <f t="shared" si="693"/>
        <v>0</v>
      </c>
      <c r="BG803" s="91">
        <f t="shared" si="694"/>
        <v>2</v>
      </c>
      <c r="BH803" s="2">
        <f t="shared" si="695"/>
        <v>0</v>
      </c>
      <c r="BI803" s="2">
        <f t="shared" si="696"/>
        <v>0</v>
      </c>
      <c r="BJ803" s="92">
        <f t="shared" si="697"/>
        <v>0</v>
      </c>
      <c r="BK803" s="2"/>
      <c r="BL803" s="93">
        <f t="shared" si="698"/>
        <v>0</v>
      </c>
      <c r="BM803" s="92">
        <f t="shared" si="699"/>
        <v>0</v>
      </c>
      <c r="BN803" s="91">
        <f t="shared" si="700"/>
        <v>2</v>
      </c>
      <c r="BO803" s="2">
        <f t="shared" si="701"/>
        <v>0</v>
      </c>
      <c r="BP803" s="2">
        <f t="shared" si="702"/>
        <v>0</v>
      </c>
      <c r="BQ803" s="92">
        <f t="shared" si="703"/>
        <v>0</v>
      </c>
    </row>
    <row r="804" spans="1:69" ht="13.8" hidden="1" x14ac:dyDescent="0.25">
      <c r="A804" s="79">
        <f t="shared" si="658"/>
        <v>8.0400000000000005E-7</v>
      </c>
      <c r="C804" s="122" t="s">
        <v>125</v>
      </c>
      <c r="D804" s="28"/>
      <c r="E804" s="28"/>
      <c r="F804" s="27"/>
      <c r="G804" s="29"/>
      <c r="H804" s="30"/>
      <c r="I804" s="30"/>
      <c r="J804" s="30"/>
      <c r="K804" s="30" t="str">
        <f t="shared" si="704"/>
        <v/>
      </c>
      <c r="L804" s="30">
        <f t="shared" si="705"/>
        <v>0</v>
      </c>
      <c r="M804" s="30">
        <f t="shared" si="706"/>
        <v>0</v>
      </c>
      <c r="N804" s="30">
        <f t="shared" si="659"/>
        <v>0</v>
      </c>
      <c r="O804" s="30">
        <f t="shared" si="707"/>
        <v>0</v>
      </c>
      <c r="P804" s="142">
        <f t="shared" si="708"/>
        <v>0</v>
      </c>
      <c r="Q804" s="5">
        <f>ROW()</f>
        <v>804</v>
      </c>
      <c r="R804" s="72" t="b">
        <f t="shared" si="660"/>
        <v>1</v>
      </c>
      <c r="S804" s="46" t="str">
        <f t="shared" si="661"/>
        <v/>
      </c>
      <c r="T804" s="46">
        <f t="shared" si="662"/>
        <v>0</v>
      </c>
      <c r="U804" s="51">
        <f t="shared" si="663"/>
        <v>0</v>
      </c>
      <c r="V804" s="51">
        <f t="shared" si="664"/>
        <v>0</v>
      </c>
      <c r="W804" s="51">
        <f t="shared" si="665"/>
        <v>0</v>
      </c>
      <c r="X804" s="69" t="b">
        <f t="shared" si="666"/>
        <v>1</v>
      </c>
      <c r="Y804" s="58"/>
      <c r="Z804" s="58" t="s">
        <v>3</v>
      </c>
      <c r="AA804" s="60">
        <f t="shared" si="667"/>
        <v>0</v>
      </c>
      <c r="AB804" s="60"/>
      <c r="AC804" s="75">
        <f t="shared" si="668"/>
        <v>0</v>
      </c>
      <c r="AD804" s="77">
        <f t="shared" si="669"/>
        <v>0</v>
      </c>
      <c r="AE804" s="93">
        <f t="shared" si="670"/>
        <v>0</v>
      </c>
      <c r="AF804" s="1">
        <f t="shared" si="671"/>
        <v>0</v>
      </c>
      <c r="AG804" s="1">
        <f t="shared" si="672"/>
        <v>0</v>
      </c>
      <c r="AH804" s="92">
        <f t="shared" si="673"/>
        <v>0</v>
      </c>
      <c r="AI804" s="90"/>
      <c r="AJ804" s="116">
        <f t="shared" si="674"/>
        <v>0</v>
      </c>
      <c r="AK804" s="117">
        <f t="shared" si="675"/>
        <v>0</v>
      </c>
      <c r="AL804" s="118">
        <f t="shared" si="676"/>
        <v>2</v>
      </c>
      <c r="AM804" s="1">
        <f t="shared" si="677"/>
        <v>0</v>
      </c>
      <c r="AN804" s="1">
        <f t="shared" si="678"/>
        <v>0</v>
      </c>
      <c r="AO804" s="92">
        <f t="shared" si="679"/>
        <v>0</v>
      </c>
      <c r="AP804" s="1"/>
      <c r="AQ804" s="93">
        <f t="shared" si="680"/>
        <v>0</v>
      </c>
      <c r="AR804" s="92">
        <f t="shared" si="681"/>
        <v>0</v>
      </c>
      <c r="AS804" s="93">
        <f t="shared" si="682"/>
        <v>2</v>
      </c>
      <c r="AT804" s="1">
        <f t="shared" si="683"/>
        <v>0</v>
      </c>
      <c r="AU804" s="1">
        <f t="shared" si="684"/>
        <v>0</v>
      </c>
      <c r="AV804" s="92">
        <f t="shared" si="685"/>
        <v>0</v>
      </c>
      <c r="AW804" s="1"/>
      <c r="AX804" s="93">
        <f t="shared" si="686"/>
        <v>0</v>
      </c>
      <c r="AY804" s="92">
        <f t="shared" si="687"/>
        <v>0</v>
      </c>
      <c r="AZ804" s="93">
        <f t="shared" si="688"/>
        <v>2</v>
      </c>
      <c r="BA804" s="1">
        <f t="shared" si="689"/>
        <v>0</v>
      </c>
      <c r="BB804" s="1">
        <f t="shared" si="690"/>
        <v>0</v>
      </c>
      <c r="BC804" s="92">
        <f t="shared" si="691"/>
        <v>0</v>
      </c>
      <c r="BD804" s="2"/>
      <c r="BE804" s="93">
        <f t="shared" si="692"/>
        <v>0</v>
      </c>
      <c r="BF804" s="92">
        <f t="shared" si="693"/>
        <v>0</v>
      </c>
      <c r="BG804" s="91">
        <f t="shared" si="694"/>
        <v>2</v>
      </c>
      <c r="BH804" s="2">
        <f t="shared" si="695"/>
        <v>0</v>
      </c>
      <c r="BI804" s="2">
        <f t="shared" si="696"/>
        <v>0</v>
      </c>
      <c r="BJ804" s="92">
        <f t="shared" si="697"/>
        <v>0</v>
      </c>
      <c r="BK804" s="2"/>
      <c r="BL804" s="93">
        <f t="shared" si="698"/>
        <v>0</v>
      </c>
      <c r="BM804" s="92">
        <f t="shared" si="699"/>
        <v>0</v>
      </c>
      <c r="BN804" s="91">
        <f t="shared" si="700"/>
        <v>2</v>
      </c>
      <c r="BO804" s="2">
        <f t="shared" si="701"/>
        <v>0</v>
      </c>
      <c r="BP804" s="2">
        <f t="shared" si="702"/>
        <v>0</v>
      </c>
      <c r="BQ804" s="92">
        <f t="shared" si="703"/>
        <v>0</v>
      </c>
    </row>
    <row r="805" spans="1:69" ht="13.8" hidden="1" x14ac:dyDescent="0.25">
      <c r="A805" s="79">
        <f t="shared" si="658"/>
        <v>8.0500000000000002E-7</v>
      </c>
      <c r="C805" s="122" t="s">
        <v>125</v>
      </c>
      <c r="D805" s="28"/>
      <c r="E805" s="28"/>
      <c r="F805" s="27"/>
      <c r="G805" s="29"/>
      <c r="H805" s="30"/>
      <c r="I805" s="30"/>
      <c r="J805" s="30"/>
      <c r="K805" s="30" t="str">
        <f t="shared" si="704"/>
        <v/>
      </c>
      <c r="L805" s="30">
        <f t="shared" si="705"/>
        <v>0</v>
      </c>
      <c r="M805" s="30">
        <f t="shared" si="706"/>
        <v>0</v>
      </c>
      <c r="N805" s="30">
        <f t="shared" si="659"/>
        <v>0</v>
      </c>
      <c r="O805" s="30">
        <f t="shared" si="707"/>
        <v>0</v>
      </c>
      <c r="P805" s="142">
        <f t="shared" si="708"/>
        <v>0</v>
      </c>
      <c r="Q805" s="5">
        <f>ROW()</f>
        <v>805</v>
      </c>
      <c r="R805" s="72" t="b">
        <f t="shared" si="660"/>
        <v>1</v>
      </c>
      <c r="S805" s="46" t="str">
        <f t="shared" si="661"/>
        <v/>
      </c>
      <c r="T805" s="46">
        <f t="shared" si="662"/>
        <v>0</v>
      </c>
      <c r="U805" s="51">
        <f t="shared" si="663"/>
        <v>0</v>
      </c>
      <c r="V805" s="51">
        <f t="shared" si="664"/>
        <v>0</v>
      </c>
      <c r="W805" s="51">
        <f t="shared" si="665"/>
        <v>0</v>
      </c>
      <c r="X805" s="69" t="b">
        <f t="shared" si="666"/>
        <v>1</v>
      </c>
      <c r="Y805" s="58"/>
      <c r="Z805" s="58" t="s">
        <v>3</v>
      </c>
      <c r="AA805" s="60">
        <f t="shared" si="667"/>
        <v>0</v>
      </c>
      <c r="AB805" s="60"/>
      <c r="AC805" s="75">
        <f t="shared" si="668"/>
        <v>0</v>
      </c>
      <c r="AD805" s="77">
        <f t="shared" si="669"/>
        <v>0</v>
      </c>
      <c r="AE805" s="93">
        <f t="shared" si="670"/>
        <v>0</v>
      </c>
      <c r="AF805" s="1">
        <f t="shared" si="671"/>
        <v>0</v>
      </c>
      <c r="AG805" s="1">
        <f t="shared" si="672"/>
        <v>0</v>
      </c>
      <c r="AH805" s="92">
        <f t="shared" si="673"/>
        <v>0</v>
      </c>
      <c r="AI805" s="90"/>
      <c r="AJ805" s="116">
        <f t="shared" si="674"/>
        <v>0</v>
      </c>
      <c r="AK805" s="117">
        <f t="shared" si="675"/>
        <v>0</v>
      </c>
      <c r="AL805" s="118">
        <f t="shared" si="676"/>
        <v>2</v>
      </c>
      <c r="AM805" s="1">
        <f t="shared" si="677"/>
        <v>0</v>
      </c>
      <c r="AN805" s="1">
        <f t="shared" si="678"/>
        <v>0</v>
      </c>
      <c r="AO805" s="92">
        <f t="shared" si="679"/>
        <v>0</v>
      </c>
      <c r="AP805" s="1"/>
      <c r="AQ805" s="93">
        <f t="shared" si="680"/>
        <v>0</v>
      </c>
      <c r="AR805" s="92">
        <f t="shared" si="681"/>
        <v>0</v>
      </c>
      <c r="AS805" s="93">
        <f t="shared" si="682"/>
        <v>2</v>
      </c>
      <c r="AT805" s="1">
        <f t="shared" si="683"/>
        <v>0</v>
      </c>
      <c r="AU805" s="1">
        <f t="shared" si="684"/>
        <v>0</v>
      </c>
      <c r="AV805" s="92">
        <f t="shared" si="685"/>
        <v>0</v>
      </c>
      <c r="AW805" s="1"/>
      <c r="AX805" s="93">
        <f t="shared" si="686"/>
        <v>0</v>
      </c>
      <c r="AY805" s="92">
        <f t="shared" si="687"/>
        <v>0</v>
      </c>
      <c r="AZ805" s="93">
        <f t="shared" si="688"/>
        <v>2</v>
      </c>
      <c r="BA805" s="1">
        <f t="shared" si="689"/>
        <v>0</v>
      </c>
      <c r="BB805" s="1">
        <f t="shared" si="690"/>
        <v>0</v>
      </c>
      <c r="BC805" s="92">
        <f t="shared" si="691"/>
        <v>0</v>
      </c>
      <c r="BD805" s="2"/>
      <c r="BE805" s="93">
        <f t="shared" si="692"/>
        <v>0</v>
      </c>
      <c r="BF805" s="92">
        <f t="shared" si="693"/>
        <v>0</v>
      </c>
      <c r="BG805" s="91">
        <f t="shared" si="694"/>
        <v>2</v>
      </c>
      <c r="BH805" s="2">
        <f t="shared" si="695"/>
        <v>0</v>
      </c>
      <c r="BI805" s="2">
        <f t="shared" si="696"/>
        <v>0</v>
      </c>
      <c r="BJ805" s="92">
        <f t="shared" si="697"/>
        <v>0</v>
      </c>
      <c r="BK805" s="2"/>
      <c r="BL805" s="93">
        <f t="shared" si="698"/>
        <v>0</v>
      </c>
      <c r="BM805" s="92">
        <f t="shared" si="699"/>
        <v>0</v>
      </c>
      <c r="BN805" s="91">
        <f t="shared" si="700"/>
        <v>2</v>
      </c>
      <c r="BO805" s="2">
        <f t="shared" si="701"/>
        <v>0</v>
      </c>
      <c r="BP805" s="2">
        <f t="shared" si="702"/>
        <v>0</v>
      </c>
      <c r="BQ805" s="92">
        <f t="shared" si="703"/>
        <v>0</v>
      </c>
    </row>
    <row r="806" spans="1:69" ht="13.8" hidden="1" x14ac:dyDescent="0.25">
      <c r="A806" s="79">
        <f t="shared" si="658"/>
        <v>8.0599999999999999E-7</v>
      </c>
      <c r="C806" s="122" t="s">
        <v>125</v>
      </c>
      <c r="D806" s="28"/>
      <c r="E806" s="28"/>
      <c r="F806" s="27"/>
      <c r="G806" s="29"/>
      <c r="H806" s="30"/>
      <c r="I806" s="30"/>
      <c r="J806" s="30"/>
      <c r="K806" s="30" t="str">
        <f t="shared" si="704"/>
        <v/>
      </c>
      <c r="L806" s="30">
        <f t="shared" si="705"/>
        <v>0</v>
      </c>
      <c r="M806" s="30">
        <f t="shared" si="706"/>
        <v>0</v>
      </c>
      <c r="N806" s="30">
        <f t="shared" si="659"/>
        <v>0</v>
      </c>
      <c r="O806" s="30">
        <f t="shared" si="707"/>
        <v>0</v>
      </c>
      <c r="P806" s="142">
        <f t="shared" si="708"/>
        <v>0</v>
      </c>
      <c r="Q806" s="5">
        <f>ROW()</f>
        <v>806</v>
      </c>
      <c r="R806" s="72" t="b">
        <f t="shared" si="660"/>
        <v>1</v>
      </c>
      <c r="S806" s="46" t="str">
        <f t="shared" si="661"/>
        <v/>
      </c>
      <c r="T806" s="46">
        <f t="shared" si="662"/>
        <v>0</v>
      </c>
      <c r="U806" s="51">
        <f t="shared" si="663"/>
        <v>0</v>
      </c>
      <c r="V806" s="51">
        <f t="shared" si="664"/>
        <v>0</v>
      </c>
      <c r="W806" s="51">
        <f t="shared" si="665"/>
        <v>0</v>
      </c>
      <c r="X806" s="69" t="b">
        <f t="shared" si="666"/>
        <v>1</v>
      </c>
      <c r="Y806" s="58"/>
      <c r="Z806" s="58" t="s">
        <v>3</v>
      </c>
      <c r="AA806" s="60">
        <f t="shared" si="667"/>
        <v>0</v>
      </c>
      <c r="AB806" s="60"/>
      <c r="AC806" s="75">
        <f t="shared" si="668"/>
        <v>0</v>
      </c>
      <c r="AD806" s="77">
        <f t="shared" si="669"/>
        <v>0</v>
      </c>
      <c r="AE806" s="93">
        <f t="shared" si="670"/>
        <v>0</v>
      </c>
      <c r="AF806" s="1">
        <f t="shared" si="671"/>
        <v>0</v>
      </c>
      <c r="AG806" s="1">
        <f t="shared" si="672"/>
        <v>0</v>
      </c>
      <c r="AH806" s="92">
        <f t="shared" si="673"/>
        <v>0</v>
      </c>
      <c r="AI806" s="90"/>
      <c r="AJ806" s="116">
        <f t="shared" si="674"/>
        <v>0</v>
      </c>
      <c r="AK806" s="117">
        <f t="shared" si="675"/>
        <v>0</v>
      </c>
      <c r="AL806" s="118">
        <f t="shared" si="676"/>
        <v>2</v>
      </c>
      <c r="AM806" s="1">
        <f t="shared" si="677"/>
        <v>0</v>
      </c>
      <c r="AN806" s="1">
        <f t="shared" si="678"/>
        <v>0</v>
      </c>
      <c r="AO806" s="92">
        <f t="shared" si="679"/>
        <v>0</v>
      </c>
      <c r="AP806" s="1"/>
      <c r="AQ806" s="93">
        <f t="shared" si="680"/>
        <v>0</v>
      </c>
      <c r="AR806" s="92">
        <f t="shared" si="681"/>
        <v>0</v>
      </c>
      <c r="AS806" s="93">
        <f t="shared" si="682"/>
        <v>2</v>
      </c>
      <c r="AT806" s="1">
        <f t="shared" si="683"/>
        <v>0</v>
      </c>
      <c r="AU806" s="1">
        <f t="shared" si="684"/>
        <v>0</v>
      </c>
      <c r="AV806" s="92">
        <f t="shared" si="685"/>
        <v>0</v>
      </c>
      <c r="AW806" s="1"/>
      <c r="AX806" s="93">
        <f t="shared" si="686"/>
        <v>0</v>
      </c>
      <c r="AY806" s="92">
        <f t="shared" si="687"/>
        <v>0</v>
      </c>
      <c r="AZ806" s="93">
        <f t="shared" si="688"/>
        <v>2</v>
      </c>
      <c r="BA806" s="1">
        <f t="shared" si="689"/>
        <v>0</v>
      </c>
      <c r="BB806" s="1">
        <f t="shared" si="690"/>
        <v>0</v>
      </c>
      <c r="BC806" s="92">
        <f t="shared" si="691"/>
        <v>0</v>
      </c>
      <c r="BD806" s="2"/>
      <c r="BE806" s="93">
        <f t="shared" si="692"/>
        <v>0</v>
      </c>
      <c r="BF806" s="92">
        <f t="shared" si="693"/>
        <v>0</v>
      </c>
      <c r="BG806" s="91">
        <f t="shared" si="694"/>
        <v>2</v>
      </c>
      <c r="BH806" s="2">
        <f t="shared" si="695"/>
        <v>0</v>
      </c>
      <c r="BI806" s="2">
        <f t="shared" si="696"/>
        <v>0</v>
      </c>
      <c r="BJ806" s="92">
        <f t="shared" si="697"/>
        <v>0</v>
      </c>
      <c r="BK806" s="2"/>
      <c r="BL806" s="93">
        <f t="shared" si="698"/>
        <v>0</v>
      </c>
      <c r="BM806" s="92">
        <f t="shared" si="699"/>
        <v>0</v>
      </c>
      <c r="BN806" s="91">
        <f t="shared" si="700"/>
        <v>2</v>
      </c>
      <c r="BO806" s="2">
        <f t="shared" si="701"/>
        <v>0</v>
      </c>
      <c r="BP806" s="2">
        <f t="shared" si="702"/>
        <v>0</v>
      </c>
      <c r="BQ806" s="92">
        <f t="shared" si="703"/>
        <v>0</v>
      </c>
    </row>
    <row r="807" spans="1:69" ht="13.8" hidden="1" x14ac:dyDescent="0.25">
      <c r="A807" s="79">
        <f t="shared" si="658"/>
        <v>8.0699999999999996E-7</v>
      </c>
      <c r="C807" s="122" t="s">
        <v>125</v>
      </c>
      <c r="D807" s="28"/>
      <c r="E807" s="28"/>
      <c r="F807" s="27"/>
      <c r="G807" s="29"/>
      <c r="H807" s="30"/>
      <c r="I807" s="30"/>
      <c r="J807" s="30"/>
      <c r="K807" s="30" t="str">
        <f t="shared" si="704"/>
        <v/>
      </c>
      <c r="L807" s="30">
        <f t="shared" si="705"/>
        <v>0</v>
      </c>
      <c r="M807" s="30">
        <f t="shared" si="706"/>
        <v>0</v>
      </c>
      <c r="N807" s="30">
        <f t="shared" si="659"/>
        <v>0</v>
      </c>
      <c r="O807" s="30">
        <f t="shared" si="707"/>
        <v>0</v>
      </c>
      <c r="P807" s="142">
        <f t="shared" si="708"/>
        <v>0</v>
      </c>
      <c r="Q807" s="5">
        <f>ROW()</f>
        <v>807</v>
      </c>
      <c r="R807" s="72" t="b">
        <f t="shared" si="660"/>
        <v>1</v>
      </c>
      <c r="S807" s="46" t="str">
        <f t="shared" si="661"/>
        <v/>
      </c>
      <c r="T807" s="46">
        <f t="shared" si="662"/>
        <v>0</v>
      </c>
      <c r="U807" s="51">
        <f t="shared" si="663"/>
        <v>0</v>
      </c>
      <c r="V807" s="51">
        <f t="shared" si="664"/>
        <v>0</v>
      </c>
      <c r="W807" s="51">
        <f t="shared" si="665"/>
        <v>0</v>
      </c>
      <c r="X807" s="69" t="b">
        <f t="shared" si="666"/>
        <v>1</v>
      </c>
      <c r="Y807" s="58"/>
      <c r="Z807" s="58" t="s">
        <v>3</v>
      </c>
      <c r="AA807" s="60">
        <f t="shared" si="667"/>
        <v>0</v>
      </c>
      <c r="AB807" s="60"/>
      <c r="AC807" s="75">
        <f t="shared" si="668"/>
        <v>0</v>
      </c>
      <c r="AD807" s="77">
        <f t="shared" si="669"/>
        <v>0</v>
      </c>
      <c r="AE807" s="93">
        <f t="shared" si="670"/>
        <v>0</v>
      </c>
      <c r="AF807" s="1">
        <f t="shared" si="671"/>
        <v>0</v>
      </c>
      <c r="AG807" s="1">
        <f t="shared" si="672"/>
        <v>0</v>
      </c>
      <c r="AH807" s="92">
        <f t="shared" si="673"/>
        <v>0</v>
      </c>
      <c r="AI807" s="90"/>
      <c r="AJ807" s="116">
        <f t="shared" si="674"/>
        <v>0</v>
      </c>
      <c r="AK807" s="117">
        <f t="shared" si="675"/>
        <v>0</v>
      </c>
      <c r="AL807" s="118">
        <f t="shared" si="676"/>
        <v>2</v>
      </c>
      <c r="AM807" s="1">
        <f t="shared" si="677"/>
        <v>0</v>
      </c>
      <c r="AN807" s="1">
        <f t="shared" si="678"/>
        <v>0</v>
      </c>
      <c r="AO807" s="92">
        <f t="shared" si="679"/>
        <v>0</v>
      </c>
      <c r="AP807" s="1"/>
      <c r="AQ807" s="93">
        <f t="shared" si="680"/>
        <v>0</v>
      </c>
      <c r="AR807" s="92">
        <f t="shared" si="681"/>
        <v>0</v>
      </c>
      <c r="AS807" s="93">
        <f t="shared" si="682"/>
        <v>2</v>
      </c>
      <c r="AT807" s="1">
        <f t="shared" si="683"/>
        <v>0</v>
      </c>
      <c r="AU807" s="1">
        <f t="shared" si="684"/>
        <v>0</v>
      </c>
      <c r="AV807" s="92">
        <f t="shared" si="685"/>
        <v>0</v>
      </c>
      <c r="AW807" s="1"/>
      <c r="AX807" s="93">
        <f t="shared" si="686"/>
        <v>0</v>
      </c>
      <c r="AY807" s="92">
        <f t="shared" si="687"/>
        <v>0</v>
      </c>
      <c r="AZ807" s="93">
        <f t="shared" si="688"/>
        <v>2</v>
      </c>
      <c r="BA807" s="1">
        <f t="shared" si="689"/>
        <v>0</v>
      </c>
      <c r="BB807" s="1">
        <f t="shared" si="690"/>
        <v>0</v>
      </c>
      <c r="BC807" s="92">
        <f t="shared" si="691"/>
        <v>0</v>
      </c>
      <c r="BD807" s="2"/>
      <c r="BE807" s="93">
        <f t="shared" si="692"/>
        <v>0</v>
      </c>
      <c r="BF807" s="92">
        <f t="shared" si="693"/>
        <v>0</v>
      </c>
      <c r="BG807" s="91">
        <f t="shared" si="694"/>
        <v>2</v>
      </c>
      <c r="BH807" s="2">
        <f t="shared" si="695"/>
        <v>0</v>
      </c>
      <c r="BI807" s="2">
        <f t="shared" si="696"/>
        <v>0</v>
      </c>
      <c r="BJ807" s="92">
        <f t="shared" si="697"/>
        <v>0</v>
      </c>
      <c r="BK807" s="2"/>
      <c r="BL807" s="93">
        <f t="shared" si="698"/>
        <v>0</v>
      </c>
      <c r="BM807" s="92">
        <f t="shared" si="699"/>
        <v>0</v>
      </c>
      <c r="BN807" s="91">
        <f t="shared" si="700"/>
        <v>2</v>
      </c>
      <c r="BO807" s="2">
        <f t="shared" si="701"/>
        <v>0</v>
      </c>
      <c r="BP807" s="2">
        <f t="shared" si="702"/>
        <v>0</v>
      </c>
      <c r="BQ807" s="92">
        <f t="shared" si="703"/>
        <v>0</v>
      </c>
    </row>
    <row r="808" spans="1:69" ht="13.8" hidden="1" x14ac:dyDescent="0.25">
      <c r="A808" s="79">
        <f t="shared" si="658"/>
        <v>8.0800000000000004E-7</v>
      </c>
      <c r="C808" s="122" t="s">
        <v>125</v>
      </c>
      <c r="D808" s="28"/>
      <c r="E808" s="28"/>
      <c r="F808" s="27"/>
      <c r="G808" s="29"/>
      <c r="H808" s="30"/>
      <c r="I808" s="30"/>
      <c r="J808" s="30"/>
      <c r="K808" s="30" t="str">
        <f t="shared" si="704"/>
        <v/>
      </c>
      <c r="L808" s="30">
        <f t="shared" si="705"/>
        <v>0</v>
      </c>
      <c r="M808" s="30">
        <f t="shared" si="706"/>
        <v>0</v>
      </c>
      <c r="N808" s="30">
        <f t="shared" si="659"/>
        <v>0</v>
      </c>
      <c r="O808" s="30">
        <f t="shared" si="707"/>
        <v>0</v>
      </c>
      <c r="P808" s="142">
        <f t="shared" si="708"/>
        <v>0</v>
      </c>
      <c r="Q808" s="5">
        <f>ROW()</f>
        <v>808</v>
      </c>
      <c r="R808" s="72" t="b">
        <f t="shared" si="660"/>
        <v>1</v>
      </c>
      <c r="S808" s="46" t="str">
        <f t="shared" si="661"/>
        <v/>
      </c>
      <c r="T808" s="46">
        <f t="shared" si="662"/>
        <v>0</v>
      </c>
      <c r="U808" s="51">
        <f t="shared" si="663"/>
        <v>0</v>
      </c>
      <c r="V808" s="51">
        <f t="shared" si="664"/>
        <v>0</v>
      </c>
      <c r="W808" s="51">
        <f t="shared" si="665"/>
        <v>0</v>
      </c>
      <c r="X808" s="69" t="b">
        <f t="shared" si="666"/>
        <v>1</v>
      </c>
      <c r="Y808" s="58"/>
      <c r="Z808" s="58" t="s">
        <v>3</v>
      </c>
      <c r="AA808" s="60">
        <f t="shared" si="667"/>
        <v>0</v>
      </c>
      <c r="AB808" s="60"/>
      <c r="AC808" s="75">
        <f t="shared" si="668"/>
        <v>0</v>
      </c>
      <c r="AD808" s="77">
        <f t="shared" si="669"/>
        <v>0</v>
      </c>
      <c r="AE808" s="93">
        <f t="shared" si="670"/>
        <v>0</v>
      </c>
      <c r="AF808" s="1">
        <f t="shared" si="671"/>
        <v>0</v>
      </c>
      <c r="AG808" s="1">
        <f t="shared" si="672"/>
        <v>0</v>
      </c>
      <c r="AH808" s="92">
        <f t="shared" si="673"/>
        <v>0</v>
      </c>
      <c r="AI808" s="90"/>
      <c r="AJ808" s="116">
        <f t="shared" si="674"/>
        <v>0</v>
      </c>
      <c r="AK808" s="117">
        <f t="shared" si="675"/>
        <v>0</v>
      </c>
      <c r="AL808" s="118">
        <f t="shared" si="676"/>
        <v>2</v>
      </c>
      <c r="AM808" s="1">
        <f t="shared" si="677"/>
        <v>0</v>
      </c>
      <c r="AN808" s="1">
        <f t="shared" si="678"/>
        <v>0</v>
      </c>
      <c r="AO808" s="92">
        <f t="shared" si="679"/>
        <v>0</v>
      </c>
      <c r="AP808" s="1"/>
      <c r="AQ808" s="93">
        <f t="shared" si="680"/>
        <v>0</v>
      </c>
      <c r="AR808" s="92">
        <f t="shared" si="681"/>
        <v>0</v>
      </c>
      <c r="AS808" s="93">
        <f t="shared" si="682"/>
        <v>2</v>
      </c>
      <c r="AT808" s="1">
        <f t="shared" si="683"/>
        <v>0</v>
      </c>
      <c r="AU808" s="1">
        <f t="shared" si="684"/>
        <v>0</v>
      </c>
      <c r="AV808" s="92">
        <f t="shared" si="685"/>
        <v>0</v>
      </c>
      <c r="AW808" s="1"/>
      <c r="AX808" s="93">
        <f t="shared" si="686"/>
        <v>0</v>
      </c>
      <c r="AY808" s="92">
        <f t="shared" si="687"/>
        <v>0</v>
      </c>
      <c r="AZ808" s="93">
        <f t="shared" si="688"/>
        <v>2</v>
      </c>
      <c r="BA808" s="1">
        <f t="shared" si="689"/>
        <v>0</v>
      </c>
      <c r="BB808" s="1">
        <f t="shared" si="690"/>
        <v>0</v>
      </c>
      <c r="BC808" s="92">
        <f t="shared" si="691"/>
        <v>0</v>
      </c>
      <c r="BD808" s="2"/>
      <c r="BE808" s="93">
        <f t="shared" si="692"/>
        <v>0</v>
      </c>
      <c r="BF808" s="92">
        <f t="shared" si="693"/>
        <v>0</v>
      </c>
      <c r="BG808" s="91">
        <f t="shared" si="694"/>
        <v>2</v>
      </c>
      <c r="BH808" s="2">
        <f t="shared" si="695"/>
        <v>0</v>
      </c>
      <c r="BI808" s="2">
        <f t="shared" si="696"/>
        <v>0</v>
      </c>
      <c r="BJ808" s="92">
        <f t="shared" si="697"/>
        <v>0</v>
      </c>
      <c r="BK808" s="2"/>
      <c r="BL808" s="93">
        <f t="shared" si="698"/>
        <v>0</v>
      </c>
      <c r="BM808" s="92">
        <f t="shared" si="699"/>
        <v>0</v>
      </c>
      <c r="BN808" s="91">
        <f t="shared" si="700"/>
        <v>2</v>
      </c>
      <c r="BO808" s="2">
        <f t="shared" si="701"/>
        <v>0</v>
      </c>
      <c r="BP808" s="2">
        <f t="shared" si="702"/>
        <v>0</v>
      </c>
      <c r="BQ808" s="92">
        <f t="shared" si="703"/>
        <v>0</v>
      </c>
    </row>
    <row r="809" spans="1:69" ht="13.8" hidden="1" x14ac:dyDescent="0.25">
      <c r="A809" s="79">
        <f t="shared" si="658"/>
        <v>8.09E-7</v>
      </c>
      <c r="C809" s="122" t="s">
        <v>125</v>
      </c>
      <c r="D809" s="28"/>
      <c r="E809" s="28"/>
      <c r="F809" s="27"/>
      <c r="G809" s="29"/>
      <c r="H809" s="30"/>
      <c r="I809" s="30"/>
      <c r="J809" s="30"/>
      <c r="K809" s="30" t="str">
        <f t="shared" si="704"/>
        <v/>
      </c>
      <c r="L809" s="30">
        <f t="shared" si="705"/>
        <v>0</v>
      </c>
      <c r="M809" s="30">
        <f t="shared" si="706"/>
        <v>0</v>
      </c>
      <c r="N809" s="30">
        <f t="shared" si="659"/>
        <v>0</v>
      </c>
      <c r="O809" s="30">
        <f t="shared" si="707"/>
        <v>0</v>
      </c>
      <c r="P809" s="142">
        <f t="shared" si="708"/>
        <v>0</v>
      </c>
      <c r="Q809" s="5">
        <f>ROW()</f>
        <v>809</v>
      </c>
      <c r="R809" s="72" t="b">
        <f t="shared" si="660"/>
        <v>1</v>
      </c>
      <c r="S809" s="46" t="str">
        <f t="shared" si="661"/>
        <v/>
      </c>
      <c r="T809" s="46">
        <f t="shared" si="662"/>
        <v>0</v>
      </c>
      <c r="U809" s="51">
        <f t="shared" si="663"/>
        <v>0</v>
      </c>
      <c r="V809" s="51">
        <f t="shared" si="664"/>
        <v>0</v>
      </c>
      <c r="W809" s="51">
        <f t="shared" si="665"/>
        <v>0</v>
      </c>
      <c r="X809" s="69" t="b">
        <f t="shared" si="666"/>
        <v>1</v>
      </c>
      <c r="Y809" s="58"/>
      <c r="Z809" s="58" t="s">
        <v>3</v>
      </c>
      <c r="AA809" s="60">
        <f t="shared" si="667"/>
        <v>0</v>
      </c>
      <c r="AB809" s="60"/>
      <c r="AC809" s="75">
        <f t="shared" si="668"/>
        <v>0</v>
      </c>
      <c r="AD809" s="77">
        <f t="shared" si="669"/>
        <v>0</v>
      </c>
      <c r="AE809" s="93">
        <f t="shared" si="670"/>
        <v>0</v>
      </c>
      <c r="AF809" s="1">
        <f t="shared" si="671"/>
        <v>0</v>
      </c>
      <c r="AG809" s="1">
        <f t="shared" si="672"/>
        <v>0</v>
      </c>
      <c r="AH809" s="92">
        <f t="shared" si="673"/>
        <v>0</v>
      </c>
      <c r="AI809" s="90"/>
      <c r="AJ809" s="116">
        <f t="shared" si="674"/>
        <v>0</v>
      </c>
      <c r="AK809" s="117">
        <f t="shared" si="675"/>
        <v>0</v>
      </c>
      <c r="AL809" s="118">
        <f t="shared" si="676"/>
        <v>2</v>
      </c>
      <c r="AM809" s="1">
        <f t="shared" si="677"/>
        <v>0</v>
      </c>
      <c r="AN809" s="1">
        <f t="shared" si="678"/>
        <v>0</v>
      </c>
      <c r="AO809" s="92">
        <f t="shared" si="679"/>
        <v>0</v>
      </c>
      <c r="AP809" s="1"/>
      <c r="AQ809" s="93">
        <f t="shared" si="680"/>
        <v>0</v>
      </c>
      <c r="AR809" s="92">
        <f t="shared" si="681"/>
        <v>0</v>
      </c>
      <c r="AS809" s="93">
        <f t="shared" si="682"/>
        <v>2</v>
      </c>
      <c r="AT809" s="1">
        <f t="shared" si="683"/>
        <v>0</v>
      </c>
      <c r="AU809" s="1">
        <f t="shared" si="684"/>
        <v>0</v>
      </c>
      <c r="AV809" s="92">
        <f t="shared" si="685"/>
        <v>0</v>
      </c>
      <c r="AW809" s="1"/>
      <c r="AX809" s="93">
        <f t="shared" si="686"/>
        <v>0</v>
      </c>
      <c r="AY809" s="92">
        <f t="shared" si="687"/>
        <v>0</v>
      </c>
      <c r="AZ809" s="93">
        <f t="shared" si="688"/>
        <v>2</v>
      </c>
      <c r="BA809" s="1">
        <f t="shared" si="689"/>
        <v>0</v>
      </c>
      <c r="BB809" s="1">
        <f t="shared" si="690"/>
        <v>0</v>
      </c>
      <c r="BC809" s="92">
        <f t="shared" si="691"/>
        <v>0</v>
      </c>
      <c r="BD809" s="2"/>
      <c r="BE809" s="93">
        <f t="shared" si="692"/>
        <v>0</v>
      </c>
      <c r="BF809" s="92">
        <f t="shared" si="693"/>
        <v>0</v>
      </c>
      <c r="BG809" s="91">
        <f t="shared" si="694"/>
        <v>2</v>
      </c>
      <c r="BH809" s="2">
        <f t="shared" si="695"/>
        <v>0</v>
      </c>
      <c r="BI809" s="2">
        <f t="shared" si="696"/>
        <v>0</v>
      </c>
      <c r="BJ809" s="92">
        <f t="shared" si="697"/>
        <v>0</v>
      </c>
      <c r="BK809" s="2"/>
      <c r="BL809" s="93">
        <f t="shared" si="698"/>
        <v>0</v>
      </c>
      <c r="BM809" s="92">
        <f t="shared" si="699"/>
        <v>0</v>
      </c>
      <c r="BN809" s="91">
        <f t="shared" si="700"/>
        <v>2</v>
      </c>
      <c r="BO809" s="2">
        <f t="shared" si="701"/>
        <v>0</v>
      </c>
      <c r="BP809" s="2">
        <f t="shared" si="702"/>
        <v>0</v>
      </c>
      <c r="BQ809" s="92">
        <f t="shared" si="703"/>
        <v>0</v>
      </c>
    </row>
    <row r="810" spans="1:69" ht="13.8" hidden="1" x14ac:dyDescent="0.25">
      <c r="A810" s="79">
        <f t="shared" si="658"/>
        <v>8.0999999999999997E-7</v>
      </c>
      <c r="C810" s="122" t="s">
        <v>125</v>
      </c>
      <c r="D810" s="28"/>
      <c r="E810" s="28"/>
      <c r="F810" s="27"/>
      <c r="G810" s="29"/>
      <c r="H810" s="30"/>
      <c r="I810" s="30"/>
      <c r="J810" s="30"/>
      <c r="K810" s="30" t="str">
        <f t="shared" si="704"/>
        <v/>
      </c>
      <c r="L810" s="30">
        <f t="shared" si="705"/>
        <v>0</v>
      </c>
      <c r="M810" s="30">
        <f t="shared" si="706"/>
        <v>0</v>
      </c>
      <c r="N810" s="30">
        <f t="shared" si="659"/>
        <v>0</v>
      </c>
      <c r="O810" s="30">
        <f t="shared" si="707"/>
        <v>0</v>
      </c>
      <c r="P810" s="142">
        <f t="shared" si="708"/>
        <v>0</v>
      </c>
      <c r="Q810" s="5">
        <f>ROW()</f>
        <v>810</v>
      </c>
      <c r="R810" s="72" t="b">
        <f t="shared" si="660"/>
        <v>1</v>
      </c>
      <c r="S810" s="46" t="str">
        <f t="shared" si="661"/>
        <v/>
      </c>
      <c r="T810" s="46">
        <f t="shared" si="662"/>
        <v>0</v>
      </c>
      <c r="U810" s="51">
        <f t="shared" si="663"/>
        <v>0</v>
      </c>
      <c r="V810" s="51">
        <f t="shared" si="664"/>
        <v>0</v>
      </c>
      <c r="W810" s="51">
        <f t="shared" si="665"/>
        <v>0</v>
      </c>
      <c r="X810" s="69" t="b">
        <f t="shared" si="666"/>
        <v>1</v>
      </c>
      <c r="Y810" s="58"/>
      <c r="Z810" s="58" t="s">
        <v>3</v>
      </c>
      <c r="AA810" s="60">
        <f t="shared" si="667"/>
        <v>0</v>
      </c>
      <c r="AB810" s="60"/>
      <c r="AC810" s="75">
        <f t="shared" si="668"/>
        <v>0</v>
      </c>
      <c r="AD810" s="77">
        <f t="shared" si="669"/>
        <v>0</v>
      </c>
      <c r="AE810" s="93">
        <f t="shared" si="670"/>
        <v>0</v>
      </c>
      <c r="AF810" s="1">
        <f t="shared" si="671"/>
        <v>0</v>
      </c>
      <c r="AG810" s="1">
        <f t="shared" si="672"/>
        <v>0</v>
      </c>
      <c r="AH810" s="92">
        <f t="shared" si="673"/>
        <v>0</v>
      </c>
      <c r="AI810" s="90"/>
      <c r="AJ810" s="116">
        <f t="shared" si="674"/>
        <v>0</v>
      </c>
      <c r="AK810" s="117">
        <f t="shared" si="675"/>
        <v>0</v>
      </c>
      <c r="AL810" s="118">
        <f t="shared" si="676"/>
        <v>2</v>
      </c>
      <c r="AM810" s="1">
        <f t="shared" si="677"/>
        <v>0</v>
      </c>
      <c r="AN810" s="1">
        <f t="shared" si="678"/>
        <v>0</v>
      </c>
      <c r="AO810" s="92">
        <f t="shared" si="679"/>
        <v>0</v>
      </c>
      <c r="AP810" s="1"/>
      <c r="AQ810" s="93">
        <f t="shared" si="680"/>
        <v>0</v>
      </c>
      <c r="AR810" s="92">
        <f t="shared" si="681"/>
        <v>0</v>
      </c>
      <c r="AS810" s="93">
        <f t="shared" si="682"/>
        <v>2</v>
      </c>
      <c r="AT810" s="1">
        <f t="shared" si="683"/>
        <v>0</v>
      </c>
      <c r="AU810" s="1">
        <f t="shared" si="684"/>
        <v>0</v>
      </c>
      <c r="AV810" s="92">
        <f t="shared" si="685"/>
        <v>0</v>
      </c>
      <c r="AW810" s="1"/>
      <c r="AX810" s="93">
        <f t="shared" si="686"/>
        <v>0</v>
      </c>
      <c r="AY810" s="92">
        <f t="shared" si="687"/>
        <v>0</v>
      </c>
      <c r="AZ810" s="93">
        <f t="shared" si="688"/>
        <v>2</v>
      </c>
      <c r="BA810" s="1">
        <f t="shared" si="689"/>
        <v>0</v>
      </c>
      <c r="BB810" s="1">
        <f t="shared" si="690"/>
        <v>0</v>
      </c>
      <c r="BC810" s="92">
        <f t="shared" si="691"/>
        <v>0</v>
      </c>
      <c r="BD810" s="2"/>
      <c r="BE810" s="93">
        <f t="shared" si="692"/>
        <v>0</v>
      </c>
      <c r="BF810" s="92">
        <f t="shared" si="693"/>
        <v>0</v>
      </c>
      <c r="BG810" s="91">
        <f t="shared" si="694"/>
        <v>2</v>
      </c>
      <c r="BH810" s="2">
        <f t="shared" si="695"/>
        <v>0</v>
      </c>
      <c r="BI810" s="2">
        <f t="shared" si="696"/>
        <v>0</v>
      </c>
      <c r="BJ810" s="92">
        <f t="shared" si="697"/>
        <v>0</v>
      </c>
      <c r="BK810" s="2"/>
      <c r="BL810" s="93">
        <f t="shared" si="698"/>
        <v>0</v>
      </c>
      <c r="BM810" s="92">
        <f t="shared" si="699"/>
        <v>0</v>
      </c>
      <c r="BN810" s="91">
        <f t="shared" si="700"/>
        <v>2</v>
      </c>
      <c r="BO810" s="2">
        <f t="shared" si="701"/>
        <v>0</v>
      </c>
      <c r="BP810" s="2">
        <f t="shared" si="702"/>
        <v>0</v>
      </c>
      <c r="BQ810" s="92">
        <f t="shared" si="703"/>
        <v>0</v>
      </c>
    </row>
    <row r="811" spans="1:69" ht="13.8" hidden="1" x14ac:dyDescent="0.25">
      <c r="A811" s="79">
        <f t="shared" si="658"/>
        <v>8.1100000000000005E-7</v>
      </c>
      <c r="C811" s="122" t="s">
        <v>125</v>
      </c>
      <c r="D811" s="28"/>
      <c r="E811" s="28"/>
      <c r="F811" s="27"/>
      <c r="G811" s="29"/>
      <c r="H811" s="30"/>
      <c r="I811" s="30"/>
      <c r="J811" s="30"/>
      <c r="K811" s="30" t="str">
        <f t="shared" si="704"/>
        <v/>
      </c>
      <c r="L811" s="30">
        <f t="shared" si="705"/>
        <v>0</v>
      </c>
      <c r="M811" s="30">
        <f t="shared" si="706"/>
        <v>0</v>
      </c>
      <c r="N811" s="30">
        <f t="shared" si="659"/>
        <v>0</v>
      </c>
      <c r="O811" s="30">
        <f t="shared" si="707"/>
        <v>0</v>
      </c>
      <c r="P811" s="142">
        <f t="shared" si="708"/>
        <v>0</v>
      </c>
      <c r="Q811" s="5">
        <f>ROW()</f>
        <v>811</v>
      </c>
      <c r="R811" s="72" t="b">
        <f t="shared" si="660"/>
        <v>1</v>
      </c>
      <c r="S811" s="46" t="str">
        <f t="shared" si="661"/>
        <v/>
      </c>
      <c r="T811" s="46">
        <f t="shared" si="662"/>
        <v>0</v>
      </c>
      <c r="U811" s="51">
        <f t="shared" si="663"/>
        <v>0</v>
      </c>
      <c r="V811" s="51">
        <f t="shared" si="664"/>
        <v>0</v>
      </c>
      <c r="W811" s="51">
        <f t="shared" si="665"/>
        <v>0</v>
      </c>
      <c r="X811" s="69" t="b">
        <f t="shared" si="666"/>
        <v>1</v>
      </c>
      <c r="Y811" s="58"/>
      <c r="Z811" s="58" t="s">
        <v>3</v>
      </c>
      <c r="AA811" s="60">
        <f t="shared" si="667"/>
        <v>0</v>
      </c>
      <c r="AB811" s="60"/>
      <c r="AC811" s="75">
        <f t="shared" si="668"/>
        <v>0</v>
      </c>
      <c r="AD811" s="77">
        <f t="shared" si="669"/>
        <v>0</v>
      </c>
      <c r="AE811" s="93">
        <f t="shared" si="670"/>
        <v>0</v>
      </c>
      <c r="AF811" s="1">
        <f t="shared" si="671"/>
        <v>0</v>
      </c>
      <c r="AG811" s="1">
        <f t="shared" si="672"/>
        <v>0</v>
      </c>
      <c r="AH811" s="92">
        <f t="shared" si="673"/>
        <v>0</v>
      </c>
      <c r="AI811" s="90"/>
      <c r="AJ811" s="116">
        <f t="shared" si="674"/>
        <v>0</v>
      </c>
      <c r="AK811" s="117">
        <f t="shared" si="675"/>
        <v>0</v>
      </c>
      <c r="AL811" s="118">
        <f t="shared" si="676"/>
        <v>2</v>
      </c>
      <c r="AM811" s="1">
        <f t="shared" si="677"/>
        <v>0</v>
      </c>
      <c r="AN811" s="1">
        <f t="shared" si="678"/>
        <v>0</v>
      </c>
      <c r="AO811" s="92">
        <f t="shared" si="679"/>
        <v>0</v>
      </c>
      <c r="AP811" s="1"/>
      <c r="AQ811" s="93">
        <f t="shared" si="680"/>
        <v>0</v>
      </c>
      <c r="AR811" s="92">
        <f t="shared" si="681"/>
        <v>0</v>
      </c>
      <c r="AS811" s="93">
        <f t="shared" si="682"/>
        <v>2</v>
      </c>
      <c r="AT811" s="1">
        <f t="shared" si="683"/>
        <v>0</v>
      </c>
      <c r="AU811" s="1">
        <f t="shared" si="684"/>
        <v>0</v>
      </c>
      <c r="AV811" s="92">
        <f t="shared" si="685"/>
        <v>0</v>
      </c>
      <c r="AW811" s="1"/>
      <c r="AX811" s="93">
        <f t="shared" si="686"/>
        <v>0</v>
      </c>
      <c r="AY811" s="92">
        <f t="shared" si="687"/>
        <v>0</v>
      </c>
      <c r="AZ811" s="93">
        <f t="shared" si="688"/>
        <v>2</v>
      </c>
      <c r="BA811" s="1">
        <f t="shared" si="689"/>
        <v>0</v>
      </c>
      <c r="BB811" s="1">
        <f t="shared" si="690"/>
        <v>0</v>
      </c>
      <c r="BC811" s="92">
        <f t="shared" si="691"/>
        <v>0</v>
      </c>
      <c r="BD811" s="2"/>
      <c r="BE811" s="93">
        <f t="shared" si="692"/>
        <v>0</v>
      </c>
      <c r="BF811" s="92">
        <f t="shared" si="693"/>
        <v>0</v>
      </c>
      <c r="BG811" s="91">
        <f t="shared" si="694"/>
        <v>2</v>
      </c>
      <c r="BH811" s="2">
        <f t="shared" si="695"/>
        <v>0</v>
      </c>
      <c r="BI811" s="2">
        <f t="shared" si="696"/>
        <v>0</v>
      </c>
      <c r="BJ811" s="92">
        <f t="shared" si="697"/>
        <v>0</v>
      </c>
      <c r="BK811" s="2"/>
      <c r="BL811" s="93">
        <f t="shared" si="698"/>
        <v>0</v>
      </c>
      <c r="BM811" s="92">
        <f t="shared" si="699"/>
        <v>0</v>
      </c>
      <c r="BN811" s="91">
        <f t="shared" si="700"/>
        <v>2</v>
      </c>
      <c r="BO811" s="2">
        <f t="shared" si="701"/>
        <v>0</v>
      </c>
      <c r="BP811" s="2">
        <f t="shared" si="702"/>
        <v>0</v>
      </c>
      <c r="BQ811" s="92">
        <f t="shared" si="703"/>
        <v>0</v>
      </c>
    </row>
    <row r="812" spans="1:69" ht="13.8" hidden="1" x14ac:dyDescent="0.25">
      <c r="A812" s="79">
        <f t="shared" si="658"/>
        <v>8.1200000000000002E-7</v>
      </c>
      <c r="C812" s="122" t="s">
        <v>125</v>
      </c>
      <c r="D812" s="28"/>
      <c r="E812" s="28"/>
      <c r="F812" s="27"/>
      <c r="G812" s="29"/>
      <c r="H812" s="30"/>
      <c r="I812" s="30"/>
      <c r="J812" s="30"/>
      <c r="K812" s="30" t="str">
        <f t="shared" si="704"/>
        <v/>
      </c>
      <c r="L812" s="30">
        <f t="shared" si="705"/>
        <v>0</v>
      </c>
      <c r="M812" s="30">
        <f t="shared" si="706"/>
        <v>0</v>
      </c>
      <c r="N812" s="30">
        <f t="shared" si="659"/>
        <v>0</v>
      </c>
      <c r="O812" s="30">
        <f t="shared" si="707"/>
        <v>0</v>
      </c>
      <c r="P812" s="142">
        <f t="shared" si="708"/>
        <v>0</v>
      </c>
      <c r="Q812" s="5">
        <f>ROW()</f>
        <v>812</v>
      </c>
      <c r="R812" s="72" t="b">
        <f t="shared" si="660"/>
        <v>1</v>
      </c>
      <c r="S812" s="46" t="str">
        <f t="shared" si="661"/>
        <v/>
      </c>
      <c r="T812" s="46">
        <f t="shared" si="662"/>
        <v>0</v>
      </c>
      <c r="U812" s="51">
        <f t="shared" si="663"/>
        <v>0</v>
      </c>
      <c r="V812" s="51">
        <f t="shared" si="664"/>
        <v>0</v>
      </c>
      <c r="W812" s="51">
        <f t="shared" si="665"/>
        <v>0</v>
      </c>
      <c r="X812" s="69" t="b">
        <f t="shared" si="666"/>
        <v>1</v>
      </c>
      <c r="Y812" s="58"/>
      <c r="Z812" s="58" t="s">
        <v>3</v>
      </c>
      <c r="AA812" s="60">
        <f t="shared" si="667"/>
        <v>0</v>
      </c>
      <c r="AB812" s="60"/>
      <c r="AC812" s="75">
        <f t="shared" si="668"/>
        <v>0</v>
      </c>
      <c r="AD812" s="77">
        <f t="shared" si="669"/>
        <v>0</v>
      </c>
      <c r="AE812" s="93">
        <f t="shared" si="670"/>
        <v>0</v>
      </c>
      <c r="AF812" s="1">
        <f t="shared" si="671"/>
        <v>0</v>
      </c>
      <c r="AG812" s="1">
        <f t="shared" si="672"/>
        <v>0</v>
      </c>
      <c r="AH812" s="92">
        <f t="shared" si="673"/>
        <v>0</v>
      </c>
      <c r="AI812" s="90"/>
      <c r="AJ812" s="116">
        <f t="shared" si="674"/>
        <v>0</v>
      </c>
      <c r="AK812" s="117">
        <f t="shared" si="675"/>
        <v>0</v>
      </c>
      <c r="AL812" s="118">
        <f t="shared" si="676"/>
        <v>2</v>
      </c>
      <c r="AM812" s="1">
        <f t="shared" si="677"/>
        <v>0</v>
      </c>
      <c r="AN812" s="1">
        <f t="shared" si="678"/>
        <v>0</v>
      </c>
      <c r="AO812" s="92">
        <f t="shared" si="679"/>
        <v>0</v>
      </c>
      <c r="AP812" s="1"/>
      <c r="AQ812" s="93">
        <f t="shared" si="680"/>
        <v>0</v>
      </c>
      <c r="AR812" s="92">
        <f t="shared" si="681"/>
        <v>0</v>
      </c>
      <c r="AS812" s="93">
        <f t="shared" si="682"/>
        <v>2</v>
      </c>
      <c r="AT812" s="1">
        <f t="shared" si="683"/>
        <v>0</v>
      </c>
      <c r="AU812" s="1">
        <f t="shared" si="684"/>
        <v>0</v>
      </c>
      <c r="AV812" s="92">
        <f t="shared" si="685"/>
        <v>0</v>
      </c>
      <c r="AW812" s="1"/>
      <c r="AX812" s="93">
        <f t="shared" si="686"/>
        <v>0</v>
      </c>
      <c r="AY812" s="92">
        <f t="shared" si="687"/>
        <v>0</v>
      </c>
      <c r="AZ812" s="93">
        <f t="shared" si="688"/>
        <v>2</v>
      </c>
      <c r="BA812" s="1">
        <f t="shared" si="689"/>
        <v>0</v>
      </c>
      <c r="BB812" s="1">
        <f t="shared" si="690"/>
        <v>0</v>
      </c>
      <c r="BC812" s="92">
        <f t="shared" si="691"/>
        <v>0</v>
      </c>
      <c r="BD812" s="2"/>
      <c r="BE812" s="93">
        <f t="shared" si="692"/>
        <v>0</v>
      </c>
      <c r="BF812" s="92">
        <f t="shared" si="693"/>
        <v>0</v>
      </c>
      <c r="BG812" s="91">
        <f t="shared" si="694"/>
        <v>2</v>
      </c>
      <c r="BH812" s="2">
        <f t="shared" si="695"/>
        <v>0</v>
      </c>
      <c r="BI812" s="2">
        <f t="shared" si="696"/>
        <v>0</v>
      </c>
      <c r="BJ812" s="92">
        <f t="shared" si="697"/>
        <v>0</v>
      </c>
      <c r="BK812" s="2"/>
      <c r="BL812" s="93">
        <f t="shared" si="698"/>
        <v>0</v>
      </c>
      <c r="BM812" s="92">
        <f t="shared" si="699"/>
        <v>0</v>
      </c>
      <c r="BN812" s="91">
        <f t="shared" si="700"/>
        <v>2</v>
      </c>
      <c r="BO812" s="2">
        <f t="shared" si="701"/>
        <v>0</v>
      </c>
      <c r="BP812" s="2">
        <f t="shared" si="702"/>
        <v>0</v>
      </c>
      <c r="BQ812" s="92">
        <f t="shared" si="703"/>
        <v>0</v>
      </c>
    </row>
    <row r="813" spans="1:69" ht="13.8" hidden="1" x14ac:dyDescent="0.25">
      <c r="A813" s="79">
        <f t="shared" si="658"/>
        <v>8.1299999999999999E-7</v>
      </c>
      <c r="C813" s="122" t="s">
        <v>125</v>
      </c>
      <c r="D813" s="28"/>
      <c r="E813" s="28"/>
      <c r="F813" s="27"/>
      <c r="G813" s="29"/>
      <c r="H813" s="30"/>
      <c r="I813" s="30"/>
      <c r="J813" s="30"/>
      <c r="K813" s="30" t="str">
        <f t="shared" si="704"/>
        <v/>
      </c>
      <c r="L813" s="30">
        <f t="shared" si="705"/>
        <v>0</v>
      </c>
      <c r="M813" s="30">
        <f t="shared" si="706"/>
        <v>0</v>
      </c>
      <c r="N813" s="30">
        <f t="shared" si="659"/>
        <v>0</v>
      </c>
      <c r="O813" s="30">
        <f t="shared" si="707"/>
        <v>0</v>
      </c>
      <c r="P813" s="142">
        <f t="shared" si="708"/>
        <v>0</v>
      </c>
      <c r="Q813" s="5">
        <f>ROW()</f>
        <v>813</v>
      </c>
      <c r="R813" s="72" t="b">
        <f t="shared" si="660"/>
        <v>1</v>
      </c>
      <c r="S813" s="46" t="str">
        <f t="shared" si="661"/>
        <v/>
      </c>
      <c r="T813" s="46">
        <f t="shared" si="662"/>
        <v>0</v>
      </c>
      <c r="U813" s="51">
        <f t="shared" si="663"/>
        <v>0</v>
      </c>
      <c r="V813" s="51">
        <f t="shared" si="664"/>
        <v>0</v>
      </c>
      <c r="W813" s="51">
        <f t="shared" si="665"/>
        <v>0</v>
      </c>
      <c r="X813" s="69" t="b">
        <f t="shared" si="666"/>
        <v>1</v>
      </c>
      <c r="Y813" s="58"/>
      <c r="Z813" s="58" t="s">
        <v>3</v>
      </c>
      <c r="AA813" s="60">
        <f t="shared" si="667"/>
        <v>0</v>
      </c>
      <c r="AB813" s="60"/>
      <c r="AC813" s="75">
        <f t="shared" si="668"/>
        <v>0</v>
      </c>
      <c r="AD813" s="77">
        <f t="shared" si="669"/>
        <v>0</v>
      </c>
      <c r="AE813" s="93">
        <f t="shared" si="670"/>
        <v>0</v>
      </c>
      <c r="AF813" s="1">
        <f t="shared" si="671"/>
        <v>0</v>
      </c>
      <c r="AG813" s="1">
        <f t="shared" si="672"/>
        <v>0</v>
      </c>
      <c r="AH813" s="92">
        <f t="shared" si="673"/>
        <v>0</v>
      </c>
      <c r="AI813" s="90"/>
      <c r="AJ813" s="116">
        <f t="shared" si="674"/>
        <v>0</v>
      </c>
      <c r="AK813" s="117">
        <f t="shared" si="675"/>
        <v>0</v>
      </c>
      <c r="AL813" s="118">
        <f t="shared" si="676"/>
        <v>2</v>
      </c>
      <c r="AM813" s="1">
        <f t="shared" si="677"/>
        <v>0</v>
      </c>
      <c r="AN813" s="1">
        <f t="shared" si="678"/>
        <v>0</v>
      </c>
      <c r="AO813" s="92">
        <f t="shared" si="679"/>
        <v>0</v>
      </c>
      <c r="AP813" s="1"/>
      <c r="AQ813" s="93">
        <f t="shared" si="680"/>
        <v>0</v>
      </c>
      <c r="AR813" s="92">
        <f t="shared" si="681"/>
        <v>0</v>
      </c>
      <c r="AS813" s="93">
        <f t="shared" si="682"/>
        <v>2</v>
      </c>
      <c r="AT813" s="1">
        <f t="shared" si="683"/>
        <v>0</v>
      </c>
      <c r="AU813" s="1">
        <f t="shared" si="684"/>
        <v>0</v>
      </c>
      <c r="AV813" s="92">
        <f t="shared" si="685"/>
        <v>0</v>
      </c>
      <c r="AW813" s="1"/>
      <c r="AX813" s="93">
        <f t="shared" si="686"/>
        <v>0</v>
      </c>
      <c r="AY813" s="92">
        <f t="shared" si="687"/>
        <v>0</v>
      </c>
      <c r="AZ813" s="93">
        <f t="shared" si="688"/>
        <v>2</v>
      </c>
      <c r="BA813" s="1">
        <f t="shared" si="689"/>
        <v>0</v>
      </c>
      <c r="BB813" s="1">
        <f t="shared" si="690"/>
        <v>0</v>
      </c>
      <c r="BC813" s="92">
        <f t="shared" si="691"/>
        <v>0</v>
      </c>
      <c r="BD813" s="2"/>
      <c r="BE813" s="93">
        <f t="shared" si="692"/>
        <v>0</v>
      </c>
      <c r="BF813" s="92">
        <f t="shared" si="693"/>
        <v>0</v>
      </c>
      <c r="BG813" s="91">
        <f t="shared" si="694"/>
        <v>2</v>
      </c>
      <c r="BH813" s="2">
        <f t="shared" si="695"/>
        <v>0</v>
      </c>
      <c r="BI813" s="2">
        <f t="shared" si="696"/>
        <v>0</v>
      </c>
      <c r="BJ813" s="92">
        <f t="shared" si="697"/>
        <v>0</v>
      </c>
      <c r="BK813" s="2"/>
      <c r="BL813" s="93">
        <f t="shared" si="698"/>
        <v>0</v>
      </c>
      <c r="BM813" s="92">
        <f t="shared" si="699"/>
        <v>0</v>
      </c>
      <c r="BN813" s="91">
        <f t="shared" si="700"/>
        <v>2</v>
      </c>
      <c r="BO813" s="2">
        <f t="shared" si="701"/>
        <v>0</v>
      </c>
      <c r="BP813" s="2">
        <f t="shared" si="702"/>
        <v>0</v>
      </c>
      <c r="BQ813" s="92">
        <f t="shared" si="703"/>
        <v>0</v>
      </c>
    </row>
    <row r="814" spans="1:69" ht="13.8" hidden="1" x14ac:dyDescent="0.25">
      <c r="A814" s="79">
        <f t="shared" si="658"/>
        <v>8.1399999999999996E-7</v>
      </c>
      <c r="C814" s="122" t="s">
        <v>125</v>
      </c>
      <c r="D814" s="28"/>
      <c r="E814" s="28"/>
      <c r="F814" s="27"/>
      <c r="G814" s="29"/>
      <c r="H814" s="30"/>
      <c r="I814" s="30"/>
      <c r="J814" s="30"/>
      <c r="K814" s="30" t="str">
        <f t="shared" si="704"/>
        <v/>
      </c>
      <c r="L814" s="30">
        <f t="shared" si="705"/>
        <v>0</v>
      </c>
      <c r="M814" s="30">
        <f t="shared" si="706"/>
        <v>0</v>
      </c>
      <c r="N814" s="30">
        <f t="shared" si="659"/>
        <v>0</v>
      </c>
      <c r="O814" s="30">
        <f t="shared" si="707"/>
        <v>0</v>
      </c>
      <c r="P814" s="142">
        <f t="shared" si="708"/>
        <v>0</v>
      </c>
      <c r="Q814" s="5">
        <f>ROW()</f>
        <v>814</v>
      </c>
      <c r="R814" s="72" t="b">
        <f t="shared" si="660"/>
        <v>1</v>
      </c>
      <c r="S814" s="46" t="str">
        <f t="shared" si="661"/>
        <v/>
      </c>
      <c r="T814" s="46">
        <f t="shared" si="662"/>
        <v>0</v>
      </c>
      <c r="U814" s="51">
        <f t="shared" si="663"/>
        <v>0</v>
      </c>
      <c r="V814" s="51">
        <f t="shared" si="664"/>
        <v>0</v>
      </c>
      <c r="W814" s="51">
        <f t="shared" si="665"/>
        <v>0</v>
      </c>
      <c r="X814" s="69" t="b">
        <f t="shared" si="666"/>
        <v>1</v>
      </c>
      <c r="Y814" s="58"/>
      <c r="Z814" s="58" t="s">
        <v>3</v>
      </c>
      <c r="AA814" s="60">
        <f t="shared" si="667"/>
        <v>0</v>
      </c>
      <c r="AB814" s="60"/>
      <c r="AC814" s="75">
        <f t="shared" si="668"/>
        <v>0</v>
      </c>
      <c r="AD814" s="77">
        <f t="shared" si="669"/>
        <v>0</v>
      </c>
      <c r="AE814" s="93">
        <f t="shared" si="670"/>
        <v>0</v>
      </c>
      <c r="AF814" s="1">
        <f t="shared" si="671"/>
        <v>0</v>
      </c>
      <c r="AG814" s="1">
        <f t="shared" si="672"/>
        <v>0</v>
      </c>
      <c r="AH814" s="92">
        <f t="shared" si="673"/>
        <v>0</v>
      </c>
      <c r="AI814" s="90"/>
      <c r="AJ814" s="116">
        <f t="shared" si="674"/>
        <v>0</v>
      </c>
      <c r="AK814" s="117">
        <f t="shared" si="675"/>
        <v>0</v>
      </c>
      <c r="AL814" s="118">
        <f t="shared" si="676"/>
        <v>2</v>
      </c>
      <c r="AM814" s="1">
        <f t="shared" si="677"/>
        <v>0</v>
      </c>
      <c r="AN814" s="1">
        <f t="shared" si="678"/>
        <v>0</v>
      </c>
      <c r="AO814" s="92">
        <f t="shared" si="679"/>
        <v>0</v>
      </c>
      <c r="AP814" s="1"/>
      <c r="AQ814" s="93">
        <f t="shared" si="680"/>
        <v>0</v>
      </c>
      <c r="AR814" s="92">
        <f t="shared" si="681"/>
        <v>0</v>
      </c>
      <c r="AS814" s="93">
        <f t="shared" si="682"/>
        <v>2</v>
      </c>
      <c r="AT814" s="1">
        <f t="shared" si="683"/>
        <v>0</v>
      </c>
      <c r="AU814" s="1">
        <f t="shared" si="684"/>
        <v>0</v>
      </c>
      <c r="AV814" s="92">
        <f t="shared" si="685"/>
        <v>0</v>
      </c>
      <c r="AW814" s="1"/>
      <c r="AX814" s="93">
        <f t="shared" si="686"/>
        <v>0</v>
      </c>
      <c r="AY814" s="92">
        <f t="shared" si="687"/>
        <v>0</v>
      </c>
      <c r="AZ814" s="93">
        <f t="shared" si="688"/>
        <v>2</v>
      </c>
      <c r="BA814" s="1">
        <f t="shared" si="689"/>
        <v>0</v>
      </c>
      <c r="BB814" s="1">
        <f t="shared" si="690"/>
        <v>0</v>
      </c>
      <c r="BC814" s="92">
        <f t="shared" si="691"/>
        <v>0</v>
      </c>
      <c r="BD814" s="2"/>
      <c r="BE814" s="93">
        <f t="shared" si="692"/>
        <v>0</v>
      </c>
      <c r="BF814" s="92">
        <f t="shared" si="693"/>
        <v>0</v>
      </c>
      <c r="BG814" s="91">
        <f t="shared" si="694"/>
        <v>2</v>
      </c>
      <c r="BH814" s="2">
        <f t="shared" si="695"/>
        <v>0</v>
      </c>
      <c r="BI814" s="2">
        <f t="shared" si="696"/>
        <v>0</v>
      </c>
      <c r="BJ814" s="92">
        <f t="shared" si="697"/>
        <v>0</v>
      </c>
      <c r="BK814" s="2"/>
      <c r="BL814" s="93">
        <f t="shared" si="698"/>
        <v>0</v>
      </c>
      <c r="BM814" s="92">
        <f t="shared" si="699"/>
        <v>0</v>
      </c>
      <c r="BN814" s="91">
        <f t="shared" si="700"/>
        <v>2</v>
      </c>
      <c r="BO814" s="2">
        <f t="shared" si="701"/>
        <v>0</v>
      </c>
      <c r="BP814" s="2">
        <f t="shared" si="702"/>
        <v>0</v>
      </c>
      <c r="BQ814" s="92">
        <f t="shared" si="703"/>
        <v>0</v>
      </c>
    </row>
    <row r="815" spans="1:69" ht="13.8" hidden="1" x14ac:dyDescent="0.25">
      <c r="A815" s="79">
        <f t="shared" si="658"/>
        <v>8.1500000000000003E-7</v>
      </c>
      <c r="C815" s="122" t="s">
        <v>125</v>
      </c>
      <c r="D815" s="28"/>
      <c r="E815" s="28"/>
      <c r="F815" s="27"/>
      <c r="G815" s="29"/>
      <c r="H815" s="30"/>
      <c r="I815" s="30"/>
      <c r="J815" s="30"/>
      <c r="K815" s="30" t="str">
        <f t="shared" si="704"/>
        <v/>
      </c>
      <c r="L815" s="30">
        <f t="shared" si="705"/>
        <v>0</v>
      </c>
      <c r="M815" s="30">
        <f t="shared" si="706"/>
        <v>0</v>
      </c>
      <c r="N815" s="30">
        <f t="shared" si="659"/>
        <v>0</v>
      </c>
      <c r="O815" s="30">
        <f t="shared" si="707"/>
        <v>0</v>
      </c>
      <c r="P815" s="142">
        <f t="shared" si="708"/>
        <v>0</v>
      </c>
      <c r="Q815" s="5">
        <f>ROW()</f>
        <v>815</v>
      </c>
      <c r="R815" s="72" t="b">
        <f t="shared" si="660"/>
        <v>1</v>
      </c>
      <c r="S815" s="46" t="str">
        <f t="shared" si="661"/>
        <v/>
      </c>
      <c r="T815" s="46">
        <f t="shared" si="662"/>
        <v>0</v>
      </c>
      <c r="U815" s="51">
        <f t="shared" si="663"/>
        <v>0</v>
      </c>
      <c r="V815" s="51">
        <f t="shared" si="664"/>
        <v>0</v>
      </c>
      <c r="W815" s="51">
        <f t="shared" si="665"/>
        <v>0</v>
      </c>
      <c r="X815" s="69" t="b">
        <f t="shared" si="666"/>
        <v>1</v>
      </c>
      <c r="Y815" s="58"/>
      <c r="Z815" s="58" t="s">
        <v>3</v>
      </c>
      <c r="AA815" s="60">
        <f t="shared" si="667"/>
        <v>0</v>
      </c>
      <c r="AB815" s="60"/>
      <c r="AC815" s="75">
        <f t="shared" si="668"/>
        <v>0</v>
      </c>
      <c r="AD815" s="77">
        <f t="shared" si="669"/>
        <v>0</v>
      </c>
      <c r="AE815" s="93">
        <f t="shared" si="670"/>
        <v>0</v>
      </c>
      <c r="AF815" s="1">
        <f t="shared" si="671"/>
        <v>0</v>
      </c>
      <c r="AG815" s="1">
        <f t="shared" si="672"/>
        <v>0</v>
      </c>
      <c r="AH815" s="92">
        <f t="shared" si="673"/>
        <v>0</v>
      </c>
      <c r="AI815" s="90"/>
      <c r="AJ815" s="116">
        <f t="shared" si="674"/>
        <v>0</v>
      </c>
      <c r="AK815" s="117">
        <f t="shared" si="675"/>
        <v>0</v>
      </c>
      <c r="AL815" s="118">
        <f t="shared" si="676"/>
        <v>2</v>
      </c>
      <c r="AM815" s="1">
        <f t="shared" si="677"/>
        <v>0</v>
      </c>
      <c r="AN815" s="1">
        <f t="shared" si="678"/>
        <v>0</v>
      </c>
      <c r="AO815" s="92">
        <f t="shared" si="679"/>
        <v>0</v>
      </c>
      <c r="AP815" s="1"/>
      <c r="AQ815" s="93">
        <f t="shared" si="680"/>
        <v>0</v>
      </c>
      <c r="AR815" s="92">
        <f t="shared" si="681"/>
        <v>0</v>
      </c>
      <c r="AS815" s="93">
        <f t="shared" si="682"/>
        <v>2</v>
      </c>
      <c r="AT815" s="1">
        <f t="shared" si="683"/>
        <v>0</v>
      </c>
      <c r="AU815" s="1">
        <f t="shared" si="684"/>
        <v>0</v>
      </c>
      <c r="AV815" s="92">
        <f t="shared" si="685"/>
        <v>0</v>
      </c>
      <c r="AW815" s="1"/>
      <c r="AX815" s="93">
        <f t="shared" si="686"/>
        <v>0</v>
      </c>
      <c r="AY815" s="92">
        <f t="shared" si="687"/>
        <v>0</v>
      </c>
      <c r="AZ815" s="93">
        <f t="shared" si="688"/>
        <v>2</v>
      </c>
      <c r="BA815" s="1">
        <f t="shared" si="689"/>
        <v>0</v>
      </c>
      <c r="BB815" s="1">
        <f t="shared" si="690"/>
        <v>0</v>
      </c>
      <c r="BC815" s="92">
        <f t="shared" si="691"/>
        <v>0</v>
      </c>
      <c r="BD815" s="2"/>
      <c r="BE815" s="93">
        <f t="shared" si="692"/>
        <v>0</v>
      </c>
      <c r="BF815" s="92">
        <f t="shared" si="693"/>
        <v>0</v>
      </c>
      <c r="BG815" s="91">
        <f t="shared" si="694"/>
        <v>2</v>
      </c>
      <c r="BH815" s="2">
        <f t="shared" si="695"/>
        <v>0</v>
      </c>
      <c r="BI815" s="2">
        <f t="shared" si="696"/>
        <v>0</v>
      </c>
      <c r="BJ815" s="92">
        <f t="shared" si="697"/>
        <v>0</v>
      </c>
      <c r="BK815" s="2"/>
      <c r="BL815" s="93">
        <f t="shared" si="698"/>
        <v>0</v>
      </c>
      <c r="BM815" s="92">
        <f t="shared" si="699"/>
        <v>0</v>
      </c>
      <c r="BN815" s="91">
        <f t="shared" si="700"/>
        <v>2</v>
      </c>
      <c r="BO815" s="2">
        <f t="shared" si="701"/>
        <v>0</v>
      </c>
      <c r="BP815" s="2">
        <f t="shared" si="702"/>
        <v>0</v>
      </c>
      <c r="BQ815" s="92">
        <f t="shared" si="703"/>
        <v>0</v>
      </c>
    </row>
    <row r="816" spans="1:69" ht="13.8" hidden="1" x14ac:dyDescent="0.25">
      <c r="A816" s="79">
        <f t="shared" si="658"/>
        <v>8.16E-7</v>
      </c>
      <c r="C816" s="122" t="s">
        <v>125</v>
      </c>
      <c r="D816" s="28"/>
      <c r="E816" s="28"/>
      <c r="F816" s="27"/>
      <c r="G816" s="29"/>
      <c r="H816" s="30"/>
      <c r="I816" s="30"/>
      <c r="J816" s="30"/>
      <c r="K816" s="30" t="str">
        <f t="shared" si="704"/>
        <v/>
      </c>
      <c r="L816" s="30">
        <f t="shared" si="705"/>
        <v>0</v>
      </c>
      <c r="M816" s="30">
        <f t="shared" si="706"/>
        <v>0</v>
      </c>
      <c r="N816" s="30">
        <f t="shared" si="659"/>
        <v>0</v>
      </c>
      <c r="O816" s="30">
        <f t="shared" si="707"/>
        <v>0</v>
      </c>
      <c r="P816" s="142">
        <f t="shared" si="708"/>
        <v>0</v>
      </c>
      <c r="Q816" s="5">
        <f>ROW()</f>
        <v>816</v>
      </c>
      <c r="R816" s="72" t="b">
        <f t="shared" si="660"/>
        <v>1</v>
      </c>
      <c r="S816" s="46" t="str">
        <f t="shared" si="661"/>
        <v/>
      </c>
      <c r="T816" s="46">
        <f t="shared" si="662"/>
        <v>0</v>
      </c>
      <c r="U816" s="51">
        <f t="shared" si="663"/>
        <v>0</v>
      </c>
      <c r="V816" s="51">
        <f t="shared" si="664"/>
        <v>0</v>
      </c>
      <c r="W816" s="51">
        <f t="shared" si="665"/>
        <v>0</v>
      </c>
      <c r="X816" s="69" t="b">
        <f t="shared" si="666"/>
        <v>1</v>
      </c>
      <c r="Y816" s="58"/>
      <c r="Z816" s="58" t="s">
        <v>3</v>
      </c>
      <c r="AA816" s="60">
        <f t="shared" si="667"/>
        <v>0</v>
      </c>
      <c r="AB816" s="60"/>
      <c r="AC816" s="75">
        <f t="shared" si="668"/>
        <v>0</v>
      </c>
      <c r="AD816" s="77">
        <f t="shared" si="669"/>
        <v>0</v>
      </c>
      <c r="AE816" s="93">
        <f t="shared" si="670"/>
        <v>0</v>
      </c>
      <c r="AF816" s="1">
        <f t="shared" si="671"/>
        <v>0</v>
      </c>
      <c r="AG816" s="1">
        <f t="shared" si="672"/>
        <v>0</v>
      </c>
      <c r="AH816" s="92">
        <f t="shared" si="673"/>
        <v>0</v>
      </c>
      <c r="AI816" s="90"/>
      <c r="AJ816" s="116">
        <f t="shared" si="674"/>
        <v>0</v>
      </c>
      <c r="AK816" s="117">
        <f t="shared" si="675"/>
        <v>0</v>
      </c>
      <c r="AL816" s="118">
        <f t="shared" si="676"/>
        <v>2</v>
      </c>
      <c r="AM816" s="1">
        <f t="shared" si="677"/>
        <v>0</v>
      </c>
      <c r="AN816" s="1">
        <f t="shared" si="678"/>
        <v>0</v>
      </c>
      <c r="AO816" s="92">
        <f t="shared" si="679"/>
        <v>0</v>
      </c>
      <c r="AP816" s="1"/>
      <c r="AQ816" s="93">
        <f t="shared" si="680"/>
        <v>0</v>
      </c>
      <c r="AR816" s="92">
        <f t="shared" si="681"/>
        <v>0</v>
      </c>
      <c r="AS816" s="93">
        <f t="shared" si="682"/>
        <v>2</v>
      </c>
      <c r="AT816" s="1">
        <f t="shared" si="683"/>
        <v>0</v>
      </c>
      <c r="AU816" s="1">
        <f t="shared" si="684"/>
        <v>0</v>
      </c>
      <c r="AV816" s="92">
        <f t="shared" si="685"/>
        <v>0</v>
      </c>
      <c r="AW816" s="1"/>
      <c r="AX816" s="93">
        <f t="shared" si="686"/>
        <v>0</v>
      </c>
      <c r="AY816" s="92">
        <f t="shared" si="687"/>
        <v>0</v>
      </c>
      <c r="AZ816" s="93">
        <f t="shared" si="688"/>
        <v>2</v>
      </c>
      <c r="BA816" s="1">
        <f t="shared" si="689"/>
        <v>0</v>
      </c>
      <c r="BB816" s="1">
        <f t="shared" si="690"/>
        <v>0</v>
      </c>
      <c r="BC816" s="92">
        <f t="shared" si="691"/>
        <v>0</v>
      </c>
      <c r="BD816" s="2"/>
      <c r="BE816" s="93">
        <f t="shared" si="692"/>
        <v>0</v>
      </c>
      <c r="BF816" s="92">
        <f t="shared" si="693"/>
        <v>0</v>
      </c>
      <c r="BG816" s="91">
        <f t="shared" si="694"/>
        <v>2</v>
      </c>
      <c r="BH816" s="2">
        <f t="shared" si="695"/>
        <v>0</v>
      </c>
      <c r="BI816" s="2">
        <f t="shared" si="696"/>
        <v>0</v>
      </c>
      <c r="BJ816" s="92">
        <f t="shared" si="697"/>
        <v>0</v>
      </c>
      <c r="BK816" s="2"/>
      <c r="BL816" s="93">
        <f t="shared" si="698"/>
        <v>0</v>
      </c>
      <c r="BM816" s="92">
        <f t="shared" si="699"/>
        <v>0</v>
      </c>
      <c r="BN816" s="91">
        <f t="shared" si="700"/>
        <v>2</v>
      </c>
      <c r="BO816" s="2">
        <f t="shared" si="701"/>
        <v>0</v>
      </c>
      <c r="BP816" s="2">
        <f t="shared" si="702"/>
        <v>0</v>
      </c>
      <c r="BQ816" s="92">
        <f t="shared" si="703"/>
        <v>0</v>
      </c>
    </row>
    <row r="817" spans="1:69" ht="13.8" hidden="1" x14ac:dyDescent="0.25">
      <c r="A817" s="79">
        <f t="shared" si="658"/>
        <v>8.1699999999999997E-7</v>
      </c>
      <c r="C817" s="122" t="s">
        <v>125</v>
      </c>
      <c r="D817" s="28"/>
      <c r="E817" s="28"/>
      <c r="F817" s="27"/>
      <c r="G817" s="29"/>
      <c r="H817" s="30"/>
      <c r="I817" s="30"/>
      <c r="J817" s="30"/>
      <c r="K817" s="30" t="str">
        <f t="shared" si="704"/>
        <v/>
      </c>
      <c r="L817" s="30">
        <f t="shared" si="705"/>
        <v>0</v>
      </c>
      <c r="M817" s="30">
        <f t="shared" si="706"/>
        <v>0</v>
      </c>
      <c r="N817" s="30">
        <f t="shared" si="659"/>
        <v>0</v>
      </c>
      <c r="O817" s="30">
        <f t="shared" si="707"/>
        <v>0</v>
      </c>
      <c r="P817" s="142">
        <f t="shared" si="708"/>
        <v>0</v>
      </c>
      <c r="Q817" s="5">
        <f>ROW()</f>
        <v>817</v>
      </c>
      <c r="R817" s="72" t="b">
        <f t="shared" si="660"/>
        <v>1</v>
      </c>
      <c r="S817" s="46" t="str">
        <f t="shared" si="661"/>
        <v/>
      </c>
      <c r="T817" s="46">
        <f t="shared" si="662"/>
        <v>0</v>
      </c>
      <c r="U817" s="51">
        <f t="shared" si="663"/>
        <v>0</v>
      </c>
      <c r="V817" s="51">
        <f t="shared" si="664"/>
        <v>0</v>
      </c>
      <c r="W817" s="51">
        <f t="shared" si="665"/>
        <v>0</v>
      </c>
      <c r="X817" s="69" t="b">
        <f t="shared" si="666"/>
        <v>1</v>
      </c>
      <c r="Y817" s="58"/>
      <c r="Z817" s="58" t="s">
        <v>3</v>
      </c>
      <c r="AA817" s="60">
        <f t="shared" si="667"/>
        <v>0</v>
      </c>
      <c r="AB817" s="60"/>
      <c r="AC817" s="75">
        <f t="shared" si="668"/>
        <v>0</v>
      </c>
      <c r="AD817" s="77">
        <f t="shared" si="669"/>
        <v>0</v>
      </c>
      <c r="AE817" s="93">
        <f t="shared" si="670"/>
        <v>0</v>
      </c>
      <c r="AF817" s="1">
        <f t="shared" si="671"/>
        <v>0</v>
      </c>
      <c r="AG817" s="1">
        <f t="shared" si="672"/>
        <v>0</v>
      </c>
      <c r="AH817" s="92">
        <f t="shared" si="673"/>
        <v>0</v>
      </c>
      <c r="AI817" s="90"/>
      <c r="AJ817" s="116">
        <f t="shared" si="674"/>
        <v>0</v>
      </c>
      <c r="AK817" s="117">
        <f t="shared" si="675"/>
        <v>0</v>
      </c>
      <c r="AL817" s="118">
        <f t="shared" si="676"/>
        <v>2</v>
      </c>
      <c r="AM817" s="1">
        <f t="shared" si="677"/>
        <v>0</v>
      </c>
      <c r="AN817" s="1">
        <f t="shared" si="678"/>
        <v>0</v>
      </c>
      <c r="AO817" s="92">
        <f t="shared" si="679"/>
        <v>0</v>
      </c>
      <c r="AP817" s="1"/>
      <c r="AQ817" s="93">
        <f t="shared" si="680"/>
        <v>0</v>
      </c>
      <c r="AR817" s="92">
        <f t="shared" si="681"/>
        <v>0</v>
      </c>
      <c r="AS817" s="93">
        <f t="shared" si="682"/>
        <v>2</v>
      </c>
      <c r="AT817" s="1">
        <f t="shared" si="683"/>
        <v>0</v>
      </c>
      <c r="AU817" s="1">
        <f t="shared" si="684"/>
        <v>0</v>
      </c>
      <c r="AV817" s="92">
        <f t="shared" si="685"/>
        <v>0</v>
      </c>
      <c r="AW817" s="1"/>
      <c r="AX817" s="93">
        <f t="shared" si="686"/>
        <v>0</v>
      </c>
      <c r="AY817" s="92">
        <f t="shared" si="687"/>
        <v>0</v>
      </c>
      <c r="AZ817" s="93">
        <f t="shared" si="688"/>
        <v>2</v>
      </c>
      <c r="BA817" s="1">
        <f t="shared" si="689"/>
        <v>0</v>
      </c>
      <c r="BB817" s="1">
        <f t="shared" si="690"/>
        <v>0</v>
      </c>
      <c r="BC817" s="92">
        <f t="shared" si="691"/>
        <v>0</v>
      </c>
      <c r="BD817" s="2"/>
      <c r="BE817" s="93">
        <f t="shared" si="692"/>
        <v>0</v>
      </c>
      <c r="BF817" s="92">
        <f t="shared" si="693"/>
        <v>0</v>
      </c>
      <c r="BG817" s="91">
        <f t="shared" si="694"/>
        <v>2</v>
      </c>
      <c r="BH817" s="2">
        <f t="shared" si="695"/>
        <v>0</v>
      </c>
      <c r="BI817" s="2">
        <f t="shared" si="696"/>
        <v>0</v>
      </c>
      <c r="BJ817" s="92">
        <f t="shared" si="697"/>
        <v>0</v>
      </c>
      <c r="BK817" s="2"/>
      <c r="BL817" s="93">
        <f t="shared" si="698"/>
        <v>0</v>
      </c>
      <c r="BM817" s="92">
        <f t="shared" si="699"/>
        <v>0</v>
      </c>
      <c r="BN817" s="91">
        <f t="shared" si="700"/>
        <v>2</v>
      </c>
      <c r="BO817" s="2">
        <f t="shared" si="701"/>
        <v>0</v>
      </c>
      <c r="BP817" s="2">
        <f t="shared" si="702"/>
        <v>0</v>
      </c>
      <c r="BQ817" s="92">
        <f t="shared" si="703"/>
        <v>0</v>
      </c>
    </row>
    <row r="818" spans="1:69" ht="13.8" hidden="1" x14ac:dyDescent="0.25">
      <c r="A818" s="79">
        <f t="shared" si="658"/>
        <v>8.1800000000000005E-7</v>
      </c>
      <c r="C818" s="122" t="s">
        <v>125</v>
      </c>
      <c r="D818" s="28"/>
      <c r="E818" s="28"/>
      <c r="F818" s="27"/>
      <c r="G818" s="29"/>
      <c r="H818" s="30"/>
      <c r="I818" s="30"/>
      <c r="J818" s="30"/>
      <c r="K818" s="30" t="str">
        <f t="shared" si="704"/>
        <v/>
      </c>
      <c r="L818" s="30">
        <f t="shared" si="705"/>
        <v>0</v>
      </c>
      <c r="M818" s="30">
        <f t="shared" si="706"/>
        <v>0</v>
      </c>
      <c r="N818" s="30">
        <f t="shared" si="659"/>
        <v>0</v>
      </c>
      <c r="O818" s="30">
        <f t="shared" si="707"/>
        <v>0</v>
      </c>
      <c r="P818" s="142">
        <f t="shared" si="708"/>
        <v>0</v>
      </c>
      <c r="Q818" s="5">
        <f>ROW()</f>
        <v>818</v>
      </c>
      <c r="R818" s="72" t="b">
        <f t="shared" si="660"/>
        <v>1</v>
      </c>
      <c r="S818" s="46" t="str">
        <f t="shared" si="661"/>
        <v/>
      </c>
      <c r="T818" s="46">
        <f t="shared" si="662"/>
        <v>0</v>
      </c>
      <c r="U818" s="51">
        <f t="shared" si="663"/>
        <v>0</v>
      </c>
      <c r="V818" s="51">
        <f t="shared" si="664"/>
        <v>0</v>
      </c>
      <c r="W818" s="51">
        <f t="shared" si="665"/>
        <v>0</v>
      </c>
      <c r="X818" s="69" t="b">
        <f t="shared" si="666"/>
        <v>1</v>
      </c>
      <c r="Y818" s="58"/>
      <c r="Z818" s="58" t="s">
        <v>3</v>
      </c>
      <c r="AA818" s="60">
        <f t="shared" si="667"/>
        <v>0</v>
      </c>
      <c r="AB818" s="60"/>
      <c r="AC818" s="75">
        <f t="shared" si="668"/>
        <v>0</v>
      </c>
      <c r="AD818" s="77">
        <f t="shared" si="669"/>
        <v>0</v>
      </c>
      <c r="AE818" s="93">
        <f t="shared" si="670"/>
        <v>0</v>
      </c>
      <c r="AF818" s="1">
        <f t="shared" si="671"/>
        <v>0</v>
      </c>
      <c r="AG818" s="1">
        <f t="shared" si="672"/>
        <v>0</v>
      </c>
      <c r="AH818" s="92">
        <f t="shared" si="673"/>
        <v>0</v>
      </c>
      <c r="AI818" s="90"/>
      <c r="AJ818" s="116">
        <f t="shared" si="674"/>
        <v>0</v>
      </c>
      <c r="AK818" s="117">
        <f t="shared" si="675"/>
        <v>0</v>
      </c>
      <c r="AL818" s="118">
        <f t="shared" si="676"/>
        <v>2</v>
      </c>
      <c r="AM818" s="1">
        <f t="shared" si="677"/>
        <v>0</v>
      </c>
      <c r="AN818" s="1">
        <f t="shared" si="678"/>
        <v>0</v>
      </c>
      <c r="AO818" s="92">
        <f t="shared" si="679"/>
        <v>0</v>
      </c>
      <c r="AP818" s="1"/>
      <c r="AQ818" s="93">
        <f t="shared" si="680"/>
        <v>0</v>
      </c>
      <c r="AR818" s="92">
        <f t="shared" si="681"/>
        <v>0</v>
      </c>
      <c r="AS818" s="93">
        <f t="shared" si="682"/>
        <v>2</v>
      </c>
      <c r="AT818" s="1">
        <f t="shared" si="683"/>
        <v>0</v>
      </c>
      <c r="AU818" s="1">
        <f t="shared" si="684"/>
        <v>0</v>
      </c>
      <c r="AV818" s="92">
        <f t="shared" si="685"/>
        <v>0</v>
      </c>
      <c r="AW818" s="1"/>
      <c r="AX818" s="93">
        <f t="shared" si="686"/>
        <v>0</v>
      </c>
      <c r="AY818" s="92">
        <f t="shared" si="687"/>
        <v>0</v>
      </c>
      <c r="AZ818" s="93">
        <f t="shared" si="688"/>
        <v>2</v>
      </c>
      <c r="BA818" s="1">
        <f t="shared" si="689"/>
        <v>0</v>
      </c>
      <c r="BB818" s="1">
        <f t="shared" si="690"/>
        <v>0</v>
      </c>
      <c r="BC818" s="92">
        <f t="shared" si="691"/>
        <v>0</v>
      </c>
      <c r="BD818" s="2"/>
      <c r="BE818" s="93">
        <f t="shared" si="692"/>
        <v>0</v>
      </c>
      <c r="BF818" s="92">
        <f t="shared" si="693"/>
        <v>0</v>
      </c>
      <c r="BG818" s="91">
        <f t="shared" si="694"/>
        <v>2</v>
      </c>
      <c r="BH818" s="2">
        <f t="shared" si="695"/>
        <v>0</v>
      </c>
      <c r="BI818" s="2">
        <f t="shared" si="696"/>
        <v>0</v>
      </c>
      <c r="BJ818" s="92">
        <f t="shared" si="697"/>
        <v>0</v>
      </c>
      <c r="BK818" s="2"/>
      <c r="BL818" s="93">
        <f t="shared" si="698"/>
        <v>0</v>
      </c>
      <c r="BM818" s="92">
        <f t="shared" si="699"/>
        <v>0</v>
      </c>
      <c r="BN818" s="91">
        <f t="shared" si="700"/>
        <v>2</v>
      </c>
      <c r="BO818" s="2">
        <f t="shared" si="701"/>
        <v>0</v>
      </c>
      <c r="BP818" s="2">
        <f t="shared" si="702"/>
        <v>0</v>
      </c>
      <c r="BQ818" s="92">
        <f t="shared" si="703"/>
        <v>0</v>
      </c>
    </row>
    <row r="819" spans="1:69" ht="13.8" hidden="1" x14ac:dyDescent="0.25">
      <c r="A819" s="79">
        <f t="shared" si="658"/>
        <v>8.1900000000000001E-7</v>
      </c>
      <c r="C819" s="122" t="s">
        <v>125</v>
      </c>
      <c r="D819" s="28"/>
      <c r="E819" s="28"/>
      <c r="F819" s="27"/>
      <c r="G819" s="29"/>
      <c r="H819" s="30"/>
      <c r="I819" s="30"/>
      <c r="J819" s="30"/>
      <c r="K819" s="30" t="str">
        <f t="shared" si="704"/>
        <v/>
      </c>
      <c r="L819" s="30">
        <f t="shared" si="705"/>
        <v>0</v>
      </c>
      <c r="M819" s="30">
        <f t="shared" si="706"/>
        <v>0</v>
      </c>
      <c r="N819" s="30">
        <f t="shared" si="659"/>
        <v>0</v>
      </c>
      <c r="O819" s="30">
        <f t="shared" si="707"/>
        <v>0</v>
      </c>
      <c r="P819" s="142">
        <f t="shared" si="708"/>
        <v>0</v>
      </c>
      <c r="Q819" s="5">
        <f>ROW()</f>
        <v>819</v>
      </c>
      <c r="R819" s="72" t="b">
        <f t="shared" si="660"/>
        <v>1</v>
      </c>
      <c r="S819" s="46" t="str">
        <f t="shared" si="661"/>
        <v/>
      </c>
      <c r="T819" s="46">
        <f t="shared" si="662"/>
        <v>0</v>
      </c>
      <c r="U819" s="51">
        <f t="shared" si="663"/>
        <v>0</v>
      </c>
      <c r="V819" s="51">
        <f t="shared" si="664"/>
        <v>0</v>
      </c>
      <c r="W819" s="51">
        <f t="shared" si="665"/>
        <v>0</v>
      </c>
      <c r="X819" s="69" t="b">
        <f t="shared" si="666"/>
        <v>1</v>
      </c>
      <c r="Y819" s="58"/>
      <c r="Z819" s="58" t="s">
        <v>3</v>
      </c>
      <c r="AA819" s="60">
        <f t="shared" si="667"/>
        <v>0</v>
      </c>
      <c r="AB819" s="60"/>
      <c r="AC819" s="75">
        <f t="shared" si="668"/>
        <v>0</v>
      </c>
      <c r="AD819" s="77">
        <f t="shared" si="669"/>
        <v>0</v>
      </c>
      <c r="AE819" s="93">
        <f t="shared" si="670"/>
        <v>0</v>
      </c>
      <c r="AF819" s="1">
        <f t="shared" si="671"/>
        <v>0</v>
      </c>
      <c r="AG819" s="1">
        <f t="shared" si="672"/>
        <v>0</v>
      </c>
      <c r="AH819" s="92">
        <f t="shared" si="673"/>
        <v>0</v>
      </c>
      <c r="AI819" s="90"/>
      <c r="AJ819" s="116">
        <f t="shared" si="674"/>
        <v>0</v>
      </c>
      <c r="AK819" s="117">
        <f t="shared" si="675"/>
        <v>0</v>
      </c>
      <c r="AL819" s="118">
        <f t="shared" si="676"/>
        <v>2</v>
      </c>
      <c r="AM819" s="1">
        <f t="shared" si="677"/>
        <v>0</v>
      </c>
      <c r="AN819" s="1">
        <f t="shared" si="678"/>
        <v>0</v>
      </c>
      <c r="AO819" s="92">
        <f t="shared" si="679"/>
        <v>0</v>
      </c>
      <c r="AP819" s="1"/>
      <c r="AQ819" s="93">
        <f t="shared" si="680"/>
        <v>0</v>
      </c>
      <c r="AR819" s="92">
        <f t="shared" si="681"/>
        <v>0</v>
      </c>
      <c r="AS819" s="93">
        <f t="shared" si="682"/>
        <v>2</v>
      </c>
      <c r="AT819" s="1">
        <f t="shared" si="683"/>
        <v>0</v>
      </c>
      <c r="AU819" s="1">
        <f t="shared" si="684"/>
        <v>0</v>
      </c>
      <c r="AV819" s="92">
        <f t="shared" si="685"/>
        <v>0</v>
      </c>
      <c r="AW819" s="1"/>
      <c r="AX819" s="93">
        <f t="shared" si="686"/>
        <v>0</v>
      </c>
      <c r="AY819" s="92">
        <f t="shared" si="687"/>
        <v>0</v>
      </c>
      <c r="AZ819" s="93">
        <f t="shared" si="688"/>
        <v>2</v>
      </c>
      <c r="BA819" s="1">
        <f t="shared" si="689"/>
        <v>0</v>
      </c>
      <c r="BB819" s="1">
        <f t="shared" si="690"/>
        <v>0</v>
      </c>
      <c r="BC819" s="92">
        <f t="shared" si="691"/>
        <v>0</v>
      </c>
      <c r="BD819" s="2"/>
      <c r="BE819" s="93">
        <f t="shared" si="692"/>
        <v>0</v>
      </c>
      <c r="BF819" s="92">
        <f t="shared" si="693"/>
        <v>0</v>
      </c>
      <c r="BG819" s="91">
        <f t="shared" si="694"/>
        <v>2</v>
      </c>
      <c r="BH819" s="2">
        <f t="shared" si="695"/>
        <v>0</v>
      </c>
      <c r="BI819" s="2">
        <f t="shared" si="696"/>
        <v>0</v>
      </c>
      <c r="BJ819" s="92">
        <f t="shared" si="697"/>
        <v>0</v>
      </c>
      <c r="BK819" s="2"/>
      <c r="BL819" s="93">
        <f t="shared" si="698"/>
        <v>0</v>
      </c>
      <c r="BM819" s="92">
        <f t="shared" si="699"/>
        <v>0</v>
      </c>
      <c r="BN819" s="91">
        <f t="shared" si="700"/>
        <v>2</v>
      </c>
      <c r="BO819" s="2">
        <f t="shared" si="701"/>
        <v>0</v>
      </c>
      <c r="BP819" s="2">
        <f t="shared" si="702"/>
        <v>0</v>
      </c>
      <c r="BQ819" s="92">
        <f t="shared" si="703"/>
        <v>0</v>
      </c>
    </row>
    <row r="820" spans="1:69" ht="13.8" hidden="1" x14ac:dyDescent="0.25">
      <c r="A820" s="79">
        <f t="shared" si="658"/>
        <v>8.1999999999999998E-7</v>
      </c>
      <c r="C820" s="122" t="s">
        <v>125</v>
      </c>
      <c r="D820" s="28"/>
      <c r="E820" s="28"/>
      <c r="F820" s="27"/>
      <c r="G820" s="29"/>
      <c r="H820" s="30"/>
      <c r="I820" s="30"/>
      <c r="J820" s="30"/>
      <c r="K820" s="30" t="str">
        <f t="shared" si="704"/>
        <v/>
      </c>
      <c r="L820" s="30">
        <f t="shared" si="705"/>
        <v>0</v>
      </c>
      <c r="M820" s="30">
        <f t="shared" si="706"/>
        <v>0</v>
      </c>
      <c r="N820" s="30">
        <f t="shared" si="659"/>
        <v>0</v>
      </c>
      <c r="O820" s="30">
        <f t="shared" si="707"/>
        <v>0</v>
      </c>
      <c r="P820" s="142">
        <f t="shared" si="708"/>
        <v>0</v>
      </c>
      <c r="Q820" s="5">
        <f>ROW()</f>
        <v>820</v>
      </c>
      <c r="R820" s="72" t="b">
        <f t="shared" si="660"/>
        <v>1</v>
      </c>
      <c r="S820" s="46" t="str">
        <f t="shared" si="661"/>
        <v/>
      </c>
      <c r="T820" s="46">
        <f t="shared" si="662"/>
        <v>0</v>
      </c>
      <c r="U820" s="51">
        <f t="shared" si="663"/>
        <v>0</v>
      </c>
      <c r="V820" s="51">
        <f t="shared" si="664"/>
        <v>0</v>
      </c>
      <c r="W820" s="51">
        <f t="shared" si="665"/>
        <v>0</v>
      </c>
      <c r="X820" s="69" t="b">
        <f t="shared" si="666"/>
        <v>1</v>
      </c>
      <c r="Y820" s="58"/>
      <c r="Z820" s="58" t="s">
        <v>3</v>
      </c>
      <c r="AA820" s="60">
        <f t="shared" si="667"/>
        <v>0</v>
      </c>
      <c r="AB820" s="60"/>
      <c r="AC820" s="75">
        <f t="shared" si="668"/>
        <v>0</v>
      </c>
      <c r="AD820" s="77">
        <f t="shared" si="669"/>
        <v>0</v>
      </c>
      <c r="AE820" s="93">
        <f t="shared" si="670"/>
        <v>0</v>
      </c>
      <c r="AF820" s="1">
        <f t="shared" si="671"/>
        <v>0</v>
      </c>
      <c r="AG820" s="1">
        <f t="shared" si="672"/>
        <v>0</v>
      </c>
      <c r="AH820" s="92">
        <f t="shared" si="673"/>
        <v>0</v>
      </c>
      <c r="AI820" s="90"/>
      <c r="AJ820" s="116">
        <f t="shared" si="674"/>
        <v>0</v>
      </c>
      <c r="AK820" s="117">
        <f t="shared" si="675"/>
        <v>0</v>
      </c>
      <c r="AL820" s="118">
        <f t="shared" si="676"/>
        <v>2</v>
      </c>
      <c r="AM820" s="1">
        <f t="shared" si="677"/>
        <v>0</v>
      </c>
      <c r="AN820" s="1">
        <f t="shared" si="678"/>
        <v>0</v>
      </c>
      <c r="AO820" s="92">
        <f t="shared" si="679"/>
        <v>0</v>
      </c>
      <c r="AP820" s="1"/>
      <c r="AQ820" s="93">
        <f t="shared" si="680"/>
        <v>0</v>
      </c>
      <c r="AR820" s="92">
        <f t="shared" si="681"/>
        <v>0</v>
      </c>
      <c r="AS820" s="93">
        <f t="shared" si="682"/>
        <v>2</v>
      </c>
      <c r="AT820" s="1">
        <f t="shared" si="683"/>
        <v>0</v>
      </c>
      <c r="AU820" s="1">
        <f t="shared" si="684"/>
        <v>0</v>
      </c>
      <c r="AV820" s="92">
        <f t="shared" si="685"/>
        <v>0</v>
      </c>
      <c r="AW820" s="1"/>
      <c r="AX820" s="93">
        <f t="shared" si="686"/>
        <v>0</v>
      </c>
      <c r="AY820" s="92">
        <f t="shared" si="687"/>
        <v>0</v>
      </c>
      <c r="AZ820" s="93">
        <f t="shared" si="688"/>
        <v>2</v>
      </c>
      <c r="BA820" s="1">
        <f t="shared" si="689"/>
        <v>0</v>
      </c>
      <c r="BB820" s="1">
        <f t="shared" si="690"/>
        <v>0</v>
      </c>
      <c r="BC820" s="92">
        <f t="shared" si="691"/>
        <v>0</v>
      </c>
      <c r="BD820" s="2"/>
      <c r="BE820" s="93">
        <f t="shared" si="692"/>
        <v>0</v>
      </c>
      <c r="BF820" s="92">
        <f t="shared" si="693"/>
        <v>0</v>
      </c>
      <c r="BG820" s="91">
        <f t="shared" si="694"/>
        <v>2</v>
      </c>
      <c r="BH820" s="2">
        <f t="shared" si="695"/>
        <v>0</v>
      </c>
      <c r="BI820" s="2">
        <f t="shared" si="696"/>
        <v>0</v>
      </c>
      <c r="BJ820" s="92">
        <f t="shared" si="697"/>
        <v>0</v>
      </c>
      <c r="BK820" s="2"/>
      <c r="BL820" s="93">
        <f t="shared" si="698"/>
        <v>0</v>
      </c>
      <c r="BM820" s="92">
        <f t="shared" si="699"/>
        <v>0</v>
      </c>
      <c r="BN820" s="91">
        <f t="shared" si="700"/>
        <v>2</v>
      </c>
      <c r="BO820" s="2">
        <f t="shared" si="701"/>
        <v>0</v>
      </c>
      <c r="BP820" s="2">
        <f t="shared" si="702"/>
        <v>0</v>
      </c>
      <c r="BQ820" s="92">
        <f t="shared" si="703"/>
        <v>0</v>
      </c>
    </row>
    <row r="821" spans="1:69" ht="13.8" hidden="1" x14ac:dyDescent="0.25">
      <c r="A821" s="79">
        <f t="shared" si="658"/>
        <v>8.2099999999999995E-7</v>
      </c>
      <c r="C821" s="122" t="s">
        <v>125</v>
      </c>
      <c r="D821" s="28"/>
      <c r="E821" s="28"/>
      <c r="F821" s="27"/>
      <c r="G821" s="29"/>
      <c r="H821" s="30"/>
      <c r="I821" s="30"/>
      <c r="J821" s="30"/>
      <c r="K821" s="30" t="str">
        <f t="shared" si="704"/>
        <v/>
      </c>
      <c r="L821" s="30">
        <f t="shared" si="705"/>
        <v>0</v>
      </c>
      <c r="M821" s="30">
        <f t="shared" si="706"/>
        <v>0</v>
      </c>
      <c r="N821" s="30">
        <f t="shared" si="659"/>
        <v>0</v>
      </c>
      <c r="O821" s="30">
        <f t="shared" si="707"/>
        <v>0</v>
      </c>
      <c r="P821" s="142">
        <f t="shared" si="708"/>
        <v>0</v>
      </c>
      <c r="Q821" s="5">
        <f>ROW()</f>
        <v>821</v>
      </c>
      <c r="R821" s="72" t="b">
        <f t="shared" si="660"/>
        <v>1</v>
      </c>
      <c r="S821" s="46" t="str">
        <f t="shared" si="661"/>
        <v/>
      </c>
      <c r="T821" s="46">
        <f t="shared" si="662"/>
        <v>0</v>
      </c>
      <c r="U821" s="51">
        <f t="shared" si="663"/>
        <v>0</v>
      </c>
      <c r="V821" s="51">
        <f t="shared" si="664"/>
        <v>0</v>
      </c>
      <c r="W821" s="51">
        <f t="shared" si="665"/>
        <v>0</v>
      </c>
      <c r="X821" s="69" t="b">
        <f t="shared" si="666"/>
        <v>1</v>
      </c>
      <c r="Y821" s="58"/>
      <c r="Z821" s="58" t="s">
        <v>3</v>
      </c>
      <c r="AA821" s="60">
        <f t="shared" si="667"/>
        <v>0</v>
      </c>
      <c r="AB821" s="60"/>
      <c r="AC821" s="75">
        <f t="shared" si="668"/>
        <v>0</v>
      </c>
      <c r="AD821" s="77">
        <f t="shared" si="669"/>
        <v>0</v>
      </c>
      <c r="AE821" s="93">
        <f t="shared" si="670"/>
        <v>0</v>
      </c>
      <c r="AF821" s="1">
        <f t="shared" si="671"/>
        <v>0</v>
      </c>
      <c r="AG821" s="1">
        <f t="shared" si="672"/>
        <v>0</v>
      </c>
      <c r="AH821" s="92">
        <f t="shared" si="673"/>
        <v>0</v>
      </c>
      <c r="AI821" s="90"/>
      <c r="AJ821" s="116">
        <f t="shared" si="674"/>
        <v>0</v>
      </c>
      <c r="AK821" s="117">
        <f t="shared" si="675"/>
        <v>0</v>
      </c>
      <c r="AL821" s="118">
        <f t="shared" si="676"/>
        <v>2</v>
      </c>
      <c r="AM821" s="1">
        <f t="shared" si="677"/>
        <v>0</v>
      </c>
      <c r="AN821" s="1">
        <f t="shared" si="678"/>
        <v>0</v>
      </c>
      <c r="AO821" s="92">
        <f t="shared" si="679"/>
        <v>0</v>
      </c>
      <c r="AP821" s="1"/>
      <c r="AQ821" s="93">
        <f t="shared" si="680"/>
        <v>0</v>
      </c>
      <c r="AR821" s="92">
        <f t="shared" si="681"/>
        <v>0</v>
      </c>
      <c r="AS821" s="93">
        <f t="shared" si="682"/>
        <v>2</v>
      </c>
      <c r="AT821" s="1">
        <f t="shared" si="683"/>
        <v>0</v>
      </c>
      <c r="AU821" s="1">
        <f t="shared" si="684"/>
        <v>0</v>
      </c>
      <c r="AV821" s="92">
        <f t="shared" si="685"/>
        <v>0</v>
      </c>
      <c r="AW821" s="1"/>
      <c r="AX821" s="93">
        <f t="shared" si="686"/>
        <v>0</v>
      </c>
      <c r="AY821" s="92">
        <f t="shared" si="687"/>
        <v>0</v>
      </c>
      <c r="AZ821" s="93">
        <f t="shared" si="688"/>
        <v>2</v>
      </c>
      <c r="BA821" s="1">
        <f t="shared" si="689"/>
        <v>0</v>
      </c>
      <c r="BB821" s="1">
        <f t="shared" si="690"/>
        <v>0</v>
      </c>
      <c r="BC821" s="92">
        <f t="shared" si="691"/>
        <v>0</v>
      </c>
      <c r="BD821" s="2"/>
      <c r="BE821" s="93">
        <f t="shared" si="692"/>
        <v>0</v>
      </c>
      <c r="BF821" s="92">
        <f t="shared" si="693"/>
        <v>0</v>
      </c>
      <c r="BG821" s="91">
        <f t="shared" si="694"/>
        <v>2</v>
      </c>
      <c r="BH821" s="2">
        <f t="shared" si="695"/>
        <v>0</v>
      </c>
      <c r="BI821" s="2">
        <f t="shared" si="696"/>
        <v>0</v>
      </c>
      <c r="BJ821" s="92">
        <f t="shared" si="697"/>
        <v>0</v>
      </c>
      <c r="BK821" s="2"/>
      <c r="BL821" s="93">
        <f t="shared" si="698"/>
        <v>0</v>
      </c>
      <c r="BM821" s="92">
        <f t="shared" si="699"/>
        <v>0</v>
      </c>
      <c r="BN821" s="91">
        <f t="shared" si="700"/>
        <v>2</v>
      </c>
      <c r="BO821" s="2">
        <f t="shared" si="701"/>
        <v>0</v>
      </c>
      <c r="BP821" s="2">
        <f t="shared" si="702"/>
        <v>0</v>
      </c>
      <c r="BQ821" s="92">
        <f t="shared" si="703"/>
        <v>0</v>
      </c>
    </row>
    <row r="822" spans="1:69" ht="13.8" hidden="1" x14ac:dyDescent="0.25">
      <c r="A822" s="79">
        <f t="shared" si="658"/>
        <v>8.2200000000000003E-7</v>
      </c>
      <c r="C822" s="122" t="s">
        <v>125</v>
      </c>
      <c r="D822" s="28"/>
      <c r="E822" s="28"/>
      <c r="F822" s="27"/>
      <c r="G822" s="29"/>
      <c r="H822" s="30"/>
      <c r="I822" s="30"/>
      <c r="J822" s="30"/>
      <c r="K822" s="30" t="str">
        <f t="shared" si="704"/>
        <v/>
      </c>
      <c r="L822" s="30">
        <f t="shared" si="705"/>
        <v>0</v>
      </c>
      <c r="M822" s="30">
        <f t="shared" si="706"/>
        <v>0</v>
      </c>
      <c r="N822" s="30">
        <f t="shared" si="659"/>
        <v>0</v>
      </c>
      <c r="O822" s="30">
        <f t="shared" si="707"/>
        <v>0</v>
      </c>
      <c r="P822" s="142">
        <f t="shared" si="708"/>
        <v>0</v>
      </c>
      <c r="Q822" s="5">
        <f>ROW()</f>
        <v>822</v>
      </c>
      <c r="R822" s="72" t="b">
        <f t="shared" si="660"/>
        <v>1</v>
      </c>
      <c r="S822" s="46" t="str">
        <f t="shared" si="661"/>
        <v/>
      </c>
      <c r="T822" s="46">
        <f t="shared" si="662"/>
        <v>0</v>
      </c>
      <c r="U822" s="51">
        <f t="shared" si="663"/>
        <v>0</v>
      </c>
      <c r="V822" s="51">
        <f t="shared" si="664"/>
        <v>0</v>
      </c>
      <c r="W822" s="51">
        <f t="shared" si="665"/>
        <v>0</v>
      </c>
      <c r="X822" s="69" t="b">
        <f t="shared" si="666"/>
        <v>1</v>
      </c>
      <c r="Y822" s="58"/>
      <c r="Z822" s="58" t="s">
        <v>3</v>
      </c>
      <c r="AA822" s="60">
        <f t="shared" si="667"/>
        <v>0</v>
      </c>
      <c r="AB822" s="60"/>
      <c r="AC822" s="75">
        <f t="shared" si="668"/>
        <v>0</v>
      </c>
      <c r="AD822" s="77">
        <f t="shared" si="669"/>
        <v>0</v>
      </c>
      <c r="AE822" s="93">
        <f t="shared" si="670"/>
        <v>0</v>
      </c>
      <c r="AF822" s="1">
        <f t="shared" si="671"/>
        <v>0</v>
      </c>
      <c r="AG822" s="1">
        <f t="shared" si="672"/>
        <v>0</v>
      </c>
      <c r="AH822" s="92">
        <f t="shared" si="673"/>
        <v>0</v>
      </c>
      <c r="AI822" s="90"/>
      <c r="AJ822" s="116">
        <f t="shared" si="674"/>
        <v>0</v>
      </c>
      <c r="AK822" s="117">
        <f t="shared" si="675"/>
        <v>0</v>
      </c>
      <c r="AL822" s="118">
        <f t="shared" si="676"/>
        <v>2</v>
      </c>
      <c r="AM822" s="1">
        <f t="shared" si="677"/>
        <v>0</v>
      </c>
      <c r="AN822" s="1">
        <f t="shared" si="678"/>
        <v>0</v>
      </c>
      <c r="AO822" s="92">
        <f t="shared" si="679"/>
        <v>0</v>
      </c>
      <c r="AP822" s="1"/>
      <c r="AQ822" s="93">
        <f t="shared" si="680"/>
        <v>0</v>
      </c>
      <c r="AR822" s="92">
        <f t="shared" si="681"/>
        <v>0</v>
      </c>
      <c r="AS822" s="93">
        <f t="shared" si="682"/>
        <v>2</v>
      </c>
      <c r="AT822" s="1">
        <f t="shared" si="683"/>
        <v>0</v>
      </c>
      <c r="AU822" s="1">
        <f t="shared" si="684"/>
        <v>0</v>
      </c>
      <c r="AV822" s="92">
        <f t="shared" si="685"/>
        <v>0</v>
      </c>
      <c r="AW822" s="1"/>
      <c r="AX822" s="93">
        <f t="shared" si="686"/>
        <v>0</v>
      </c>
      <c r="AY822" s="92">
        <f t="shared" si="687"/>
        <v>0</v>
      </c>
      <c r="AZ822" s="93">
        <f t="shared" si="688"/>
        <v>2</v>
      </c>
      <c r="BA822" s="1">
        <f t="shared" si="689"/>
        <v>0</v>
      </c>
      <c r="BB822" s="1">
        <f t="shared" si="690"/>
        <v>0</v>
      </c>
      <c r="BC822" s="92">
        <f t="shared" si="691"/>
        <v>0</v>
      </c>
      <c r="BD822" s="2"/>
      <c r="BE822" s="93">
        <f t="shared" si="692"/>
        <v>0</v>
      </c>
      <c r="BF822" s="92">
        <f t="shared" si="693"/>
        <v>0</v>
      </c>
      <c r="BG822" s="91">
        <f t="shared" si="694"/>
        <v>2</v>
      </c>
      <c r="BH822" s="2">
        <f t="shared" si="695"/>
        <v>0</v>
      </c>
      <c r="BI822" s="2">
        <f t="shared" si="696"/>
        <v>0</v>
      </c>
      <c r="BJ822" s="92">
        <f t="shared" si="697"/>
        <v>0</v>
      </c>
      <c r="BK822" s="2"/>
      <c r="BL822" s="93">
        <f t="shared" si="698"/>
        <v>0</v>
      </c>
      <c r="BM822" s="92">
        <f t="shared" si="699"/>
        <v>0</v>
      </c>
      <c r="BN822" s="91">
        <f t="shared" si="700"/>
        <v>2</v>
      </c>
      <c r="BO822" s="2">
        <f t="shared" si="701"/>
        <v>0</v>
      </c>
      <c r="BP822" s="2">
        <f t="shared" si="702"/>
        <v>0</v>
      </c>
      <c r="BQ822" s="92">
        <f t="shared" si="703"/>
        <v>0</v>
      </c>
    </row>
    <row r="823" spans="1:69" ht="13.8" hidden="1" x14ac:dyDescent="0.25">
      <c r="A823" s="79">
        <f t="shared" si="658"/>
        <v>8.23E-7</v>
      </c>
      <c r="C823" s="122" t="s">
        <v>125</v>
      </c>
      <c r="D823" s="28"/>
      <c r="E823" s="28"/>
      <c r="F823" s="27"/>
      <c r="G823" s="29"/>
      <c r="H823" s="30"/>
      <c r="I823" s="30"/>
      <c r="J823" s="30"/>
      <c r="K823" s="30" t="str">
        <f t="shared" si="704"/>
        <v/>
      </c>
      <c r="L823" s="30">
        <f t="shared" si="705"/>
        <v>0</v>
      </c>
      <c r="M823" s="30">
        <f t="shared" si="706"/>
        <v>0</v>
      </c>
      <c r="N823" s="30">
        <f t="shared" si="659"/>
        <v>0</v>
      </c>
      <c r="O823" s="30">
        <f t="shared" si="707"/>
        <v>0</v>
      </c>
      <c r="P823" s="142">
        <f t="shared" si="708"/>
        <v>0</v>
      </c>
      <c r="Q823" s="5">
        <f>ROW()</f>
        <v>823</v>
      </c>
      <c r="R823" s="72" t="b">
        <f t="shared" si="660"/>
        <v>1</v>
      </c>
      <c r="S823" s="46" t="str">
        <f t="shared" si="661"/>
        <v/>
      </c>
      <c r="T823" s="46">
        <f t="shared" si="662"/>
        <v>0</v>
      </c>
      <c r="U823" s="51">
        <f t="shared" si="663"/>
        <v>0</v>
      </c>
      <c r="V823" s="51">
        <f t="shared" si="664"/>
        <v>0</v>
      </c>
      <c r="W823" s="51">
        <f t="shared" si="665"/>
        <v>0</v>
      </c>
      <c r="X823" s="69" t="b">
        <f t="shared" si="666"/>
        <v>1</v>
      </c>
      <c r="Y823" s="58"/>
      <c r="Z823" s="58" t="s">
        <v>3</v>
      </c>
      <c r="AA823" s="60">
        <f t="shared" si="667"/>
        <v>0</v>
      </c>
      <c r="AB823" s="60"/>
      <c r="AC823" s="75">
        <f t="shared" si="668"/>
        <v>0</v>
      </c>
      <c r="AD823" s="77">
        <f t="shared" si="669"/>
        <v>0</v>
      </c>
      <c r="AE823" s="93">
        <f t="shared" si="670"/>
        <v>0</v>
      </c>
      <c r="AF823" s="1">
        <f t="shared" si="671"/>
        <v>0</v>
      </c>
      <c r="AG823" s="1">
        <f t="shared" si="672"/>
        <v>0</v>
      </c>
      <c r="AH823" s="92">
        <f t="shared" si="673"/>
        <v>0</v>
      </c>
      <c r="AI823" s="90"/>
      <c r="AJ823" s="116">
        <f t="shared" si="674"/>
        <v>0</v>
      </c>
      <c r="AK823" s="117">
        <f t="shared" si="675"/>
        <v>0</v>
      </c>
      <c r="AL823" s="118">
        <f t="shared" si="676"/>
        <v>2</v>
      </c>
      <c r="AM823" s="1">
        <f t="shared" si="677"/>
        <v>0</v>
      </c>
      <c r="AN823" s="1">
        <f t="shared" si="678"/>
        <v>0</v>
      </c>
      <c r="AO823" s="92">
        <f t="shared" si="679"/>
        <v>0</v>
      </c>
      <c r="AP823" s="1"/>
      <c r="AQ823" s="93">
        <f t="shared" si="680"/>
        <v>0</v>
      </c>
      <c r="AR823" s="92">
        <f t="shared" si="681"/>
        <v>0</v>
      </c>
      <c r="AS823" s="93">
        <f t="shared" si="682"/>
        <v>2</v>
      </c>
      <c r="AT823" s="1">
        <f t="shared" si="683"/>
        <v>0</v>
      </c>
      <c r="AU823" s="1">
        <f t="shared" si="684"/>
        <v>0</v>
      </c>
      <c r="AV823" s="92">
        <f t="shared" si="685"/>
        <v>0</v>
      </c>
      <c r="AW823" s="1"/>
      <c r="AX823" s="93">
        <f t="shared" si="686"/>
        <v>0</v>
      </c>
      <c r="AY823" s="92">
        <f t="shared" si="687"/>
        <v>0</v>
      </c>
      <c r="AZ823" s="93">
        <f t="shared" si="688"/>
        <v>2</v>
      </c>
      <c r="BA823" s="1">
        <f t="shared" si="689"/>
        <v>0</v>
      </c>
      <c r="BB823" s="1">
        <f t="shared" si="690"/>
        <v>0</v>
      </c>
      <c r="BC823" s="92">
        <f t="shared" si="691"/>
        <v>0</v>
      </c>
      <c r="BD823" s="2"/>
      <c r="BE823" s="93">
        <f t="shared" si="692"/>
        <v>0</v>
      </c>
      <c r="BF823" s="92">
        <f t="shared" si="693"/>
        <v>0</v>
      </c>
      <c r="BG823" s="91">
        <f t="shared" si="694"/>
        <v>2</v>
      </c>
      <c r="BH823" s="2">
        <f t="shared" si="695"/>
        <v>0</v>
      </c>
      <c r="BI823" s="2">
        <f t="shared" si="696"/>
        <v>0</v>
      </c>
      <c r="BJ823" s="92">
        <f t="shared" si="697"/>
        <v>0</v>
      </c>
      <c r="BK823" s="2"/>
      <c r="BL823" s="93">
        <f t="shared" si="698"/>
        <v>0</v>
      </c>
      <c r="BM823" s="92">
        <f t="shared" si="699"/>
        <v>0</v>
      </c>
      <c r="BN823" s="91">
        <f t="shared" si="700"/>
        <v>2</v>
      </c>
      <c r="BO823" s="2">
        <f t="shared" si="701"/>
        <v>0</v>
      </c>
      <c r="BP823" s="2">
        <f t="shared" si="702"/>
        <v>0</v>
      </c>
      <c r="BQ823" s="92">
        <f t="shared" si="703"/>
        <v>0</v>
      </c>
    </row>
    <row r="824" spans="1:69" ht="13.8" hidden="1" x14ac:dyDescent="0.25">
      <c r="A824" s="79">
        <f t="shared" si="658"/>
        <v>8.2399999999999997E-7</v>
      </c>
      <c r="C824" s="122" t="s">
        <v>125</v>
      </c>
      <c r="D824" s="28"/>
      <c r="E824" s="28"/>
      <c r="F824" s="27"/>
      <c r="G824" s="29"/>
      <c r="H824" s="30"/>
      <c r="I824" s="30"/>
      <c r="J824" s="30"/>
      <c r="K824" s="30" t="str">
        <f t="shared" si="704"/>
        <v/>
      </c>
      <c r="L824" s="30">
        <f t="shared" si="705"/>
        <v>0</v>
      </c>
      <c r="M824" s="30">
        <f t="shared" si="706"/>
        <v>0</v>
      </c>
      <c r="N824" s="30">
        <f t="shared" si="659"/>
        <v>0</v>
      </c>
      <c r="O824" s="30">
        <f t="shared" si="707"/>
        <v>0</v>
      </c>
      <c r="P824" s="142">
        <f t="shared" si="708"/>
        <v>0</v>
      </c>
      <c r="Q824" s="5">
        <f>ROW()</f>
        <v>824</v>
      </c>
      <c r="R824" s="72" t="b">
        <f t="shared" si="660"/>
        <v>1</v>
      </c>
      <c r="S824" s="46" t="str">
        <f t="shared" si="661"/>
        <v/>
      </c>
      <c r="T824" s="46">
        <f t="shared" si="662"/>
        <v>0</v>
      </c>
      <c r="U824" s="51">
        <f t="shared" si="663"/>
        <v>0</v>
      </c>
      <c r="V824" s="51">
        <f t="shared" si="664"/>
        <v>0</v>
      </c>
      <c r="W824" s="51">
        <f t="shared" si="665"/>
        <v>0</v>
      </c>
      <c r="X824" s="69" t="b">
        <f t="shared" si="666"/>
        <v>1</v>
      </c>
      <c r="Y824" s="58"/>
      <c r="Z824" s="58" t="s">
        <v>3</v>
      </c>
      <c r="AA824" s="60">
        <f t="shared" si="667"/>
        <v>0</v>
      </c>
      <c r="AB824" s="60"/>
      <c r="AC824" s="75">
        <f t="shared" si="668"/>
        <v>0</v>
      </c>
      <c r="AD824" s="77">
        <f t="shared" si="669"/>
        <v>0</v>
      </c>
      <c r="AE824" s="93">
        <f t="shared" si="670"/>
        <v>0</v>
      </c>
      <c r="AF824" s="1">
        <f t="shared" si="671"/>
        <v>0</v>
      </c>
      <c r="AG824" s="1">
        <f t="shared" si="672"/>
        <v>0</v>
      </c>
      <c r="AH824" s="92">
        <f t="shared" si="673"/>
        <v>0</v>
      </c>
      <c r="AI824" s="90"/>
      <c r="AJ824" s="116">
        <f t="shared" si="674"/>
        <v>0</v>
      </c>
      <c r="AK824" s="117">
        <f t="shared" si="675"/>
        <v>0</v>
      </c>
      <c r="AL824" s="118">
        <f t="shared" si="676"/>
        <v>2</v>
      </c>
      <c r="AM824" s="1">
        <f t="shared" si="677"/>
        <v>0</v>
      </c>
      <c r="AN824" s="1">
        <f t="shared" si="678"/>
        <v>0</v>
      </c>
      <c r="AO824" s="92">
        <f t="shared" si="679"/>
        <v>0</v>
      </c>
      <c r="AP824" s="1"/>
      <c r="AQ824" s="93">
        <f t="shared" si="680"/>
        <v>0</v>
      </c>
      <c r="AR824" s="92">
        <f t="shared" si="681"/>
        <v>0</v>
      </c>
      <c r="AS824" s="93">
        <f t="shared" si="682"/>
        <v>2</v>
      </c>
      <c r="AT824" s="1">
        <f t="shared" si="683"/>
        <v>0</v>
      </c>
      <c r="AU824" s="1">
        <f t="shared" si="684"/>
        <v>0</v>
      </c>
      <c r="AV824" s="92">
        <f t="shared" si="685"/>
        <v>0</v>
      </c>
      <c r="AW824" s="1"/>
      <c r="AX824" s="93">
        <f t="shared" si="686"/>
        <v>0</v>
      </c>
      <c r="AY824" s="92">
        <f t="shared" si="687"/>
        <v>0</v>
      </c>
      <c r="AZ824" s="93">
        <f t="shared" si="688"/>
        <v>2</v>
      </c>
      <c r="BA824" s="1">
        <f t="shared" si="689"/>
        <v>0</v>
      </c>
      <c r="BB824" s="1">
        <f t="shared" si="690"/>
        <v>0</v>
      </c>
      <c r="BC824" s="92">
        <f t="shared" si="691"/>
        <v>0</v>
      </c>
      <c r="BD824" s="2"/>
      <c r="BE824" s="93">
        <f t="shared" si="692"/>
        <v>0</v>
      </c>
      <c r="BF824" s="92">
        <f t="shared" si="693"/>
        <v>0</v>
      </c>
      <c r="BG824" s="91">
        <f t="shared" si="694"/>
        <v>2</v>
      </c>
      <c r="BH824" s="2">
        <f t="shared" si="695"/>
        <v>0</v>
      </c>
      <c r="BI824" s="2">
        <f t="shared" si="696"/>
        <v>0</v>
      </c>
      <c r="BJ824" s="92">
        <f t="shared" si="697"/>
        <v>0</v>
      </c>
      <c r="BK824" s="2"/>
      <c r="BL824" s="93">
        <f t="shared" si="698"/>
        <v>0</v>
      </c>
      <c r="BM824" s="92">
        <f t="shared" si="699"/>
        <v>0</v>
      </c>
      <c r="BN824" s="91">
        <f t="shared" si="700"/>
        <v>2</v>
      </c>
      <c r="BO824" s="2">
        <f t="shared" si="701"/>
        <v>0</v>
      </c>
      <c r="BP824" s="2">
        <f t="shared" si="702"/>
        <v>0</v>
      </c>
      <c r="BQ824" s="92">
        <f t="shared" si="703"/>
        <v>0</v>
      </c>
    </row>
    <row r="825" spans="1:69" ht="13.8" hidden="1" x14ac:dyDescent="0.25">
      <c r="A825" s="79">
        <f t="shared" si="658"/>
        <v>8.2500000000000004E-7</v>
      </c>
      <c r="C825" s="122" t="s">
        <v>125</v>
      </c>
      <c r="D825" s="28"/>
      <c r="E825" s="28"/>
      <c r="F825" s="27"/>
      <c r="G825" s="29"/>
      <c r="H825" s="30"/>
      <c r="I825" s="30"/>
      <c r="J825" s="30"/>
      <c r="K825" s="30" t="str">
        <f t="shared" si="704"/>
        <v/>
      </c>
      <c r="L825" s="30">
        <f t="shared" si="705"/>
        <v>0</v>
      </c>
      <c r="M825" s="30">
        <f t="shared" si="706"/>
        <v>0</v>
      </c>
      <c r="N825" s="30">
        <f t="shared" si="659"/>
        <v>0</v>
      </c>
      <c r="O825" s="30">
        <f t="shared" si="707"/>
        <v>0</v>
      </c>
      <c r="P825" s="142">
        <f t="shared" si="708"/>
        <v>0</v>
      </c>
      <c r="Q825" s="5">
        <f>ROW()</f>
        <v>825</v>
      </c>
      <c r="R825" s="72" t="b">
        <f t="shared" si="660"/>
        <v>1</v>
      </c>
      <c r="S825" s="46" t="str">
        <f t="shared" si="661"/>
        <v/>
      </c>
      <c r="T825" s="46">
        <f t="shared" si="662"/>
        <v>0</v>
      </c>
      <c r="U825" s="51">
        <f t="shared" si="663"/>
        <v>0</v>
      </c>
      <c r="V825" s="51">
        <f t="shared" si="664"/>
        <v>0</v>
      </c>
      <c r="W825" s="51">
        <f t="shared" si="665"/>
        <v>0</v>
      </c>
      <c r="X825" s="69" t="b">
        <f t="shared" si="666"/>
        <v>1</v>
      </c>
      <c r="Y825" s="58"/>
      <c r="Z825" s="58" t="s">
        <v>3</v>
      </c>
      <c r="AA825" s="60">
        <f t="shared" si="667"/>
        <v>0</v>
      </c>
      <c r="AB825" s="60"/>
      <c r="AC825" s="75">
        <f t="shared" si="668"/>
        <v>0</v>
      </c>
      <c r="AD825" s="77">
        <f t="shared" si="669"/>
        <v>0</v>
      </c>
      <c r="AE825" s="93">
        <f t="shared" si="670"/>
        <v>0</v>
      </c>
      <c r="AF825" s="1">
        <f t="shared" si="671"/>
        <v>0</v>
      </c>
      <c r="AG825" s="1">
        <f t="shared" si="672"/>
        <v>0</v>
      </c>
      <c r="AH825" s="92">
        <f t="shared" si="673"/>
        <v>0</v>
      </c>
      <c r="AI825" s="90"/>
      <c r="AJ825" s="116">
        <f t="shared" si="674"/>
        <v>0</v>
      </c>
      <c r="AK825" s="117">
        <f t="shared" si="675"/>
        <v>0</v>
      </c>
      <c r="AL825" s="118">
        <f t="shared" si="676"/>
        <v>2</v>
      </c>
      <c r="AM825" s="1">
        <f t="shared" si="677"/>
        <v>0</v>
      </c>
      <c r="AN825" s="1">
        <f t="shared" si="678"/>
        <v>0</v>
      </c>
      <c r="AO825" s="92">
        <f t="shared" si="679"/>
        <v>0</v>
      </c>
      <c r="AP825" s="1"/>
      <c r="AQ825" s="93">
        <f t="shared" si="680"/>
        <v>0</v>
      </c>
      <c r="AR825" s="92">
        <f t="shared" si="681"/>
        <v>0</v>
      </c>
      <c r="AS825" s="93">
        <f t="shared" si="682"/>
        <v>2</v>
      </c>
      <c r="AT825" s="1">
        <f t="shared" si="683"/>
        <v>0</v>
      </c>
      <c r="AU825" s="1">
        <f t="shared" si="684"/>
        <v>0</v>
      </c>
      <c r="AV825" s="92">
        <f t="shared" si="685"/>
        <v>0</v>
      </c>
      <c r="AW825" s="1"/>
      <c r="AX825" s="93">
        <f t="shared" si="686"/>
        <v>0</v>
      </c>
      <c r="AY825" s="92">
        <f t="shared" si="687"/>
        <v>0</v>
      </c>
      <c r="AZ825" s="93">
        <f t="shared" si="688"/>
        <v>2</v>
      </c>
      <c r="BA825" s="1">
        <f t="shared" si="689"/>
        <v>0</v>
      </c>
      <c r="BB825" s="1">
        <f t="shared" si="690"/>
        <v>0</v>
      </c>
      <c r="BC825" s="92">
        <f t="shared" si="691"/>
        <v>0</v>
      </c>
      <c r="BD825" s="2"/>
      <c r="BE825" s="93">
        <f t="shared" si="692"/>
        <v>0</v>
      </c>
      <c r="BF825" s="92">
        <f t="shared" si="693"/>
        <v>0</v>
      </c>
      <c r="BG825" s="91">
        <f t="shared" si="694"/>
        <v>2</v>
      </c>
      <c r="BH825" s="2">
        <f t="shared" si="695"/>
        <v>0</v>
      </c>
      <c r="BI825" s="2">
        <f t="shared" si="696"/>
        <v>0</v>
      </c>
      <c r="BJ825" s="92">
        <f t="shared" si="697"/>
        <v>0</v>
      </c>
      <c r="BK825" s="2"/>
      <c r="BL825" s="93">
        <f t="shared" si="698"/>
        <v>0</v>
      </c>
      <c r="BM825" s="92">
        <f t="shared" si="699"/>
        <v>0</v>
      </c>
      <c r="BN825" s="91">
        <f t="shared" si="700"/>
        <v>2</v>
      </c>
      <c r="BO825" s="2">
        <f t="shared" si="701"/>
        <v>0</v>
      </c>
      <c r="BP825" s="2">
        <f t="shared" si="702"/>
        <v>0</v>
      </c>
      <c r="BQ825" s="92">
        <f t="shared" si="703"/>
        <v>0</v>
      </c>
    </row>
    <row r="826" spans="1:69" ht="13.8" hidden="1" x14ac:dyDescent="0.25">
      <c r="A826" s="79">
        <f t="shared" si="658"/>
        <v>8.2600000000000001E-7</v>
      </c>
      <c r="C826" s="122" t="s">
        <v>125</v>
      </c>
      <c r="D826" s="28"/>
      <c r="E826" s="28"/>
      <c r="F826" s="27"/>
      <c r="G826" s="29"/>
      <c r="H826" s="30"/>
      <c r="I826" s="30"/>
      <c r="J826" s="30"/>
      <c r="K826" s="30" t="str">
        <f t="shared" si="704"/>
        <v/>
      </c>
      <c r="L826" s="30">
        <f t="shared" si="705"/>
        <v>0</v>
      </c>
      <c r="M826" s="30">
        <f t="shared" si="706"/>
        <v>0</v>
      </c>
      <c r="N826" s="30">
        <f t="shared" si="659"/>
        <v>0</v>
      </c>
      <c r="O826" s="30">
        <f t="shared" si="707"/>
        <v>0</v>
      </c>
      <c r="P826" s="142">
        <f t="shared" si="708"/>
        <v>0</v>
      </c>
      <c r="Q826" s="5">
        <f>ROW()</f>
        <v>826</v>
      </c>
      <c r="R826" s="72" t="b">
        <f t="shared" si="660"/>
        <v>1</v>
      </c>
      <c r="S826" s="46" t="str">
        <f t="shared" si="661"/>
        <v/>
      </c>
      <c r="T826" s="46">
        <f t="shared" si="662"/>
        <v>0</v>
      </c>
      <c r="U826" s="51">
        <f t="shared" si="663"/>
        <v>0</v>
      </c>
      <c r="V826" s="51">
        <f t="shared" si="664"/>
        <v>0</v>
      </c>
      <c r="W826" s="51">
        <f t="shared" si="665"/>
        <v>0</v>
      </c>
      <c r="X826" s="69" t="b">
        <f t="shared" si="666"/>
        <v>1</v>
      </c>
      <c r="Y826" s="58"/>
      <c r="Z826" s="58" t="s">
        <v>3</v>
      </c>
      <c r="AA826" s="60">
        <f t="shared" si="667"/>
        <v>0</v>
      </c>
      <c r="AB826" s="60"/>
      <c r="AC826" s="75">
        <f t="shared" si="668"/>
        <v>0</v>
      </c>
      <c r="AD826" s="77">
        <f t="shared" si="669"/>
        <v>0</v>
      </c>
      <c r="AE826" s="93">
        <f t="shared" si="670"/>
        <v>0</v>
      </c>
      <c r="AF826" s="1">
        <f t="shared" si="671"/>
        <v>0</v>
      </c>
      <c r="AG826" s="1">
        <f t="shared" si="672"/>
        <v>0</v>
      </c>
      <c r="AH826" s="92">
        <f t="shared" si="673"/>
        <v>0</v>
      </c>
      <c r="AI826" s="90"/>
      <c r="AJ826" s="116">
        <f t="shared" si="674"/>
        <v>0</v>
      </c>
      <c r="AK826" s="117">
        <f t="shared" si="675"/>
        <v>0</v>
      </c>
      <c r="AL826" s="118">
        <f t="shared" si="676"/>
        <v>2</v>
      </c>
      <c r="AM826" s="1">
        <f t="shared" si="677"/>
        <v>0</v>
      </c>
      <c r="AN826" s="1">
        <f t="shared" si="678"/>
        <v>0</v>
      </c>
      <c r="AO826" s="92">
        <f t="shared" si="679"/>
        <v>0</v>
      </c>
      <c r="AP826" s="1"/>
      <c r="AQ826" s="93">
        <f t="shared" si="680"/>
        <v>0</v>
      </c>
      <c r="AR826" s="92">
        <f t="shared" si="681"/>
        <v>0</v>
      </c>
      <c r="AS826" s="93">
        <f t="shared" si="682"/>
        <v>2</v>
      </c>
      <c r="AT826" s="1">
        <f t="shared" si="683"/>
        <v>0</v>
      </c>
      <c r="AU826" s="1">
        <f t="shared" si="684"/>
        <v>0</v>
      </c>
      <c r="AV826" s="92">
        <f t="shared" si="685"/>
        <v>0</v>
      </c>
      <c r="AW826" s="1"/>
      <c r="AX826" s="93">
        <f t="shared" si="686"/>
        <v>0</v>
      </c>
      <c r="AY826" s="92">
        <f t="shared" si="687"/>
        <v>0</v>
      </c>
      <c r="AZ826" s="93">
        <f t="shared" si="688"/>
        <v>2</v>
      </c>
      <c r="BA826" s="1">
        <f t="shared" si="689"/>
        <v>0</v>
      </c>
      <c r="BB826" s="1">
        <f t="shared" si="690"/>
        <v>0</v>
      </c>
      <c r="BC826" s="92">
        <f t="shared" si="691"/>
        <v>0</v>
      </c>
      <c r="BD826" s="2"/>
      <c r="BE826" s="93">
        <f t="shared" si="692"/>
        <v>0</v>
      </c>
      <c r="BF826" s="92">
        <f t="shared" si="693"/>
        <v>0</v>
      </c>
      <c r="BG826" s="91">
        <f t="shared" si="694"/>
        <v>2</v>
      </c>
      <c r="BH826" s="2">
        <f t="shared" si="695"/>
        <v>0</v>
      </c>
      <c r="BI826" s="2">
        <f t="shared" si="696"/>
        <v>0</v>
      </c>
      <c r="BJ826" s="92">
        <f t="shared" si="697"/>
        <v>0</v>
      </c>
      <c r="BK826" s="2"/>
      <c r="BL826" s="93">
        <f t="shared" si="698"/>
        <v>0</v>
      </c>
      <c r="BM826" s="92">
        <f t="shared" si="699"/>
        <v>0</v>
      </c>
      <c r="BN826" s="91">
        <f t="shared" si="700"/>
        <v>2</v>
      </c>
      <c r="BO826" s="2">
        <f t="shared" si="701"/>
        <v>0</v>
      </c>
      <c r="BP826" s="2">
        <f t="shared" si="702"/>
        <v>0</v>
      </c>
      <c r="BQ826" s="92">
        <f t="shared" si="703"/>
        <v>0</v>
      </c>
    </row>
    <row r="827" spans="1:69" ht="13.8" hidden="1" x14ac:dyDescent="0.25">
      <c r="A827" s="79">
        <f t="shared" si="658"/>
        <v>8.2699999999999998E-7</v>
      </c>
      <c r="C827" s="122" t="s">
        <v>125</v>
      </c>
      <c r="D827" s="28"/>
      <c r="E827" s="28"/>
      <c r="F827" s="27"/>
      <c r="G827" s="29"/>
      <c r="H827" s="30"/>
      <c r="I827" s="30"/>
      <c r="J827" s="30"/>
      <c r="K827" s="30" t="str">
        <f t="shared" si="704"/>
        <v/>
      </c>
      <c r="L827" s="30">
        <f t="shared" si="705"/>
        <v>0</v>
      </c>
      <c r="M827" s="30">
        <f t="shared" si="706"/>
        <v>0</v>
      </c>
      <c r="N827" s="30">
        <f t="shared" si="659"/>
        <v>0</v>
      </c>
      <c r="O827" s="30">
        <f t="shared" si="707"/>
        <v>0</v>
      </c>
      <c r="P827" s="142">
        <f t="shared" si="708"/>
        <v>0</v>
      </c>
      <c r="Q827" s="5">
        <f>ROW()</f>
        <v>827</v>
      </c>
      <c r="R827" s="72" t="b">
        <f t="shared" si="660"/>
        <v>1</v>
      </c>
      <c r="S827" s="46" t="str">
        <f t="shared" si="661"/>
        <v/>
      </c>
      <c r="T827" s="46">
        <f t="shared" si="662"/>
        <v>0</v>
      </c>
      <c r="U827" s="51">
        <f t="shared" si="663"/>
        <v>0</v>
      </c>
      <c r="V827" s="51">
        <f t="shared" si="664"/>
        <v>0</v>
      </c>
      <c r="W827" s="51">
        <f t="shared" si="665"/>
        <v>0</v>
      </c>
      <c r="X827" s="69" t="b">
        <f t="shared" si="666"/>
        <v>1</v>
      </c>
      <c r="Y827" s="58"/>
      <c r="Z827" s="58" t="s">
        <v>3</v>
      </c>
      <c r="AA827" s="60">
        <f t="shared" si="667"/>
        <v>0</v>
      </c>
      <c r="AB827" s="60"/>
      <c r="AC827" s="75">
        <f t="shared" si="668"/>
        <v>0</v>
      </c>
      <c r="AD827" s="77">
        <f t="shared" si="669"/>
        <v>0</v>
      </c>
      <c r="AE827" s="93">
        <f t="shared" si="670"/>
        <v>0</v>
      </c>
      <c r="AF827" s="1">
        <f t="shared" si="671"/>
        <v>0</v>
      </c>
      <c r="AG827" s="1">
        <f t="shared" si="672"/>
        <v>0</v>
      </c>
      <c r="AH827" s="92">
        <f t="shared" si="673"/>
        <v>0</v>
      </c>
      <c r="AI827" s="90"/>
      <c r="AJ827" s="116">
        <f t="shared" si="674"/>
        <v>0</v>
      </c>
      <c r="AK827" s="117">
        <f t="shared" si="675"/>
        <v>0</v>
      </c>
      <c r="AL827" s="118">
        <f t="shared" si="676"/>
        <v>2</v>
      </c>
      <c r="AM827" s="1">
        <f t="shared" si="677"/>
        <v>0</v>
      </c>
      <c r="AN827" s="1">
        <f t="shared" si="678"/>
        <v>0</v>
      </c>
      <c r="AO827" s="92">
        <f t="shared" si="679"/>
        <v>0</v>
      </c>
      <c r="AP827" s="1"/>
      <c r="AQ827" s="93">
        <f t="shared" si="680"/>
        <v>0</v>
      </c>
      <c r="AR827" s="92">
        <f t="shared" si="681"/>
        <v>0</v>
      </c>
      <c r="AS827" s="93">
        <f t="shared" si="682"/>
        <v>2</v>
      </c>
      <c r="AT827" s="1">
        <f t="shared" si="683"/>
        <v>0</v>
      </c>
      <c r="AU827" s="1">
        <f t="shared" si="684"/>
        <v>0</v>
      </c>
      <c r="AV827" s="92">
        <f t="shared" si="685"/>
        <v>0</v>
      </c>
      <c r="AW827" s="1"/>
      <c r="AX827" s="93">
        <f t="shared" si="686"/>
        <v>0</v>
      </c>
      <c r="AY827" s="92">
        <f t="shared" si="687"/>
        <v>0</v>
      </c>
      <c r="AZ827" s="93">
        <f t="shared" si="688"/>
        <v>2</v>
      </c>
      <c r="BA827" s="1">
        <f t="shared" si="689"/>
        <v>0</v>
      </c>
      <c r="BB827" s="1">
        <f t="shared" si="690"/>
        <v>0</v>
      </c>
      <c r="BC827" s="92">
        <f t="shared" si="691"/>
        <v>0</v>
      </c>
      <c r="BD827" s="2"/>
      <c r="BE827" s="93">
        <f t="shared" si="692"/>
        <v>0</v>
      </c>
      <c r="BF827" s="92">
        <f t="shared" si="693"/>
        <v>0</v>
      </c>
      <c r="BG827" s="91">
        <f t="shared" si="694"/>
        <v>2</v>
      </c>
      <c r="BH827" s="2">
        <f t="shared" si="695"/>
        <v>0</v>
      </c>
      <c r="BI827" s="2">
        <f t="shared" si="696"/>
        <v>0</v>
      </c>
      <c r="BJ827" s="92">
        <f t="shared" si="697"/>
        <v>0</v>
      </c>
      <c r="BK827" s="2"/>
      <c r="BL827" s="93">
        <f t="shared" si="698"/>
        <v>0</v>
      </c>
      <c r="BM827" s="92">
        <f t="shared" si="699"/>
        <v>0</v>
      </c>
      <c r="BN827" s="91">
        <f t="shared" si="700"/>
        <v>2</v>
      </c>
      <c r="BO827" s="2">
        <f t="shared" si="701"/>
        <v>0</v>
      </c>
      <c r="BP827" s="2">
        <f t="shared" si="702"/>
        <v>0</v>
      </c>
      <c r="BQ827" s="92">
        <f t="shared" si="703"/>
        <v>0</v>
      </c>
    </row>
    <row r="828" spans="1:69" ht="13.8" hidden="1" x14ac:dyDescent="0.25">
      <c r="A828" s="79">
        <f t="shared" si="658"/>
        <v>8.2799999999999995E-7</v>
      </c>
      <c r="C828" s="122" t="s">
        <v>125</v>
      </c>
      <c r="D828" s="28"/>
      <c r="E828" s="28"/>
      <c r="F828" s="27"/>
      <c r="G828" s="29"/>
      <c r="H828" s="30"/>
      <c r="I828" s="30"/>
      <c r="J828" s="30"/>
      <c r="K828" s="30" t="str">
        <f t="shared" si="704"/>
        <v/>
      </c>
      <c r="L828" s="30">
        <f t="shared" si="705"/>
        <v>0</v>
      </c>
      <c r="M828" s="30">
        <f t="shared" si="706"/>
        <v>0</v>
      </c>
      <c r="N828" s="30">
        <f t="shared" si="659"/>
        <v>0</v>
      </c>
      <c r="O828" s="30">
        <f t="shared" si="707"/>
        <v>0</v>
      </c>
      <c r="P828" s="142">
        <f t="shared" si="708"/>
        <v>0</v>
      </c>
      <c r="Q828" s="5">
        <f>ROW()</f>
        <v>828</v>
      </c>
      <c r="R828" s="72" t="b">
        <f t="shared" si="660"/>
        <v>1</v>
      </c>
      <c r="S828" s="46" t="str">
        <f t="shared" si="661"/>
        <v/>
      </c>
      <c r="T828" s="46">
        <f t="shared" si="662"/>
        <v>0</v>
      </c>
      <c r="U828" s="51">
        <f t="shared" si="663"/>
        <v>0</v>
      </c>
      <c r="V828" s="51">
        <f t="shared" si="664"/>
        <v>0</v>
      </c>
      <c r="W828" s="51">
        <f t="shared" si="665"/>
        <v>0</v>
      </c>
      <c r="X828" s="69" t="b">
        <f t="shared" si="666"/>
        <v>1</v>
      </c>
      <c r="Y828" s="58"/>
      <c r="Z828" s="58" t="s">
        <v>3</v>
      </c>
      <c r="AA828" s="60">
        <f t="shared" si="667"/>
        <v>0</v>
      </c>
      <c r="AB828" s="60"/>
      <c r="AC828" s="75">
        <f t="shared" si="668"/>
        <v>0</v>
      </c>
      <c r="AD828" s="77">
        <f t="shared" si="669"/>
        <v>0</v>
      </c>
      <c r="AE828" s="93">
        <f t="shared" si="670"/>
        <v>0</v>
      </c>
      <c r="AF828" s="1">
        <f t="shared" si="671"/>
        <v>0</v>
      </c>
      <c r="AG828" s="1">
        <f t="shared" si="672"/>
        <v>0</v>
      </c>
      <c r="AH828" s="92">
        <f t="shared" si="673"/>
        <v>0</v>
      </c>
      <c r="AI828" s="90"/>
      <c r="AJ828" s="116">
        <f t="shared" si="674"/>
        <v>0</v>
      </c>
      <c r="AK828" s="117">
        <f t="shared" si="675"/>
        <v>0</v>
      </c>
      <c r="AL828" s="118">
        <f t="shared" si="676"/>
        <v>2</v>
      </c>
      <c r="AM828" s="1">
        <f t="shared" si="677"/>
        <v>0</v>
      </c>
      <c r="AN828" s="1">
        <f t="shared" si="678"/>
        <v>0</v>
      </c>
      <c r="AO828" s="92">
        <f t="shared" si="679"/>
        <v>0</v>
      </c>
      <c r="AP828" s="1"/>
      <c r="AQ828" s="93">
        <f t="shared" si="680"/>
        <v>0</v>
      </c>
      <c r="AR828" s="92">
        <f t="shared" si="681"/>
        <v>0</v>
      </c>
      <c r="AS828" s="93">
        <f t="shared" si="682"/>
        <v>2</v>
      </c>
      <c r="AT828" s="1">
        <f t="shared" si="683"/>
        <v>0</v>
      </c>
      <c r="AU828" s="1">
        <f t="shared" si="684"/>
        <v>0</v>
      </c>
      <c r="AV828" s="92">
        <f t="shared" si="685"/>
        <v>0</v>
      </c>
      <c r="AW828" s="1"/>
      <c r="AX828" s="93">
        <f t="shared" si="686"/>
        <v>0</v>
      </c>
      <c r="AY828" s="92">
        <f t="shared" si="687"/>
        <v>0</v>
      </c>
      <c r="AZ828" s="93">
        <f t="shared" si="688"/>
        <v>2</v>
      </c>
      <c r="BA828" s="1">
        <f t="shared" si="689"/>
        <v>0</v>
      </c>
      <c r="BB828" s="1">
        <f t="shared" si="690"/>
        <v>0</v>
      </c>
      <c r="BC828" s="92">
        <f t="shared" si="691"/>
        <v>0</v>
      </c>
      <c r="BD828" s="2"/>
      <c r="BE828" s="93">
        <f t="shared" si="692"/>
        <v>0</v>
      </c>
      <c r="BF828" s="92">
        <f t="shared" si="693"/>
        <v>0</v>
      </c>
      <c r="BG828" s="91">
        <f t="shared" si="694"/>
        <v>2</v>
      </c>
      <c r="BH828" s="2">
        <f t="shared" si="695"/>
        <v>0</v>
      </c>
      <c r="BI828" s="2">
        <f t="shared" si="696"/>
        <v>0</v>
      </c>
      <c r="BJ828" s="92">
        <f t="shared" si="697"/>
        <v>0</v>
      </c>
      <c r="BK828" s="2"/>
      <c r="BL828" s="93">
        <f t="shared" si="698"/>
        <v>0</v>
      </c>
      <c r="BM828" s="92">
        <f t="shared" si="699"/>
        <v>0</v>
      </c>
      <c r="BN828" s="91">
        <f t="shared" si="700"/>
        <v>2</v>
      </c>
      <c r="BO828" s="2">
        <f t="shared" si="701"/>
        <v>0</v>
      </c>
      <c r="BP828" s="2">
        <f t="shared" si="702"/>
        <v>0</v>
      </c>
      <c r="BQ828" s="92">
        <f t="shared" si="703"/>
        <v>0</v>
      </c>
    </row>
    <row r="829" spans="1:69" ht="13.8" hidden="1" x14ac:dyDescent="0.25">
      <c r="A829" s="79">
        <f t="shared" si="658"/>
        <v>8.2900000000000002E-7</v>
      </c>
      <c r="C829" s="122" t="s">
        <v>125</v>
      </c>
      <c r="D829" s="28"/>
      <c r="E829" s="28"/>
      <c r="F829" s="27"/>
      <c r="G829" s="29"/>
      <c r="H829" s="30"/>
      <c r="I829" s="30"/>
      <c r="J829" s="30"/>
      <c r="K829" s="30" t="str">
        <f t="shared" si="704"/>
        <v/>
      </c>
      <c r="L829" s="30">
        <f t="shared" si="705"/>
        <v>0</v>
      </c>
      <c r="M829" s="30">
        <f t="shared" si="706"/>
        <v>0</v>
      </c>
      <c r="N829" s="30">
        <f t="shared" si="659"/>
        <v>0</v>
      </c>
      <c r="O829" s="30">
        <f t="shared" si="707"/>
        <v>0</v>
      </c>
      <c r="P829" s="142">
        <f t="shared" si="708"/>
        <v>0</v>
      </c>
      <c r="Q829" s="5">
        <f>ROW()</f>
        <v>829</v>
      </c>
      <c r="R829" s="72" t="b">
        <f t="shared" si="660"/>
        <v>1</v>
      </c>
      <c r="S829" s="46" t="str">
        <f t="shared" si="661"/>
        <v/>
      </c>
      <c r="T829" s="46">
        <f t="shared" si="662"/>
        <v>0</v>
      </c>
      <c r="U829" s="51">
        <f t="shared" si="663"/>
        <v>0</v>
      </c>
      <c r="V829" s="51">
        <f t="shared" si="664"/>
        <v>0</v>
      </c>
      <c r="W829" s="51">
        <f t="shared" si="665"/>
        <v>0</v>
      </c>
      <c r="X829" s="69" t="b">
        <f t="shared" si="666"/>
        <v>1</v>
      </c>
      <c r="Y829" s="58"/>
      <c r="Z829" s="58" t="s">
        <v>3</v>
      </c>
      <c r="AA829" s="60">
        <f t="shared" si="667"/>
        <v>0</v>
      </c>
      <c r="AB829" s="60"/>
      <c r="AC829" s="75">
        <f t="shared" si="668"/>
        <v>0</v>
      </c>
      <c r="AD829" s="77">
        <f t="shared" si="669"/>
        <v>0</v>
      </c>
      <c r="AE829" s="93">
        <f t="shared" si="670"/>
        <v>0</v>
      </c>
      <c r="AF829" s="1">
        <f t="shared" si="671"/>
        <v>0</v>
      </c>
      <c r="AG829" s="1">
        <f t="shared" si="672"/>
        <v>0</v>
      </c>
      <c r="AH829" s="92">
        <f t="shared" si="673"/>
        <v>0</v>
      </c>
      <c r="AI829" s="90"/>
      <c r="AJ829" s="116">
        <f t="shared" si="674"/>
        <v>0</v>
      </c>
      <c r="AK829" s="117">
        <f t="shared" si="675"/>
        <v>0</v>
      </c>
      <c r="AL829" s="118">
        <f t="shared" si="676"/>
        <v>2</v>
      </c>
      <c r="AM829" s="1">
        <f t="shared" si="677"/>
        <v>0</v>
      </c>
      <c r="AN829" s="1">
        <f t="shared" si="678"/>
        <v>0</v>
      </c>
      <c r="AO829" s="92">
        <f t="shared" si="679"/>
        <v>0</v>
      </c>
      <c r="AP829" s="1"/>
      <c r="AQ829" s="93">
        <f t="shared" si="680"/>
        <v>0</v>
      </c>
      <c r="AR829" s="92">
        <f t="shared" si="681"/>
        <v>0</v>
      </c>
      <c r="AS829" s="93">
        <f t="shared" si="682"/>
        <v>2</v>
      </c>
      <c r="AT829" s="1">
        <f t="shared" si="683"/>
        <v>0</v>
      </c>
      <c r="AU829" s="1">
        <f t="shared" si="684"/>
        <v>0</v>
      </c>
      <c r="AV829" s="92">
        <f t="shared" si="685"/>
        <v>0</v>
      </c>
      <c r="AW829" s="1"/>
      <c r="AX829" s="93">
        <f t="shared" si="686"/>
        <v>0</v>
      </c>
      <c r="AY829" s="92">
        <f t="shared" si="687"/>
        <v>0</v>
      </c>
      <c r="AZ829" s="93">
        <f t="shared" si="688"/>
        <v>2</v>
      </c>
      <c r="BA829" s="1">
        <f t="shared" si="689"/>
        <v>0</v>
      </c>
      <c r="BB829" s="1">
        <f t="shared" si="690"/>
        <v>0</v>
      </c>
      <c r="BC829" s="92">
        <f t="shared" si="691"/>
        <v>0</v>
      </c>
      <c r="BD829" s="2"/>
      <c r="BE829" s="93">
        <f t="shared" si="692"/>
        <v>0</v>
      </c>
      <c r="BF829" s="92">
        <f t="shared" si="693"/>
        <v>0</v>
      </c>
      <c r="BG829" s="91">
        <f t="shared" si="694"/>
        <v>2</v>
      </c>
      <c r="BH829" s="2">
        <f t="shared" si="695"/>
        <v>0</v>
      </c>
      <c r="BI829" s="2">
        <f t="shared" si="696"/>
        <v>0</v>
      </c>
      <c r="BJ829" s="92">
        <f t="shared" si="697"/>
        <v>0</v>
      </c>
      <c r="BK829" s="2"/>
      <c r="BL829" s="93">
        <f t="shared" si="698"/>
        <v>0</v>
      </c>
      <c r="BM829" s="92">
        <f t="shared" si="699"/>
        <v>0</v>
      </c>
      <c r="BN829" s="91">
        <f t="shared" si="700"/>
        <v>2</v>
      </c>
      <c r="BO829" s="2">
        <f t="shared" si="701"/>
        <v>0</v>
      </c>
      <c r="BP829" s="2">
        <f t="shared" si="702"/>
        <v>0</v>
      </c>
      <c r="BQ829" s="92">
        <f t="shared" si="703"/>
        <v>0</v>
      </c>
    </row>
    <row r="830" spans="1:69" ht="13.8" hidden="1" x14ac:dyDescent="0.25">
      <c r="A830" s="79">
        <f t="shared" si="658"/>
        <v>8.2999999999999999E-7</v>
      </c>
      <c r="C830" s="122" t="s">
        <v>125</v>
      </c>
      <c r="D830" s="28"/>
      <c r="E830" s="28"/>
      <c r="F830" s="27"/>
      <c r="G830" s="29"/>
      <c r="H830" s="30"/>
      <c r="I830" s="30"/>
      <c r="J830" s="30"/>
      <c r="K830" s="30" t="str">
        <f t="shared" si="704"/>
        <v/>
      </c>
      <c r="L830" s="30">
        <f t="shared" si="705"/>
        <v>0</v>
      </c>
      <c r="M830" s="30">
        <f t="shared" si="706"/>
        <v>0</v>
      </c>
      <c r="N830" s="30">
        <f t="shared" si="659"/>
        <v>0</v>
      </c>
      <c r="O830" s="30">
        <f t="shared" si="707"/>
        <v>0</v>
      </c>
      <c r="P830" s="142">
        <f t="shared" si="708"/>
        <v>0</v>
      </c>
      <c r="Q830" s="5">
        <f>ROW()</f>
        <v>830</v>
      </c>
      <c r="R830" s="72" t="b">
        <f t="shared" si="660"/>
        <v>1</v>
      </c>
      <c r="S830" s="46" t="str">
        <f t="shared" si="661"/>
        <v/>
      </c>
      <c r="T830" s="46">
        <f t="shared" si="662"/>
        <v>0</v>
      </c>
      <c r="U830" s="51">
        <f t="shared" si="663"/>
        <v>0</v>
      </c>
      <c r="V830" s="51">
        <f t="shared" si="664"/>
        <v>0</v>
      </c>
      <c r="W830" s="51">
        <f t="shared" si="665"/>
        <v>0</v>
      </c>
      <c r="X830" s="69" t="b">
        <f t="shared" si="666"/>
        <v>1</v>
      </c>
      <c r="Y830" s="58"/>
      <c r="Z830" s="58" t="s">
        <v>3</v>
      </c>
      <c r="AA830" s="60">
        <f t="shared" si="667"/>
        <v>0</v>
      </c>
      <c r="AB830" s="60"/>
      <c r="AC830" s="75">
        <f t="shared" si="668"/>
        <v>0</v>
      </c>
      <c r="AD830" s="77">
        <f t="shared" si="669"/>
        <v>0</v>
      </c>
      <c r="AE830" s="93">
        <f t="shared" si="670"/>
        <v>0</v>
      </c>
      <c r="AF830" s="1">
        <f t="shared" si="671"/>
        <v>0</v>
      </c>
      <c r="AG830" s="1">
        <f t="shared" si="672"/>
        <v>0</v>
      </c>
      <c r="AH830" s="92">
        <f t="shared" si="673"/>
        <v>0</v>
      </c>
      <c r="AI830" s="90"/>
      <c r="AJ830" s="116">
        <f t="shared" si="674"/>
        <v>0</v>
      </c>
      <c r="AK830" s="117">
        <f t="shared" si="675"/>
        <v>0</v>
      </c>
      <c r="AL830" s="118">
        <f t="shared" si="676"/>
        <v>2</v>
      </c>
      <c r="AM830" s="1">
        <f t="shared" si="677"/>
        <v>0</v>
      </c>
      <c r="AN830" s="1">
        <f t="shared" si="678"/>
        <v>0</v>
      </c>
      <c r="AO830" s="92">
        <f t="shared" si="679"/>
        <v>0</v>
      </c>
      <c r="AP830" s="1"/>
      <c r="AQ830" s="93">
        <f t="shared" si="680"/>
        <v>0</v>
      </c>
      <c r="AR830" s="92">
        <f t="shared" si="681"/>
        <v>0</v>
      </c>
      <c r="AS830" s="93">
        <f t="shared" si="682"/>
        <v>2</v>
      </c>
      <c r="AT830" s="1">
        <f t="shared" si="683"/>
        <v>0</v>
      </c>
      <c r="AU830" s="1">
        <f t="shared" si="684"/>
        <v>0</v>
      </c>
      <c r="AV830" s="92">
        <f t="shared" si="685"/>
        <v>0</v>
      </c>
      <c r="AW830" s="1"/>
      <c r="AX830" s="93">
        <f t="shared" si="686"/>
        <v>0</v>
      </c>
      <c r="AY830" s="92">
        <f t="shared" si="687"/>
        <v>0</v>
      </c>
      <c r="AZ830" s="93">
        <f t="shared" si="688"/>
        <v>2</v>
      </c>
      <c r="BA830" s="1">
        <f t="shared" si="689"/>
        <v>0</v>
      </c>
      <c r="BB830" s="1">
        <f t="shared" si="690"/>
        <v>0</v>
      </c>
      <c r="BC830" s="92">
        <f t="shared" si="691"/>
        <v>0</v>
      </c>
      <c r="BD830" s="2"/>
      <c r="BE830" s="93">
        <f t="shared" si="692"/>
        <v>0</v>
      </c>
      <c r="BF830" s="92">
        <f t="shared" si="693"/>
        <v>0</v>
      </c>
      <c r="BG830" s="91">
        <f t="shared" si="694"/>
        <v>2</v>
      </c>
      <c r="BH830" s="2">
        <f t="shared" si="695"/>
        <v>0</v>
      </c>
      <c r="BI830" s="2">
        <f t="shared" si="696"/>
        <v>0</v>
      </c>
      <c r="BJ830" s="92">
        <f t="shared" si="697"/>
        <v>0</v>
      </c>
      <c r="BK830" s="2"/>
      <c r="BL830" s="93">
        <f t="shared" si="698"/>
        <v>0</v>
      </c>
      <c r="BM830" s="92">
        <f t="shared" si="699"/>
        <v>0</v>
      </c>
      <c r="BN830" s="91">
        <f t="shared" si="700"/>
        <v>2</v>
      </c>
      <c r="BO830" s="2">
        <f t="shared" si="701"/>
        <v>0</v>
      </c>
      <c r="BP830" s="2">
        <f t="shared" si="702"/>
        <v>0</v>
      </c>
      <c r="BQ830" s="92">
        <f t="shared" si="703"/>
        <v>0</v>
      </c>
    </row>
    <row r="831" spans="1:69" ht="13.8" hidden="1" x14ac:dyDescent="0.25">
      <c r="A831" s="79">
        <f t="shared" si="658"/>
        <v>8.3099999999999996E-7</v>
      </c>
      <c r="C831" s="122" t="s">
        <v>125</v>
      </c>
      <c r="D831" s="28"/>
      <c r="E831" s="28"/>
      <c r="F831" s="27"/>
      <c r="G831" s="29"/>
      <c r="H831" s="30"/>
      <c r="I831" s="30"/>
      <c r="J831" s="30"/>
      <c r="K831" s="30" t="str">
        <f t="shared" si="704"/>
        <v/>
      </c>
      <c r="L831" s="30">
        <f t="shared" si="705"/>
        <v>0</v>
      </c>
      <c r="M831" s="30">
        <f t="shared" si="706"/>
        <v>0</v>
      </c>
      <c r="N831" s="30">
        <f t="shared" si="659"/>
        <v>0</v>
      </c>
      <c r="O831" s="30">
        <f t="shared" si="707"/>
        <v>0</v>
      </c>
      <c r="P831" s="142">
        <f t="shared" si="708"/>
        <v>0</v>
      </c>
      <c r="Q831" s="5">
        <f>ROW()</f>
        <v>831</v>
      </c>
      <c r="R831" s="72" t="b">
        <f t="shared" si="660"/>
        <v>1</v>
      </c>
      <c r="S831" s="46" t="str">
        <f t="shared" si="661"/>
        <v/>
      </c>
      <c r="T831" s="46">
        <f t="shared" si="662"/>
        <v>0</v>
      </c>
      <c r="U831" s="51">
        <f t="shared" si="663"/>
        <v>0</v>
      </c>
      <c r="V831" s="51">
        <f t="shared" si="664"/>
        <v>0</v>
      </c>
      <c r="W831" s="51">
        <f t="shared" si="665"/>
        <v>0</v>
      </c>
      <c r="X831" s="69" t="b">
        <f t="shared" si="666"/>
        <v>1</v>
      </c>
      <c r="Y831" s="58"/>
      <c r="Z831" s="58" t="s">
        <v>3</v>
      </c>
      <c r="AA831" s="60">
        <f t="shared" si="667"/>
        <v>0</v>
      </c>
      <c r="AB831" s="60"/>
      <c r="AC831" s="75">
        <f t="shared" si="668"/>
        <v>0</v>
      </c>
      <c r="AD831" s="77">
        <f t="shared" si="669"/>
        <v>0</v>
      </c>
      <c r="AE831" s="93">
        <f t="shared" si="670"/>
        <v>0</v>
      </c>
      <c r="AF831" s="1">
        <f t="shared" si="671"/>
        <v>0</v>
      </c>
      <c r="AG831" s="1">
        <f t="shared" si="672"/>
        <v>0</v>
      </c>
      <c r="AH831" s="92">
        <f t="shared" si="673"/>
        <v>0</v>
      </c>
      <c r="AI831" s="90"/>
      <c r="AJ831" s="116">
        <f t="shared" si="674"/>
        <v>0</v>
      </c>
      <c r="AK831" s="117">
        <f t="shared" si="675"/>
        <v>0</v>
      </c>
      <c r="AL831" s="118">
        <f t="shared" si="676"/>
        <v>2</v>
      </c>
      <c r="AM831" s="1">
        <f t="shared" si="677"/>
        <v>0</v>
      </c>
      <c r="AN831" s="1">
        <f t="shared" si="678"/>
        <v>0</v>
      </c>
      <c r="AO831" s="92">
        <f t="shared" si="679"/>
        <v>0</v>
      </c>
      <c r="AP831" s="1"/>
      <c r="AQ831" s="93">
        <f t="shared" si="680"/>
        <v>0</v>
      </c>
      <c r="AR831" s="92">
        <f t="shared" si="681"/>
        <v>0</v>
      </c>
      <c r="AS831" s="93">
        <f t="shared" si="682"/>
        <v>2</v>
      </c>
      <c r="AT831" s="1">
        <f t="shared" si="683"/>
        <v>0</v>
      </c>
      <c r="AU831" s="1">
        <f t="shared" si="684"/>
        <v>0</v>
      </c>
      <c r="AV831" s="92">
        <f t="shared" si="685"/>
        <v>0</v>
      </c>
      <c r="AW831" s="1"/>
      <c r="AX831" s="93">
        <f t="shared" si="686"/>
        <v>0</v>
      </c>
      <c r="AY831" s="92">
        <f t="shared" si="687"/>
        <v>0</v>
      </c>
      <c r="AZ831" s="93">
        <f t="shared" si="688"/>
        <v>2</v>
      </c>
      <c r="BA831" s="1">
        <f t="shared" si="689"/>
        <v>0</v>
      </c>
      <c r="BB831" s="1">
        <f t="shared" si="690"/>
        <v>0</v>
      </c>
      <c r="BC831" s="92">
        <f t="shared" si="691"/>
        <v>0</v>
      </c>
      <c r="BD831" s="2"/>
      <c r="BE831" s="93">
        <f t="shared" si="692"/>
        <v>0</v>
      </c>
      <c r="BF831" s="92">
        <f t="shared" si="693"/>
        <v>0</v>
      </c>
      <c r="BG831" s="91">
        <f t="shared" si="694"/>
        <v>2</v>
      </c>
      <c r="BH831" s="2">
        <f t="shared" si="695"/>
        <v>0</v>
      </c>
      <c r="BI831" s="2">
        <f t="shared" si="696"/>
        <v>0</v>
      </c>
      <c r="BJ831" s="92">
        <f t="shared" si="697"/>
        <v>0</v>
      </c>
      <c r="BK831" s="2"/>
      <c r="BL831" s="93">
        <f t="shared" si="698"/>
        <v>0</v>
      </c>
      <c r="BM831" s="92">
        <f t="shared" si="699"/>
        <v>0</v>
      </c>
      <c r="BN831" s="91">
        <f t="shared" si="700"/>
        <v>2</v>
      </c>
      <c r="BO831" s="2">
        <f t="shared" si="701"/>
        <v>0</v>
      </c>
      <c r="BP831" s="2">
        <f t="shared" si="702"/>
        <v>0</v>
      </c>
      <c r="BQ831" s="92">
        <f t="shared" si="703"/>
        <v>0</v>
      </c>
    </row>
    <row r="832" spans="1:69" ht="13.8" hidden="1" x14ac:dyDescent="0.25">
      <c r="A832" s="79">
        <f t="shared" si="658"/>
        <v>8.3200000000000004E-7</v>
      </c>
      <c r="C832" s="122" t="s">
        <v>125</v>
      </c>
      <c r="D832" s="28"/>
      <c r="E832" s="28"/>
      <c r="F832" s="27"/>
      <c r="G832" s="29"/>
      <c r="H832" s="30"/>
      <c r="I832" s="30"/>
      <c r="J832" s="30"/>
      <c r="K832" s="30" t="str">
        <f t="shared" si="704"/>
        <v/>
      </c>
      <c r="L832" s="30">
        <f t="shared" si="705"/>
        <v>0</v>
      </c>
      <c r="M832" s="30">
        <f t="shared" si="706"/>
        <v>0</v>
      </c>
      <c r="N832" s="30">
        <f t="shared" si="659"/>
        <v>0</v>
      </c>
      <c r="O832" s="30">
        <f t="shared" si="707"/>
        <v>0</v>
      </c>
      <c r="P832" s="142">
        <f t="shared" si="708"/>
        <v>0</v>
      </c>
      <c r="Q832" s="5">
        <f>ROW()</f>
        <v>832</v>
      </c>
      <c r="R832" s="72" t="b">
        <f t="shared" si="660"/>
        <v>1</v>
      </c>
      <c r="S832" s="46" t="str">
        <f t="shared" si="661"/>
        <v/>
      </c>
      <c r="T832" s="46">
        <f t="shared" si="662"/>
        <v>0</v>
      </c>
      <c r="U832" s="51">
        <f t="shared" si="663"/>
        <v>0</v>
      </c>
      <c r="V832" s="51">
        <f t="shared" si="664"/>
        <v>0</v>
      </c>
      <c r="W832" s="51">
        <f t="shared" si="665"/>
        <v>0</v>
      </c>
      <c r="X832" s="69" t="b">
        <f t="shared" si="666"/>
        <v>1</v>
      </c>
      <c r="Y832" s="58"/>
      <c r="Z832" s="58" t="s">
        <v>3</v>
      </c>
      <c r="AA832" s="60">
        <f t="shared" si="667"/>
        <v>0</v>
      </c>
      <c r="AB832" s="60"/>
      <c r="AC832" s="75">
        <f t="shared" si="668"/>
        <v>0</v>
      </c>
      <c r="AD832" s="77">
        <f t="shared" si="669"/>
        <v>0</v>
      </c>
      <c r="AE832" s="93">
        <f t="shared" si="670"/>
        <v>0</v>
      </c>
      <c r="AF832" s="1">
        <f t="shared" si="671"/>
        <v>0</v>
      </c>
      <c r="AG832" s="1">
        <f t="shared" si="672"/>
        <v>0</v>
      </c>
      <c r="AH832" s="92">
        <f t="shared" si="673"/>
        <v>0</v>
      </c>
      <c r="AI832" s="90"/>
      <c r="AJ832" s="116">
        <f t="shared" si="674"/>
        <v>0</v>
      </c>
      <c r="AK832" s="117">
        <f t="shared" si="675"/>
        <v>0</v>
      </c>
      <c r="AL832" s="118">
        <f t="shared" si="676"/>
        <v>2</v>
      </c>
      <c r="AM832" s="1">
        <f t="shared" si="677"/>
        <v>0</v>
      </c>
      <c r="AN832" s="1">
        <f t="shared" si="678"/>
        <v>0</v>
      </c>
      <c r="AO832" s="92">
        <f t="shared" si="679"/>
        <v>0</v>
      </c>
      <c r="AP832" s="1"/>
      <c r="AQ832" s="93">
        <f t="shared" si="680"/>
        <v>0</v>
      </c>
      <c r="AR832" s="92">
        <f t="shared" si="681"/>
        <v>0</v>
      </c>
      <c r="AS832" s="93">
        <f t="shared" si="682"/>
        <v>2</v>
      </c>
      <c r="AT832" s="1">
        <f t="shared" si="683"/>
        <v>0</v>
      </c>
      <c r="AU832" s="1">
        <f t="shared" si="684"/>
        <v>0</v>
      </c>
      <c r="AV832" s="92">
        <f t="shared" si="685"/>
        <v>0</v>
      </c>
      <c r="AW832" s="1"/>
      <c r="AX832" s="93">
        <f t="shared" si="686"/>
        <v>0</v>
      </c>
      <c r="AY832" s="92">
        <f t="shared" si="687"/>
        <v>0</v>
      </c>
      <c r="AZ832" s="93">
        <f t="shared" si="688"/>
        <v>2</v>
      </c>
      <c r="BA832" s="1">
        <f t="shared" si="689"/>
        <v>0</v>
      </c>
      <c r="BB832" s="1">
        <f t="shared" si="690"/>
        <v>0</v>
      </c>
      <c r="BC832" s="92">
        <f t="shared" si="691"/>
        <v>0</v>
      </c>
      <c r="BD832" s="2"/>
      <c r="BE832" s="93">
        <f t="shared" si="692"/>
        <v>0</v>
      </c>
      <c r="BF832" s="92">
        <f t="shared" si="693"/>
        <v>0</v>
      </c>
      <c r="BG832" s="91">
        <f t="shared" si="694"/>
        <v>2</v>
      </c>
      <c r="BH832" s="2">
        <f t="shared" si="695"/>
        <v>0</v>
      </c>
      <c r="BI832" s="2">
        <f t="shared" si="696"/>
        <v>0</v>
      </c>
      <c r="BJ832" s="92">
        <f t="shared" si="697"/>
        <v>0</v>
      </c>
      <c r="BK832" s="2"/>
      <c r="BL832" s="93">
        <f t="shared" si="698"/>
        <v>0</v>
      </c>
      <c r="BM832" s="92">
        <f t="shared" si="699"/>
        <v>0</v>
      </c>
      <c r="BN832" s="91">
        <f t="shared" si="700"/>
        <v>2</v>
      </c>
      <c r="BO832" s="2">
        <f t="shared" si="701"/>
        <v>0</v>
      </c>
      <c r="BP832" s="2">
        <f t="shared" si="702"/>
        <v>0</v>
      </c>
      <c r="BQ832" s="92">
        <f t="shared" si="703"/>
        <v>0</v>
      </c>
    </row>
    <row r="833" spans="1:69" ht="13.8" hidden="1" x14ac:dyDescent="0.25">
      <c r="A833" s="79">
        <f t="shared" si="658"/>
        <v>8.3300000000000001E-7</v>
      </c>
      <c r="C833" s="122" t="s">
        <v>125</v>
      </c>
      <c r="D833" s="28"/>
      <c r="E833" s="28"/>
      <c r="F833" s="27"/>
      <c r="G833" s="29"/>
      <c r="H833" s="30"/>
      <c r="I833" s="30"/>
      <c r="J833" s="30"/>
      <c r="K833" s="30" t="str">
        <f t="shared" si="704"/>
        <v/>
      </c>
      <c r="L833" s="30">
        <f t="shared" si="705"/>
        <v>0</v>
      </c>
      <c r="M833" s="30">
        <f t="shared" si="706"/>
        <v>0</v>
      </c>
      <c r="N833" s="30">
        <f t="shared" si="659"/>
        <v>0</v>
      </c>
      <c r="O833" s="30">
        <f t="shared" si="707"/>
        <v>0</v>
      </c>
      <c r="P833" s="142">
        <f t="shared" si="708"/>
        <v>0</v>
      </c>
      <c r="Q833" s="5">
        <f>ROW()</f>
        <v>833</v>
      </c>
      <c r="R833" s="72" t="b">
        <f t="shared" si="660"/>
        <v>1</v>
      </c>
      <c r="S833" s="46" t="str">
        <f t="shared" si="661"/>
        <v/>
      </c>
      <c r="T833" s="46">
        <f t="shared" si="662"/>
        <v>0</v>
      </c>
      <c r="U833" s="51">
        <f t="shared" si="663"/>
        <v>0</v>
      </c>
      <c r="V833" s="51">
        <f t="shared" si="664"/>
        <v>0</v>
      </c>
      <c r="W833" s="51">
        <f t="shared" si="665"/>
        <v>0</v>
      </c>
      <c r="X833" s="69" t="b">
        <f t="shared" si="666"/>
        <v>1</v>
      </c>
      <c r="Y833" s="58"/>
      <c r="Z833" s="58" t="s">
        <v>3</v>
      </c>
      <c r="AA833" s="60">
        <f t="shared" si="667"/>
        <v>0</v>
      </c>
      <c r="AB833" s="60"/>
      <c r="AC833" s="75">
        <f t="shared" si="668"/>
        <v>0</v>
      </c>
      <c r="AD833" s="77">
        <f t="shared" si="669"/>
        <v>0</v>
      </c>
      <c r="AE833" s="93">
        <f t="shared" si="670"/>
        <v>0</v>
      </c>
      <c r="AF833" s="1">
        <f t="shared" si="671"/>
        <v>0</v>
      </c>
      <c r="AG833" s="1">
        <f t="shared" si="672"/>
        <v>0</v>
      </c>
      <c r="AH833" s="92">
        <f t="shared" si="673"/>
        <v>0</v>
      </c>
      <c r="AI833" s="90"/>
      <c r="AJ833" s="116">
        <f t="shared" si="674"/>
        <v>0</v>
      </c>
      <c r="AK833" s="117">
        <f t="shared" si="675"/>
        <v>0</v>
      </c>
      <c r="AL833" s="118">
        <f t="shared" si="676"/>
        <v>2</v>
      </c>
      <c r="AM833" s="1">
        <f t="shared" si="677"/>
        <v>0</v>
      </c>
      <c r="AN833" s="1">
        <f t="shared" si="678"/>
        <v>0</v>
      </c>
      <c r="AO833" s="92">
        <f t="shared" si="679"/>
        <v>0</v>
      </c>
      <c r="AP833" s="1"/>
      <c r="AQ833" s="93">
        <f t="shared" si="680"/>
        <v>0</v>
      </c>
      <c r="AR833" s="92">
        <f t="shared" si="681"/>
        <v>0</v>
      </c>
      <c r="AS833" s="93">
        <f t="shared" si="682"/>
        <v>2</v>
      </c>
      <c r="AT833" s="1">
        <f t="shared" si="683"/>
        <v>0</v>
      </c>
      <c r="AU833" s="1">
        <f t="shared" si="684"/>
        <v>0</v>
      </c>
      <c r="AV833" s="92">
        <f t="shared" si="685"/>
        <v>0</v>
      </c>
      <c r="AW833" s="1"/>
      <c r="AX833" s="93">
        <f t="shared" si="686"/>
        <v>0</v>
      </c>
      <c r="AY833" s="92">
        <f t="shared" si="687"/>
        <v>0</v>
      </c>
      <c r="AZ833" s="93">
        <f t="shared" si="688"/>
        <v>2</v>
      </c>
      <c r="BA833" s="1">
        <f t="shared" si="689"/>
        <v>0</v>
      </c>
      <c r="BB833" s="1">
        <f t="shared" si="690"/>
        <v>0</v>
      </c>
      <c r="BC833" s="92">
        <f t="shared" si="691"/>
        <v>0</v>
      </c>
      <c r="BD833" s="2"/>
      <c r="BE833" s="93">
        <f t="shared" si="692"/>
        <v>0</v>
      </c>
      <c r="BF833" s="92">
        <f t="shared" si="693"/>
        <v>0</v>
      </c>
      <c r="BG833" s="91">
        <f t="shared" si="694"/>
        <v>2</v>
      </c>
      <c r="BH833" s="2">
        <f t="shared" si="695"/>
        <v>0</v>
      </c>
      <c r="BI833" s="2">
        <f t="shared" si="696"/>
        <v>0</v>
      </c>
      <c r="BJ833" s="92">
        <f t="shared" si="697"/>
        <v>0</v>
      </c>
      <c r="BK833" s="2"/>
      <c r="BL833" s="93">
        <f t="shared" si="698"/>
        <v>0</v>
      </c>
      <c r="BM833" s="92">
        <f t="shared" si="699"/>
        <v>0</v>
      </c>
      <c r="BN833" s="91">
        <f t="shared" si="700"/>
        <v>2</v>
      </c>
      <c r="BO833" s="2">
        <f t="shared" si="701"/>
        <v>0</v>
      </c>
      <c r="BP833" s="2">
        <f t="shared" si="702"/>
        <v>0</v>
      </c>
      <c r="BQ833" s="92">
        <f t="shared" si="703"/>
        <v>0</v>
      </c>
    </row>
    <row r="834" spans="1:69" ht="13.8" hidden="1" x14ac:dyDescent="0.25">
      <c r="A834" s="79">
        <f t="shared" si="658"/>
        <v>8.3399999999999998E-7</v>
      </c>
      <c r="C834" s="122" t="s">
        <v>125</v>
      </c>
      <c r="D834" s="28"/>
      <c r="E834" s="28"/>
      <c r="F834" s="27"/>
      <c r="G834" s="29"/>
      <c r="H834" s="30"/>
      <c r="I834" s="30"/>
      <c r="J834" s="30"/>
      <c r="K834" s="30" t="str">
        <f t="shared" si="704"/>
        <v/>
      </c>
      <c r="L834" s="30">
        <f t="shared" si="705"/>
        <v>0</v>
      </c>
      <c r="M834" s="30">
        <f t="shared" si="706"/>
        <v>0</v>
      </c>
      <c r="N834" s="30">
        <f t="shared" si="659"/>
        <v>0</v>
      </c>
      <c r="O834" s="30">
        <f t="shared" si="707"/>
        <v>0</v>
      </c>
      <c r="P834" s="142">
        <f t="shared" si="708"/>
        <v>0</v>
      </c>
      <c r="Q834" s="5">
        <f>ROW()</f>
        <v>834</v>
      </c>
      <c r="R834" s="72" t="b">
        <f t="shared" si="660"/>
        <v>1</v>
      </c>
      <c r="S834" s="46" t="str">
        <f t="shared" si="661"/>
        <v/>
      </c>
      <c r="T834" s="46">
        <f t="shared" si="662"/>
        <v>0</v>
      </c>
      <c r="U834" s="51">
        <f t="shared" si="663"/>
        <v>0</v>
      </c>
      <c r="V834" s="51">
        <f t="shared" si="664"/>
        <v>0</v>
      </c>
      <c r="W834" s="51">
        <f t="shared" si="665"/>
        <v>0</v>
      </c>
      <c r="X834" s="69" t="b">
        <f t="shared" si="666"/>
        <v>1</v>
      </c>
      <c r="Y834" s="58"/>
      <c r="Z834" s="58" t="s">
        <v>3</v>
      </c>
      <c r="AA834" s="60">
        <f t="shared" si="667"/>
        <v>0</v>
      </c>
      <c r="AB834" s="60"/>
      <c r="AC834" s="75">
        <f t="shared" si="668"/>
        <v>0</v>
      </c>
      <c r="AD834" s="77">
        <f t="shared" si="669"/>
        <v>0</v>
      </c>
      <c r="AE834" s="93">
        <f t="shared" si="670"/>
        <v>0</v>
      </c>
      <c r="AF834" s="1">
        <f t="shared" si="671"/>
        <v>0</v>
      </c>
      <c r="AG834" s="1">
        <f t="shared" si="672"/>
        <v>0</v>
      </c>
      <c r="AH834" s="92">
        <f t="shared" si="673"/>
        <v>0</v>
      </c>
      <c r="AI834" s="90"/>
      <c r="AJ834" s="116">
        <f t="shared" si="674"/>
        <v>0</v>
      </c>
      <c r="AK834" s="117">
        <f t="shared" si="675"/>
        <v>0</v>
      </c>
      <c r="AL834" s="118">
        <f t="shared" si="676"/>
        <v>2</v>
      </c>
      <c r="AM834" s="1">
        <f t="shared" si="677"/>
        <v>0</v>
      </c>
      <c r="AN834" s="1">
        <f t="shared" si="678"/>
        <v>0</v>
      </c>
      <c r="AO834" s="92">
        <f t="shared" si="679"/>
        <v>0</v>
      </c>
      <c r="AP834" s="1"/>
      <c r="AQ834" s="93">
        <f t="shared" si="680"/>
        <v>0</v>
      </c>
      <c r="AR834" s="92">
        <f t="shared" si="681"/>
        <v>0</v>
      </c>
      <c r="AS834" s="93">
        <f t="shared" si="682"/>
        <v>2</v>
      </c>
      <c r="AT834" s="1">
        <f t="shared" si="683"/>
        <v>0</v>
      </c>
      <c r="AU834" s="1">
        <f t="shared" si="684"/>
        <v>0</v>
      </c>
      <c r="AV834" s="92">
        <f t="shared" si="685"/>
        <v>0</v>
      </c>
      <c r="AW834" s="1"/>
      <c r="AX834" s="93">
        <f t="shared" si="686"/>
        <v>0</v>
      </c>
      <c r="AY834" s="92">
        <f t="shared" si="687"/>
        <v>0</v>
      </c>
      <c r="AZ834" s="93">
        <f t="shared" si="688"/>
        <v>2</v>
      </c>
      <c r="BA834" s="1">
        <f t="shared" si="689"/>
        <v>0</v>
      </c>
      <c r="BB834" s="1">
        <f t="shared" si="690"/>
        <v>0</v>
      </c>
      <c r="BC834" s="92">
        <f t="shared" si="691"/>
        <v>0</v>
      </c>
      <c r="BD834" s="2"/>
      <c r="BE834" s="93">
        <f t="shared" si="692"/>
        <v>0</v>
      </c>
      <c r="BF834" s="92">
        <f t="shared" si="693"/>
        <v>0</v>
      </c>
      <c r="BG834" s="91">
        <f t="shared" si="694"/>
        <v>2</v>
      </c>
      <c r="BH834" s="2">
        <f t="shared" si="695"/>
        <v>0</v>
      </c>
      <c r="BI834" s="2">
        <f t="shared" si="696"/>
        <v>0</v>
      </c>
      <c r="BJ834" s="92">
        <f t="shared" si="697"/>
        <v>0</v>
      </c>
      <c r="BK834" s="2"/>
      <c r="BL834" s="93">
        <f t="shared" si="698"/>
        <v>0</v>
      </c>
      <c r="BM834" s="92">
        <f t="shared" si="699"/>
        <v>0</v>
      </c>
      <c r="BN834" s="91">
        <f t="shared" si="700"/>
        <v>2</v>
      </c>
      <c r="BO834" s="2">
        <f t="shared" si="701"/>
        <v>0</v>
      </c>
      <c r="BP834" s="2">
        <f t="shared" si="702"/>
        <v>0</v>
      </c>
      <c r="BQ834" s="92">
        <f t="shared" si="703"/>
        <v>0</v>
      </c>
    </row>
    <row r="835" spans="1:69" ht="13.8" hidden="1" x14ac:dyDescent="0.25">
      <c r="A835" s="79">
        <f t="shared" si="658"/>
        <v>8.3500000000000005E-7</v>
      </c>
      <c r="C835" s="122" t="s">
        <v>125</v>
      </c>
      <c r="D835" s="28"/>
      <c r="E835" s="28"/>
      <c r="F835" s="27"/>
      <c r="G835" s="29"/>
      <c r="H835" s="30"/>
      <c r="I835" s="30"/>
      <c r="J835" s="30"/>
      <c r="K835" s="30" t="str">
        <f t="shared" si="704"/>
        <v/>
      </c>
      <c r="L835" s="30">
        <f t="shared" si="705"/>
        <v>0</v>
      </c>
      <c r="M835" s="30">
        <f t="shared" si="706"/>
        <v>0</v>
      </c>
      <c r="N835" s="30">
        <f t="shared" si="659"/>
        <v>0</v>
      </c>
      <c r="O835" s="30">
        <f t="shared" si="707"/>
        <v>0</v>
      </c>
      <c r="P835" s="142">
        <f t="shared" si="708"/>
        <v>0</v>
      </c>
      <c r="Q835" s="5">
        <f>ROW()</f>
        <v>835</v>
      </c>
      <c r="R835" s="72" t="b">
        <f t="shared" si="660"/>
        <v>1</v>
      </c>
      <c r="S835" s="46" t="str">
        <f t="shared" si="661"/>
        <v/>
      </c>
      <c r="T835" s="46">
        <f t="shared" si="662"/>
        <v>0</v>
      </c>
      <c r="U835" s="51">
        <f t="shared" si="663"/>
        <v>0</v>
      </c>
      <c r="V835" s="51">
        <f t="shared" si="664"/>
        <v>0</v>
      </c>
      <c r="W835" s="51">
        <f t="shared" si="665"/>
        <v>0</v>
      </c>
      <c r="X835" s="69" t="b">
        <f t="shared" si="666"/>
        <v>1</v>
      </c>
      <c r="Y835" s="58"/>
      <c r="Z835" s="58" t="s">
        <v>3</v>
      </c>
      <c r="AA835" s="60">
        <f t="shared" si="667"/>
        <v>0</v>
      </c>
      <c r="AB835" s="60"/>
      <c r="AC835" s="75">
        <f t="shared" si="668"/>
        <v>0</v>
      </c>
      <c r="AD835" s="77">
        <f t="shared" si="669"/>
        <v>0</v>
      </c>
      <c r="AE835" s="93">
        <f t="shared" si="670"/>
        <v>0</v>
      </c>
      <c r="AF835" s="1">
        <f t="shared" si="671"/>
        <v>0</v>
      </c>
      <c r="AG835" s="1">
        <f t="shared" si="672"/>
        <v>0</v>
      </c>
      <c r="AH835" s="92">
        <f t="shared" si="673"/>
        <v>0</v>
      </c>
      <c r="AI835" s="90"/>
      <c r="AJ835" s="116">
        <f t="shared" si="674"/>
        <v>0</v>
      </c>
      <c r="AK835" s="117">
        <f t="shared" si="675"/>
        <v>0</v>
      </c>
      <c r="AL835" s="118">
        <f t="shared" si="676"/>
        <v>2</v>
      </c>
      <c r="AM835" s="1">
        <f t="shared" si="677"/>
        <v>0</v>
      </c>
      <c r="AN835" s="1">
        <f t="shared" si="678"/>
        <v>0</v>
      </c>
      <c r="AO835" s="92">
        <f t="shared" si="679"/>
        <v>0</v>
      </c>
      <c r="AP835" s="1"/>
      <c r="AQ835" s="93">
        <f t="shared" si="680"/>
        <v>0</v>
      </c>
      <c r="AR835" s="92">
        <f t="shared" si="681"/>
        <v>0</v>
      </c>
      <c r="AS835" s="93">
        <f t="shared" si="682"/>
        <v>2</v>
      </c>
      <c r="AT835" s="1">
        <f t="shared" si="683"/>
        <v>0</v>
      </c>
      <c r="AU835" s="1">
        <f t="shared" si="684"/>
        <v>0</v>
      </c>
      <c r="AV835" s="92">
        <f t="shared" si="685"/>
        <v>0</v>
      </c>
      <c r="AW835" s="1"/>
      <c r="AX835" s="93">
        <f t="shared" si="686"/>
        <v>0</v>
      </c>
      <c r="AY835" s="92">
        <f t="shared" si="687"/>
        <v>0</v>
      </c>
      <c r="AZ835" s="93">
        <f t="shared" si="688"/>
        <v>2</v>
      </c>
      <c r="BA835" s="1">
        <f t="shared" si="689"/>
        <v>0</v>
      </c>
      <c r="BB835" s="1">
        <f t="shared" si="690"/>
        <v>0</v>
      </c>
      <c r="BC835" s="92">
        <f t="shared" si="691"/>
        <v>0</v>
      </c>
      <c r="BD835" s="2"/>
      <c r="BE835" s="93">
        <f t="shared" si="692"/>
        <v>0</v>
      </c>
      <c r="BF835" s="92">
        <f t="shared" si="693"/>
        <v>0</v>
      </c>
      <c r="BG835" s="91">
        <f t="shared" si="694"/>
        <v>2</v>
      </c>
      <c r="BH835" s="2">
        <f t="shared" si="695"/>
        <v>0</v>
      </c>
      <c r="BI835" s="2">
        <f t="shared" si="696"/>
        <v>0</v>
      </c>
      <c r="BJ835" s="92">
        <f t="shared" si="697"/>
        <v>0</v>
      </c>
      <c r="BK835" s="2"/>
      <c r="BL835" s="93">
        <f t="shared" si="698"/>
        <v>0</v>
      </c>
      <c r="BM835" s="92">
        <f t="shared" si="699"/>
        <v>0</v>
      </c>
      <c r="BN835" s="91">
        <f t="shared" si="700"/>
        <v>2</v>
      </c>
      <c r="BO835" s="2">
        <f t="shared" si="701"/>
        <v>0</v>
      </c>
      <c r="BP835" s="2">
        <f t="shared" si="702"/>
        <v>0</v>
      </c>
      <c r="BQ835" s="92">
        <f t="shared" si="703"/>
        <v>0</v>
      </c>
    </row>
    <row r="836" spans="1:69" ht="13.8" hidden="1" x14ac:dyDescent="0.25">
      <c r="A836" s="79">
        <f t="shared" si="658"/>
        <v>8.3600000000000002E-7</v>
      </c>
      <c r="C836" s="122" t="s">
        <v>125</v>
      </c>
      <c r="D836" s="28"/>
      <c r="E836" s="28"/>
      <c r="F836" s="27"/>
      <c r="G836" s="29"/>
      <c r="H836" s="30"/>
      <c r="I836" s="30"/>
      <c r="J836" s="30"/>
      <c r="K836" s="30" t="str">
        <f t="shared" si="704"/>
        <v/>
      </c>
      <c r="L836" s="30">
        <f t="shared" si="705"/>
        <v>0</v>
      </c>
      <c r="M836" s="30">
        <f t="shared" si="706"/>
        <v>0</v>
      </c>
      <c r="N836" s="30">
        <f t="shared" si="659"/>
        <v>0</v>
      </c>
      <c r="O836" s="30">
        <f t="shared" si="707"/>
        <v>0</v>
      </c>
      <c r="P836" s="142">
        <f t="shared" si="708"/>
        <v>0</v>
      </c>
      <c r="Q836" s="5">
        <f>ROW()</f>
        <v>836</v>
      </c>
      <c r="R836" s="72" t="b">
        <f t="shared" si="660"/>
        <v>1</v>
      </c>
      <c r="S836" s="46" t="str">
        <f t="shared" si="661"/>
        <v/>
      </c>
      <c r="T836" s="46">
        <f t="shared" si="662"/>
        <v>0</v>
      </c>
      <c r="U836" s="51">
        <f t="shared" si="663"/>
        <v>0</v>
      </c>
      <c r="V836" s="51">
        <f t="shared" si="664"/>
        <v>0</v>
      </c>
      <c r="W836" s="51">
        <f t="shared" si="665"/>
        <v>0</v>
      </c>
      <c r="X836" s="69" t="b">
        <f t="shared" si="666"/>
        <v>1</v>
      </c>
      <c r="Y836" s="58"/>
      <c r="Z836" s="58" t="s">
        <v>3</v>
      </c>
      <c r="AA836" s="60">
        <f t="shared" si="667"/>
        <v>0</v>
      </c>
      <c r="AB836" s="60"/>
      <c r="AC836" s="75">
        <f t="shared" si="668"/>
        <v>0</v>
      </c>
      <c r="AD836" s="77">
        <f t="shared" si="669"/>
        <v>0</v>
      </c>
      <c r="AE836" s="93">
        <f t="shared" si="670"/>
        <v>0</v>
      </c>
      <c r="AF836" s="1">
        <f t="shared" si="671"/>
        <v>0</v>
      </c>
      <c r="AG836" s="1">
        <f t="shared" si="672"/>
        <v>0</v>
      </c>
      <c r="AH836" s="92">
        <f t="shared" si="673"/>
        <v>0</v>
      </c>
      <c r="AI836" s="90"/>
      <c r="AJ836" s="116">
        <f t="shared" si="674"/>
        <v>0</v>
      </c>
      <c r="AK836" s="117">
        <f t="shared" si="675"/>
        <v>0</v>
      </c>
      <c r="AL836" s="118">
        <f t="shared" si="676"/>
        <v>2</v>
      </c>
      <c r="AM836" s="1">
        <f t="shared" si="677"/>
        <v>0</v>
      </c>
      <c r="AN836" s="1">
        <f t="shared" si="678"/>
        <v>0</v>
      </c>
      <c r="AO836" s="92">
        <f t="shared" si="679"/>
        <v>0</v>
      </c>
      <c r="AP836" s="1"/>
      <c r="AQ836" s="93">
        <f t="shared" si="680"/>
        <v>0</v>
      </c>
      <c r="AR836" s="92">
        <f t="shared" si="681"/>
        <v>0</v>
      </c>
      <c r="AS836" s="93">
        <f t="shared" si="682"/>
        <v>2</v>
      </c>
      <c r="AT836" s="1">
        <f t="shared" si="683"/>
        <v>0</v>
      </c>
      <c r="AU836" s="1">
        <f t="shared" si="684"/>
        <v>0</v>
      </c>
      <c r="AV836" s="92">
        <f t="shared" si="685"/>
        <v>0</v>
      </c>
      <c r="AW836" s="1"/>
      <c r="AX836" s="93">
        <f t="shared" si="686"/>
        <v>0</v>
      </c>
      <c r="AY836" s="92">
        <f t="shared" si="687"/>
        <v>0</v>
      </c>
      <c r="AZ836" s="93">
        <f t="shared" si="688"/>
        <v>2</v>
      </c>
      <c r="BA836" s="1">
        <f t="shared" si="689"/>
        <v>0</v>
      </c>
      <c r="BB836" s="1">
        <f t="shared" si="690"/>
        <v>0</v>
      </c>
      <c r="BC836" s="92">
        <f t="shared" si="691"/>
        <v>0</v>
      </c>
      <c r="BD836" s="2"/>
      <c r="BE836" s="93">
        <f t="shared" si="692"/>
        <v>0</v>
      </c>
      <c r="BF836" s="92">
        <f t="shared" si="693"/>
        <v>0</v>
      </c>
      <c r="BG836" s="91">
        <f t="shared" si="694"/>
        <v>2</v>
      </c>
      <c r="BH836" s="2">
        <f t="shared" si="695"/>
        <v>0</v>
      </c>
      <c r="BI836" s="2">
        <f t="shared" si="696"/>
        <v>0</v>
      </c>
      <c r="BJ836" s="92">
        <f t="shared" si="697"/>
        <v>0</v>
      </c>
      <c r="BK836" s="2"/>
      <c r="BL836" s="93">
        <f t="shared" si="698"/>
        <v>0</v>
      </c>
      <c r="BM836" s="92">
        <f t="shared" si="699"/>
        <v>0</v>
      </c>
      <c r="BN836" s="91">
        <f t="shared" si="700"/>
        <v>2</v>
      </c>
      <c r="BO836" s="2">
        <f t="shared" si="701"/>
        <v>0</v>
      </c>
      <c r="BP836" s="2">
        <f t="shared" si="702"/>
        <v>0</v>
      </c>
      <c r="BQ836" s="92">
        <f t="shared" si="703"/>
        <v>0</v>
      </c>
    </row>
    <row r="837" spans="1:69" ht="13.8" hidden="1" x14ac:dyDescent="0.25">
      <c r="A837" s="79">
        <f t="shared" si="658"/>
        <v>8.3699999999999999E-7</v>
      </c>
      <c r="C837" s="122" t="s">
        <v>125</v>
      </c>
      <c r="D837" s="28"/>
      <c r="E837" s="28"/>
      <c r="F837" s="27"/>
      <c r="G837" s="29"/>
      <c r="H837" s="30"/>
      <c r="I837" s="30"/>
      <c r="J837" s="30"/>
      <c r="K837" s="30" t="str">
        <f t="shared" si="704"/>
        <v/>
      </c>
      <c r="L837" s="30">
        <f t="shared" si="705"/>
        <v>0</v>
      </c>
      <c r="M837" s="30">
        <f t="shared" si="706"/>
        <v>0</v>
      </c>
      <c r="N837" s="30">
        <f t="shared" si="659"/>
        <v>0</v>
      </c>
      <c r="O837" s="30">
        <f t="shared" si="707"/>
        <v>0</v>
      </c>
      <c r="P837" s="142">
        <f t="shared" si="708"/>
        <v>0</v>
      </c>
      <c r="Q837" s="5">
        <f>ROW()</f>
        <v>837</v>
      </c>
      <c r="R837" s="72" t="b">
        <f t="shared" si="660"/>
        <v>1</v>
      </c>
      <c r="S837" s="46" t="str">
        <f t="shared" si="661"/>
        <v/>
      </c>
      <c r="T837" s="46">
        <f t="shared" si="662"/>
        <v>0</v>
      </c>
      <c r="U837" s="51">
        <f t="shared" si="663"/>
        <v>0</v>
      </c>
      <c r="V837" s="51">
        <f t="shared" si="664"/>
        <v>0</v>
      </c>
      <c r="W837" s="51">
        <f t="shared" si="665"/>
        <v>0</v>
      </c>
      <c r="X837" s="69" t="b">
        <f t="shared" si="666"/>
        <v>1</v>
      </c>
      <c r="Y837" s="58"/>
      <c r="Z837" s="58" t="s">
        <v>3</v>
      </c>
      <c r="AA837" s="60">
        <f t="shared" si="667"/>
        <v>0</v>
      </c>
      <c r="AB837" s="60"/>
      <c r="AC837" s="75">
        <f t="shared" si="668"/>
        <v>0</v>
      </c>
      <c r="AD837" s="77">
        <f t="shared" si="669"/>
        <v>0</v>
      </c>
      <c r="AE837" s="93">
        <f t="shared" si="670"/>
        <v>0</v>
      </c>
      <c r="AF837" s="1">
        <f t="shared" si="671"/>
        <v>0</v>
      </c>
      <c r="AG837" s="1">
        <f t="shared" si="672"/>
        <v>0</v>
      </c>
      <c r="AH837" s="92">
        <f t="shared" si="673"/>
        <v>0</v>
      </c>
      <c r="AI837" s="90"/>
      <c r="AJ837" s="116">
        <f t="shared" si="674"/>
        <v>0</v>
      </c>
      <c r="AK837" s="117">
        <f t="shared" si="675"/>
        <v>0</v>
      </c>
      <c r="AL837" s="118">
        <f t="shared" si="676"/>
        <v>2</v>
      </c>
      <c r="AM837" s="1">
        <f t="shared" si="677"/>
        <v>0</v>
      </c>
      <c r="AN837" s="1">
        <f t="shared" si="678"/>
        <v>0</v>
      </c>
      <c r="AO837" s="92">
        <f t="shared" si="679"/>
        <v>0</v>
      </c>
      <c r="AP837" s="1"/>
      <c r="AQ837" s="93">
        <f t="shared" si="680"/>
        <v>0</v>
      </c>
      <c r="AR837" s="92">
        <f t="shared" si="681"/>
        <v>0</v>
      </c>
      <c r="AS837" s="93">
        <f t="shared" si="682"/>
        <v>2</v>
      </c>
      <c r="AT837" s="1">
        <f t="shared" si="683"/>
        <v>0</v>
      </c>
      <c r="AU837" s="1">
        <f t="shared" si="684"/>
        <v>0</v>
      </c>
      <c r="AV837" s="92">
        <f t="shared" si="685"/>
        <v>0</v>
      </c>
      <c r="AW837" s="1"/>
      <c r="AX837" s="93">
        <f t="shared" si="686"/>
        <v>0</v>
      </c>
      <c r="AY837" s="92">
        <f t="shared" si="687"/>
        <v>0</v>
      </c>
      <c r="AZ837" s="93">
        <f t="shared" si="688"/>
        <v>2</v>
      </c>
      <c r="BA837" s="1">
        <f t="shared" si="689"/>
        <v>0</v>
      </c>
      <c r="BB837" s="1">
        <f t="shared" si="690"/>
        <v>0</v>
      </c>
      <c r="BC837" s="92">
        <f t="shared" si="691"/>
        <v>0</v>
      </c>
      <c r="BD837" s="2"/>
      <c r="BE837" s="93">
        <f t="shared" si="692"/>
        <v>0</v>
      </c>
      <c r="BF837" s="92">
        <f t="shared" si="693"/>
        <v>0</v>
      </c>
      <c r="BG837" s="91">
        <f t="shared" si="694"/>
        <v>2</v>
      </c>
      <c r="BH837" s="2">
        <f t="shared" si="695"/>
        <v>0</v>
      </c>
      <c r="BI837" s="2">
        <f t="shared" si="696"/>
        <v>0</v>
      </c>
      <c r="BJ837" s="92">
        <f t="shared" si="697"/>
        <v>0</v>
      </c>
      <c r="BK837" s="2"/>
      <c r="BL837" s="93">
        <f t="shared" si="698"/>
        <v>0</v>
      </c>
      <c r="BM837" s="92">
        <f t="shared" si="699"/>
        <v>0</v>
      </c>
      <c r="BN837" s="91">
        <f t="shared" si="700"/>
        <v>2</v>
      </c>
      <c r="BO837" s="2">
        <f t="shared" si="701"/>
        <v>0</v>
      </c>
      <c r="BP837" s="2">
        <f t="shared" si="702"/>
        <v>0</v>
      </c>
      <c r="BQ837" s="92">
        <f t="shared" si="703"/>
        <v>0</v>
      </c>
    </row>
    <row r="838" spans="1:69" ht="13.8" hidden="1" x14ac:dyDescent="0.25">
      <c r="A838" s="79">
        <f t="shared" si="658"/>
        <v>8.3799999999999996E-7</v>
      </c>
      <c r="C838" s="122" t="s">
        <v>125</v>
      </c>
      <c r="D838" s="28"/>
      <c r="E838" s="28"/>
      <c r="F838" s="27"/>
      <c r="G838" s="29"/>
      <c r="H838" s="30"/>
      <c r="I838" s="30"/>
      <c r="J838" s="30"/>
      <c r="K838" s="30" t="str">
        <f t="shared" si="704"/>
        <v/>
      </c>
      <c r="L838" s="30">
        <f t="shared" si="705"/>
        <v>0</v>
      </c>
      <c r="M838" s="30">
        <f t="shared" si="706"/>
        <v>0</v>
      </c>
      <c r="N838" s="30">
        <f t="shared" si="659"/>
        <v>0</v>
      </c>
      <c r="O838" s="30">
        <f t="shared" si="707"/>
        <v>0</v>
      </c>
      <c r="P838" s="142">
        <f t="shared" si="708"/>
        <v>0</v>
      </c>
      <c r="Q838" s="5">
        <f>ROW()</f>
        <v>838</v>
      </c>
      <c r="R838" s="72" t="b">
        <f t="shared" si="660"/>
        <v>1</v>
      </c>
      <c r="S838" s="46" t="str">
        <f t="shared" si="661"/>
        <v/>
      </c>
      <c r="T838" s="46">
        <f t="shared" si="662"/>
        <v>0</v>
      </c>
      <c r="U838" s="51">
        <f t="shared" si="663"/>
        <v>0</v>
      </c>
      <c r="V838" s="51">
        <f t="shared" si="664"/>
        <v>0</v>
      </c>
      <c r="W838" s="51">
        <f t="shared" si="665"/>
        <v>0</v>
      </c>
      <c r="X838" s="69" t="b">
        <f t="shared" si="666"/>
        <v>1</v>
      </c>
      <c r="Y838" s="58"/>
      <c r="Z838" s="58" t="s">
        <v>3</v>
      </c>
      <c r="AA838" s="60">
        <f t="shared" si="667"/>
        <v>0</v>
      </c>
      <c r="AB838" s="60"/>
      <c r="AC838" s="75">
        <f t="shared" si="668"/>
        <v>0</v>
      </c>
      <c r="AD838" s="77">
        <f t="shared" si="669"/>
        <v>0</v>
      </c>
      <c r="AE838" s="93">
        <f t="shared" si="670"/>
        <v>0</v>
      </c>
      <c r="AF838" s="1">
        <f t="shared" si="671"/>
        <v>0</v>
      </c>
      <c r="AG838" s="1">
        <f t="shared" si="672"/>
        <v>0</v>
      </c>
      <c r="AH838" s="92">
        <f t="shared" si="673"/>
        <v>0</v>
      </c>
      <c r="AI838" s="90"/>
      <c r="AJ838" s="116">
        <f t="shared" si="674"/>
        <v>0</v>
      </c>
      <c r="AK838" s="117">
        <f t="shared" si="675"/>
        <v>0</v>
      </c>
      <c r="AL838" s="118">
        <f t="shared" si="676"/>
        <v>2</v>
      </c>
      <c r="AM838" s="1">
        <f t="shared" si="677"/>
        <v>0</v>
      </c>
      <c r="AN838" s="1">
        <f t="shared" si="678"/>
        <v>0</v>
      </c>
      <c r="AO838" s="92">
        <f t="shared" si="679"/>
        <v>0</v>
      </c>
      <c r="AP838" s="1"/>
      <c r="AQ838" s="93">
        <f t="shared" si="680"/>
        <v>0</v>
      </c>
      <c r="AR838" s="92">
        <f t="shared" si="681"/>
        <v>0</v>
      </c>
      <c r="AS838" s="93">
        <f t="shared" si="682"/>
        <v>2</v>
      </c>
      <c r="AT838" s="1">
        <f t="shared" si="683"/>
        <v>0</v>
      </c>
      <c r="AU838" s="1">
        <f t="shared" si="684"/>
        <v>0</v>
      </c>
      <c r="AV838" s="92">
        <f t="shared" si="685"/>
        <v>0</v>
      </c>
      <c r="AW838" s="1"/>
      <c r="AX838" s="93">
        <f t="shared" si="686"/>
        <v>0</v>
      </c>
      <c r="AY838" s="92">
        <f t="shared" si="687"/>
        <v>0</v>
      </c>
      <c r="AZ838" s="93">
        <f t="shared" si="688"/>
        <v>2</v>
      </c>
      <c r="BA838" s="1">
        <f t="shared" si="689"/>
        <v>0</v>
      </c>
      <c r="BB838" s="1">
        <f t="shared" si="690"/>
        <v>0</v>
      </c>
      <c r="BC838" s="92">
        <f t="shared" si="691"/>
        <v>0</v>
      </c>
      <c r="BD838" s="2"/>
      <c r="BE838" s="93">
        <f t="shared" si="692"/>
        <v>0</v>
      </c>
      <c r="BF838" s="92">
        <f t="shared" si="693"/>
        <v>0</v>
      </c>
      <c r="BG838" s="91">
        <f t="shared" si="694"/>
        <v>2</v>
      </c>
      <c r="BH838" s="2">
        <f t="shared" si="695"/>
        <v>0</v>
      </c>
      <c r="BI838" s="2">
        <f t="shared" si="696"/>
        <v>0</v>
      </c>
      <c r="BJ838" s="92">
        <f t="shared" si="697"/>
        <v>0</v>
      </c>
      <c r="BK838" s="2"/>
      <c r="BL838" s="93">
        <f t="shared" si="698"/>
        <v>0</v>
      </c>
      <c r="BM838" s="92">
        <f t="shared" si="699"/>
        <v>0</v>
      </c>
      <c r="BN838" s="91">
        <f t="shared" si="700"/>
        <v>2</v>
      </c>
      <c r="BO838" s="2">
        <f t="shared" si="701"/>
        <v>0</v>
      </c>
      <c r="BP838" s="2">
        <f t="shared" si="702"/>
        <v>0</v>
      </c>
      <c r="BQ838" s="92">
        <f t="shared" si="703"/>
        <v>0</v>
      </c>
    </row>
    <row r="839" spans="1:69" ht="13.8" hidden="1" x14ac:dyDescent="0.25">
      <c r="A839" s="79">
        <f t="shared" si="658"/>
        <v>8.3900000000000004E-7</v>
      </c>
      <c r="C839" s="122" t="s">
        <v>125</v>
      </c>
      <c r="D839" s="28"/>
      <c r="E839" s="28"/>
      <c r="F839" s="27"/>
      <c r="G839" s="29"/>
      <c r="H839" s="30"/>
      <c r="I839" s="30"/>
      <c r="J839" s="30"/>
      <c r="K839" s="30" t="str">
        <f t="shared" si="704"/>
        <v/>
      </c>
      <c r="L839" s="30">
        <f t="shared" si="705"/>
        <v>0</v>
      </c>
      <c r="M839" s="30">
        <f t="shared" si="706"/>
        <v>0</v>
      </c>
      <c r="N839" s="30">
        <f t="shared" si="659"/>
        <v>0</v>
      </c>
      <c r="O839" s="30">
        <f t="shared" si="707"/>
        <v>0</v>
      </c>
      <c r="P839" s="142">
        <f t="shared" si="708"/>
        <v>0</v>
      </c>
      <c r="Q839" s="5">
        <f>ROW()</f>
        <v>839</v>
      </c>
      <c r="R839" s="72" t="b">
        <f t="shared" si="660"/>
        <v>1</v>
      </c>
      <c r="S839" s="46" t="str">
        <f t="shared" si="661"/>
        <v/>
      </c>
      <c r="T839" s="46">
        <f t="shared" si="662"/>
        <v>0</v>
      </c>
      <c r="U839" s="51">
        <f t="shared" si="663"/>
        <v>0</v>
      </c>
      <c r="V839" s="51">
        <f t="shared" si="664"/>
        <v>0</v>
      </c>
      <c r="W839" s="51">
        <f t="shared" si="665"/>
        <v>0</v>
      </c>
      <c r="X839" s="69" t="b">
        <f t="shared" si="666"/>
        <v>1</v>
      </c>
      <c r="Y839" s="58"/>
      <c r="Z839" s="58" t="s">
        <v>3</v>
      </c>
      <c r="AA839" s="60">
        <f t="shared" si="667"/>
        <v>0</v>
      </c>
      <c r="AB839" s="60"/>
      <c r="AC839" s="75">
        <f t="shared" si="668"/>
        <v>0</v>
      </c>
      <c r="AD839" s="77">
        <f t="shared" si="669"/>
        <v>0</v>
      </c>
      <c r="AE839" s="93">
        <f t="shared" si="670"/>
        <v>0</v>
      </c>
      <c r="AF839" s="1">
        <f t="shared" si="671"/>
        <v>0</v>
      </c>
      <c r="AG839" s="1">
        <f t="shared" si="672"/>
        <v>0</v>
      </c>
      <c r="AH839" s="92">
        <f t="shared" si="673"/>
        <v>0</v>
      </c>
      <c r="AI839" s="90"/>
      <c r="AJ839" s="116">
        <f t="shared" si="674"/>
        <v>0</v>
      </c>
      <c r="AK839" s="117">
        <f t="shared" si="675"/>
        <v>0</v>
      </c>
      <c r="AL839" s="118">
        <f t="shared" si="676"/>
        <v>2</v>
      </c>
      <c r="AM839" s="1">
        <f t="shared" si="677"/>
        <v>0</v>
      </c>
      <c r="AN839" s="1">
        <f t="shared" si="678"/>
        <v>0</v>
      </c>
      <c r="AO839" s="92">
        <f t="shared" si="679"/>
        <v>0</v>
      </c>
      <c r="AP839" s="1"/>
      <c r="AQ839" s="93">
        <f t="shared" si="680"/>
        <v>0</v>
      </c>
      <c r="AR839" s="92">
        <f t="shared" si="681"/>
        <v>0</v>
      </c>
      <c r="AS839" s="93">
        <f t="shared" si="682"/>
        <v>2</v>
      </c>
      <c r="AT839" s="1">
        <f t="shared" si="683"/>
        <v>0</v>
      </c>
      <c r="AU839" s="1">
        <f t="shared" si="684"/>
        <v>0</v>
      </c>
      <c r="AV839" s="92">
        <f t="shared" si="685"/>
        <v>0</v>
      </c>
      <c r="AW839" s="1"/>
      <c r="AX839" s="93">
        <f t="shared" si="686"/>
        <v>0</v>
      </c>
      <c r="AY839" s="92">
        <f t="shared" si="687"/>
        <v>0</v>
      </c>
      <c r="AZ839" s="93">
        <f t="shared" si="688"/>
        <v>2</v>
      </c>
      <c r="BA839" s="1">
        <f t="shared" si="689"/>
        <v>0</v>
      </c>
      <c r="BB839" s="1">
        <f t="shared" si="690"/>
        <v>0</v>
      </c>
      <c r="BC839" s="92">
        <f t="shared" si="691"/>
        <v>0</v>
      </c>
      <c r="BD839" s="2"/>
      <c r="BE839" s="93">
        <f t="shared" si="692"/>
        <v>0</v>
      </c>
      <c r="BF839" s="92">
        <f t="shared" si="693"/>
        <v>0</v>
      </c>
      <c r="BG839" s="91">
        <f t="shared" si="694"/>
        <v>2</v>
      </c>
      <c r="BH839" s="2">
        <f t="shared" si="695"/>
        <v>0</v>
      </c>
      <c r="BI839" s="2">
        <f t="shared" si="696"/>
        <v>0</v>
      </c>
      <c r="BJ839" s="92">
        <f t="shared" si="697"/>
        <v>0</v>
      </c>
      <c r="BK839" s="2"/>
      <c r="BL839" s="93">
        <f t="shared" si="698"/>
        <v>0</v>
      </c>
      <c r="BM839" s="92">
        <f t="shared" si="699"/>
        <v>0</v>
      </c>
      <c r="BN839" s="91">
        <f t="shared" si="700"/>
        <v>2</v>
      </c>
      <c r="BO839" s="2">
        <f t="shared" si="701"/>
        <v>0</v>
      </c>
      <c r="BP839" s="2">
        <f t="shared" si="702"/>
        <v>0</v>
      </c>
      <c r="BQ839" s="92">
        <f t="shared" si="703"/>
        <v>0</v>
      </c>
    </row>
    <row r="840" spans="1:69" ht="13.8" hidden="1" x14ac:dyDescent="0.25">
      <c r="A840" s="79">
        <f t="shared" si="658"/>
        <v>8.4E-7</v>
      </c>
      <c r="C840" s="122" t="s">
        <v>125</v>
      </c>
      <c r="D840" s="28"/>
      <c r="E840" s="28"/>
      <c r="F840" s="27"/>
      <c r="G840" s="29"/>
      <c r="H840" s="30"/>
      <c r="I840" s="30"/>
      <c r="J840" s="30"/>
      <c r="K840" s="30" t="str">
        <f t="shared" si="704"/>
        <v/>
      </c>
      <c r="L840" s="30">
        <f t="shared" si="705"/>
        <v>0</v>
      </c>
      <c r="M840" s="30">
        <f t="shared" si="706"/>
        <v>0</v>
      </c>
      <c r="N840" s="30">
        <f t="shared" si="659"/>
        <v>0</v>
      </c>
      <c r="O840" s="30">
        <f t="shared" si="707"/>
        <v>0</v>
      </c>
      <c r="P840" s="142">
        <f t="shared" si="708"/>
        <v>0</v>
      </c>
      <c r="Q840" s="5">
        <f>ROW()</f>
        <v>840</v>
      </c>
      <c r="R840" s="72" t="b">
        <f t="shared" si="660"/>
        <v>1</v>
      </c>
      <c r="S840" s="46" t="str">
        <f t="shared" si="661"/>
        <v/>
      </c>
      <c r="T840" s="46">
        <f t="shared" si="662"/>
        <v>0</v>
      </c>
      <c r="U840" s="51">
        <f t="shared" si="663"/>
        <v>0</v>
      </c>
      <c r="V840" s="51">
        <f t="shared" si="664"/>
        <v>0</v>
      </c>
      <c r="W840" s="51">
        <f t="shared" si="665"/>
        <v>0</v>
      </c>
      <c r="X840" s="69" t="b">
        <f t="shared" si="666"/>
        <v>1</v>
      </c>
      <c r="Y840" s="58"/>
      <c r="Z840" s="58" t="s">
        <v>3</v>
      </c>
      <c r="AA840" s="60">
        <f t="shared" si="667"/>
        <v>0</v>
      </c>
      <c r="AB840" s="60"/>
      <c r="AC840" s="75">
        <f t="shared" si="668"/>
        <v>0</v>
      </c>
      <c r="AD840" s="77">
        <f t="shared" si="669"/>
        <v>0</v>
      </c>
      <c r="AE840" s="93">
        <f t="shared" si="670"/>
        <v>0</v>
      </c>
      <c r="AF840" s="1">
        <f t="shared" si="671"/>
        <v>0</v>
      </c>
      <c r="AG840" s="1">
        <f t="shared" si="672"/>
        <v>0</v>
      </c>
      <c r="AH840" s="92">
        <f t="shared" si="673"/>
        <v>0</v>
      </c>
      <c r="AI840" s="90"/>
      <c r="AJ840" s="116">
        <f t="shared" si="674"/>
        <v>0</v>
      </c>
      <c r="AK840" s="117">
        <f t="shared" si="675"/>
        <v>0</v>
      </c>
      <c r="AL840" s="118">
        <f t="shared" si="676"/>
        <v>2</v>
      </c>
      <c r="AM840" s="1">
        <f t="shared" si="677"/>
        <v>0</v>
      </c>
      <c r="AN840" s="1">
        <f t="shared" si="678"/>
        <v>0</v>
      </c>
      <c r="AO840" s="92">
        <f t="shared" si="679"/>
        <v>0</v>
      </c>
      <c r="AP840" s="1"/>
      <c r="AQ840" s="93">
        <f t="shared" si="680"/>
        <v>0</v>
      </c>
      <c r="AR840" s="92">
        <f t="shared" si="681"/>
        <v>0</v>
      </c>
      <c r="AS840" s="93">
        <f t="shared" si="682"/>
        <v>2</v>
      </c>
      <c r="AT840" s="1">
        <f t="shared" si="683"/>
        <v>0</v>
      </c>
      <c r="AU840" s="1">
        <f t="shared" si="684"/>
        <v>0</v>
      </c>
      <c r="AV840" s="92">
        <f t="shared" si="685"/>
        <v>0</v>
      </c>
      <c r="AW840" s="1"/>
      <c r="AX840" s="93">
        <f t="shared" si="686"/>
        <v>0</v>
      </c>
      <c r="AY840" s="92">
        <f t="shared" si="687"/>
        <v>0</v>
      </c>
      <c r="AZ840" s="93">
        <f t="shared" si="688"/>
        <v>2</v>
      </c>
      <c r="BA840" s="1">
        <f t="shared" si="689"/>
        <v>0</v>
      </c>
      <c r="BB840" s="1">
        <f t="shared" si="690"/>
        <v>0</v>
      </c>
      <c r="BC840" s="92">
        <f t="shared" si="691"/>
        <v>0</v>
      </c>
      <c r="BD840" s="2"/>
      <c r="BE840" s="93">
        <f t="shared" si="692"/>
        <v>0</v>
      </c>
      <c r="BF840" s="92">
        <f t="shared" si="693"/>
        <v>0</v>
      </c>
      <c r="BG840" s="91">
        <f t="shared" si="694"/>
        <v>2</v>
      </c>
      <c r="BH840" s="2">
        <f t="shared" si="695"/>
        <v>0</v>
      </c>
      <c r="BI840" s="2">
        <f t="shared" si="696"/>
        <v>0</v>
      </c>
      <c r="BJ840" s="92">
        <f t="shared" si="697"/>
        <v>0</v>
      </c>
      <c r="BK840" s="2"/>
      <c r="BL840" s="93">
        <f t="shared" si="698"/>
        <v>0</v>
      </c>
      <c r="BM840" s="92">
        <f t="shared" si="699"/>
        <v>0</v>
      </c>
      <c r="BN840" s="91">
        <f t="shared" si="700"/>
        <v>2</v>
      </c>
      <c r="BO840" s="2">
        <f t="shared" si="701"/>
        <v>0</v>
      </c>
      <c r="BP840" s="2">
        <f t="shared" si="702"/>
        <v>0</v>
      </c>
      <c r="BQ840" s="92">
        <f t="shared" si="703"/>
        <v>0</v>
      </c>
    </row>
    <row r="841" spans="1:69" ht="13.8" hidden="1" x14ac:dyDescent="0.25">
      <c r="A841" s="79">
        <f t="shared" si="658"/>
        <v>8.4099999999999997E-7</v>
      </c>
      <c r="C841" s="122" t="s">
        <v>125</v>
      </c>
      <c r="D841" s="28"/>
      <c r="E841" s="28"/>
      <c r="F841" s="27"/>
      <c r="G841" s="29"/>
      <c r="H841" s="30"/>
      <c r="I841" s="30"/>
      <c r="J841" s="30"/>
      <c r="K841" s="30" t="str">
        <f t="shared" si="704"/>
        <v/>
      </c>
      <c r="L841" s="30">
        <f t="shared" si="705"/>
        <v>0</v>
      </c>
      <c r="M841" s="30">
        <f t="shared" si="706"/>
        <v>0</v>
      </c>
      <c r="N841" s="30">
        <f t="shared" si="659"/>
        <v>0</v>
      </c>
      <c r="O841" s="30">
        <f t="shared" si="707"/>
        <v>0</v>
      </c>
      <c r="P841" s="142">
        <f t="shared" si="708"/>
        <v>0</v>
      </c>
      <c r="Q841" s="5">
        <f>ROW()</f>
        <v>841</v>
      </c>
      <c r="R841" s="72" t="b">
        <f t="shared" si="660"/>
        <v>1</v>
      </c>
      <c r="S841" s="46" t="str">
        <f t="shared" si="661"/>
        <v/>
      </c>
      <c r="T841" s="46">
        <f t="shared" si="662"/>
        <v>0</v>
      </c>
      <c r="U841" s="51">
        <f t="shared" si="663"/>
        <v>0</v>
      </c>
      <c r="V841" s="51">
        <f t="shared" si="664"/>
        <v>0</v>
      </c>
      <c r="W841" s="51">
        <f t="shared" si="665"/>
        <v>0</v>
      </c>
      <c r="X841" s="69" t="b">
        <f t="shared" si="666"/>
        <v>1</v>
      </c>
      <c r="Y841" s="58"/>
      <c r="Z841" s="58" t="s">
        <v>3</v>
      </c>
      <c r="AA841" s="60">
        <f t="shared" si="667"/>
        <v>0</v>
      </c>
      <c r="AB841" s="60"/>
      <c r="AC841" s="75">
        <f t="shared" si="668"/>
        <v>0</v>
      </c>
      <c r="AD841" s="77">
        <f t="shared" si="669"/>
        <v>0</v>
      </c>
      <c r="AE841" s="93">
        <f t="shared" si="670"/>
        <v>0</v>
      </c>
      <c r="AF841" s="1">
        <f t="shared" si="671"/>
        <v>0</v>
      </c>
      <c r="AG841" s="1">
        <f t="shared" si="672"/>
        <v>0</v>
      </c>
      <c r="AH841" s="92">
        <f t="shared" si="673"/>
        <v>0</v>
      </c>
      <c r="AI841" s="90"/>
      <c r="AJ841" s="116">
        <f t="shared" si="674"/>
        <v>0</v>
      </c>
      <c r="AK841" s="117">
        <f t="shared" si="675"/>
        <v>0</v>
      </c>
      <c r="AL841" s="118">
        <f t="shared" si="676"/>
        <v>2</v>
      </c>
      <c r="AM841" s="1">
        <f t="shared" si="677"/>
        <v>0</v>
      </c>
      <c r="AN841" s="1">
        <f t="shared" si="678"/>
        <v>0</v>
      </c>
      <c r="AO841" s="92">
        <f t="shared" si="679"/>
        <v>0</v>
      </c>
      <c r="AP841" s="1"/>
      <c r="AQ841" s="93">
        <f t="shared" si="680"/>
        <v>0</v>
      </c>
      <c r="AR841" s="92">
        <f t="shared" si="681"/>
        <v>0</v>
      </c>
      <c r="AS841" s="93">
        <f t="shared" si="682"/>
        <v>2</v>
      </c>
      <c r="AT841" s="1">
        <f t="shared" si="683"/>
        <v>0</v>
      </c>
      <c r="AU841" s="1">
        <f t="shared" si="684"/>
        <v>0</v>
      </c>
      <c r="AV841" s="92">
        <f t="shared" si="685"/>
        <v>0</v>
      </c>
      <c r="AW841" s="1"/>
      <c r="AX841" s="93">
        <f t="shared" si="686"/>
        <v>0</v>
      </c>
      <c r="AY841" s="92">
        <f t="shared" si="687"/>
        <v>0</v>
      </c>
      <c r="AZ841" s="93">
        <f t="shared" si="688"/>
        <v>2</v>
      </c>
      <c r="BA841" s="1">
        <f t="shared" si="689"/>
        <v>0</v>
      </c>
      <c r="BB841" s="1">
        <f t="shared" si="690"/>
        <v>0</v>
      </c>
      <c r="BC841" s="92">
        <f t="shared" si="691"/>
        <v>0</v>
      </c>
      <c r="BD841" s="2"/>
      <c r="BE841" s="93">
        <f t="shared" si="692"/>
        <v>0</v>
      </c>
      <c r="BF841" s="92">
        <f t="shared" si="693"/>
        <v>0</v>
      </c>
      <c r="BG841" s="91">
        <f t="shared" si="694"/>
        <v>2</v>
      </c>
      <c r="BH841" s="2">
        <f t="shared" si="695"/>
        <v>0</v>
      </c>
      <c r="BI841" s="2">
        <f t="shared" si="696"/>
        <v>0</v>
      </c>
      <c r="BJ841" s="92">
        <f t="shared" si="697"/>
        <v>0</v>
      </c>
      <c r="BK841" s="2"/>
      <c r="BL841" s="93">
        <f t="shared" si="698"/>
        <v>0</v>
      </c>
      <c r="BM841" s="92">
        <f t="shared" si="699"/>
        <v>0</v>
      </c>
      <c r="BN841" s="91">
        <f t="shared" si="700"/>
        <v>2</v>
      </c>
      <c r="BO841" s="2">
        <f t="shared" si="701"/>
        <v>0</v>
      </c>
      <c r="BP841" s="2">
        <f t="shared" si="702"/>
        <v>0</v>
      </c>
      <c r="BQ841" s="92">
        <f t="shared" si="703"/>
        <v>0</v>
      </c>
    </row>
    <row r="842" spans="1:69" ht="13.8" hidden="1" x14ac:dyDescent="0.25">
      <c r="A842" s="79">
        <f t="shared" ref="A842:A905" si="709">P842+(ROW(A842)/1000000000)</f>
        <v>8.4200000000000005E-7</v>
      </c>
      <c r="C842" s="122" t="s">
        <v>125</v>
      </c>
      <c r="D842" s="28"/>
      <c r="E842" s="28"/>
      <c r="F842" s="27"/>
      <c r="G842" s="29"/>
      <c r="H842" s="30"/>
      <c r="I842" s="30"/>
      <c r="J842" s="30"/>
      <c r="K842" s="30" t="str">
        <f t="shared" si="704"/>
        <v/>
      </c>
      <c r="L842" s="30">
        <f t="shared" si="705"/>
        <v>0</v>
      </c>
      <c r="M842" s="30">
        <f t="shared" si="706"/>
        <v>0</v>
      </c>
      <c r="N842" s="30">
        <f t="shared" ref="N842:N905" si="710">IFERROR(L842+M842,"")</f>
        <v>0</v>
      </c>
      <c r="O842" s="30">
        <f t="shared" si="707"/>
        <v>0</v>
      </c>
      <c r="P842" s="142">
        <f t="shared" si="708"/>
        <v>0</v>
      </c>
      <c r="Q842" s="5">
        <f>ROW()</f>
        <v>842</v>
      </c>
      <c r="R842" s="72" t="b">
        <f t="shared" ref="R842:R905" si="711">F842=""</f>
        <v>1</v>
      </c>
      <c r="S842" s="46" t="str">
        <f t="shared" ref="S842:S905" si="712">TRIM(C842)</f>
        <v/>
      </c>
      <c r="T842" s="46">
        <f t="shared" ref="T842:T905" si="713">F842</f>
        <v>0</v>
      </c>
      <c r="U842" s="51">
        <f t="shared" ref="U842:U905" si="714">L842*(1+$J$6)</f>
        <v>0</v>
      </c>
      <c r="V842" s="51">
        <f t="shared" ref="V842:V905" si="715">M842*(1+$J$6)</f>
        <v>0</v>
      </c>
      <c r="W842" s="51">
        <f t="shared" ref="W842:W905" si="716">P842</f>
        <v>0</v>
      </c>
      <c r="X842" s="69" t="b">
        <f t="shared" ref="X842:X905" si="717">ISBLANK(D842)</f>
        <v>1</v>
      </c>
      <c r="Y842" s="58"/>
      <c r="Z842" s="58" t="s">
        <v>3</v>
      </c>
      <c r="AA842" s="60">
        <f t="shared" ref="AA842:AA905" si="718">LEN(C842)-LEN(SUBSTITUTE(C842,".",""))</f>
        <v>0</v>
      </c>
      <c r="AB842" s="60"/>
      <c r="AC842" s="75">
        <f t="shared" ref="AC842:AC905" si="719">IF(AE842=0,AF843,IF(D842="","",H842*I842))</f>
        <v>0</v>
      </c>
      <c r="AD842" s="77">
        <f t="shared" ref="AD842:AD905" si="720">IF(AE842=0,AG843,IF(D842="","",H842*J842))</f>
        <v>0</v>
      </c>
      <c r="AE842" s="93">
        <f t="shared" ref="AE842:AE905" si="721">IF(AND(D842="",AA842=0),0,1)</f>
        <v>0</v>
      </c>
      <c r="AF842" s="1">
        <f t="shared" ref="AF842:AF905" si="722">IFERROR(IF($AE842=1,AC842+AF843,0),AF843)</f>
        <v>0</v>
      </c>
      <c r="AG842" s="1">
        <f t="shared" ref="AG842:AG905" si="723">IFERROR(IF($AE842=1,AD842+AG843,0),AG843)</f>
        <v>0</v>
      </c>
      <c r="AH842" s="92">
        <f t="shared" ref="AH842:AH905" si="724">AF842+AG842</f>
        <v>0</v>
      </c>
      <c r="AI842" s="90"/>
      <c r="AJ842" s="116">
        <f t="shared" ref="AJ842:AJ905" si="725">IF(AL842=0,AM843,IF(D842="",0,H842*I842))</f>
        <v>0</v>
      </c>
      <c r="AK842" s="117">
        <f t="shared" ref="AK842:AK905" si="726">IF(AL842=0,AN843,IF(D842="",0,H842*J842))</f>
        <v>0</v>
      </c>
      <c r="AL842" s="118">
        <f t="shared" ref="AL842:AL905" si="727">IF(AND(AA842=1,D842=""),0,IF(AA842=0,2,1))</f>
        <v>2</v>
      </c>
      <c r="AM842" s="1">
        <f t="shared" ref="AM842:AM905" si="728">IFERROR(IF(AL842=1,AJ842+AM843,IF(AA842=0,AJ842,0)),0)</f>
        <v>0</v>
      </c>
      <c r="AN842" s="1">
        <f t="shared" ref="AN842:AN905" si="729">IFERROR(IF(AL842=1,AK842+AN843,IF(AA842=0,AK842,0)),0)</f>
        <v>0</v>
      </c>
      <c r="AO842" s="92">
        <f t="shared" ref="AO842:AO905" si="730">AM842+AN842</f>
        <v>0</v>
      </c>
      <c r="AP842" s="1"/>
      <c r="AQ842" s="93">
        <f t="shared" ref="AQ842:AQ905" si="731">IF(AS842=0,AT843,IF(D842="",0,H842*I842))</f>
        <v>0</v>
      </c>
      <c r="AR842" s="92">
        <f t="shared" ref="AR842:AR905" si="732">IF(AS842=0,AU843,IF(D842="",0,H842*J842))</f>
        <v>0</v>
      </c>
      <c r="AS842" s="93">
        <f t="shared" ref="AS842:AS905" si="733">IF(AND(AA842=2,D842=""),0,IF(AA842=0,2,IF(AA842=1,2,1)))</f>
        <v>2</v>
      </c>
      <c r="AT842" s="1">
        <f t="shared" ref="AT842:AT905" si="734">IFERROR(IF(AS842=1,AQ842+AT843,IF(AA842=0,AQ842,0)),0)</f>
        <v>0</v>
      </c>
      <c r="AU842" s="1">
        <f t="shared" ref="AU842:AU905" si="735">IFERROR(IF(AS842=1,AR842+AU843,IF(AA842=0,AR842,0)),0)</f>
        <v>0</v>
      </c>
      <c r="AV842" s="92">
        <f t="shared" ref="AV842:AV905" si="736">AT842+AU842</f>
        <v>0</v>
      </c>
      <c r="AW842" s="1"/>
      <c r="AX842" s="93">
        <f t="shared" ref="AX842:AX905" si="737">IF(AZ842=0,BA843,IF(D842="",0,H842*I842))</f>
        <v>0</v>
      </c>
      <c r="AY842" s="92">
        <f t="shared" ref="AY842:AY905" si="738">IF(AZ842=0,BB843,IF(D842="",0,H842*J842))</f>
        <v>0</v>
      </c>
      <c r="AZ842" s="93">
        <f t="shared" ref="AZ842:AZ905" si="739">IF(AND(AA842=3,D842=""),0,IF(AA842=0,2,1))</f>
        <v>2</v>
      </c>
      <c r="BA842" s="1">
        <f t="shared" ref="BA842:BA905" si="740">IFERROR(IF(AZ842=1,AX842+BA843,IF(AA842=0,AX842,0)),0)</f>
        <v>0</v>
      </c>
      <c r="BB842" s="1">
        <f t="shared" ref="BB842:BB905" si="741">IFERROR(IF(AZ842=1,AY842+BB843,IF(AA842=0,AY842,0)),0)</f>
        <v>0</v>
      </c>
      <c r="BC842" s="92">
        <f t="shared" ref="BC842:BC905" si="742">BA842+BB842</f>
        <v>0</v>
      </c>
      <c r="BD842" s="2"/>
      <c r="BE842" s="93">
        <f t="shared" ref="BE842:BE905" si="743">IF(BG842=0,BH843,IF(D842="",0,H842*I842))</f>
        <v>0</v>
      </c>
      <c r="BF842" s="92">
        <f t="shared" ref="BF842:BF905" si="744">IF(BG842=0,BI843,IF(D842="",0,H842*J842))</f>
        <v>0</v>
      </c>
      <c r="BG842" s="91">
        <f t="shared" ref="BG842:BG905" si="745">IF(AND(AA842=4,D842=""),0,IF(D842&lt;&gt;"",1,2))</f>
        <v>2</v>
      </c>
      <c r="BH842" s="2">
        <f t="shared" ref="BH842:BH905" si="746">IFERROR(IF(BG842=1,BE842+BH843,IF(AA842=0,BE842,0)),0)</f>
        <v>0</v>
      </c>
      <c r="BI842" s="2">
        <f t="shared" ref="BI842:BI905" si="747">IFERROR(IF(BG842=1,BF842+BI843,IF(AA842=0,BF842,0)),0)</f>
        <v>0</v>
      </c>
      <c r="BJ842" s="92">
        <f t="shared" ref="BJ842:BJ905" si="748">BH842+BI842</f>
        <v>0</v>
      </c>
      <c r="BK842" s="2"/>
      <c r="BL842" s="93">
        <f t="shared" ref="BL842:BL905" si="749">IF(BN842=0,BO843,IF(D842="",0,H842*I842))</f>
        <v>0</v>
      </c>
      <c r="BM842" s="92">
        <f t="shared" ref="BM842:BM905" si="750">IF(BO842=0,BP843,IF(D842="",0,H842*J842))</f>
        <v>0</v>
      </c>
      <c r="BN842" s="91">
        <f t="shared" ref="BN842:BN905" si="751">IF(AND(AA842=4,D842=""),0,IF(D842&lt;&gt;"",1,2))</f>
        <v>2</v>
      </c>
      <c r="BO842" s="2">
        <f t="shared" ref="BO842:BO905" si="752">IFERROR(IF(BN842=1,BL842+BO843,IF(AA842=0,BE842,0)),0)</f>
        <v>0</v>
      </c>
      <c r="BP842" s="2">
        <f t="shared" ref="BP842:BP905" si="753">IFERROR(IF(BN842=1,BM842+BP843,IF(AA842=0,BM842,0)),0)</f>
        <v>0</v>
      </c>
      <c r="BQ842" s="92">
        <f t="shared" ref="BQ842:BQ905" si="754">BH842+BI842</f>
        <v>0</v>
      </c>
    </row>
    <row r="843" spans="1:69" ht="13.8" hidden="1" x14ac:dyDescent="0.25">
      <c r="A843" s="79">
        <f t="shared" si="709"/>
        <v>8.4300000000000002E-7</v>
      </c>
      <c r="C843" s="122" t="s">
        <v>125</v>
      </c>
      <c r="D843" s="28"/>
      <c r="E843" s="28"/>
      <c r="F843" s="27"/>
      <c r="G843" s="29"/>
      <c r="H843" s="30"/>
      <c r="I843" s="30"/>
      <c r="J843" s="30"/>
      <c r="K843" s="30" t="str">
        <f t="shared" ref="K843:K906" si="755">IF(D843="","",J843+I843)</f>
        <v/>
      </c>
      <c r="L843" s="30">
        <f t="shared" ref="L843:L906" si="756">IF(AE843=0,AC843,IF(AND(D843="",AL843=0),AM844,IF(AS843=0,AT844,IF(AZ843=0,BA844,IF(BG843=0,BH844,IF(BN843=0,BO844,H843*I843))))))</f>
        <v>0</v>
      </c>
      <c r="M843" s="30">
        <f t="shared" ref="M843:M906" si="757">IF(AE843=0,AD843,IF(AND(D843="",AL843=0),AN844,IF(AS843=0,AU844,IF(AZ843=0,BB844,IF(BG843=0,BI844,IF(BN843=0,BP844,H843*J843))))))</f>
        <v>0</v>
      </c>
      <c r="N843" s="30">
        <f t="shared" si="710"/>
        <v>0</v>
      </c>
      <c r="O843" s="30">
        <f t="shared" ref="O843:O906" si="758">IFERROR(N843*$J$6,"")</f>
        <v>0</v>
      </c>
      <c r="P843" s="142">
        <f t="shared" ref="P843:P906" si="759">IFERROR(N843+O843,"")</f>
        <v>0</v>
      </c>
      <c r="Q843" s="5">
        <f>ROW()</f>
        <v>843</v>
      </c>
      <c r="R843" s="72" t="b">
        <f t="shared" si="711"/>
        <v>1</v>
      </c>
      <c r="S843" s="46" t="str">
        <f t="shared" si="712"/>
        <v/>
      </c>
      <c r="T843" s="46">
        <f t="shared" si="713"/>
        <v>0</v>
      </c>
      <c r="U843" s="51">
        <f t="shared" si="714"/>
        <v>0</v>
      </c>
      <c r="V843" s="51">
        <f t="shared" si="715"/>
        <v>0</v>
      </c>
      <c r="W843" s="51">
        <f t="shared" si="716"/>
        <v>0</v>
      </c>
      <c r="X843" s="69" t="b">
        <f t="shared" si="717"/>
        <v>1</v>
      </c>
      <c r="Y843" s="58"/>
      <c r="Z843" s="58" t="s">
        <v>3</v>
      </c>
      <c r="AA843" s="60">
        <f t="shared" si="718"/>
        <v>0</v>
      </c>
      <c r="AB843" s="60"/>
      <c r="AC843" s="75">
        <f t="shared" si="719"/>
        <v>0</v>
      </c>
      <c r="AD843" s="77">
        <f t="shared" si="720"/>
        <v>0</v>
      </c>
      <c r="AE843" s="93">
        <f t="shared" si="721"/>
        <v>0</v>
      </c>
      <c r="AF843" s="1">
        <f t="shared" si="722"/>
        <v>0</v>
      </c>
      <c r="AG843" s="1">
        <f t="shared" si="723"/>
        <v>0</v>
      </c>
      <c r="AH843" s="92">
        <f t="shared" si="724"/>
        <v>0</v>
      </c>
      <c r="AI843" s="90"/>
      <c r="AJ843" s="116">
        <f t="shared" si="725"/>
        <v>0</v>
      </c>
      <c r="AK843" s="117">
        <f t="shared" si="726"/>
        <v>0</v>
      </c>
      <c r="AL843" s="118">
        <f t="shared" si="727"/>
        <v>2</v>
      </c>
      <c r="AM843" s="1">
        <f t="shared" si="728"/>
        <v>0</v>
      </c>
      <c r="AN843" s="1">
        <f t="shared" si="729"/>
        <v>0</v>
      </c>
      <c r="AO843" s="92">
        <f t="shared" si="730"/>
        <v>0</v>
      </c>
      <c r="AP843" s="1"/>
      <c r="AQ843" s="93">
        <f t="shared" si="731"/>
        <v>0</v>
      </c>
      <c r="AR843" s="92">
        <f t="shared" si="732"/>
        <v>0</v>
      </c>
      <c r="AS843" s="93">
        <f t="shared" si="733"/>
        <v>2</v>
      </c>
      <c r="AT843" s="1">
        <f t="shared" si="734"/>
        <v>0</v>
      </c>
      <c r="AU843" s="1">
        <f t="shared" si="735"/>
        <v>0</v>
      </c>
      <c r="AV843" s="92">
        <f t="shared" si="736"/>
        <v>0</v>
      </c>
      <c r="AW843" s="1"/>
      <c r="AX843" s="93">
        <f t="shared" si="737"/>
        <v>0</v>
      </c>
      <c r="AY843" s="92">
        <f t="shared" si="738"/>
        <v>0</v>
      </c>
      <c r="AZ843" s="93">
        <f t="shared" si="739"/>
        <v>2</v>
      </c>
      <c r="BA843" s="1">
        <f t="shared" si="740"/>
        <v>0</v>
      </c>
      <c r="BB843" s="1">
        <f t="shared" si="741"/>
        <v>0</v>
      </c>
      <c r="BC843" s="92">
        <f t="shared" si="742"/>
        <v>0</v>
      </c>
      <c r="BD843" s="2"/>
      <c r="BE843" s="93">
        <f t="shared" si="743"/>
        <v>0</v>
      </c>
      <c r="BF843" s="92">
        <f t="shared" si="744"/>
        <v>0</v>
      </c>
      <c r="BG843" s="91">
        <f t="shared" si="745"/>
        <v>2</v>
      </c>
      <c r="BH843" s="2">
        <f t="shared" si="746"/>
        <v>0</v>
      </c>
      <c r="BI843" s="2">
        <f t="shared" si="747"/>
        <v>0</v>
      </c>
      <c r="BJ843" s="92">
        <f t="shared" si="748"/>
        <v>0</v>
      </c>
      <c r="BK843" s="2"/>
      <c r="BL843" s="93">
        <f t="shared" si="749"/>
        <v>0</v>
      </c>
      <c r="BM843" s="92">
        <f t="shared" si="750"/>
        <v>0</v>
      </c>
      <c r="BN843" s="91">
        <f t="shared" si="751"/>
        <v>2</v>
      </c>
      <c r="BO843" s="2">
        <f t="shared" si="752"/>
        <v>0</v>
      </c>
      <c r="BP843" s="2">
        <f t="shared" si="753"/>
        <v>0</v>
      </c>
      <c r="BQ843" s="92">
        <f t="shared" si="754"/>
        <v>0</v>
      </c>
    </row>
    <row r="844" spans="1:69" ht="13.8" hidden="1" x14ac:dyDescent="0.25">
      <c r="A844" s="79">
        <f t="shared" si="709"/>
        <v>8.4399999999999999E-7</v>
      </c>
      <c r="C844" s="122" t="s">
        <v>125</v>
      </c>
      <c r="D844" s="28"/>
      <c r="E844" s="28"/>
      <c r="F844" s="27"/>
      <c r="G844" s="29"/>
      <c r="H844" s="30"/>
      <c r="I844" s="30"/>
      <c r="J844" s="30"/>
      <c r="K844" s="30" t="str">
        <f t="shared" si="755"/>
        <v/>
      </c>
      <c r="L844" s="30">
        <f t="shared" si="756"/>
        <v>0</v>
      </c>
      <c r="M844" s="30">
        <f t="shared" si="757"/>
        <v>0</v>
      </c>
      <c r="N844" s="30">
        <f t="shared" si="710"/>
        <v>0</v>
      </c>
      <c r="O844" s="30">
        <f t="shared" si="758"/>
        <v>0</v>
      </c>
      <c r="P844" s="142">
        <f t="shared" si="759"/>
        <v>0</v>
      </c>
      <c r="Q844" s="5">
        <f>ROW()</f>
        <v>844</v>
      </c>
      <c r="R844" s="72" t="b">
        <f t="shared" si="711"/>
        <v>1</v>
      </c>
      <c r="S844" s="46" t="str">
        <f t="shared" si="712"/>
        <v/>
      </c>
      <c r="T844" s="46">
        <f t="shared" si="713"/>
        <v>0</v>
      </c>
      <c r="U844" s="51">
        <f t="shared" si="714"/>
        <v>0</v>
      </c>
      <c r="V844" s="51">
        <f t="shared" si="715"/>
        <v>0</v>
      </c>
      <c r="W844" s="51">
        <f t="shared" si="716"/>
        <v>0</v>
      </c>
      <c r="X844" s="69" t="b">
        <f t="shared" si="717"/>
        <v>1</v>
      </c>
      <c r="Y844" s="58"/>
      <c r="Z844" s="58" t="s">
        <v>3</v>
      </c>
      <c r="AA844" s="60">
        <f t="shared" si="718"/>
        <v>0</v>
      </c>
      <c r="AB844" s="60"/>
      <c r="AC844" s="75">
        <f t="shared" si="719"/>
        <v>0</v>
      </c>
      <c r="AD844" s="77">
        <f t="shared" si="720"/>
        <v>0</v>
      </c>
      <c r="AE844" s="93">
        <f t="shared" si="721"/>
        <v>0</v>
      </c>
      <c r="AF844" s="1">
        <f t="shared" si="722"/>
        <v>0</v>
      </c>
      <c r="AG844" s="1">
        <f t="shared" si="723"/>
        <v>0</v>
      </c>
      <c r="AH844" s="92">
        <f t="shared" si="724"/>
        <v>0</v>
      </c>
      <c r="AI844" s="90"/>
      <c r="AJ844" s="116">
        <f t="shared" si="725"/>
        <v>0</v>
      </c>
      <c r="AK844" s="117">
        <f t="shared" si="726"/>
        <v>0</v>
      </c>
      <c r="AL844" s="118">
        <f t="shared" si="727"/>
        <v>2</v>
      </c>
      <c r="AM844" s="1">
        <f t="shared" si="728"/>
        <v>0</v>
      </c>
      <c r="AN844" s="1">
        <f t="shared" si="729"/>
        <v>0</v>
      </c>
      <c r="AO844" s="92">
        <f t="shared" si="730"/>
        <v>0</v>
      </c>
      <c r="AP844" s="1"/>
      <c r="AQ844" s="93">
        <f t="shared" si="731"/>
        <v>0</v>
      </c>
      <c r="AR844" s="92">
        <f t="shared" si="732"/>
        <v>0</v>
      </c>
      <c r="AS844" s="93">
        <f t="shared" si="733"/>
        <v>2</v>
      </c>
      <c r="AT844" s="1">
        <f t="shared" si="734"/>
        <v>0</v>
      </c>
      <c r="AU844" s="1">
        <f t="shared" si="735"/>
        <v>0</v>
      </c>
      <c r="AV844" s="92">
        <f t="shared" si="736"/>
        <v>0</v>
      </c>
      <c r="AW844" s="1"/>
      <c r="AX844" s="93">
        <f t="shared" si="737"/>
        <v>0</v>
      </c>
      <c r="AY844" s="92">
        <f t="shared" si="738"/>
        <v>0</v>
      </c>
      <c r="AZ844" s="93">
        <f t="shared" si="739"/>
        <v>2</v>
      </c>
      <c r="BA844" s="1">
        <f t="shared" si="740"/>
        <v>0</v>
      </c>
      <c r="BB844" s="1">
        <f t="shared" si="741"/>
        <v>0</v>
      </c>
      <c r="BC844" s="92">
        <f t="shared" si="742"/>
        <v>0</v>
      </c>
      <c r="BD844" s="2"/>
      <c r="BE844" s="93">
        <f t="shared" si="743"/>
        <v>0</v>
      </c>
      <c r="BF844" s="92">
        <f t="shared" si="744"/>
        <v>0</v>
      </c>
      <c r="BG844" s="91">
        <f t="shared" si="745"/>
        <v>2</v>
      </c>
      <c r="BH844" s="2">
        <f t="shared" si="746"/>
        <v>0</v>
      </c>
      <c r="BI844" s="2">
        <f t="shared" si="747"/>
        <v>0</v>
      </c>
      <c r="BJ844" s="92">
        <f t="shared" si="748"/>
        <v>0</v>
      </c>
      <c r="BK844" s="2"/>
      <c r="BL844" s="93">
        <f t="shared" si="749"/>
        <v>0</v>
      </c>
      <c r="BM844" s="92">
        <f t="shared" si="750"/>
        <v>0</v>
      </c>
      <c r="BN844" s="91">
        <f t="shared" si="751"/>
        <v>2</v>
      </c>
      <c r="BO844" s="2">
        <f t="shared" si="752"/>
        <v>0</v>
      </c>
      <c r="BP844" s="2">
        <f t="shared" si="753"/>
        <v>0</v>
      </c>
      <c r="BQ844" s="92">
        <f t="shared" si="754"/>
        <v>0</v>
      </c>
    </row>
    <row r="845" spans="1:69" ht="13.8" hidden="1" x14ac:dyDescent="0.25">
      <c r="A845" s="79">
        <f t="shared" si="709"/>
        <v>8.4499999999999996E-7</v>
      </c>
      <c r="C845" s="122" t="s">
        <v>125</v>
      </c>
      <c r="D845" s="28"/>
      <c r="E845" s="28"/>
      <c r="F845" s="27"/>
      <c r="G845" s="29"/>
      <c r="H845" s="30"/>
      <c r="I845" s="30"/>
      <c r="J845" s="30"/>
      <c r="K845" s="30" t="str">
        <f t="shared" si="755"/>
        <v/>
      </c>
      <c r="L845" s="30">
        <f t="shared" si="756"/>
        <v>0</v>
      </c>
      <c r="M845" s="30">
        <f t="shared" si="757"/>
        <v>0</v>
      </c>
      <c r="N845" s="30">
        <f t="shared" si="710"/>
        <v>0</v>
      </c>
      <c r="O845" s="30">
        <f t="shared" si="758"/>
        <v>0</v>
      </c>
      <c r="P845" s="142">
        <f t="shared" si="759"/>
        <v>0</v>
      </c>
      <c r="Q845" s="5">
        <f>ROW()</f>
        <v>845</v>
      </c>
      <c r="R845" s="72" t="b">
        <f t="shared" si="711"/>
        <v>1</v>
      </c>
      <c r="S845" s="46" t="str">
        <f t="shared" si="712"/>
        <v/>
      </c>
      <c r="T845" s="46">
        <f t="shared" si="713"/>
        <v>0</v>
      </c>
      <c r="U845" s="51">
        <f t="shared" si="714"/>
        <v>0</v>
      </c>
      <c r="V845" s="51">
        <f t="shared" si="715"/>
        <v>0</v>
      </c>
      <c r="W845" s="51">
        <f t="shared" si="716"/>
        <v>0</v>
      </c>
      <c r="X845" s="69" t="b">
        <f t="shared" si="717"/>
        <v>1</v>
      </c>
      <c r="Y845" s="58"/>
      <c r="Z845" s="58" t="s">
        <v>3</v>
      </c>
      <c r="AA845" s="60">
        <f t="shared" si="718"/>
        <v>0</v>
      </c>
      <c r="AB845" s="60"/>
      <c r="AC845" s="75">
        <f t="shared" si="719"/>
        <v>0</v>
      </c>
      <c r="AD845" s="77">
        <f t="shared" si="720"/>
        <v>0</v>
      </c>
      <c r="AE845" s="93">
        <f t="shared" si="721"/>
        <v>0</v>
      </c>
      <c r="AF845" s="1">
        <f t="shared" si="722"/>
        <v>0</v>
      </c>
      <c r="AG845" s="1">
        <f t="shared" si="723"/>
        <v>0</v>
      </c>
      <c r="AH845" s="92">
        <f t="shared" si="724"/>
        <v>0</v>
      </c>
      <c r="AI845" s="90"/>
      <c r="AJ845" s="116">
        <f t="shared" si="725"/>
        <v>0</v>
      </c>
      <c r="AK845" s="117">
        <f t="shared" si="726"/>
        <v>0</v>
      </c>
      <c r="AL845" s="118">
        <f t="shared" si="727"/>
        <v>2</v>
      </c>
      <c r="AM845" s="1">
        <f t="shared" si="728"/>
        <v>0</v>
      </c>
      <c r="AN845" s="1">
        <f t="shared" si="729"/>
        <v>0</v>
      </c>
      <c r="AO845" s="92">
        <f t="shared" si="730"/>
        <v>0</v>
      </c>
      <c r="AP845" s="1"/>
      <c r="AQ845" s="93">
        <f t="shared" si="731"/>
        <v>0</v>
      </c>
      <c r="AR845" s="92">
        <f t="shared" si="732"/>
        <v>0</v>
      </c>
      <c r="AS845" s="93">
        <f t="shared" si="733"/>
        <v>2</v>
      </c>
      <c r="AT845" s="1">
        <f t="shared" si="734"/>
        <v>0</v>
      </c>
      <c r="AU845" s="1">
        <f t="shared" si="735"/>
        <v>0</v>
      </c>
      <c r="AV845" s="92">
        <f t="shared" si="736"/>
        <v>0</v>
      </c>
      <c r="AW845" s="1"/>
      <c r="AX845" s="93">
        <f t="shared" si="737"/>
        <v>0</v>
      </c>
      <c r="AY845" s="92">
        <f t="shared" si="738"/>
        <v>0</v>
      </c>
      <c r="AZ845" s="93">
        <f t="shared" si="739"/>
        <v>2</v>
      </c>
      <c r="BA845" s="1">
        <f t="shared" si="740"/>
        <v>0</v>
      </c>
      <c r="BB845" s="1">
        <f t="shared" si="741"/>
        <v>0</v>
      </c>
      <c r="BC845" s="92">
        <f t="shared" si="742"/>
        <v>0</v>
      </c>
      <c r="BD845" s="2"/>
      <c r="BE845" s="93">
        <f t="shared" si="743"/>
        <v>0</v>
      </c>
      <c r="BF845" s="92">
        <f t="shared" si="744"/>
        <v>0</v>
      </c>
      <c r="BG845" s="91">
        <f t="shared" si="745"/>
        <v>2</v>
      </c>
      <c r="BH845" s="2">
        <f t="shared" si="746"/>
        <v>0</v>
      </c>
      <c r="BI845" s="2">
        <f t="shared" si="747"/>
        <v>0</v>
      </c>
      <c r="BJ845" s="92">
        <f t="shared" si="748"/>
        <v>0</v>
      </c>
      <c r="BK845" s="2"/>
      <c r="BL845" s="93">
        <f t="shared" si="749"/>
        <v>0</v>
      </c>
      <c r="BM845" s="92">
        <f t="shared" si="750"/>
        <v>0</v>
      </c>
      <c r="BN845" s="91">
        <f t="shared" si="751"/>
        <v>2</v>
      </c>
      <c r="BO845" s="2">
        <f t="shared" si="752"/>
        <v>0</v>
      </c>
      <c r="BP845" s="2">
        <f t="shared" si="753"/>
        <v>0</v>
      </c>
      <c r="BQ845" s="92">
        <f t="shared" si="754"/>
        <v>0</v>
      </c>
    </row>
    <row r="846" spans="1:69" ht="13.8" hidden="1" x14ac:dyDescent="0.25">
      <c r="A846" s="79">
        <f t="shared" si="709"/>
        <v>8.4600000000000003E-7</v>
      </c>
      <c r="C846" s="122" t="s">
        <v>125</v>
      </c>
      <c r="D846" s="28"/>
      <c r="E846" s="28"/>
      <c r="F846" s="27"/>
      <c r="G846" s="29"/>
      <c r="H846" s="30"/>
      <c r="I846" s="30"/>
      <c r="J846" s="30"/>
      <c r="K846" s="30" t="str">
        <f t="shared" si="755"/>
        <v/>
      </c>
      <c r="L846" s="30">
        <f t="shared" si="756"/>
        <v>0</v>
      </c>
      <c r="M846" s="30">
        <f t="shared" si="757"/>
        <v>0</v>
      </c>
      <c r="N846" s="30">
        <f t="shared" si="710"/>
        <v>0</v>
      </c>
      <c r="O846" s="30">
        <f t="shared" si="758"/>
        <v>0</v>
      </c>
      <c r="P846" s="142">
        <f t="shared" si="759"/>
        <v>0</v>
      </c>
      <c r="Q846" s="5">
        <f>ROW()</f>
        <v>846</v>
      </c>
      <c r="R846" s="72" t="b">
        <f t="shared" si="711"/>
        <v>1</v>
      </c>
      <c r="S846" s="46" t="str">
        <f t="shared" si="712"/>
        <v/>
      </c>
      <c r="T846" s="46">
        <f t="shared" si="713"/>
        <v>0</v>
      </c>
      <c r="U846" s="51">
        <f t="shared" si="714"/>
        <v>0</v>
      </c>
      <c r="V846" s="51">
        <f t="shared" si="715"/>
        <v>0</v>
      </c>
      <c r="W846" s="51">
        <f t="shared" si="716"/>
        <v>0</v>
      </c>
      <c r="X846" s="69" t="b">
        <f t="shared" si="717"/>
        <v>1</v>
      </c>
      <c r="Y846" s="58"/>
      <c r="Z846" s="58" t="s">
        <v>3</v>
      </c>
      <c r="AA846" s="60">
        <f t="shared" si="718"/>
        <v>0</v>
      </c>
      <c r="AB846" s="60"/>
      <c r="AC846" s="75">
        <f t="shared" si="719"/>
        <v>0</v>
      </c>
      <c r="AD846" s="77">
        <f t="shared" si="720"/>
        <v>0</v>
      </c>
      <c r="AE846" s="93">
        <f t="shared" si="721"/>
        <v>0</v>
      </c>
      <c r="AF846" s="1">
        <f t="shared" si="722"/>
        <v>0</v>
      </c>
      <c r="AG846" s="1">
        <f t="shared" si="723"/>
        <v>0</v>
      </c>
      <c r="AH846" s="92">
        <f t="shared" si="724"/>
        <v>0</v>
      </c>
      <c r="AI846" s="90"/>
      <c r="AJ846" s="116">
        <f t="shared" si="725"/>
        <v>0</v>
      </c>
      <c r="AK846" s="117">
        <f t="shared" si="726"/>
        <v>0</v>
      </c>
      <c r="AL846" s="118">
        <f t="shared" si="727"/>
        <v>2</v>
      </c>
      <c r="AM846" s="1">
        <f t="shared" si="728"/>
        <v>0</v>
      </c>
      <c r="AN846" s="1">
        <f t="shared" si="729"/>
        <v>0</v>
      </c>
      <c r="AO846" s="92">
        <f t="shared" si="730"/>
        <v>0</v>
      </c>
      <c r="AP846" s="1"/>
      <c r="AQ846" s="93">
        <f t="shared" si="731"/>
        <v>0</v>
      </c>
      <c r="AR846" s="92">
        <f t="shared" si="732"/>
        <v>0</v>
      </c>
      <c r="AS846" s="93">
        <f t="shared" si="733"/>
        <v>2</v>
      </c>
      <c r="AT846" s="1">
        <f t="shared" si="734"/>
        <v>0</v>
      </c>
      <c r="AU846" s="1">
        <f t="shared" si="735"/>
        <v>0</v>
      </c>
      <c r="AV846" s="92">
        <f t="shared" si="736"/>
        <v>0</v>
      </c>
      <c r="AW846" s="1"/>
      <c r="AX846" s="93">
        <f t="shared" si="737"/>
        <v>0</v>
      </c>
      <c r="AY846" s="92">
        <f t="shared" si="738"/>
        <v>0</v>
      </c>
      <c r="AZ846" s="93">
        <f t="shared" si="739"/>
        <v>2</v>
      </c>
      <c r="BA846" s="1">
        <f t="shared" si="740"/>
        <v>0</v>
      </c>
      <c r="BB846" s="1">
        <f t="shared" si="741"/>
        <v>0</v>
      </c>
      <c r="BC846" s="92">
        <f t="shared" si="742"/>
        <v>0</v>
      </c>
      <c r="BD846" s="2"/>
      <c r="BE846" s="93">
        <f t="shared" si="743"/>
        <v>0</v>
      </c>
      <c r="BF846" s="92">
        <f t="shared" si="744"/>
        <v>0</v>
      </c>
      <c r="BG846" s="91">
        <f t="shared" si="745"/>
        <v>2</v>
      </c>
      <c r="BH846" s="2">
        <f t="shared" si="746"/>
        <v>0</v>
      </c>
      <c r="BI846" s="2">
        <f t="shared" si="747"/>
        <v>0</v>
      </c>
      <c r="BJ846" s="92">
        <f t="shared" si="748"/>
        <v>0</v>
      </c>
      <c r="BK846" s="2"/>
      <c r="BL846" s="93">
        <f t="shared" si="749"/>
        <v>0</v>
      </c>
      <c r="BM846" s="92">
        <f t="shared" si="750"/>
        <v>0</v>
      </c>
      <c r="BN846" s="91">
        <f t="shared" si="751"/>
        <v>2</v>
      </c>
      <c r="BO846" s="2">
        <f t="shared" si="752"/>
        <v>0</v>
      </c>
      <c r="BP846" s="2">
        <f t="shared" si="753"/>
        <v>0</v>
      </c>
      <c r="BQ846" s="92">
        <f t="shared" si="754"/>
        <v>0</v>
      </c>
    </row>
    <row r="847" spans="1:69" ht="13.8" hidden="1" x14ac:dyDescent="0.25">
      <c r="A847" s="79">
        <f t="shared" si="709"/>
        <v>8.47E-7</v>
      </c>
      <c r="C847" s="122" t="s">
        <v>125</v>
      </c>
      <c r="D847" s="28"/>
      <c r="E847" s="28"/>
      <c r="F847" s="27"/>
      <c r="G847" s="29"/>
      <c r="H847" s="30"/>
      <c r="I847" s="30"/>
      <c r="J847" s="30"/>
      <c r="K847" s="30" t="str">
        <f t="shared" si="755"/>
        <v/>
      </c>
      <c r="L847" s="30">
        <f t="shared" si="756"/>
        <v>0</v>
      </c>
      <c r="M847" s="30">
        <f t="shared" si="757"/>
        <v>0</v>
      </c>
      <c r="N847" s="30">
        <f t="shared" si="710"/>
        <v>0</v>
      </c>
      <c r="O847" s="30">
        <f t="shared" si="758"/>
        <v>0</v>
      </c>
      <c r="P847" s="142">
        <f t="shared" si="759"/>
        <v>0</v>
      </c>
      <c r="Q847" s="5">
        <f>ROW()</f>
        <v>847</v>
      </c>
      <c r="R847" s="72" t="b">
        <f t="shared" si="711"/>
        <v>1</v>
      </c>
      <c r="S847" s="46" t="str">
        <f t="shared" si="712"/>
        <v/>
      </c>
      <c r="T847" s="46">
        <f t="shared" si="713"/>
        <v>0</v>
      </c>
      <c r="U847" s="51">
        <f t="shared" si="714"/>
        <v>0</v>
      </c>
      <c r="V847" s="51">
        <f t="shared" si="715"/>
        <v>0</v>
      </c>
      <c r="W847" s="51">
        <f t="shared" si="716"/>
        <v>0</v>
      </c>
      <c r="X847" s="69" t="b">
        <f t="shared" si="717"/>
        <v>1</v>
      </c>
      <c r="Y847" s="58"/>
      <c r="Z847" s="58" t="s">
        <v>3</v>
      </c>
      <c r="AA847" s="60">
        <f t="shared" si="718"/>
        <v>0</v>
      </c>
      <c r="AB847" s="60"/>
      <c r="AC847" s="75">
        <f t="shared" si="719"/>
        <v>0</v>
      </c>
      <c r="AD847" s="77">
        <f t="shared" si="720"/>
        <v>0</v>
      </c>
      <c r="AE847" s="93">
        <f t="shared" si="721"/>
        <v>0</v>
      </c>
      <c r="AF847" s="1">
        <f t="shared" si="722"/>
        <v>0</v>
      </c>
      <c r="AG847" s="1">
        <f t="shared" si="723"/>
        <v>0</v>
      </c>
      <c r="AH847" s="92">
        <f t="shared" si="724"/>
        <v>0</v>
      </c>
      <c r="AI847" s="90"/>
      <c r="AJ847" s="116">
        <f t="shared" si="725"/>
        <v>0</v>
      </c>
      <c r="AK847" s="117">
        <f t="shared" si="726"/>
        <v>0</v>
      </c>
      <c r="AL847" s="118">
        <f t="shared" si="727"/>
        <v>2</v>
      </c>
      <c r="AM847" s="1">
        <f t="shared" si="728"/>
        <v>0</v>
      </c>
      <c r="AN847" s="1">
        <f t="shared" si="729"/>
        <v>0</v>
      </c>
      <c r="AO847" s="92">
        <f t="shared" si="730"/>
        <v>0</v>
      </c>
      <c r="AP847" s="1"/>
      <c r="AQ847" s="93">
        <f t="shared" si="731"/>
        <v>0</v>
      </c>
      <c r="AR847" s="92">
        <f t="shared" si="732"/>
        <v>0</v>
      </c>
      <c r="AS847" s="93">
        <f t="shared" si="733"/>
        <v>2</v>
      </c>
      <c r="AT847" s="1">
        <f t="shared" si="734"/>
        <v>0</v>
      </c>
      <c r="AU847" s="1">
        <f t="shared" si="735"/>
        <v>0</v>
      </c>
      <c r="AV847" s="92">
        <f t="shared" si="736"/>
        <v>0</v>
      </c>
      <c r="AW847" s="1"/>
      <c r="AX847" s="93">
        <f t="shared" si="737"/>
        <v>0</v>
      </c>
      <c r="AY847" s="92">
        <f t="shared" si="738"/>
        <v>0</v>
      </c>
      <c r="AZ847" s="93">
        <f t="shared" si="739"/>
        <v>2</v>
      </c>
      <c r="BA847" s="1">
        <f t="shared" si="740"/>
        <v>0</v>
      </c>
      <c r="BB847" s="1">
        <f t="shared" si="741"/>
        <v>0</v>
      </c>
      <c r="BC847" s="92">
        <f t="shared" si="742"/>
        <v>0</v>
      </c>
      <c r="BD847" s="2"/>
      <c r="BE847" s="93">
        <f t="shared" si="743"/>
        <v>0</v>
      </c>
      <c r="BF847" s="92">
        <f t="shared" si="744"/>
        <v>0</v>
      </c>
      <c r="BG847" s="91">
        <f t="shared" si="745"/>
        <v>2</v>
      </c>
      <c r="BH847" s="2">
        <f t="shared" si="746"/>
        <v>0</v>
      </c>
      <c r="BI847" s="2">
        <f t="shared" si="747"/>
        <v>0</v>
      </c>
      <c r="BJ847" s="92">
        <f t="shared" si="748"/>
        <v>0</v>
      </c>
      <c r="BK847" s="2"/>
      <c r="BL847" s="93">
        <f t="shared" si="749"/>
        <v>0</v>
      </c>
      <c r="BM847" s="92">
        <f t="shared" si="750"/>
        <v>0</v>
      </c>
      <c r="BN847" s="91">
        <f t="shared" si="751"/>
        <v>2</v>
      </c>
      <c r="BO847" s="2">
        <f t="shared" si="752"/>
        <v>0</v>
      </c>
      <c r="BP847" s="2">
        <f t="shared" si="753"/>
        <v>0</v>
      </c>
      <c r="BQ847" s="92">
        <f t="shared" si="754"/>
        <v>0</v>
      </c>
    </row>
    <row r="848" spans="1:69" ht="13.8" hidden="1" x14ac:dyDescent="0.25">
      <c r="A848" s="79">
        <f t="shared" si="709"/>
        <v>8.4799999999999997E-7</v>
      </c>
      <c r="C848" s="122" t="s">
        <v>125</v>
      </c>
      <c r="D848" s="28"/>
      <c r="E848" s="28"/>
      <c r="F848" s="27"/>
      <c r="G848" s="29"/>
      <c r="H848" s="30"/>
      <c r="I848" s="30"/>
      <c r="J848" s="30"/>
      <c r="K848" s="30" t="str">
        <f t="shared" si="755"/>
        <v/>
      </c>
      <c r="L848" s="30">
        <f t="shared" si="756"/>
        <v>0</v>
      </c>
      <c r="M848" s="30">
        <f t="shared" si="757"/>
        <v>0</v>
      </c>
      <c r="N848" s="30">
        <f t="shared" si="710"/>
        <v>0</v>
      </c>
      <c r="O848" s="30">
        <f t="shared" si="758"/>
        <v>0</v>
      </c>
      <c r="P848" s="142">
        <f t="shared" si="759"/>
        <v>0</v>
      </c>
      <c r="Q848" s="5">
        <f>ROW()</f>
        <v>848</v>
      </c>
      <c r="R848" s="72" t="b">
        <f t="shared" si="711"/>
        <v>1</v>
      </c>
      <c r="S848" s="46" t="str">
        <f t="shared" si="712"/>
        <v/>
      </c>
      <c r="T848" s="46">
        <f t="shared" si="713"/>
        <v>0</v>
      </c>
      <c r="U848" s="51">
        <f t="shared" si="714"/>
        <v>0</v>
      </c>
      <c r="V848" s="51">
        <f t="shared" si="715"/>
        <v>0</v>
      </c>
      <c r="W848" s="51">
        <f t="shared" si="716"/>
        <v>0</v>
      </c>
      <c r="X848" s="69" t="b">
        <f t="shared" si="717"/>
        <v>1</v>
      </c>
      <c r="Y848" s="58"/>
      <c r="Z848" s="58" t="s">
        <v>3</v>
      </c>
      <c r="AA848" s="60">
        <f t="shared" si="718"/>
        <v>0</v>
      </c>
      <c r="AB848" s="60"/>
      <c r="AC848" s="75">
        <f t="shared" si="719"/>
        <v>0</v>
      </c>
      <c r="AD848" s="77">
        <f t="shared" si="720"/>
        <v>0</v>
      </c>
      <c r="AE848" s="93">
        <f t="shared" si="721"/>
        <v>0</v>
      </c>
      <c r="AF848" s="1">
        <f t="shared" si="722"/>
        <v>0</v>
      </c>
      <c r="AG848" s="1">
        <f t="shared" si="723"/>
        <v>0</v>
      </c>
      <c r="AH848" s="92">
        <f t="shared" si="724"/>
        <v>0</v>
      </c>
      <c r="AI848" s="90"/>
      <c r="AJ848" s="116">
        <f t="shared" si="725"/>
        <v>0</v>
      </c>
      <c r="AK848" s="117">
        <f t="shared" si="726"/>
        <v>0</v>
      </c>
      <c r="AL848" s="118">
        <f t="shared" si="727"/>
        <v>2</v>
      </c>
      <c r="AM848" s="1">
        <f t="shared" si="728"/>
        <v>0</v>
      </c>
      <c r="AN848" s="1">
        <f t="shared" si="729"/>
        <v>0</v>
      </c>
      <c r="AO848" s="92">
        <f t="shared" si="730"/>
        <v>0</v>
      </c>
      <c r="AP848" s="1"/>
      <c r="AQ848" s="93">
        <f t="shared" si="731"/>
        <v>0</v>
      </c>
      <c r="AR848" s="92">
        <f t="shared" si="732"/>
        <v>0</v>
      </c>
      <c r="AS848" s="93">
        <f t="shared" si="733"/>
        <v>2</v>
      </c>
      <c r="AT848" s="1">
        <f t="shared" si="734"/>
        <v>0</v>
      </c>
      <c r="AU848" s="1">
        <f t="shared" si="735"/>
        <v>0</v>
      </c>
      <c r="AV848" s="92">
        <f t="shared" si="736"/>
        <v>0</v>
      </c>
      <c r="AW848" s="1"/>
      <c r="AX848" s="93">
        <f t="shared" si="737"/>
        <v>0</v>
      </c>
      <c r="AY848" s="92">
        <f t="shared" si="738"/>
        <v>0</v>
      </c>
      <c r="AZ848" s="93">
        <f t="shared" si="739"/>
        <v>2</v>
      </c>
      <c r="BA848" s="1">
        <f t="shared" si="740"/>
        <v>0</v>
      </c>
      <c r="BB848" s="1">
        <f t="shared" si="741"/>
        <v>0</v>
      </c>
      <c r="BC848" s="92">
        <f t="shared" si="742"/>
        <v>0</v>
      </c>
      <c r="BD848" s="2"/>
      <c r="BE848" s="93">
        <f t="shared" si="743"/>
        <v>0</v>
      </c>
      <c r="BF848" s="92">
        <f t="shared" si="744"/>
        <v>0</v>
      </c>
      <c r="BG848" s="91">
        <f t="shared" si="745"/>
        <v>2</v>
      </c>
      <c r="BH848" s="2">
        <f t="shared" si="746"/>
        <v>0</v>
      </c>
      <c r="BI848" s="2">
        <f t="shared" si="747"/>
        <v>0</v>
      </c>
      <c r="BJ848" s="92">
        <f t="shared" si="748"/>
        <v>0</v>
      </c>
      <c r="BK848" s="2"/>
      <c r="BL848" s="93">
        <f t="shared" si="749"/>
        <v>0</v>
      </c>
      <c r="BM848" s="92">
        <f t="shared" si="750"/>
        <v>0</v>
      </c>
      <c r="BN848" s="91">
        <f t="shared" si="751"/>
        <v>2</v>
      </c>
      <c r="BO848" s="2">
        <f t="shared" si="752"/>
        <v>0</v>
      </c>
      <c r="BP848" s="2">
        <f t="shared" si="753"/>
        <v>0</v>
      </c>
      <c r="BQ848" s="92">
        <f t="shared" si="754"/>
        <v>0</v>
      </c>
    </row>
    <row r="849" spans="1:69" ht="13.8" hidden="1" x14ac:dyDescent="0.25">
      <c r="A849" s="79">
        <f t="shared" si="709"/>
        <v>8.4900000000000005E-7</v>
      </c>
      <c r="C849" s="122" t="s">
        <v>125</v>
      </c>
      <c r="D849" s="28"/>
      <c r="E849" s="28"/>
      <c r="F849" s="27"/>
      <c r="G849" s="29"/>
      <c r="H849" s="30"/>
      <c r="I849" s="30"/>
      <c r="J849" s="30"/>
      <c r="K849" s="30" t="str">
        <f t="shared" si="755"/>
        <v/>
      </c>
      <c r="L849" s="30">
        <f t="shared" si="756"/>
        <v>0</v>
      </c>
      <c r="M849" s="30">
        <f t="shared" si="757"/>
        <v>0</v>
      </c>
      <c r="N849" s="30">
        <f t="shared" si="710"/>
        <v>0</v>
      </c>
      <c r="O849" s="30">
        <f t="shared" si="758"/>
        <v>0</v>
      </c>
      <c r="P849" s="142">
        <f t="shared" si="759"/>
        <v>0</v>
      </c>
      <c r="Q849" s="5">
        <f>ROW()</f>
        <v>849</v>
      </c>
      <c r="R849" s="72" t="b">
        <f t="shared" si="711"/>
        <v>1</v>
      </c>
      <c r="S849" s="46" t="str">
        <f t="shared" si="712"/>
        <v/>
      </c>
      <c r="T849" s="46">
        <f t="shared" si="713"/>
        <v>0</v>
      </c>
      <c r="U849" s="51">
        <f t="shared" si="714"/>
        <v>0</v>
      </c>
      <c r="V849" s="51">
        <f t="shared" si="715"/>
        <v>0</v>
      </c>
      <c r="W849" s="51">
        <f t="shared" si="716"/>
        <v>0</v>
      </c>
      <c r="X849" s="69" t="b">
        <f t="shared" si="717"/>
        <v>1</v>
      </c>
      <c r="Y849" s="58"/>
      <c r="Z849" s="58" t="s">
        <v>3</v>
      </c>
      <c r="AA849" s="60">
        <f t="shared" si="718"/>
        <v>0</v>
      </c>
      <c r="AB849" s="60"/>
      <c r="AC849" s="75">
        <f t="shared" si="719"/>
        <v>0</v>
      </c>
      <c r="AD849" s="77">
        <f t="shared" si="720"/>
        <v>0</v>
      </c>
      <c r="AE849" s="93">
        <f t="shared" si="721"/>
        <v>0</v>
      </c>
      <c r="AF849" s="1">
        <f t="shared" si="722"/>
        <v>0</v>
      </c>
      <c r="AG849" s="1">
        <f t="shared" si="723"/>
        <v>0</v>
      </c>
      <c r="AH849" s="92">
        <f t="shared" si="724"/>
        <v>0</v>
      </c>
      <c r="AI849" s="90"/>
      <c r="AJ849" s="116">
        <f t="shared" si="725"/>
        <v>0</v>
      </c>
      <c r="AK849" s="117">
        <f t="shared" si="726"/>
        <v>0</v>
      </c>
      <c r="AL849" s="118">
        <f t="shared" si="727"/>
        <v>2</v>
      </c>
      <c r="AM849" s="1">
        <f t="shared" si="728"/>
        <v>0</v>
      </c>
      <c r="AN849" s="1">
        <f t="shared" si="729"/>
        <v>0</v>
      </c>
      <c r="AO849" s="92">
        <f t="shared" si="730"/>
        <v>0</v>
      </c>
      <c r="AP849" s="1"/>
      <c r="AQ849" s="93">
        <f t="shared" si="731"/>
        <v>0</v>
      </c>
      <c r="AR849" s="92">
        <f t="shared" si="732"/>
        <v>0</v>
      </c>
      <c r="AS849" s="93">
        <f t="shared" si="733"/>
        <v>2</v>
      </c>
      <c r="AT849" s="1">
        <f t="shared" si="734"/>
        <v>0</v>
      </c>
      <c r="AU849" s="1">
        <f t="shared" si="735"/>
        <v>0</v>
      </c>
      <c r="AV849" s="92">
        <f t="shared" si="736"/>
        <v>0</v>
      </c>
      <c r="AW849" s="1"/>
      <c r="AX849" s="93">
        <f t="shared" si="737"/>
        <v>0</v>
      </c>
      <c r="AY849" s="92">
        <f t="shared" si="738"/>
        <v>0</v>
      </c>
      <c r="AZ849" s="93">
        <f t="shared" si="739"/>
        <v>2</v>
      </c>
      <c r="BA849" s="1">
        <f t="shared" si="740"/>
        <v>0</v>
      </c>
      <c r="BB849" s="1">
        <f t="shared" si="741"/>
        <v>0</v>
      </c>
      <c r="BC849" s="92">
        <f t="shared" si="742"/>
        <v>0</v>
      </c>
      <c r="BD849" s="2"/>
      <c r="BE849" s="93">
        <f t="shared" si="743"/>
        <v>0</v>
      </c>
      <c r="BF849" s="92">
        <f t="shared" si="744"/>
        <v>0</v>
      </c>
      <c r="BG849" s="91">
        <f t="shared" si="745"/>
        <v>2</v>
      </c>
      <c r="BH849" s="2">
        <f t="shared" si="746"/>
        <v>0</v>
      </c>
      <c r="BI849" s="2">
        <f t="shared" si="747"/>
        <v>0</v>
      </c>
      <c r="BJ849" s="92">
        <f t="shared" si="748"/>
        <v>0</v>
      </c>
      <c r="BK849" s="2"/>
      <c r="BL849" s="93">
        <f t="shared" si="749"/>
        <v>0</v>
      </c>
      <c r="BM849" s="92">
        <f t="shared" si="750"/>
        <v>0</v>
      </c>
      <c r="BN849" s="91">
        <f t="shared" si="751"/>
        <v>2</v>
      </c>
      <c r="BO849" s="2">
        <f t="shared" si="752"/>
        <v>0</v>
      </c>
      <c r="BP849" s="2">
        <f t="shared" si="753"/>
        <v>0</v>
      </c>
      <c r="BQ849" s="92">
        <f t="shared" si="754"/>
        <v>0</v>
      </c>
    </row>
    <row r="850" spans="1:69" ht="13.8" hidden="1" x14ac:dyDescent="0.25">
      <c r="A850" s="79">
        <f t="shared" si="709"/>
        <v>8.5000000000000001E-7</v>
      </c>
      <c r="C850" s="122" t="s">
        <v>125</v>
      </c>
      <c r="D850" s="28"/>
      <c r="E850" s="28"/>
      <c r="F850" s="27"/>
      <c r="G850" s="29"/>
      <c r="H850" s="30"/>
      <c r="I850" s="30"/>
      <c r="J850" s="30"/>
      <c r="K850" s="30" t="str">
        <f t="shared" si="755"/>
        <v/>
      </c>
      <c r="L850" s="30">
        <f t="shared" si="756"/>
        <v>0</v>
      </c>
      <c r="M850" s="30">
        <f t="shared" si="757"/>
        <v>0</v>
      </c>
      <c r="N850" s="30">
        <f t="shared" si="710"/>
        <v>0</v>
      </c>
      <c r="O850" s="30">
        <f t="shared" si="758"/>
        <v>0</v>
      </c>
      <c r="P850" s="142">
        <f t="shared" si="759"/>
        <v>0</v>
      </c>
      <c r="Q850" s="5">
        <f>ROW()</f>
        <v>850</v>
      </c>
      <c r="R850" s="72" t="b">
        <f t="shared" si="711"/>
        <v>1</v>
      </c>
      <c r="S850" s="46" t="str">
        <f t="shared" si="712"/>
        <v/>
      </c>
      <c r="T850" s="46">
        <f t="shared" si="713"/>
        <v>0</v>
      </c>
      <c r="U850" s="51">
        <f t="shared" si="714"/>
        <v>0</v>
      </c>
      <c r="V850" s="51">
        <f t="shared" si="715"/>
        <v>0</v>
      </c>
      <c r="W850" s="51">
        <f t="shared" si="716"/>
        <v>0</v>
      </c>
      <c r="X850" s="69" t="b">
        <f t="shared" si="717"/>
        <v>1</v>
      </c>
      <c r="Y850" s="58"/>
      <c r="Z850" s="58" t="s">
        <v>3</v>
      </c>
      <c r="AA850" s="60">
        <f t="shared" si="718"/>
        <v>0</v>
      </c>
      <c r="AB850" s="60"/>
      <c r="AC850" s="75">
        <f t="shared" si="719"/>
        <v>0</v>
      </c>
      <c r="AD850" s="77">
        <f t="shared" si="720"/>
        <v>0</v>
      </c>
      <c r="AE850" s="93">
        <f t="shared" si="721"/>
        <v>0</v>
      </c>
      <c r="AF850" s="1">
        <f t="shared" si="722"/>
        <v>0</v>
      </c>
      <c r="AG850" s="1">
        <f t="shared" si="723"/>
        <v>0</v>
      </c>
      <c r="AH850" s="92">
        <f t="shared" si="724"/>
        <v>0</v>
      </c>
      <c r="AI850" s="90"/>
      <c r="AJ850" s="116">
        <f t="shared" si="725"/>
        <v>0</v>
      </c>
      <c r="AK850" s="117">
        <f t="shared" si="726"/>
        <v>0</v>
      </c>
      <c r="AL850" s="118">
        <f t="shared" si="727"/>
        <v>2</v>
      </c>
      <c r="AM850" s="1">
        <f t="shared" si="728"/>
        <v>0</v>
      </c>
      <c r="AN850" s="1">
        <f t="shared" si="729"/>
        <v>0</v>
      </c>
      <c r="AO850" s="92">
        <f t="shared" si="730"/>
        <v>0</v>
      </c>
      <c r="AP850" s="1"/>
      <c r="AQ850" s="93">
        <f t="shared" si="731"/>
        <v>0</v>
      </c>
      <c r="AR850" s="92">
        <f t="shared" si="732"/>
        <v>0</v>
      </c>
      <c r="AS850" s="93">
        <f t="shared" si="733"/>
        <v>2</v>
      </c>
      <c r="AT850" s="1">
        <f t="shared" si="734"/>
        <v>0</v>
      </c>
      <c r="AU850" s="1">
        <f t="shared" si="735"/>
        <v>0</v>
      </c>
      <c r="AV850" s="92">
        <f t="shared" si="736"/>
        <v>0</v>
      </c>
      <c r="AW850" s="1"/>
      <c r="AX850" s="93">
        <f t="shared" si="737"/>
        <v>0</v>
      </c>
      <c r="AY850" s="92">
        <f t="shared" si="738"/>
        <v>0</v>
      </c>
      <c r="AZ850" s="93">
        <f t="shared" si="739"/>
        <v>2</v>
      </c>
      <c r="BA850" s="1">
        <f t="shared" si="740"/>
        <v>0</v>
      </c>
      <c r="BB850" s="1">
        <f t="shared" si="741"/>
        <v>0</v>
      </c>
      <c r="BC850" s="92">
        <f t="shared" si="742"/>
        <v>0</v>
      </c>
      <c r="BD850" s="2"/>
      <c r="BE850" s="93">
        <f t="shared" si="743"/>
        <v>0</v>
      </c>
      <c r="BF850" s="92">
        <f t="shared" si="744"/>
        <v>0</v>
      </c>
      <c r="BG850" s="91">
        <f t="shared" si="745"/>
        <v>2</v>
      </c>
      <c r="BH850" s="2">
        <f t="shared" si="746"/>
        <v>0</v>
      </c>
      <c r="BI850" s="2">
        <f t="shared" si="747"/>
        <v>0</v>
      </c>
      <c r="BJ850" s="92">
        <f t="shared" si="748"/>
        <v>0</v>
      </c>
      <c r="BK850" s="2"/>
      <c r="BL850" s="93">
        <f t="shared" si="749"/>
        <v>0</v>
      </c>
      <c r="BM850" s="92">
        <f t="shared" si="750"/>
        <v>0</v>
      </c>
      <c r="BN850" s="91">
        <f t="shared" si="751"/>
        <v>2</v>
      </c>
      <c r="BO850" s="2">
        <f t="shared" si="752"/>
        <v>0</v>
      </c>
      <c r="BP850" s="2">
        <f t="shared" si="753"/>
        <v>0</v>
      </c>
      <c r="BQ850" s="92">
        <f t="shared" si="754"/>
        <v>0</v>
      </c>
    </row>
    <row r="851" spans="1:69" ht="13.8" hidden="1" x14ac:dyDescent="0.25">
      <c r="A851" s="79">
        <f t="shared" si="709"/>
        <v>8.5099999999999998E-7</v>
      </c>
      <c r="C851" s="122" t="s">
        <v>125</v>
      </c>
      <c r="D851" s="28"/>
      <c r="E851" s="28"/>
      <c r="F851" s="27"/>
      <c r="G851" s="29"/>
      <c r="H851" s="30"/>
      <c r="I851" s="30"/>
      <c r="J851" s="30"/>
      <c r="K851" s="30" t="str">
        <f t="shared" si="755"/>
        <v/>
      </c>
      <c r="L851" s="30">
        <f t="shared" si="756"/>
        <v>0</v>
      </c>
      <c r="M851" s="30">
        <f t="shared" si="757"/>
        <v>0</v>
      </c>
      <c r="N851" s="30">
        <f t="shared" si="710"/>
        <v>0</v>
      </c>
      <c r="O851" s="30">
        <f t="shared" si="758"/>
        <v>0</v>
      </c>
      <c r="P851" s="142">
        <f t="shared" si="759"/>
        <v>0</v>
      </c>
      <c r="Q851" s="5">
        <f>ROW()</f>
        <v>851</v>
      </c>
      <c r="R851" s="72" t="b">
        <f t="shared" si="711"/>
        <v>1</v>
      </c>
      <c r="S851" s="46" t="str">
        <f t="shared" si="712"/>
        <v/>
      </c>
      <c r="T851" s="46">
        <f t="shared" si="713"/>
        <v>0</v>
      </c>
      <c r="U851" s="51">
        <f t="shared" si="714"/>
        <v>0</v>
      </c>
      <c r="V851" s="51">
        <f t="shared" si="715"/>
        <v>0</v>
      </c>
      <c r="W851" s="51">
        <f t="shared" si="716"/>
        <v>0</v>
      </c>
      <c r="X851" s="69" t="b">
        <f t="shared" si="717"/>
        <v>1</v>
      </c>
      <c r="Y851" s="58"/>
      <c r="Z851" s="58" t="s">
        <v>3</v>
      </c>
      <c r="AA851" s="60">
        <f t="shared" si="718"/>
        <v>0</v>
      </c>
      <c r="AB851" s="60"/>
      <c r="AC851" s="75">
        <f t="shared" si="719"/>
        <v>0</v>
      </c>
      <c r="AD851" s="77">
        <f t="shared" si="720"/>
        <v>0</v>
      </c>
      <c r="AE851" s="93">
        <f t="shared" si="721"/>
        <v>0</v>
      </c>
      <c r="AF851" s="1">
        <f t="shared" si="722"/>
        <v>0</v>
      </c>
      <c r="AG851" s="1">
        <f t="shared" si="723"/>
        <v>0</v>
      </c>
      <c r="AH851" s="92">
        <f t="shared" si="724"/>
        <v>0</v>
      </c>
      <c r="AI851" s="90"/>
      <c r="AJ851" s="116">
        <f t="shared" si="725"/>
        <v>0</v>
      </c>
      <c r="AK851" s="117">
        <f t="shared" si="726"/>
        <v>0</v>
      </c>
      <c r="AL851" s="118">
        <f t="shared" si="727"/>
        <v>2</v>
      </c>
      <c r="AM851" s="1">
        <f t="shared" si="728"/>
        <v>0</v>
      </c>
      <c r="AN851" s="1">
        <f t="shared" si="729"/>
        <v>0</v>
      </c>
      <c r="AO851" s="92">
        <f t="shared" si="730"/>
        <v>0</v>
      </c>
      <c r="AP851" s="1"/>
      <c r="AQ851" s="93">
        <f t="shared" si="731"/>
        <v>0</v>
      </c>
      <c r="AR851" s="92">
        <f t="shared" si="732"/>
        <v>0</v>
      </c>
      <c r="AS851" s="93">
        <f t="shared" si="733"/>
        <v>2</v>
      </c>
      <c r="AT851" s="1">
        <f t="shared" si="734"/>
        <v>0</v>
      </c>
      <c r="AU851" s="1">
        <f t="shared" si="735"/>
        <v>0</v>
      </c>
      <c r="AV851" s="92">
        <f t="shared" si="736"/>
        <v>0</v>
      </c>
      <c r="AW851" s="1"/>
      <c r="AX851" s="93">
        <f t="shared" si="737"/>
        <v>0</v>
      </c>
      <c r="AY851" s="92">
        <f t="shared" si="738"/>
        <v>0</v>
      </c>
      <c r="AZ851" s="93">
        <f t="shared" si="739"/>
        <v>2</v>
      </c>
      <c r="BA851" s="1">
        <f t="shared" si="740"/>
        <v>0</v>
      </c>
      <c r="BB851" s="1">
        <f t="shared" si="741"/>
        <v>0</v>
      </c>
      <c r="BC851" s="92">
        <f t="shared" si="742"/>
        <v>0</v>
      </c>
      <c r="BD851" s="2"/>
      <c r="BE851" s="93">
        <f t="shared" si="743"/>
        <v>0</v>
      </c>
      <c r="BF851" s="92">
        <f t="shared" si="744"/>
        <v>0</v>
      </c>
      <c r="BG851" s="91">
        <f t="shared" si="745"/>
        <v>2</v>
      </c>
      <c r="BH851" s="2">
        <f t="shared" si="746"/>
        <v>0</v>
      </c>
      <c r="BI851" s="2">
        <f t="shared" si="747"/>
        <v>0</v>
      </c>
      <c r="BJ851" s="92">
        <f t="shared" si="748"/>
        <v>0</v>
      </c>
      <c r="BK851" s="2"/>
      <c r="BL851" s="93">
        <f t="shared" si="749"/>
        <v>0</v>
      </c>
      <c r="BM851" s="92">
        <f t="shared" si="750"/>
        <v>0</v>
      </c>
      <c r="BN851" s="91">
        <f t="shared" si="751"/>
        <v>2</v>
      </c>
      <c r="BO851" s="2">
        <f t="shared" si="752"/>
        <v>0</v>
      </c>
      <c r="BP851" s="2">
        <f t="shared" si="753"/>
        <v>0</v>
      </c>
      <c r="BQ851" s="92">
        <f t="shared" si="754"/>
        <v>0</v>
      </c>
    </row>
    <row r="852" spans="1:69" ht="13.8" hidden="1" x14ac:dyDescent="0.25">
      <c r="A852" s="79">
        <f t="shared" si="709"/>
        <v>8.5199999999999995E-7</v>
      </c>
      <c r="C852" s="122" t="s">
        <v>125</v>
      </c>
      <c r="D852" s="28"/>
      <c r="E852" s="28"/>
      <c r="F852" s="27"/>
      <c r="G852" s="29"/>
      <c r="H852" s="30"/>
      <c r="I852" s="30"/>
      <c r="J852" s="30"/>
      <c r="K852" s="30" t="str">
        <f t="shared" si="755"/>
        <v/>
      </c>
      <c r="L852" s="30">
        <f t="shared" si="756"/>
        <v>0</v>
      </c>
      <c r="M852" s="30">
        <f t="shared" si="757"/>
        <v>0</v>
      </c>
      <c r="N852" s="30">
        <f t="shared" si="710"/>
        <v>0</v>
      </c>
      <c r="O852" s="30">
        <f t="shared" si="758"/>
        <v>0</v>
      </c>
      <c r="P852" s="142">
        <f t="shared" si="759"/>
        <v>0</v>
      </c>
      <c r="Q852" s="5">
        <f>ROW()</f>
        <v>852</v>
      </c>
      <c r="R852" s="72" t="b">
        <f t="shared" si="711"/>
        <v>1</v>
      </c>
      <c r="S852" s="46" t="str">
        <f t="shared" si="712"/>
        <v/>
      </c>
      <c r="T852" s="46">
        <f t="shared" si="713"/>
        <v>0</v>
      </c>
      <c r="U852" s="51">
        <f t="shared" si="714"/>
        <v>0</v>
      </c>
      <c r="V852" s="51">
        <f t="shared" si="715"/>
        <v>0</v>
      </c>
      <c r="W852" s="51">
        <f t="shared" si="716"/>
        <v>0</v>
      </c>
      <c r="X852" s="69" t="b">
        <f t="shared" si="717"/>
        <v>1</v>
      </c>
      <c r="Y852" s="58"/>
      <c r="Z852" s="58" t="s">
        <v>3</v>
      </c>
      <c r="AA852" s="60">
        <f t="shared" si="718"/>
        <v>0</v>
      </c>
      <c r="AB852" s="60"/>
      <c r="AC852" s="75">
        <f t="shared" si="719"/>
        <v>0</v>
      </c>
      <c r="AD852" s="77">
        <f t="shared" si="720"/>
        <v>0</v>
      </c>
      <c r="AE852" s="93">
        <f t="shared" si="721"/>
        <v>0</v>
      </c>
      <c r="AF852" s="1">
        <f t="shared" si="722"/>
        <v>0</v>
      </c>
      <c r="AG852" s="1">
        <f t="shared" si="723"/>
        <v>0</v>
      </c>
      <c r="AH852" s="92">
        <f t="shared" si="724"/>
        <v>0</v>
      </c>
      <c r="AI852" s="90"/>
      <c r="AJ852" s="116">
        <f t="shared" si="725"/>
        <v>0</v>
      </c>
      <c r="AK852" s="117">
        <f t="shared" si="726"/>
        <v>0</v>
      </c>
      <c r="AL852" s="118">
        <f t="shared" si="727"/>
        <v>2</v>
      </c>
      <c r="AM852" s="1">
        <f t="shared" si="728"/>
        <v>0</v>
      </c>
      <c r="AN852" s="1">
        <f t="shared" si="729"/>
        <v>0</v>
      </c>
      <c r="AO852" s="92">
        <f t="shared" si="730"/>
        <v>0</v>
      </c>
      <c r="AP852" s="1"/>
      <c r="AQ852" s="93">
        <f t="shared" si="731"/>
        <v>0</v>
      </c>
      <c r="AR852" s="92">
        <f t="shared" si="732"/>
        <v>0</v>
      </c>
      <c r="AS852" s="93">
        <f t="shared" si="733"/>
        <v>2</v>
      </c>
      <c r="AT852" s="1">
        <f t="shared" si="734"/>
        <v>0</v>
      </c>
      <c r="AU852" s="1">
        <f t="shared" si="735"/>
        <v>0</v>
      </c>
      <c r="AV852" s="92">
        <f t="shared" si="736"/>
        <v>0</v>
      </c>
      <c r="AW852" s="1"/>
      <c r="AX852" s="93">
        <f t="shared" si="737"/>
        <v>0</v>
      </c>
      <c r="AY852" s="92">
        <f t="shared" si="738"/>
        <v>0</v>
      </c>
      <c r="AZ852" s="93">
        <f t="shared" si="739"/>
        <v>2</v>
      </c>
      <c r="BA852" s="1">
        <f t="shared" si="740"/>
        <v>0</v>
      </c>
      <c r="BB852" s="1">
        <f t="shared" si="741"/>
        <v>0</v>
      </c>
      <c r="BC852" s="92">
        <f t="shared" si="742"/>
        <v>0</v>
      </c>
      <c r="BD852" s="2"/>
      <c r="BE852" s="93">
        <f t="shared" si="743"/>
        <v>0</v>
      </c>
      <c r="BF852" s="92">
        <f t="shared" si="744"/>
        <v>0</v>
      </c>
      <c r="BG852" s="91">
        <f t="shared" si="745"/>
        <v>2</v>
      </c>
      <c r="BH852" s="2">
        <f t="shared" si="746"/>
        <v>0</v>
      </c>
      <c r="BI852" s="2">
        <f t="shared" si="747"/>
        <v>0</v>
      </c>
      <c r="BJ852" s="92">
        <f t="shared" si="748"/>
        <v>0</v>
      </c>
      <c r="BK852" s="2"/>
      <c r="BL852" s="93">
        <f t="shared" si="749"/>
        <v>0</v>
      </c>
      <c r="BM852" s="92">
        <f t="shared" si="750"/>
        <v>0</v>
      </c>
      <c r="BN852" s="91">
        <f t="shared" si="751"/>
        <v>2</v>
      </c>
      <c r="BO852" s="2">
        <f t="shared" si="752"/>
        <v>0</v>
      </c>
      <c r="BP852" s="2">
        <f t="shared" si="753"/>
        <v>0</v>
      </c>
      <c r="BQ852" s="92">
        <f t="shared" si="754"/>
        <v>0</v>
      </c>
    </row>
    <row r="853" spans="1:69" ht="13.8" hidden="1" x14ac:dyDescent="0.25">
      <c r="A853" s="79">
        <f t="shared" si="709"/>
        <v>8.5300000000000003E-7</v>
      </c>
      <c r="C853" s="122" t="s">
        <v>125</v>
      </c>
      <c r="D853" s="28"/>
      <c r="E853" s="28"/>
      <c r="F853" s="27"/>
      <c r="G853" s="29"/>
      <c r="H853" s="30"/>
      <c r="I853" s="30"/>
      <c r="J853" s="30"/>
      <c r="K853" s="30" t="str">
        <f t="shared" si="755"/>
        <v/>
      </c>
      <c r="L853" s="30">
        <f t="shared" si="756"/>
        <v>0</v>
      </c>
      <c r="M853" s="30">
        <f t="shared" si="757"/>
        <v>0</v>
      </c>
      <c r="N853" s="30">
        <f t="shared" si="710"/>
        <v>0</v>
      </c>
      <c r="O853" s="30">
        <f t="shared" si="758"/>
        <v>0</v>
      </c>
      <c r="P853" s="142">
        <f t="shared" si="759"/>
        <v>0</v>
      </c>
      <c r="Q853" s="5">
        <f>ROW()</f>
        <v>853</v>
      </c>
      <c r="R853" s="72" t="b">
        <f t="shared" si="711"/>
        <v>1</v>
      </c>
      <c r="S853" s="46" t="str">
        <f t="shared" si="712"/>
        <v/>
      </c>
      <c r="T853" s="46">
        <f t="shared" si="713"/>
        <v>0</v>
      </c>
      <c r="U853" s="51">
        <f t="shared" si="714"/>
        <v>0</v>
      </c>
      <c r="V853" s="51">
        <f t="shared" si="715"/>
        <v>0</v>
      </c>
      <c r="W853" s="51">
        <f t="shared" si="716"/>
        <v>0</v>
      </c>
      <c r="X853" s="69" t="b">
        <f t="shared" si="717"/>
        <v>1</v>
      </c>
      <c r="Y853" s="58"/>
      <c r="Z853" s="58" t="s">
        <v>3</v>
      </c>
      <c r="AA853" s="60">
        <f t="shared" si="718"/>
        <v>0</v>
      </c>
      <c r="AB853" s="60"/>
      <c r="AC853" s="75">
        <f t="shared" si="719"/>
        <v>0</v>
      </c>
      <c r="AD853" s="77">
        <f t="shared" si="720"/>
        <v>0</v>
      </c>
      <c r="AE853" s="93">
        <f t="shared" si="721"/>
        <v>0</v>
      </c>
      <c r="AF853" s="1">
        <f t="shared" si="722"/>
        <v>0</v>
      </c>
      <c r="AG853" s="1">
        <f t="shared" si="723"/>
        <v>0</v>
      </c>
      <c r="AH853" s="92">
        <f t="shared" si="724"/>
        <v>0</v>
      </c>
      <c r="AI853" s="90"/>
      <c r="AJ853" s="116">
        <f t="shared" si="725"/>
        <v>0</v>
      </c>
      <c r="AK853" s="117">
        <f t="shared" si="726"/>
        <v>0</v>
      </c>
      <c r="AL853" s="118">
        <f t="shared" si="727"/>
        <v>2</v>
      </c>
      <c r="AM853" s="1">
        <f t="shared" si="728"/>
        <v>0</v>
      </c>
      <c r="AN853" s="1">
        <f t="shared" si="729"/>
        <v>0</v>
      </c>
      <c r="AO853" s="92">
        <f t="shared" si="730"/>
        <v>0</v>
      </c>
      <c r="AP853" s="1"/>
      <c r="AQ853" s="93">
        <f t="shared" si="731"/>
        <v>0</v>
      </c>
      <c r="AR853" s="92">
        <f t="shared" si="732"/>
        <v>0</v>
      </c>
      <c r="AS853" s="93">
        <f t="shared" si="733"/>
        <v>2</v>
      </c>
      <c r="AT853" s="1">
        <f t="shared" si="734"/>
        <v>0</v>
      </c>
      <c r="AU853" s="1">
        <f t="shared" si="735"/>
        <v>0</v>
      </c>
      <c r="AV853" s="92">
        <f t="shared" si="736"/>
        <v>0</v>
      </c>
      <c r="AW853" s="1"/>
      <c r="AX853" s="93">
        <f t="shared" si="737"/>
        <v>0</v>
      </c>
      <c r="AY853" s="92">
        <f t="shared" si="738"/>
        <v>0</v>
      </c>
      <c r="AZ853" s="93">
        <f t="shared" si="739"/>
        <v>2</v>
      </c>
      <c r="BA853" s="1">
        <f t="shared" si="740"/>
        <v>0</v>
      </c>
      <c r="BB853" s="1">
        <f t="shared" si="741"/>
        <v>0</v>
      </c>
      <c r="BC853" s="92">
        <f t="shared" si="742"/>
        <v>0</v>
      </c>
      <c r="BD853" s="2"/>
      <c r="BE853" s="93">
        <f t="shared" si="743"/>
        <v>0</v>
      </c>
      <c r="BF853" s="92">
        <f t="shared" si="744"/>
        <v>0</v>
      </c>
      <c r="BG853" s="91">
        <f t="shared" si="745"/>
        <v>2</v>
      </c>
      <c r="BH853" s="2">
        <f t="shared" si="746"/>
        <v>0</v>
      </c>
      <c r="BI853" s="2">
        <f t="shared" si="747"/>
        <v>0</v>
      </c>
      <c r="BJ853" s="92">
        <f t="shared" si="748"/>
        <v>0</v>
      </c>
      <c r="BK853" s="2"/>
      <c r="BL853" s="93">
        <f t="shared" si="749"/>
        <v>0</v>
      </c>
      <c r="BM853" s="92">
        <f t="shared" si="750"/>
        <v>0</v>
      </c>
      <c r="BN853" s="91">
        <f t="shared" si="751"/>
        <v>2</v>
      </c>
      <c r="BO853" s="2">
        <f t="shared" si="752"/>
        <v>0</v>
      </c>
      <c r="BP853" s="2">
        <f t="shared" si="753"/>
        <v>0</v>
      </c>
      <c r="BQ853" s="92">
        <f t="shared" si="754"/>
        <v>0</v>
      </c>
    </row>
    <row r="854" spans="1:69" ht="13.8" hidden="1" x14ac:dyDescent="0.25">
      <c r="A854" s="79">
        <f t="shared" si="709"/>
        <v>8.54E-7</v>
      </c>
      <c r="C854" s="122" t="s">
        <v>125</v>
      </c>
      <c r="D854" s="28"/>
      <c r="E854" s="28"/>
      <c r="F854" s="27"/>
      <c r="G854" s="29"/>
      <c r="H854" s="30"/>
      <c r="I854" s="30"/>
      <c r="J854" s="30"/>
      <c r="K854" s="30" t="str">
        <f t="shared" si="755"/>
        <v/>
      </c>
      <c r="L854" s="30">
        <f t="shared" si="756"/>
        <v>0</v>
      </c>
      <c r="M854" s="30">
        <f t="shared" si="757"/>
        <v>0</v>
      </c>
      <c r="N854" s="30">
        <f t="shared" si="710"/>
        <v>0</v>
      </c>
      <c r="O854" s="30">
        <f t="shared" si="758"/>
        <v>0</v>
      </c>
      <c r="P854" s="142">
        <f t="shared" si="759"/>
        <v>0</v>
      </c>
      <c r="Q854" s="5">
        <f>ROW()</f>
        <v>854</v>
      </c>
      <c r="R854" s="72" t="b">
        <f t="shared" si="711"/>
        <v>1</v>
      </c>
      <c r="S854" s="46" t="str">
        <f t="shared" si="712"/>
        <v/>
      </c>
      <c r="T854" s="46">
        <f t="shared" si="713"/>
        <v>0</v>
      </c>
      <c r="U854" s="51">
        <f t="shared" si="714"/>
        <v>0</v>
      </c>
      <c r="V854" s="51">
        <f t="shared" si="715"/>
        <v>0</v>
      </c>
      <c r="W854" s="51">
        <f t="shared" si="716"/>
        <v>0</v>
      </c>
      <c r="X854" s="69" t="b">
        <f t="shared" si="717"/>
        <v>1</v>
      </c>
      <c r="Y854" s="58"/>
      <c r="Z854" s="58" t="s">
        <v>3</v>
      </c>
      <c r="AA854" s="60">
        <f t="shared" si="718"/>
        <v>0</v>
      </c>
      <c r="AB854" s="60"/>
      <c r="AC854" s="75">
        <f t="shared" si="719"/>
        <v>0</v>
      </c>
      <c r="AD854" s="77">
        <f t="shared" si="720"/>
        <v>0</v>
      </c>
      <c r="AE854" s="93">
        <f t="shared" si="721"/>
        <v>0</v>
      </c>
      <c r="AF854" s="1">
        <f t="shared" si="722"/>
        <v>0</v>
      </c>
      <c r="AG854" s="1">
        <f t="shared" si="723"/>
        <v>0</v>
      </c>
      <c r="AH854" s="92">
        <f t="shared" si="724"/>
        <v>0</v>
      </c>
      <c r="AI854" s="90"/>
      <c r="AJ854" s="116">
        <f t="shared" si="725"/>
        <v>0</v>
      </c>
      <c r="AK854" s="117">
        <f t="shared" si="726"/>
        <v>0</v>
      </c>
      <c r="AL854" s="118">
        <f t="shared" si="727"/>
        <v>2</v>
      </c>
      <c r="AM854" s="1">
        <f t="shared" si="728"/>
        <v>0</v>
      </c>
      <c r="AN854" s="1">
        <f t="shared" si="729"/>
        <v>0</v>
      </c>
      <c r="AO854" s="92">
        <f t="shared" si="730"/>
        <v>0</v>
      </c>
      <c r="AP854" s="1"/>
      <c r="AQ854" s="93">
        <f t="shared" si="731"/>
        <v>0</v>
      </c>
      <c r="AR854" s="92">
        <f t="shared" si="732"/>
        <v>0</v>
      </c>
      <c r="AS854" s="93">
        <f t="shared" si="733"/>
        <v>2</v>
      </c>
      <c r="AT854" s="1">
        <f t="shared" si="734"/>
        <v>0</v>
      </c>
      <c r="AU854" s="1">
        <f t="shared" si="735"/>
        <v>0</v>
      </c>
      <c r="AV854" s="92">
        <f t="shared" si="736"/>
        <v>0</v>
      </c>
      <c r="AW854" s="1"/>
      <c r="AX854" s="93">
        <f t="shared" si="737"/>
        <v>0</v>
      </c>
      <c r="AY854" s="92">
        <f t="shared" si="738"/>
        <v>0</v>
      </c>
      <c r="AZ854" s="93">
        <f t="shared" si="739"/>
        <v>2</v>
      </c>
      <c r="BA854" s="1">
        <f t="shared" si="740"/>
        <v>0</v>
      </c>
      <c r="BB854" s="1">
        <f t="shared" si="741"/>
        <v>0</v>
      </c>
      <c r="BC854" s="92">
        <f t="shared" si="742"/>
        <v>0</v>
      </c>
      <c r="BD854" s="2"/>
      <c r="BE854" s="93">
        <f t="shared" si="743"/>
        <v>0</v>
      </c>
      <c r="BF854" s="92">
        <f t="shared" si="744"/>
        <v>0</v>
      </c>
      <c r="BG854" s="91">
        <f t="shared" si="745"/>
        <v>2</v>
      </c>
      <c r="BH854" s="2">
        <f t="shared" si="746"/>
        <v>0</v>
      </c>
      <c r="BI854" s="2">
        <f t="shared" si="747"/>
        <v>0</v>
      </c>
      <c r="BJ854" s="92">
        <f t="shared" si="748"/>
        <v>0</v>
      </c>
      <c r="BK854" s="2"/>
      <c r="BL854" s="93">
        <f t="shared" si="749"/>
        <v>0</v>
      </c>
      <c r="BM854" s="92">
        <f t="shared" si="750"/>
        <v>0</v>
      </c>
      <c r="BN854" s="91">
        <f t="shared" si="751"/>
        <v>2</v>
      </c>
      <c r="BO854" s="2">
        <f t="shared" si="752"/>
        <v>0</v>
      </c>
      <c r="BP854" s="2">
        <f t="shared" si="753"/>
        <v>0</v>
      </c>
      <c r="BQ854" s="92">
        <f t="shared" si="754"/>
        <v>0</v>
      </c>
    </row>
    <row r="855" spans="1:69" ht="13.8" hidden="1" x14ac:dyDescent="0.25">
      <c r="A855" s="79">
        <f t="shared" si="709"/>
        <v>8.5499999999999997E-7</v>
      </c>
      <c r="C855" s="122" t="s">
        <v>125</v>
      </c>
      <c r="D855" s="28"/>
      <c r="E855" s="28"/>
      <c r="F855" s="27"/>
      <c r="G855" s="29"/>
      <c r="H855" s="30"/>
      <c r="I855" s="30"/>
      <c r="J855" s="30"/>
      <c r="K855" s="30" t="str">
        <f t="shared" si="755"/>
        <v/>
      </c>
      <c r="L855" s="30">
        <f t="shared" si="756"/>
        <v>0</v>
      </c>
      <c r="M855" s="30">
        <f t="shared" si="757"/>
        <v>0</v>
      </c>
      <c r="N855" s="30">
        <f t="shared" si="710"/>
        <v>0</v>
      </c>
      <c r="O855" s="30">
        <f t="shared" si="758"/>
        <v>0</v>
      </c>
      <c r="P855" s="142">
        <f t="shared" si="759"/>
        <v>0</v>
      </c>
      <c r="Q855" s="5">
        <f>ROW()</f>
        <v>855</v>
      </c>
      <c r="R855" s="72" t="b">
        <f t="shared" si="711"/>
        <v>1</v>
      </c>
      <c r="S855" s="46" t="str">
        <f t="shared" si="712"/>
        <v/>
      </c>
      <c r="T855" s="46">
        <f t="shared" si="713"/>
        <v>0</v>
      </c>
      <c r="U855" s="51">
        <f t="shared" si="714"/>
        <v>0</v>
      </c>
      <c r="V855" s="51">
        <f t="shared" si="715"/>
        <v>0</v>
      </c>
      <c r="W855" s="51">
        <f t="shared" si="716"/>
        <v>0</v>
      </c>
      <c r="X855" s="69" t="b">
        <f t="shared" si="717"/>
        <v>1</v>
      </c>
      <c r="Y855" s="58"/>
      <c r="Z855" s="58" t="s">
        <v>3</v>
      </c>
      <c r="AA855" s="60">
        <f t="shared" si="718"/>
        <v>0</v>
      </c>
      <c r="AB855" s="60"/>
      <c r="AC855" s="75">
        <f t="shared" si="719"/>
        <v>0</v>
      </c>
      <c r="AD855" s="77">
        <f t="shared" si="720"/>
        <v>0</v>
      </c>
      <c r="AE855" s="93">
        <f t="shared" si="721"/>
        <v>0</v>
      </c>
      <c r="AF855" s="1">
        <f t="shared" si="722"/>
        <v>0</v>
      </c>
      <c r="AG855" s="1">
        <f t="shared" si="723"/>
        <v>0</v>
      </c>
      <c r="AH855" s="92">
        <f t="shared" si="724"/>
        <v>0</v>
      </c>
      <c r="AI855" s="90"/>
      <c r="AJ855" s="116">
        <f t="shared" si="725"/>
        <v>0</v>
      </c>
      <c r="AK855" s="117">
        <f t="shared" si="726"/>
        <v>0</v>
      </c>
      <c r="AL855" s="118">
        <f t="shared" si="727"/>
        <v>2</v>
      </c>
      <c r="AM855" s="1">
        <f t="shared" si="728"/>
        <v>0</v>
      </c>
      <c r="AN855" s="1">
        <f t="shared" si="729"/>
        <v>0</v>
      </c>
      <c r="AO855" s="92">
        <f t="shared" si="730"/>
        <v>0</v>
      </c>
      <c r="AP855" s="1"/>
      <c r="AQ855" s="93">
        <f t="shared" si="731"/>
        <v>0</v>
      </c>
      <c r="AR855" s="92">
        <f t="shared" si="732"/>
        <v>0</v>
      </c>
      <c r="AS855" s="93">
        <f t="shared" si="733"/>
        <v>2</v>
      </c>
      <c r="AT855" s="1">
        <f t="shared" si="734"/>
        <v>0</v>
      </c>
      <c r="AU855" s="1">
        <f t="shared" si="735"/>
        <v>0</v>
      </c>
      <c r="AV855" s="92">
        <f t="shared" si="736"/>
        <v>0</v>
      </c>
      <c r="AW855" s="1"/>
      <c r="AX855" s="93">
        <f t="shared" si="737"/>
        <v>0</v>
      </c>
      <c r="AY855" s="92">
        <f t="shared" si="738"/>
        <v>0</v>
      </c>
      <c r="AZ855" s="93">
        <f t="shared" si="739"/>
        <v>2</v>
      </c>
      <c r="BA855" s="1">
        <f t="shared" si="740"/>
        <v>0</v>
      </c>
      <c r="BB855" s="1">
        <f t="shared" si="741"/>
        <v>0</v>
      </c>
      <c r="BC855" s="92">
        <f t="shared" si="742"/>
        <v>0</v>
      </c>
      <c r="BD855" s="2"/>
      <c r="BE855" s="93">
        <f t="shared" si="743"/>
        <v>0</v>
      </c>
      <c r="BF855" s="92">
        <f t="shared" si="744"/>
        <v>0</v>
      </c>
      <c r="BG855" s="91">
        <f t="shared" si="745"/>
        <v>2</v>
      </c>
      <c r="BH855" s="2">
        <f t="shared" si="746"/>
        <v>0</v>
      </c>
      <c r="BI855" s="2">
        <f t="shared" si="747"/>
        <v>0</v>
      </c>
      <c r="BJ855" s="92">
        <f t="shared" si="748"/>
        <v>0</v>
      </c>
      <c r="BK855" s="2"/>
      <c r="BL855" s="93">
        <f t="shared" si="749"/>
        <v>0</v>
      </c>
      <c r="BM855" s="92">
        <f t="shared" si="750"/>
        <v>0</v>
      </c>
      <c r="BN855" s="91">
        <f t="shared" si="751"/>
        <v>2</v>
      </c>
      <c r="BO855" s="2">
        <f t="shared" si="752"/>
        <v>0</v>
      </c>
      <c r="BP855" s="2">
        <f t="shared" si="753"/>
        <v>0</v>
      </c>
      <c r="BQ855" s="92">
        <f t="shared" si="754"/>
        <v>0</v>
      </c>
    </row>
    <row r="856" spans="1:69" ht="13.8" hidden="1" x14ac:dyDescent="0.25">
      <c r="A856" s="79">
        <f t="shared" si="709"/>
        <v>8.5600000000000004E-7</v>
      </c>
      <c r="C856" s="122" t="s">
        <v>125</v>
      </c>
      <c r="D856" s="28"/>
      <c r="E856" s="28"/>
      <c r="F856" s="27"/>
      <c r="G856" s="29"/>
      <c r="H856" s="30"/>
      <c r="I856" s="30"/>
      <c r="J856" s="30"/>
      <c r="K856" s="30" t="str">
        <f t="shared" si="755"/>
        <v/>
      </c>
      <c r="L856" s="30">
        <f t="shared" si="756"/>
        <v>0</v>
      </c>
      <c r="M856" s="30">
        <f t="shared" si="757"/>
        <v>0</v>
      </c>
      <c r="N856" s="30">
        <f t="shared" si="710"/>
        <v>0</v>
      </c>
      <c r="O856" s="30">
        <f t="shared" si="758"/>
        <v>0</v>
      </c>
      <c r="P856" s="142">
        <f t="shared" si="759"/>
        <v>0</v>
      </c>
      <c r="Q856" s="5">
        <f>ROW()</f>
        <v>856</v>
      </c>
      <c r="R856" s="72" t="b">
        <f t="shared" si="711"/>
        <v>1</v>
      </c>
      <c r="S856" s="46" t="str">
        <f t="shared" si="712"/>
        <v/>
      </c>
      <c r="T856" s="46">
        <f t="shared" si="713"/>
        <v>0</v>
      </c>
      <c r="U856" s="51">
        <f t="shared" si="714"/>
        <v>0</v>
      </c>
      <c r="V856" s="51">
        <f t="shared" si="715"/>
        <v>0</v>
      </c>
      <c r="W856" s="51">
        <f t="shared" si="716"/>
        <v>0</v>
      </c>
      <c r="X856" s="69" t="b">
        <f t="shared" si="717"/>
        <v>1</v>
      </c>
      <c r="Y856" s="58"/>
      <c r="Z856" s="58" t="s">
        <v>3</v>
      </c>
      <c r="AA856" s="60">
        <f t="shared" si="718"/>
        <v>0</v>
      </c>
      <c r="AB856" s="60"/>
      <c r="AC856" s="75">
        <f t="shared" si="719"/>
        <v>0</v>
      </c>
      <c r="AD856" s="77">
        <f t="shared" si="720"/>
        <v>0</v>
      </c>
      <c r="AE856" s="93">
        <f t="shared" si="721"/>
        <v>0</v>
      </c>
      <c r="AF856" s="1">
        <f t="shared" si="722"/>
        <v>0</v>
      </c>
      <c r="AG856" s="1">
        <f t="shared" si="723"/>
        <v>0</v>
      </c>
      <c r="AH856" s="92">
        <f t="shared" si="724"/>
        <v>0</v>
      </c>
      <c r="AI856" s="90"/>
      <c r="AJ856" s="116">
        <f t="shared" si="725"/>
        <v>0</v>
      </c>
      <c r="AK856" s="117">
        <f t="shared" si="726"/>
        <v>0</v>
      </c>
      <c r="AL856" s="118">
        <f t="shared" si="727"/>
        <v>2</v>
      </c>
      <c r="AM856" s="1">
        <f t="shared" si="728"/>
        <v>0</v>
      </c>
      <c r="AN856" s="1">
        <f t="shared" si="729"/>
        <v>0</v>
      </c>
      <c r="AO856" s="92">
        <f t="shared" si="730"/>
        <v>0</v>
      </c>
      <c r="AP856" s="1"/>
      <c r="AQ856" s="93">
        <f t="shared" si="731"/>
        <v>0</v>
      </c>
      <c r="AR856" s="92">
        <f t="shared" si="732"/>
        <v>0</v>
      </c>
      <c r="AS856" s="93">
        <f t="shared" si="733"/>
        <v>2</v>
      </c>
      <c r="AT856" s="1">
        <f t="shared" si="734"/>
        <v>0</v>
      </c>
      <c r="AU856" s="1">
        <f t="shared" si="735"/>
        <v>0</v>
      </c>
      <c r="AV856" s="92">
        <f t="shared" si="736"/>
        <v>0</v>
      </c>
      <c r="AW856" s="1"/>
      <c r="AX856" s="93">
        <f t="shared" si="737"/>
        <v>0</v>
      </c>
      <c r="AY856" s="92">
        <f t="shared" si="738"/>
        <v>0</v>
      </c>
      <c r="AZ856" s="93">
        <f t="shared" si="739"/>
        <v>2</v>
      </c>
      <c r="BA856" s="1">
        <f t="shared" si="740"/>
        <v>0</v>
      </c>
      <c r="BB856" s="1">
        <f t="shared" si="741"/>
        <v>0</v>
      </c>
      <c r="BC856" s="92">
        <f t="shared" si="742"/>
        <v>0</v>
      </c>
      <c r="BD856" s="2"/>
      <c r="BE856" s="93">
        <f t="shared" si="743"/>
        <v>0</v>
      </c>
      <c r="BF856" s="92">
        <f t="shared" si="744"/>
        <v>0</v>
      </c>
      <c r="BG856" s="91">
        <f t="shared" si="745"/>
        <v>2</v>
      </c>
      <c r="BH856" s="2">
        <f t="shared" si="746"/>
        <v>0</v>
      </c>
      <c r="BI856" s="2">
        <f t="shared" si="747"/>
        <v>0</v>
      </c>
      <c r="BJ856" s="92">
        <f t="shared" si="748"/>
        <v>0</v>
      </c>
      <c r="BK856" s="2"/>
      <c r="BL856" s="93">
        <f t="shared" si="749"/>
        <v>0</v>
      </c>
      <c r="BM856" s="92">
        <f t="shared" si="750"/>
        <v>0</v>
      </c>
      <c r="BN856" s="91">
        <f t="shared" si="751"/>
        <v>2</v>
      </c>
      <c r="BO856" s="2">
        <f t="shared" si="752"/>
        <v>0</v>
      </c>
      <c r="BP856" s="2">
        <f t="shared" si="753"/>
        <v>0</v>
      </c>
      <c r="BQ856" s="92">
        <f t="shared" si="754"/>
        <v>0</v>
      </c>
    </row>
    <row r="857" spans="1:69" ht="13.8" hidden="1" x14ac:dyDescent="0.25">
      <c r="A857" s="79">
        <f t="shared" si="709"/>
        <v>8.5700000000000001E-7</v>
      </c>
      <c r="C857" s="122" t="s">
        <v>125</v>
      </c>
      <c r="D857" s="28"/>
      <c r="E857" s="28"/>
      <c r="F857" s="27"/>
      <c r="G857" s="29"/>
      <c r="H857" s="30"/>
      <c r="I857" s="30"/>
      <c r="J857" s="30"/>
      <c r="K857" s="30" t="str">
        <f t="shared" si="755"/>
        <v/>
      </c>
      <c r="L857" s="30">
        <f t="shared" si="756"/>
        <v>0</v>
      </c>
      <c r="M857" s="30">
        <f t="shared" si="757"/>
        <v>0</v>
      </c>
      <c r="N857" s="30">
        <f t="shared" si="710"/>
        <v>0</v>
      </c>
      <c r="O857" s="30">
        <f t="shared" si="758"/>
        <v>0</v>
      </c>
      <c r="P857" s="142">
        <f t="shared" si="759"/>
        <v>0</v>
      </c>
      <c r="Q857" s="5">
        <f>ROW()</f>
        <v>857</v>
      </c>
      <c r="R857" s="72" t="b">
        <f t="shared" si="711"/>
        <v>1</v>
      </c>
      <c r="S857" s="46" t="str">
        <f t="shared" si="712"/>
        <v/>
      </c>
      <c r="T857" s="46">
        <f t="shared" si="713"/>
        <v>0</v>
      </c>
      <c r="U857" s="51">
        <f t="shared" si="714"/>
        <v>0</v>
      </c>
      <c r="V857" s="51">
        <f t="shared" si="715"/>
        <v>0</v>
      </c>
      <c r="W857" s="51">
        <f t="shared" si="716"/>
        <v>0</v>
      </c>
      <c r="X857" s="69" t="b">
        <f t="shared" si="717"/>
        <v>1</v>
      </c>
      <c r="Y857" s="58"/>
      <c r="Z857" s="58" t="s">
        <v>3</v>
      </c>
      <c r="AA857" s="60">
        <f t="shared" si="718"/>
        <v>0</v>
      </c>
      <c r="AB857" s="60"/>
      <c r="AC857" s="75">
        <f t="shared" si="719"/>
        <v>0</v>
      </c>
      <c r="AD857" s="77">
        <f t="shared" si="720"/>
        <v>0</v>
      </c>
      <c r="AE857" s="93">
        <f t="shared" si="721"/>
        <v>0</v>
      </c>
      <c r="AF857" s="1">
        <f t="shared" si="722"/>
        <v>0</v>
      </c>
      <c r="AG857" s="1">
        <f t="shared" si="723"/>
        <v>0</v>
      </c>
      <c r="AH857" s="92">
        <f t="shared" si="724"/>
        <v>0</v>
      </c>
      <c r="AI857" s="90"/>
      <c r="AJ857" s="116">
        <f t="shared" si="725"/>
        <v>0</v>
      </c>
      <c r="AK857" s="117">
        <f t="shared" si="726"/>
        <v>0</v>
      </c>
      <c r="AL857" s="118">
        <f t="shared" si="727"/>
        <v>2</v>
      </c>
      <c r="AM857" s="1">
        <f t="shared" si="728"/>
        <v>0</v>
      </c>
      <c r="AN857" s="1">
        <f t="shared" si="729"/>
        <v>0</v>
      </c>
      <c r="AO857" s="92">
        <f t="shared" si="730"/>
        <v>0</v>
      </c>
      <c r="AP857" s="1"/>
      <c r="AQ857" s="93">
        <f t="shared" si="731"/>
        <v>0</v>
      </c>
      <c r="AR857" s="92">
        <f t="shared" si="732"/>
        <v>0</v>
      </c>
      <c r="AS857" s="93">
        <f t="shared" si="733"/>
        <v>2</v>
      </c>
      <c r="AT857" s="1">
        <f t="shared" si="734"/>
        <v>0</v>
      </c>
      <c r="AU857" s="1">
        <f t="shared" si="735"/>
        <v>0</v>
      </c>
      <c r="AV857" s="92">
        <f t="shared" si="736"/>
        <v>0</v>
      </c>
      <c r="AW857" s="1"/>
      <c r="AX857" s="93">
        <f t="shared" si="737"/>
        <v>0</v>
      </c>
      <c r="AY857" s="92">
        <f t="shared" si="738"/>
        <v>0</v>
      </c>
      <c r="AZ857" s="93">
        <f t="shared" si="739"/>
        <v>2</v>
      </c>
      <c r="BA857" s="1">
        <f t="shared" si="740"/>
        <v>0</v>
      </c>
      <c r="BB857" s="1">
        <f t="shared" si="741"/>
        <v>0</v>
      </c>
      <c r="BC857" s="92">
        <f t="shared" si="742"/>
        <v>0</v>
      </c>
      <c r="BD857" s="2"/>
      <c r="BE857" s="93">
        <f t="shared" si="743"/>
        <v>0</v>
      </c>
      <c r="BF857" s="92">
        <f t="shared" si="744"/>
        <v>0</v>
      </c>
      <c r="BG857" s="91">
        <f t="shared" si="745"/>
        <v>2</v>
      </c>
      <c r="BH857" s="2">
        <f t="shared" si="746"/>
        <v>0</v>
      </c>
      <c r="BI857" s="2">
        <f t="shared" si="747"/>
        <v>0</v>
      </c>
      <c r="BJ857" s="92">
        <f t="shared" si="748"/>
        <v>0</v>
      </c>
      <c r="BK857" s="2"/>
      <c r="BL857" s="93">
        <f t="shared" si="749"/>
        <v>0</v>
      </c>
      <c r="BM857" s="92">
        <f t="shared" si="750"/>
        <v>0</v>
      </c>
      <c r="BN857" s="91">
        <f t="shared" si="751"/>
        <v>2</v>
      </c>
      <c r="BO857" s="2">
        <f t="shared" si="752"/>
        <v>0</v>
      </c>
      <c r="BP857" s="2">
        <f t="shared" si="753"/>
        <v>0</v>
      </c>
      <c r="BQ857" s="92">
        <f t="shared" si="754"/>
        <v>0</v>
      </c>
    </row>
    <row r="858" spans="1:69" ht="13.8" hidden="1" x14ac:dyDescent="0.25">
      <c r="A858" s="79">
        <f t="shared" si="709"/>
        <v>8.5799999999999998E-7</v>
      </c>
      <c r="C858" s="122" t="s">
        <v>125</v>
      </c>
      <c r="D858" s="28"/>
      <c r="E858" s="28"/>
      <c r="F858" s="27"/>
      <c r="G858" s="29"/>
      <c r="H858" s="30"/>
      <c r="I858" s="30"/>
      <c r="J858" s="30"/>
      <c r="K858" s="30" t="str">
        <f t="shared" si="755"/>
        <v/>
      </c>
      <c r="L858" s="30">
        <f t="shared" si="756"/>
        <v>0</v>
      </c>
      <c r="M858" s="30">
        <f t="shared" si="757"/>
        <v>0</v>
      </c>
      <c r="N858" s="30">
        <f t="shared" si="710"/>
        <v>0</v>
      </c>
      <c r="O858" s="30">
        <f t="shared" si="758"/>
        <v>0</v>
      </c>
      <c r="P858" s="142">
        <f t="shared" si="759"/>
        <v>0</v>
      </c>
      <c r="Q858" s="5">
        <f>ROW()</f>
        <v>858</v>
      </c>
      <c r="R858" s="72" t="b">
        <f t="shared" si="711"/>
        <v>1</v>
      </c>
      <c r="S858" s="46" t="str">
        <f t="shared" si="712"/>
        <v/>
      </c>
      <c r="T858" s="46">
        <f t="shared" si="713"/>
        <v>0</v>
      </c>
      <c r="U858" s="51">
        <f t="shared" si="714"/>
        <v>0</v>
      </c>
      <c r="V858" s="51">
        <f t="shared" si="715"/>
        <v>0</v>
      </c>
      <c r="W858" s="51">
        <f t="shared" si="716"/>
        <v>0</v>
      </c>
      <c r="X858" s="69" t="b">
        <f t="shared" si="717"/>
        <v>1</v>
      </c>
      <c r="Y858" s="58"/>
      <c r="Z858" s="58" t="s">
        <v>3</v>
      </c>
      <c r="AA858" s="60">
        <f t="shared" si="718"/>
        <v>0</v>
      </c>
      <c r="AB858" s="60"/>
      <c r="AC858" s="75">
        <f t="shared" si="719"/>
        <v>0</v>
      </c>
      <c r="AD858" s="77">
        <f t="shared" si="720"/>
        <v>0</v>
      </c>
      <c r="AE858" s="93">
        <f t="shared" si="721"/>
        <v>0</v>
      </c>
      <c r="AF858" s="1">
        <f t="shared" si="722"/>
        <v>0</v>
      </c>
      <c r="AG858" s="1">
        <f t="shared" si="723"/>
        <v>0</v>
      </c>
      <c r="AH858" s="92">
        <f t="shared" si="724"/>
        <v>0</v>
      </c>
      <c r="AI858" s="90"/>
      <c r="AJ858" s="116">
        <f t="shared" si="725"/>
        <v>0</v>
      </c>
      <c r="AK858" s="117">
        <f t="shared" si="726"/>
        <v>0</v>
      </c>
      <c r="AL858" s="118">
        <f t="shared" si="727"/>
        <v>2</v>
      </c>
      <c r="AM858" s="1">
        <f t="shared" si="728"/>
        <v>0</v>
      </c>
      <c r="AN858" s="1">
        <f t="shared" si="729"/>
        <v>0</v>
      </c>
      <c r="AO858" s="92">
        <f t="shared" si="730"/>
        <v>0</v>
      </c>
      <c r="AP858" s="1"/>
      <c r="AQ858" s="93">
        <f t="shared" si="731"/>
        <v>0</v>
      </c>
      <c r="AR858" s="92">
        <f t="shared" si="732"/>
        <v>0</v>
      </c>
      <c r="AS858" s="93">
        <f t="shared" si="733"/>
        <v>2</v>
      </c>
      <c r="AT858" s="1">
        <f t="shared" si="734"/>
        <v>0</v>
      </c>
      <c r="AU858" s="1">
        <f t="shared" si="735"/>
        <v>0</v>
      </c>
      <c r="AV858" s="92">
        <f t="shared" si="736"/>
        <v>0</v>
      </c>
      <c r="AW858" s="1"/>
      <c r="AX858" s="93">
        <f t="shared" si="737"/>
        <v>0</v>
      </c>
      <c r="AY858" s="92">
        <f t="shared" si="738"/>
        <v>0</v>
      </c>
      <c r="AZ858" s="93">
        <f t="shared" si="739"/>
        <v>2</v>
      </c>
      <c r="BA858" s="1">
        <f t="shared" si="740"/>
        <v>0</v>
      </c>
      <c r="BB858" s="1">
        <f t="shared" si="741"/>
        <v>0</v>
      </c>
      <c r="BC858" s="92">
        <f t="shared" si="742"/>
        <v>0</v>
      </c>
      <c r="BD858" s="2"/>
      <c r="BE858" s="93">
        <f t="shared" si="743"/>
        <v>0</v>
      </c>
      <c r="BF858" s="92">
        <f t="shared" si="744"/>
        <v>0</v>
      </c>
      <c r="BG858" s="91">
        <f t="shared" si="745"/>
        <v>2</v>
      </c>
      <c r="BH858" s="2">
        <f t="shared" si="746"/>
        <v>0</v>
      </c>
      <c r="BI858" s="2">
        <f t="shared" si="747"/>
        <v>0</v>
      </c>
      <c r="BJ858" s="92">
        <f t="shared" si="748"/>
        <v>0</v>
      </c>
      <c r="BK858" s="2"/>
      <c r="BL858" s="93">
        <f t="shared" si="749"/>
        <v>0</v>
      </c>
      <c r="BM858" s="92">
        <f t="shared" si="750"/>
        <v>0</v>
      </c>
      <c r="BN858" s="91">
        <f t="shared" si="751"/>
        <v>2</v>
      </c>
      <c r="BO858" s="2">
        <f t="shared" si="752"/>
        <v>0</v>
      </c>
      <c r="BP858" s="2">
        <f t="shared" si="753"/>
        <v>0</v>
      </c>
      <c r="BQ858" s="92">
        <f t="shared" si="754"/>
        <v>0</v>
      </c>
    </row>
    <row r="859" spans="1:69" ht="13.8" hidden="1" x14ac:dyDescent="0.25">
      <c r="A859" s="79">
        <f t="shared" si="709"/>
        <v>8.5899999999999995E-7</v>
      </c>
      <c r="C859" s="122" t="s">
        <v>125</v>
      </c>
      <c r="D859" s="28"/>
      <c r="E859" s="28"/>
      <c r="F859" s="27"/>
      <c r="G859" s="29"/>
      <c r="H859" s="30"/>
      <c r="I859" s="30"/>
      <c r="J859" s="30"/>
      <c r="K859" s="30" t="str">
        <f t="shared" si="755"/>
        <v/>
      </c>
      <c r="L859" s="30">
        <f t="shared" si="756"/>
        <v>0</v>
      </c>
      <c r="M859" s="30">
        <f t="shared" si="757"/>
        <v>0</v>
      </c>
      <c r="N859" s="30">
        <f t="shared" si="710"/>
        <v>0</v>
      </c>
      <c r="O859" s="30">
        <f t="shared" si="758"/>
        <v>0</v>
      </c>
      <c r="P859" s="142">
        <f t="shared" si="759"/>
        <v>0</v>
      </c>
      <c r="Q859" s="5">
        <f>ROW()</f>
        <v>859</v>
      </c>
      <c r="R859" s="72" t="b">
        <f t="shared" si="711"/>
        <v>1</v>
      </c>
      <c r="S859" s="46" t="str">
        <f t="shared" si="712"/>
        <v/>
      </c>
      <c r="T859" s="46">
        <f t="shared" si="713"/>
        <v>0</v>
      </c>
      <c r="U859" s="51">
        <f t="shared" si="714"/>
        <v>0</v>
      </c>
      <c r="V859" s="51">
        <f t="shared" si="715"/>
        <v>0</v>
      </c>
      <c r="W859" s="51">
        <f t="shared" si="716"/>
        <v>0</v>
      </c>
      <c r="X859" s="69" t="b">
        <f t="shared" si="717"/>
        <v>1</v>
      </c>
      <c r="Y859" s="58"/>
      <c r="Z859" s="58" t="s">
        <v>3</v>
      </c>
      <c r="AA859" s="60">
        <f t="shared" si="718"/>
        <v>0</v>
      </c>
      <c r="AB859" s="60"/>
      <c r="AC859" s="75">
        <f t="shared" si="719"/>
        <v>0</v>
      </c>
      <c r="AD859" s="77">
        <f t="shared" si="720"/>
        <v>0</v>
      </c>
      <c r="AE859" s="93">
        <f t="shared" si="721"/>
        <v>0</v>
      </c>
      <c r="AF859" s="1">
        <f t="shared" si="722"/>
        <v>0</v>
      </c>
      <c r="AG859" s="1">
        <f t="shared" si="723"/>
        <v>0</v>
      </c>
      <c r="AH859" s="92">
        <f t="shared" si="724"/>
        <v>0</v>
      </c>
      <c r="AI859" s="90"/>
      <c r="AJ859" s="116">
        <f t="shared" si="725"/>
        <v>0</v>
      </c>
      <c r="AK859" s="117">
        <f t="shared" si="726"/>
        <v>0</v>
      </c>
      <c r="AL859" s="118">
        <f t="shared" si="727"/>
        <v>2</v>
      </c>
      <c r="AM859" s="1">
        <f t="shared" si="728"/>
        <v>0</v>
      </c>
      <c r="AN859" s="1">
        <f t="shared" si="729"/>
        <v>0</v>
      </c>
      <c r="AO859" s="92">
        <f t="shared" si="730"/>
        <v>0</v>
      </c>
      <c r="AP859" s="1"/>
      <c r="AQ859" s="93">
        <f t="shared" si="731"/>
        <v>0</v>
      </c>
      <c r="AR859" s="92">
        <f t="shared" si="732"/>
        <v>0</v>
      </c>
      <c r="AS859" s="93">
        <f t="shared" si="733"/>
        <v>2</v>
      </c>
      <c r="AT859" s="1">
        <f t="shared" si="734"/>
        <v>0</v>
      </c>
      <c r="AU859" s="1">
        <f t="shared" si="735"/>
        <v>0</v>
      </c>
      <c r="AV859" s="92">
        <f t="shared" si="736"/>
        <v>0</v>
      </c>
      <c r="AW859" s="1"/>
      <c r="AX859" s="93">
        <f t="shared" si="737"/>
        <v>0</v>
      </c>
      <c r="AY859" s="92">
        <f t="shared" si="738"/>
        <v>0</v>
      </c>
      <c r="AZ859" s="93">
        <f t="shared" si="739"/>
        <v>2</v>
      </c>
      <c r="BA859" s="1">
        <f t="shared" si="740"/>
        <v>0</v>
      </c>
      <c r="BB859" s="1">
        <f t="shared" si="741"/>
        <v>0</v>
      </c>
      <c r="BC859" s="92">
        <f t="shared" si="742"/>
        <v>0</v>
      </c>
      <c r="BD859" s="2"/>
      <c r="BE859" s="93">
        <f t="shared" si="743"/>
        <v>0</v>
      </c>
      <c r="BF859" s="92">
        <f t="shared" si="744"/>
        <v>0</v>
      </c>
      <c r="BG859" s="91">
        <f t="shared" si="745"/>
        <v>2</v>
      </c>
      <c r="BH859" s="2">
        <f t="shared" si="746"/>
        <v>0</v>
      </c>
      <c r="BI859" s="2">
        <f t="shared" si="747"/>
        <v>0</v>
      </c>
      <c r="BJ859" s="92">
        <f t="shared" si="748"/>
        <v>0</v>
      </c>
      <c r="BK859" s="2"/>
      <c r="BL859" s="93">
        <f t="shared" si="749"/>
        <v>0</v>
      </c>
      <c r="BM859" s="92">
        <f t="shared" si="750"/>
        <v>0</v>
      </c>
      <c r="BN859" s="91">
        <f t="shared" si="751"/>
        <v>2</v>
      </c>
      <c r="BO859" s="2">
        <f t="shared" si="752"/>
        <v>0</v>
      </c>
      <c r="BP859" s="2">
        <f t="shared" si="753"/>
        <v>0</v>
      </c>
      <c r="BQ859" s="92">
        <f t="shared" si="754"/>
        <v>0</v>
      </c>
    </row>
    <row r="860" spans="1:69" ht="13.8" hidden="1" x14ac:dyDescent="0.25">
      <c r="A860" s="79">
        <f t="shared" si="709"/>
        <v>8.6000000000000002E-7</v>
      </c>
      <c r="C860" s="122" t="s">
        <v>125</v>
      </c>
      <c r="D860" s="28"/>
      <c r="E860" s="28"/>
      <c r="F860" s="27"/>
      <c r="G860" s="29"/>
      <c r="H860" s="30"/>
      <c r="I860" s="30"/>
      <c r="J860" s="30"/>
      <c r="K860" s="30" t="str">
        <f t="shared" si="755"/>
        <v/>
      </c>
      <c r="L860" s="30">
        <f t="shared" si="756"/>
        <v>0</v>
      </c>
      <c r="M860" s="30">
        <f t="shared" si="757"/>
        <v>0</v>
      </c>
      <c r="N860" s="30">
        <f t="shared" si="710"/>
        <v>0</v>
      </c>
      <c r="O860" s="30">
        <f t="shared" si="758"/>
        <v>0</v>
      </c>
      <c r="P860" s="142">
        <f t="shared" si="759"/>
        <v>0</v>
      </c>
      <c r="Q860" s="5">
        <f>ROW()</f>
        <v>860</v>
      </c>
      <c r="R860" s="72" t="b">
        <f t="shared" si="711"/>
        <v>1</v>
      </c>
      <c r="S860" s="46" t="str">
        <f t="shared" si="712"/>
        <v/>
      </c>
      <c r="T860" s="46">
        <f t="shared" si="713"/>
        <v>0</v>
      </c>
      <c r="U860" s="51">
        <f t="shared" si="714"/>
        <v>0</v>
      </c>
      <c r="V860" s="51">
        <f t="shared" si="715"/>
        <v>0</v>
      </c>
      <c r="W860" s="51">
        <f t="shared" si="716"/>
        <v>0</v>
      </c>
      <c r="X860" s="69" t="b">
        <f t="shared" si="717"/>
        <v>1</v>
      </c>
      <c r="Y860" s="58"/>
      <c r="Z860" s="58" t="s">
        <v>3</v>
      </c>
      <c r="AA860" s="60">
        <f t="shared" si="718"/>
        <v>0</v>
      </c>
      <c r="AB860" s="60"/>
      <c r="AC860" s="75">
        <f t="shared" si="719"/>
        <v>0</v>
      </c>
      <c r="AD860" s="77">
        <f t="shared" si="720"/>
        <v>0</v>
      </c>
      <c r="AE860" s="93">
        <f t="shared" si="721"/>
        <v>0</v>
      </c>
      <c r="AF860" s="1">
        <f t="shared" si="722"/>
        <v>0</v>
      </c>
      <c r="AG860" s="1">
        <f t="shared" si="723"/>
        <v>0</v>
      </c>
      <c r="AH860" s="92">
        <f t="shared" si="724"/>
        <v>0</v>
      </c>
      <c r="AI860" s="90"/>
      <c r="AJ860" s="116">
        <f t="shared" si="725"/>
        <v>0</v>
      </c>
      <c r="AK860" s="117">
        <f t="shared" si="726"/>
        <v>0</v>
      </c>
      <c r="AL860" s="118">
        <f t="shared" si="727"/>
        <v>2</v>
      </c>
      <c r="AM860" s="1">
        <f t="shared" si="728"/>
        <v>0</v>
      </c>
      <c r="AN860" s="1">
        <f t="shared" si="729"/>
        <v>0</v>
      </c>
      <c r="AO860" s="92">
        <f t="shared" si="730"/>
        <v>0</v>
      </c>
      <c r="AP860" s="1"/>
      <c r="AQ860" s="93">
        <f t="shared" si="731"/>
        <v>0</v>
      </c>
      <c r="AR860" s="92">
        <f t="shared" si="732"/>
        <v>0</v>
      </c>
      <c r="AS860" s="93">
        <f t="shared" si="733"/>
        <v>2</v>
      </c>
      <c r="AT860" s="1">
        <f t="shared" si="734"/>
        <v>0</v>
      </c>
      <c r="AU860" s="1">
        <f t="shared" si="735"/>
        <v>0</v>
      </c>
      <c r="AV860" s="92">
        <f t="shared" si="736"/>
        <v>0</v>
      </c>
      <c r="AW860" s="1"/>
      <c r="AX860" s="93">
        <f t="shared" si="737"/>
        <v>0</v>
      </c>
      <c r="AY860" s="92">
        <f t="shared" si="738"/>
        <v>0</v>
      </c>
      <c r="AZ860" s="93">
        <f t="shared" si="739"/>
        <v>2</v>
      </c>
      <c r="BA860" s="1">
        <f t="shared" si="740"/>
        <v>0</v>
      </c>
      <c r="BB860" s="1">
        <f t="shared" si="741"/>
        <v>0</v>
      </c>
      <c r="BC860" s="92">
        <f t="shared" si="742"/>
        <v>0</v>
      </c>
      <c r="BD860" s="2"/>
      <c r="BE860" s="93">
        <f t="shared" si="743"/>
        <v>0</v>
      </c>
      <c r="BF860" s="92">
        <f t="shared" si="744"/>
        <v>0</v>
      </c>
      <c r="BG860" s="91">
        <f t="shared" si="745"/>
        <v>2</v>
      </c>
      <c r="BH860" s="2">
        <f t="shared" si="746"/>
        <v>0</v>
      </c>
      <c r="BI860" s="2">
        <f t="shared" si="747"/>
        <v>0</v>
      </c>
      <c r="BJ860" s="92">
        <f t="shared" si="748"/>
        <v>0</v>
      </c>
      <c r="BK860" s="2"/>
      <c r="BL860" s="93">
        <f t="shared" si="749"/>
        <v>0</v>
      </c>
      <c r="BM860" s="92">
        <f t="shared" si="750"/>
        <v>0</v>
      </c>
      <c r="BN860" s="91">
        <f t="shared" si="751"/>
        <v>2</v>
      </c>
      <c r="BO860" s="2">
        <f t="shared" si="752"/>
        <v>0</v>
      </c>
      <c r="BP860" s="2">
        <f t="shared" si="753"/>
        <v>0</v>
      </c>
      <c r="BQ860" s="92">
        <f t="shared" si="754"/>
        <v>0</v>
      </c>
    </row>
    <row r="861" spans="1:69" ht="13.8" hidden="1" x14ac:dyDescent="0.25">
      <c r="A861" s="79">
        <f t="shared" si="709"/>
        <v>8.6099999999999999E-7</v>
      </c>
      <c r="C861" s="122" t="s">
        <v>125</v>
      </c>
      <c r="D861" s="28"/>
      <c r="E861" s="28"/>
      <c r="F861" s="27"/>
      <c r="G861" s="29"/>
      <c r="H861" s="30"/>
      <c r="I861" s="30"/>
      <c r="J861" s="30"/>
      <c r="K861" s="30" t="str">
        <f t="shared" si="755"/>
        <v/>
      </c>
      <c r="L861" s="30">
        <f t="shared" si="756"/>
        <v>0</v>
      </c>
      <c r="M861" s="30">
        <f t="shared" si="757"/>
        <v>0</v>
      </c>
      <c r="N861" s="30">
        <f t="shared" si="710"/>
        <v>0</v>
      </c>
      <c r="O861" s="30">
        <f t="shared" si="758"/>
        <v>0</v>
      </c>
      <c r="P861" s="142">
        <f t="shared" si="759"/>
        <v>0</v>
      </c>
      <c r="Q861" s="5">
        <f>ROW()</f>
        <v>861</v>
      </c>
      <c r="R861" s="72" t="b">
        <f t="shared" si="711"/>
        <v>1</v>
      </c>
      <c r="S861" s="46" t="str">
        <f t="shared" si="712"/>
        <v/>
      </c>
      <c r="T861" s="46">
        <f t="shared" si="713"/>
        <v>0</v>
      </c>
      <c r="U861" s="51">
        <f t="shared" si="714"/>
        <v>0</v>
      </c>
      <c r="V861" s="51">
        <f t="shared" si="715"/>
        <v>0</v>
      </c>
      <c r="W861" s="51">
        <f t="shared" si="716"/>
        <v>0</v>
      </c>
      <c r="X861" s="69" t="b">
        <f t="shared" si="717"/>
        <v>1</v>
      </c>
      <c r="Y861" s="58"/>
      <c r="Z861" s="58" t="s">
        <v>3</v>
      </c>
      <c r="AA861" s="60">
        <f t="shared" si="718"/>
        <v>0</v>
      </c>
      <c r="AB861" s="60"/>
      <c r="AC861" s="75">
        <f t="shared" si="719"/>
        <v>0</v>
      </c>
      <c r="AD861" s="77">
        <f t="shared" si="720"/>
        <v>0</v>
      </c>
      <c r="AE861" s="93">
        <f t="shared" si="721"/>
        <v>0</v>
      </c>
      <c r="AF861" s="1">
        <f t="shared" si="722"/>
        <v>0</v>
      </c>
      <c r="AG861" s="1">
        <f t="shared" si="723"/>
        <v>0</v>
      </c>
      <c r="AH861" s="92">
        <f t="shared" si="724"/>
        <v>0</v>
      </c>
      <c r="AI861" s="90"/>
      <c r="AJ861" s="116">
        <f t="shared" si="725"/>
        <v>0</v>
      </c>
      <c r="AK861" s="117">
        <f t="shared" si="726"/>
        <v>0</v>
      </c>
      <c r="AL861" s="118">
        <f t="shared" si="727"/>
        <v>2</v>
      </c>
      <c r="AM861" s="1">
        <f t="shared" si="728"/>
        <v>0</v>
      </c>
      <c r="AN861" s="1">
        <f t="shared" si="729"/>
        <v>0</v>
      </c>
      <c r="AO861" s="92">
        <f t="shared" si="730"/>
        <v>0</v>
      </c>
      <c r="AP861" s="1"/>
      <c r="AQ861" s="93">
        <f t="shared" si="731"/>
        <v>0</v>
      </c>
      <c r="AR861" s="92">
        <f t="shared" si="732"/>
        <v>0</v>
      </c>
      <c r="AS861" s="93">
        <f t="shared" si="733"/>
        <v>2</v>
      </c>
      <c r="AT861" s="1">
        <f t="shared" si="734"/>
        <v>0</v>
      </c>
      <c r="AU861" s="1">
        <f t="shared" si="735"/>
        <v>0</v>
      </c>
      <c r="AV861" s="92">
        <f t="shared" si="736"/>
        <v>0</v>
      </c>
      <c r="AW861" s="1"/>
      <c r="AX861" s="93">
        <f t="shared" si="737"/>
        <v>0</v>
      </c>
      <c r="AY861" s="92">
        <f t="shared" si="738"/>
        <v>0</v>
      </c>
      <c r="AZ861" s="93">
        <f t="shared" si="739"/>
        <v>2</v>
      </c>
      <c r="BA861" s="1">
        <f t="shared" si="740"/>
        <v>0</v>
      </c>
      <c r="BB861" s="1">
        <f t="shared" si="741"/>
        <v>0</v>
      </c>
      <c r="BC861" s="92">
        <f t="shared" si="742"/>
        <v>0</v>
      </c>
      <c r="BD861" s="2"/>
      <c r="BE861" s="93">
        <f t="shared" si="743"/>
        <v>0</v>
      </c>
      <c r="BF861" s="92">
        <f t="shared" si="744"/>
        <v>0</v>
      </c>
      <c r="BG861" s="91">
        <f t="shared" si="745"/>
        <v>2</v>
      </c>
      <c r="BH861" s="2">
        <f t="shared" si="746"/>
        <v>0</v>
      </c>
      <c r="BI861" s="2">
        <f t="shared" si="747"/>
        <v>0</v>
      </c>
      <c r="BJ861" s="92">
        <f t="shared" si="748"/>
        <v>0</v>
      </c>
      <c r="BK861" s="2"/>
      <c r="BL861" s="93">
        <f t="shared" si="749"/>
        <v>0</v>
      </c>
      <c r="BM861" s="92">
        <f t="shared" si="750"/>
        <v>0</v>
      </c>
      <c r="BN861" s="91">
        <f t="shared" si="751"/>
        <v>2</v>
      </c>
      <c r="BO861" s="2">
        <f t="shared" si="752"/>
        <v>0</v>
      </c>
      <c r="BP861" s="2">
        <f t="shared" si="753"/>
        <v>0</v>
      </c>
      <c r="BQ861" s="92">
        <f t="shared" si="754"/>
        <v>0</v>
      </c>
    </row>
    <row r="862" spans="1:69" ht="13.8" hidden="1" x14ac:dyDescent="0.25">
      <c r="A862" s="79">
        <f t="shared" si="709"/>
        <v>8.6199999999999996E-7</v>
      </c>
      <c r="C862" s="122" t="s">
        <v>125</v>
      </c>
      <c r="D862" s="28"/>
      <c r="E862" s="28"/>
      <c r="F862" s="27"/>
      <c r="G862" s="29"/>
      <c r="H862" s="30"/>
      <c r="I862" s="30"/>
      <c r="J862" s="30"/>
      <c r="K862" s="30" t="str">
        <f t="shared" si="755"/>
        <v/>
      </c>
      <c r="L862" s="30">
        <f t="shared" si="756"/>
        <v>0</v>
      </c>
      <c r="M862" s="30">
        <f t="shared" si="757"/>
        <v>0</v>
      </c>
      <c r="N862" s="30">
        <f t="shared" si="710"/>
        <v>0</v>
      </c>
      <c r="O862" s="30">
        <f t="shared" si="758"/>
        <v>0</v>
      </c>
      <c r="P862" s="142">
        <f t="shared" si="759"/>
        <v>0</v>
      </c>
      <c r="Q862" s="5">
        <f>ROW()</f>
        <v>862</v>
      </c>
      <c r="R862" s="72" t="b">
        <f t="shared" si="711"/>
        <v>1</v>
      </c>
      <c r="S862" s="46" t="str">
        <f t="shared" si="712"/>
        <v/>
      </c>
      <c r="T862" s="46">
        <f t="shared" si="713"/>
        <v>0</v>
      </c>
      <c r="U862" s="51">
        <f t="shared" si="714"/>
        <v>0</v>
      </c>
      <c r="V862" s="51">
        <f t="shared" si="715"/>
        <v>0</v>
      </c>
      <c r="W862" s="51">
        <f t="shared" si="716"/>
        <v>0</v>
      </c>
      <c r="X862" s="69" t="b">
        <f t="shared" si="717"/>
        <v>1</v>
      </c>
      <c r="Y862" s="58"/>
      <c r="Z862" s="58" t="s">
        <v>3</v>
      </c>
      <c r="AA862" s="60">
        <f t="shared" si="718"/>
        <v>0</v>
      </c>
      <c r="AB862" s="60"/>
      <c r="AC862" s="75">
        <f t="shared" si="719"/>
        <v>0</v>
      </c>
      <c r="AD862" s="77">
        <f t="shared" si="720"/>
        <v>0</v>
      </c>
      <c r="AE862" s="93">
        <f t="shared" si="721"/>
        <v>0</v>
      </c>
      <c r="AF862" s="1">
        <f t="shared" si="722"/>
        <v>0</v>
      </c>
      <c r="AG862" s="1">
        <f t="shared" si="723"/>
        <v>0</v>
      </c>
      <c r="AH862" s="92">
        <f t="shared" si="724"/>
        <v>0</v>
      </c>
      <c r="AI862" s="90"/>
      <c r="AJ862" s="116">
        <f t="shared" si="725"/>
        <v>0</v>
      </c>
      <c r="AK862" s="117">
        <f t="shared" si="726"/>
        <v>0</v>
      </c>
      <c r="AL862" s="118">
        <f t="shared" si="727"/>
        <v>2</v>
      </c>
      <c r="AM862" s="1">
        <f t="shared" si="728"/>
        <v>0</v>
      </c>
      <c r="AN862" s="1">
        <f t="shared" si="729"/>
        <v>0</v>
      </c>
      <c r="AO862" s="92">
        <f t="shared" si="730"/>
        <v>0</v>
      </c>
      <c r="AP862" s="1"/>
      <c r="AQ862" s="93">
        <f t="shared" si="731"/>
        <v>0</v>
      </c>
      <c r="AR862" s="92">
        <f t="shared" si="732"/>
        <v>0</v>
      </c>
      <c r="AS862" s="93">
        <f t="shared" si="733"/>
        <v>2</v>
      </c>
      <c r="AT862" s="1">
        <f t="shared" si="734"/>
        <v>0</v>
      </c>
      <c r="AU862" s="1">
        <f t="shared" si="735"/>
        <v>0</v>
      </c>
      <c r="AV862" s="92">
        <f t="shared" si="736"/>
        <v>0</v>
      </c>
      <c r="AW862" s="1"/>
      <c r="AX862" s="93">
        <f t="shared" si="737"/>
        <v>0</v>
      </c>
      <c r="AY862" s="92">
        <f t="shared" si="738"/>
        <v>0</v>
      </c>
      <c r="AZ862" s="93">
        <f t="shared" si="739"/>
        <v>2</v>
      </c>
      <c r="BA862" s="1">
        <f t="shared" si="740"/>
        <v>0</v>
      </c>
      <c r="BB862" s="1">
        <f t="shared" si="741"/>
        <v>0</v>
      </c>
      <c r="BC862" s="92">
        <f t="shared" si="742"/>
        <v>0</v>
      </c>
      <c r="BD862" s="2"/>
      <c r="BE862" s="93">
        <f t="shared" si="743"/>
        <v>0</v>
      </c>
      <c r="BF862" s="92">
        <f t="shared" si="744"/>
        <v>0</v>
      </c>
      <c r="BG862" s="91">
        <f t="shared" si="745"/>
        <v>2</v>
      </c>
      <c r="BH862" s="2">
        <f t="shared" si="746"/>
        <v>0</v>
      </c>
      <c r="BI862" s="2">
        <f t="shared" si="747"/>
        <v>0</v>
      </c>
      <c r="BJ862" s="92">
        <f t="shared" si="748"/>
        <v>0</v>
      </c>
      <c r="BK862" s="2"/>
      <c r="BL862" s="93">
        <f t="shared" si="749"/>
        <v>0</v>
      </c>
      <c r="BM862" s="92">
        <f t="shared" si="750"/>
        <v>0</v>
      </c>
      <c r="BN862" s="91">
        <f t="shared" si="751"/>
        <v>2</v>
      </c>
      <c r="BO862" s="2">
        <f t="shared" si="752"/>
        <v>0</v>
      </c>
      <c r="BP862" s="2">
        <f t="shared" si="753"/>
        <v>0</v>
      </c>
      <c r="BQ862" s="92">
        <f t="shared" si="754"/>
        <v>0</v>
      </c>
    </row>
    <row r="863" spans="1:69" ht="13.8" hidden="1" x14ac:dyDescent="0.25">
      <c r="A863" s="79">
        <f t="shared" si="709"/>
        <v>8.6300000000000004E-7</v>
      </c>
      <c r="C863" s="122" t="s">
        <v>125</v>
      </c>
      <c r="D863" s="28"/>
      <c r="E863" s="28"/>
      <c r="F863" s="27"/>
      <c r="G863" s="29"/>
      <c r="H863" s="30"/>
      <c r="I863" s="30"/>
      <c r="J863" s="30"/>
      <c r="K863" s="30" t="str">
        <f t="shared" si="755"/>
        <v/>
      </c>
      <c r="L863" s="30">
        <f t="shared" si="756"/>
        <v>0</v>
      </c>
      <c r="M863" s="30">
        <f t="shared" si="757"/>
        <v>0</v>
      </c>
      <c r="N863" s="30">
        <f t="shared" si="710"/>
        <v>0</v>
      </c>
      <c r="O863" s="30">
        <f t="shared" si="758"/>
        <v>0</v>
      </c>
      <c r="P863" s="142">
        <f t="shared" si="759"/>
        <v>0</v>
      </c>
      <c r="Q863" s="5">
        <f>ROW()</f>
        <v>863</v>
      </c>
      <c r="R863" s="72" t="b">
        <f t="shared" si="711"/>
        <v>1</v>
      </c>
      <c r="S863" s="46" t="str">
        <f t="shared" si="712"/>
        <v/>
      </c>
      <c r="T863" s="46">
        <f t="shared" si="713"/>
        <v>0</v>
      </c>
      <c r="U863" s="51">
        <f t="shared" si="714"/>
        <v>0</v>
      </c>
      <c r="V863" s="51">
        <f t="shared" si="715"/>
        <v>0</v>
      </c>
      <c r="W863" s="51">
        <f t="shared" si="716"/>
        <v>0</v>
      </c>
      <c r="X863" s="69" t="b">
        <f t="shared" si="717"/>
        <v>1</v>
      </c>
      <c r="Y863" s="58"/>
      <c r="Z863" s="58" t="s">
        <v>3</v>
      </c>
      <c r="AA863" s="60">
        <f t="shared" si="718"/>
        <v>0</v>
      </c>
      <c r="AB863" s="60"/>
      <c r="AC863" s="75">
        <f t="shared" si="719"/>
        <v>0</v>
      </c>
      <c r="AD863" s="77">
        <f t="shared" si="720"/>
        <v>0</v>
      </c>
      <c r="AE863" s="93">
        <f t="shared" si="721"/>
        <v>0</v>
      </c>
      <c r="AF863" s="1">
        <f t="shared" si="722"/>
        <v>0</v>
      </c>
      <c r="AG863" s="1">
        <f t="shared" si="723"/>
        <v>0</v>
      </c>
      <c r="AH863" s="92">
        <f t="shared" si="724"/>
        <v>0</v>
      </c>
      <c r="AI863" s="90"/>
      <c r="AJ863" s="116">
        <f t="shared" si="725"/>
        <v>0</v>
      </c>
      <c r="AK863" s="117">
        <f t="shared" si="726"/>
        <v>0</v>
      </c>
      <c r="AL863" s="118">
        <f t="shared" si="727"/>
        <v>2</v>
      </c>
      <c r="AM863" s="1">
        <f t="shared" si="728"/>
        <v>0</v>
      </c>
      <c r="AN863" s="1">
        <f t="shared" si="729"/>
        <v>0</v>
      </c>
      <c r="AO863" s="92">
        <f t="shared" si="730"/>
        <v>0</v>
      </c>
      <c r="AP863" s="1"/>
      <c r="AQ863" s="93">
        <f t="shared" si="731"/>
        <v>0</v>
      </c>
      <c r="AR863" s="92">
        <f t="shared" si="732"/>
        <v>0</v>
      </c>
      <c r="AS863" s="93">
        <f t="shared" si="733"/>
        <v>2</v>
      </c>
      <c r="AT863" s="1">
        <f t="shared" si="734"/>
        <v>0</v>
      </c>
      <c r="AU863" s="1">
        <f t="shared" si="735"/>
        <v>0</v>
      </c>
      <c r="AV863" s="92">
        <f t="shared" si="736"/>
        <v>0</v>
      </c>
      <c r="AW863" s="1"/>
      <c r="AX863" s="93">
        <f t="shared" si="737"/>
        <v>0</v>
      </c>
      <c r="AY863" s="92">
        <f t="shared" si="738"/>
        <v>0</v>
      </c>
      <c r="AZ863" s="93">
        <f t="shared" si="739"/>
        <v>2</v>
      </c>
      <c r="BA863" s="1">
        <f t="shared" si="740"/>
        <v>0</v>
      </c>
      <c r="BB863" s="1">
        <f t="shared" si="741"/>
        <v>0</v>
      </c>
      <c r="BC863" s="92">
        <f t="shared" si="742"/>
        <v>0</v>
      </c>
      <c r="BD863" s="2"/>
      <c r="BE863" s="93">
        <f t="shared" si="743"/>
        <v>0</v>
      </c>
      <c r="BF863" s="92">
        <f t="shared" si="744"/>
        <v>0</v>
      </c>
      <c r="BG863" s="91">
        <f t="shared" si="745"/>
        <v>2</v>
      </c>
      <c r="BH863" s="2">
        <f t="shared" si="746"/>
        <v>0</v>
      </c>
      <c r="BI863" s="2">
        <f t="shared" si="747"/>
        <v>0</v>
      </c>
      <c r="BJ863" s="92">
        <f t="shared" si="748"/>
        <v>0</v>
      </c>
      <c r="BK863" s="2"/>
      <c r="BL863" s="93">
        <f t="shared" si="749"/>
        <v>0</v>
      </c>
      <c r="BM863" s="92">
        <f t="shared" si="750"/>
        <v>0</v>
      </c>
      <c r="BN863" s="91">
        <f t="shared" si="751"/>
        <v>2</v>
      </c>
      <c r="BO863" s="2">
        <f t="shared" si="752"/>
        <v>0</v>
      </c>
      <c r="BP863" s="2">
        <f t="shared" si="753"/>
        <v>0</v>
      </c>
      <c r="BQ863" s="92">
        <f t="shared" si="754"/>
        <v>0</v>
      </c>
    </row>
    <row r="864" spans="1:69" ht="13.8" hidden="1" x14ac:dyDescent="0.25">
      <c r="A864" s="79">
        <f t="shared" si="709"/>
        <v>8.6400000000000001E-7</v>
      </c>
      <c r="C864" s="122" t="s">
        <v>125</v>
      </c>
      <c r="D864" s="28"/>
      <c r="E864" s="28"/>
      <c r="F864" s="27"/>
      <c r="G864" s="29"/>
      <c r="H864" s="30"/>
      <c r="I864" s="30"/>
      <c r="J864" s="30"/>
      <c r="K864" s="30" t="str">
        <f t="shared" si="755"/>
        <v/>
      </c>
      <c r="L864" s="30">
        <f t="shared" si="756"/>
        <v>0</v>
      </c>
      <c r="M864" s="30">
        <f t="shared" si="757"/>
        <v>0</v>
      </c>
      <c r="N864" s="30">
        <f t="shared" si="710"/>
        <v>0</v>
      </c>
      <c r="O864" s="30">
        <f t="shared" si="758"/>
        <v>0</v>
      </c>
      <c r="P864" s="142">
        <f t="shared" si="759"/>
        <v>0</v>
      </c>
      <c r="Q864" s="5">
        <f>ROW()</f>
        <v>864</v>
      </c>
      <c r="R864" s="72" t="b">
        <f t="shared" si="711"/>
        <v>1</v>
      </c>
      <c r="S864" s="46" t="str">
        <f t="shared" si="712"/>
        <v/>
      </c>
      <c r="T864" s="46">
        <f t="shared" si="713"/>
        <v>0</v>
      </c>
      <c r="U864" s="51">
        <f t="shared" si="714"/>
        <v>0</v>
      </c>
      <c r="V864" s="51">
        <f t="shared" si="715"/>
        <v>0</v>
      </c>
      <c r="W864" s="51">
        <f t="shared" si="716"/>
        <v>0</v>
      </c>
      <c r="X864" s="69" t="b">
        <f t="shared" si="717"/>
        <v>1</v>
      </c>
      <c r="Y864" s="58"/>
      <c r="Z864" s="58" t="s">
        <v>3</v>
      </c>
      <c r="AA864" s="60">
        <f t="shared" si="718"/>
        <v>0</v>
      </c>
      <c r="AB864" s="60"/>
      <c r="AC864" s="75">
        <f t="shared" si="719"/>
        <v>0</v>
      </c>
      <c r="AD864" s="77">
        <f t="shared" si="720"/>
        <v>0</v>
      </c>
      <c r="AE864" s="93">
        <f t="shared" si="721"/>
        <v>0</v>
      </c>
      <c r="AF864" s="1">
        <f t="shared" si="722"/>
        <v>0</v>
      </c>
      <c r="AG864" s="1">
        <f t="shared" si="723"/>
        <v>0</v>
      </c>
      <c r="AH864" s="92">
        <f t="shared" si="724"/>
        <v>0</v>
      </c>
      <c r="AI864" s="90"/>
      <c r="AJ864" s="116">
        <f t="shared" si="725"/>
        <v>0</v>
      </c>
      <c r="AK864" s="117">
        <f t="shared" si="726"/>
        <v>0</v>
      </c>
      <c r="AL864" s="118">
        <f t="shared" si="727"/>
        <v>2</v>
      </c>
      <c r="AM864" s="1">
        <f t="shared" si="728"/>
        <v>0</v>
      </c>
      <c r="AN864" s="1">
        <f t="shared" si="729"/>
        <v>0</v>
      </c>
      <c r="AO864" s="92">
        <f t="shared" si="730"/>
        <v>0</v>
      </c>
      <c r="AP864" s="1"/>
      <c r="AQ864" s="93">
        <f t="shared" si="731"/>
        <v>0</v>
      </c>
      <c r="AR864" s="92">
        <f t="shared" si="732"/>
        <v>0</v>
      </c>
      <c r="AS864" s="93">
        <f t="shared" si="733"/>
        <v>2</v>
      </c>
      <c r="AT864" s="1">
        <f t="shared" si="734"/>
        <v>0</v>
      </c>
      <c r="AU864" s="1">
        <f t="shared" si="735"/>
        <v>0</v>
      </c>
      <c r="AV864" s="92">
        <f t="shared" si="736"/>
        <v>0</v>
      </c>
      <c r="AW864" s="1"/>
      <c r="AX864" s="93">
        <f t="shared" si="737"/>
        <v>0</v>
      </c>
      <c r="AY864" s="92">
        <f t="shared" si="738"/>
        <v>0</v>
      </c>
      <c r="AZ864" s="93">
        <f t="shared" si="739"/>
        <v>2</v>
      </c>
      <c r="BA864" s="1">
        <f t="shared" si="740"/>
        <v>0</v>
      </c>
      <c r="BB864" s="1">
        <f t="shared" si="741"/>
        <v>0</v>
      </c>
      <c r="BC864" s="92">
        <f t="shared" si="742"/>
        <v>0</v>
      </c>
      <c r="BD864" s="2"/>
      <c r="BE864" s="93">
        <f t="shared" si="743"/>
        <v>0</v>
      </c>
      <c r="BF864" s="92">
        <f t="shared" si="744"/>
        <v>0</v>
      </c>
      <c r="BG864" s="91">
        <f t="shared" si="745"/>
        <v>2</v>
      </c>
      <c r="BH864" s="2">
        <f t="shared" si="746"/>
        <v>0</v>
      </c>
      <c r="BI864" s="2">
        <f t="shared" si="747"/>
        <v>0</v>
      </c>
      <c r="BJ864" s="92">
        <f t="shared" si="748"/>
        <v>0</v>
      </c>
      <c r="BK864" s="2"/>
      <c r="BL864" s="93">
        <f t="shared" si="749"/>
        <v>0</v>
      </c>
      <c r="BM864" s="92">
        <f t="shared" si="750"/>
        <v>0</v>
      </c>
      <c r="BN864" s="91">
        <f t="shared" si="751"/>
        <v>2</v>
      </c>
      <c r="BO864" s="2">
        <f t="shared" si="752"/>
        <v>0</v>
      </c>
      <c r="BP864" s="2">
        <f t="shared" si="753"/>
        <v>0</v>
      </c>
      <c r="BQ864" s="92">
        <f t="shared" si="754"/>
        <v>0</v>
      </c>
    </row>
    <row r="865" spans="1:69" ht="13.8" hidden="1" x14ac:dyDescent="0.25">
      <c r="A865" s="79">
        <f t="shared" si="709"/>
        <v>8.6499999999999998E-7</v>
      </c>
      <c r="C865" s="122" t="s">
        <v>125</v>
      </c>
      <c r="D865" s="28"/>
      <c r="E865" s="28"/>
      <c r="F865" s="27"/>
      <c r="G865" s="29"/>
      <c r="H865" s="30"/>
      <c r="I865" s="30"/>
      <c r="J865" s="30"/>
      <c r="K865" s="30" t="str">
        <f t="shared" si="755"/>
        <v/>
      </c>
      <c r="L865" s="30">
        <f t="shared" si="756"/>
        <v>0</v>
      </c>
      <c r="M865" s="30">
        <f t="shared" si="757"/>
        <v>0</v>
      </c>
      <c r="N865" s="30">
        <f t="shared" si="710"/>
        <v>0</v>
      </c>
      <c r="O865" s="30">
        <f t="shared" si="758"/>
        <v>0</v>
      </c>
      <c r="P865" s="142">
        <f t="shared" si="759"/>
        <v>0</v>
      </c>
      <c r="Q865" s="5">
        <f>ROW()</f>
        <v>865</v>
      </c>
      <c r="R865" s="72" t="b">
        <f t="shared" si="711"/>
        <v>1</v>
      </c>
      <c r="S865" s="46" t="str">
        <f t="shared" si="712"/>
        <v/>
      </c>
      <c r="T865" s="46">
        <f t="shared" si="713"/>
        <v>0</v>
      </c>
      <c r="U865" s="51">
        <f t="shared" si="714"/>
        <v>0</v>
      </c>
      <c r="V865" s="51">
        <f t="shared" si="715"/>
        <v>0</v>
      </c>
      <c r="W865" s="51">
        <f t="shared" si="716"/>
        <v>0</v>
      </c>
      <c r="X865" s="69" t="b">
        <f t="shared" si="717"/>
        <v>1</v>
      </c>
      <c r="Y865" s="58"/>
      <c r="Z865" s="58" t="s">
        <v>3</v>
      </c>
      <c r="AA865" s="60">
        <f t="shared" si="718"/>
        <v>0</v>
      </c>
      <c r="AB865" s="60"/>
      <c r="AC865" s="75">
        <f t="shared" si="719"/>
        <v>0</v>
      </c>
      <c r="AD865" s="77">
        <f t="shared" si="720"/>
        <v>0</v>
      </c>
      <c r="AE865" s="93">
        <f t="shared" si="721"/>
        <v>0</v>
      </c>
      <c r="AF865" s="1">
        <f t="shared" si="722"/>
        <v>0</v>
      </c>
      <c r="AG865" s="1">
        <f t="shared" si="723"/>
        <v>0</v>
      </c>
      <c r="AH865" s="92">
        <f t="shared" si="724"/>
        <v>0</v>
      </c>
      <c r="AI865" s="90"/>
      <c r="AJ865" s="116">
        <f t="shared" si="725"/>
        <v>0</v>
      </c>
      <c r="AK865" s="117">
        <f t="shared" si="726"/>
        <v>0</v>
      </c>
      <c r="AL865" s="118">
        <f t="shared" si="727"/>
        <v>2</v>
      </c>
      <c r="AM865" s="1">
        <f t="shared" si="728"/>
        <v>0</v>
      </c>
      <c r="AN865" s="1">
        <f t="shared" si="729"/>
        <v>0</v>
      </c>
      <c r="AO865" s="92">
        <f t="shared" si="730"/>
        <v>0</v>
      </c>
      <c r="AP865" s="1"/>
      <c r="AQ865" s="93">
        <f t="shared" si="731"/>
        <v>0</v>
      </c>
      <c r="AR865" s="92">
        <f t="shared" si="732"/>
        <v>0</v>
      </c>
      <c r="AS865" s="93">
        <f t="shared" si="733"/>
        <v>2</v>
      </c>
      <c r="AT865" s="1">
        <f t="shared" si="734"/>
        <v>0</v>
      </c>
      <c r="AU865" s="1">
        <f t="shared" si="735"/>
        <v>0</v>
      </c>
      <c r="AV865" s="92">
        <f t="shared" si="736"/>
        <v>0</v>
      </c>
      <c r="AW865" s="1"/>
      <c r="AX865" s="93">
        <f t="shared" si="737"/>
        <v>0</v>
      </c>
      <c r="AY865" s="92">
        <f t="shared" si="738"/>
        <v>0</v>
      </c>
      <c r="AZ865" s="93">
        <f t="shared" si="739"/>
        <v>2</v>
      </c>
      <c r="BA865" s="1">
        <f t="shared" si="740"/>
        <v>0</v>
      </c>
      <c r="BB865" s="1">
        <f t="shared" si="741"/>
        <v>0</v>
      </c>
      <c r="BC865" s="92">
        <f t="shared" si="742"/>
        <v>0</v>
      </c>
      <c r="BD865" s="2"/>
      <c r="BE865" s="93">
        <f t="shared" si="743"/>
        <v>0</v>
      </c>
      <c r="BF865" s="92">
        <f t="shared" si="744"/>
        <v>0</v>
      </c>
      <c r="BG865" s="91">
        <f t="shared" si="745"/>
        <v>2</v>
      </c>
      <c r="BH865" s="2">
        <f t="shared" si="746"/>
        <v>0</v>
      </c>
      <c r="BI865" s="2">
        <f t="shared" si="747"/>
        <v>0</v>
      </c>
      <c r="BJ865" s="92">
        <f t="shared" si="748"/>
        <v>0</v>
      </c>
      <c r="BK865" s="2"/>
      <c r="BL865" s="93">
        <f t="shared" si="749"/>
        <v>0</v>
      </c>
      <c r="BM865" s="92">
        <f t="shared" si="750"/>
        <v>0</v>
      </c>
      <c r="BN865" s="91">
        <f t="shared" si="751"/>
        <v>2</v>
      </c>
      <c r="BO865" s="2">
        <f t="shared" si="752"/>
        <v>0</v>
      </c>
      <c r="BP865" s="2">
        <f t="shared" si="753"/>
        <v>0</v>
      </c>
      <c r="BQ865" s="92">
        <f t="shared" si="754"/>
        <v>0</v>
      </c>
    </row>
    <row r="866" spans="1:69" ht="13.8" hidden="1" x14ac:dyDescent="0.25">
      <c r="A866" s="79">
        <f t="shared" si="709"/>
        <v>8.6600000000000005E-7</v>
      </c>
      <c r="C866" s="122" t="s">
        <v>125</v>
      </c>
      <c r="D866" s="28"/>
      <c r="E866" s="28"/>
      <c r="F866" s="27"/>
      <c r="G866" s="29"/>
      <c r="H866" s="30"/>
      <c r="I866" s="30"/>
      <c r="J866" s="30"/>
      <c r="K866" s="30" t="str">
        <f t="shared" si="755"/>
        <v/>
      </c>
      <c r="L866" s="30">
        <f t="shared" si="756"/>
        <v>0</v>
      </c>
      <c r="M866" s="30">
        <f t="shared" si="757"/>
        <v>0</v>
      </c>
      <c r="N866" s="30">
        <f t="shared" si="710"/>
        <v>0</v>
      </c>
      <c r="O866" s="30">
        <f t="shared" si="758"/>
        <v>0</v>
      </c>
      <c r="P866" s="142">
        <f t="shared" si="759"/>
        <v>0</v>
      </c>
      <c r="Q866" s="5">
        <f>ROW()</f>
        <v>866</v>
      </c>
      <c r="R866" s="72" t="b">
        <f t="shared" si="711"/>
        <v>1</v>
      </c>
      <c r="S866" s="46" t="str">
        <f t="shared" si="712"/>
        <v/>
      </c>
      <c r="T866" s="46">
        <f t="shared" si="713"/>
        <v>0</v>
      </c>
      <c r="U866" s="51">
        <f t="shared" si="714"/>
        <v>0</v>
      </c>
      <c r="V866" s="51">
        <f t="shared" si="715"/>
        <v>0</v>
      </c>
      <c r="W866" s="51">
        <f t="shared" si="716"/>
        <v>0</v>
      </c>
      <c r="X866" s="69" t="b">
        <f t="shared" si="717"/>
        <v>1</v>
      </c>
      <c r="Y866" s="58"/>
      <c r="Z866" s="58" t="s">
        <v>3</v>
      </c>
      <c r="AA866" s="60">
        <f t="shared" si="718"/>
        <v>0</v>
      </c>
      <c r="AB866" s="60"/>
      <c r="AC866" s="75">
        <f t="shared" si="719"/>
        <v>0</v>
      </c>
      <c r="AD866" s="77">
        <f t="shared" si="720"/>
        <v>0</v>
      </c>
      <c r="AE866" s="93">
        <f t="shared" si="721"/>
        <v>0</v>
      </c>
      <c r="AF866" s="1">
        <f t="shared" si="722"/>
        <v>0</v>
      </c>
      <c r="AG866" s="1">
        <f t="shared" si="723"/>
        <v>0</v>
      </c>
      <c r="AH866" s="92">
        <f t="shared" si="724"/>
        <v>0</v>
      </c>
      <c r="AI866" s="90"/>
      <c r="AJ866" s="116">
        <f t="shared" si="725"/>
        <v>0</v>
      </c>
      <c r="AK866" s="117">
        <f t="shared" si="726"/>
        <v>0</v>
      </c>
      <c r="AL866" s="118">
        <f t="shared" si="727"/>
        <v>2</v>
      </c>
      <c r="AM866" s="1">
        <f t="shared" si="728"/>
        <v>0</v>
      </c>
      <c r="AN866" s="1">
        <f t="shared" si="729"/>
        <v>0</v>
      </c>
      <c r="AO866" s="92">
        <f t="shared" si="730"/>
        <v>0</v>
      </c>
      <c r="AP866" s="1"/>
      <c r="AQ866" s="93">
        <f t="shared" si="731"/>
        <v>0</v>
      </c>
      <c r="AR866" s="92">
        <f t="shared" si="732"/>
        <v>0</v>
      </c>
      <c r="AS866" s="93">
        <f t="shared" si="733"/>
        <v>2</v>
      </c>
      <c r="AT866" s="1">
        <f t="shared" si="734"/>
        <v>0</v>
      </c>
      <c r="AU866" s="1">
        <f t="shared" si="735"/>
        <v>0</v>
      </c>
      <c r="AV866" s="92">
        <f t="shared" si="736"/>
        <v>0</v>
      </c>
      <c r="AW866" s="1"/>
      <c r="AX866" s="93">
        <f t="shared" si="737"/>
        <v>0</v>
      </c>
      <c r="AY866" s="92">
        <f t="shared" si="738"/>
        <v>0</v>
      </c>
      <c r="AZ866" s="93">
        <f t="shared" si="739"/>
        <v>2</v>
      </c>
      <c r="BA866" s="1">
        <f t="shared" si="740"/>
        <v>0</v>
      </c>
      <c r="BB866" s="1">
        <f t="shared" si="741"/>
        <v>0</v>
      </c>
      <c r="BC866" s="92">
        <f t="shared" si="742"/>
        <v>0</v>
      </c>
      <c r="BD866" s="2"/>
      <c r="BE866" s="93">
        <f t="shared" si="743"/>
        <v>0</v>
      </c>
      <c r="BF866" s="92">
        <f t="shared" si="744"/>
        <v>0</v>
      </c>
      <c r="BG866" s="91">
        <f t="shared" si="745"/>
        <v>2</v>
      </c>
      <c r="BH866" s="2">
        <f t="shared" si="746"/>
        <v>0</v>
      </c>
      <c r="BI866" s="2">
        <f t="shared" si="747"/>
        <v>0</v>
      </c>
      <c r="BJ866" s="92">
        <f t="shared" si="748"/>
        <v>0</v>
      </c>
      <c r="BK866" s="2"/>
      <c r="BL866" s="93">
        <f t="shared" si="749"/>
        <v>0</v>
      </c>
      <c r="BM866" s="92">
        <f t="shared" si="750"/>
        <v>0</v>
      </c>
      <c r="BN866" s="91">
        <f t="shared" si="751"/>
        <v>2</v>
      </c>
      <c r="BO866" s="2">
        <f t="shared" si="752"/>
        <v>0</v>
      </c>
      <c r="BP866" s="2">
        <f t="shared" si="753"/>
        <v>0</v>
      </c>
      <c r="BQ866" s="92">
        <f t="shared" si="754"/>
        <v>0</v>
      </c>
    </row>
    <row r="867" spans="1:69" ht="13.8" hidden="1" x14ac:dyDescent="0.25">
      <c r="A867" s="79">
        <f t="shared" si="709"/>
        <v>8.6700000000000002E-7</v>
      </c>
      <c r="C867" s="122" t="s">
        <v>125</v>
      </c>
      <c r="D867" s="28"/>
      <c r="E867" s="28"/>
      <c r="F867" s="27"/>
      <c r="G867" s="29"/>
      <c r="H867" s="30"/>
      <c r="I867" s="30"/>
      <c r="J867" s="30"/>
      <c r="K867" s="30" t="str">
        <f t="shared" si="755"/>
        <v/>
      </c>
      <c r="L867" s="30">
        <f t="shared" si="756"/>
        <v>0</v>
      </c>
      <c r="M867" s="30">
        <f t="shared" si="757"/>
        <v>0</v>
      </c>
      <c r="N867" s="30">
        <f t="shared" si="710"/>
        <v>0</v>
      </c>
      <c r="O867" s="30">
        <f t="shared" si="758"/>
        <v>0</v>
      </c>
      <c r="P867" s="142">
        <f t="shared" si="759"/>
        <v>0</v>
      </c>
      <c r="Q867" s="5">
        <f>ROW()</f>
        <v>867</v>
      </c>
      <c r="R867" s="72" t="b">
        <f t="shared" si="711"/>
        <v>1</v>
      </c>
      <c r="S867" s="46" t="str">
        <f t="shared" si="712"/>
        <v/>
      </c>
      <c r="T867" s="46">
        <f t="shared" si="713"/>
        <v>0</v>
      </c>
      <c r="U867" s="51">
        <f t="shared" si="714"/>
        <v>0</v>
      </c>
      <c r="V867" s="51">
        <f t="shared" si="715"/>
        <v>0</v>
      </c>
      <c r="W867" s="51">
        <f t="shared" si="716"/>
        <v>0</v>
      </c>
      <c r="X867" s="69" t="b">
        <f t="shared" si="717"/>
        <v>1</v>
      </c>
      <c r="Y867" s="58"/>
      <c r="Z867" s="58" t="s">
        <v>3</v>
      </c>
      <c r="AA867" s="60">
        <f t="shared" si="718"/>
        <v>0</v>
      </c>
      <c r="AB867" s="60"/>
      <c r="AC867" s="75">
        <f t="shared" si="719"/>
        <v>0</v>
      </c>
      <c r="AD867" s="77">
        <f t="shared" si="720"/>
        <v>0</v>
      </c>
      <c r="AE867" s="93">
        <f t="shared" si="721"/>
        <v>0</v>
      </c>
      <c r="AF867" s="1">
        <f t="shared" si="722"/>
        <v>0</v>
      </c>
      <c r="AG867" s="1">
        <f t="shared" si="723"/>
        <v>0</v>
      </c>
      <c r="AH867" s="92">
        <f t="shared" si="724"/>
        <v>0</v>
      </c>
      <c r="AI867" s="90"/>
      <c r="AJ867" s="116">
        <f t="shared" si="725"/>
        <v>0</v>
      </c>
      <c r="AK867" s="117">
        <f t="shared" si="726"/>
        <v>0</v>
      </c>
      <c r="AL867" s="118">
        <f t="shared" si="727"/>
        <v>2</v>
      </c>
      <c r="AM867" s="1">
        <f t="shared" si="728"/>
        <v>0</v>
      </c>
      <c r="AN867" s="1">
        <f t="shared" si="729"/>
        <v>0</v>
      </c>
      <c r="AO867" s="92">
        <f t="shared" si="730"/>
        <v>0</v>
      </c>
      <c r="AP867" s="1"/>
      <c r="AQ867" s="93">
        <f t="shared" si="731"/>
        <v>0</v>
      </c>
      <c r="AR867" s="92">
        <f t="shared" si="732"/>
        <v>0</v>
      </c>
      <c r="AS867" s="93">
        <f t="shared" si="733"/>
        <v>2</v>
      </c>
      <c r="AT867" s="1">
        <f t="shared" si="734"/>
        <v>0</v>
      </c>
      <c r="AU867" s="1">
        <f t="shared" si="735"/>
        <v>0</v>
      </c>
      <c r="AV867" s="92">
        <f t="shared" si="736"/>
        <v>0</v>
      </c>
      <c r="AW867" s="1"/>
      <c r="AX867" s="93">
        <f t="shared" si="737"/>
        <v>0</v>
      </c>
      <c r="AY867" s="92">
        <f t="shared" si="738"/>
        <v>0</v>
      </c>
      <c r="AZ867" s="93">
        <f t="shared" si="739"/>
        <v>2</v>
      </c>
      <c r="BA867" s="1">
        <f t="shared" si="740"/>
        <v>0</v>
      </c>
      <c r="BB867" s="1">
        <f t="shared" si="741"/>
        <v>0</v>
      </c>
      <c r="BC867" s="92">
        <f t="shared" si="742"/>
        <v>0</v>
      </c>
      <c r="BD867" s="2"/>
      <c r="BE867" s="93">
        <f t="shared" si="743"/>
        <v>0</v>
      </c>
      <c r="BF867" s="92">
        <f t="shared" si="744"/>
        <v>0</v>
      </c>
      <c r="BG867" s="91">
        <f t="shared" si="745"/>
        <v>2</v>
      </c>
      <c r="BH867" s="2">
        <f t="shared" si="746"/>
        <v>0</v>
      </c>
      <c r="BI867" s="2">
        <f t="shared" si="747"/>
        <v>0</v>
      </c>
      <c r="BJ867" s="92">
        <f t="shared" si="748"/>
        <v>0</v>
      </c>
      <c r="BK867" s="2"/>
      <c r="BL867" s="93">
        <f t="shared" si="749"/>
        <v>0</v>
      </c>
      <c r="BM867" s="92">
        <f t="shared" si="750"/>
        <v>0</v>
      </c>
      <c r="BN867" s="91">
        <f t="shared" si="751"/>
        <v>2</v>
      </c>
      <c r="BO867" s="2">
        <f t="shared" si="752"/>
        <v>0</v>
      </c>
      <c r="BP867" s="2">
        <f t="shared" si="753"/>
        <v>0</v>
      </c>
      <c r="BQ867" s="92">
        <f t="shared" si="754"/>
        <v>0</v>
      </c>
    </row>
    <row r="868" spans="1:69" ht="13.8" hidden="1" x14ac:dyDescent="0.25">
      <c r="A868" s="79">
        <f t="shared" si="709"/>
        <v>8.6799999999999999E-7</v>
      </c>
      <c r="C868" s="122" t="s">
        <v>125</v>
      </c>
      <c r="D868" s="28"/>
      <c r="E868" s="28"/>
      <c r="F868" s="27"/>
      <c r="G868" s="29"/>
      <c r="H868" s="30"/>
      <c r="I868" s="30"/>
      <c r="J868" s="30"/>
      <c r="K868" s="30" t="str">
        <f t="shared" si="755"/>
        <v/>
      </c>
      <c r="L868" s="30">
        <f t="shared" si="756"/>
        <v>0</v>
      </c>
      <c r="M868" s="30">
        <f t="shared" si="757"/>
        <v>0</v>
      </c>
      <c r="N868" s="30">
        <f t="shared" si="710"/>
        <v>0</v>
      </c>
      <c r="O868" s="30">
        <f t="shared" si="758"/>
        <v>0</v>
      </c>
      <c r="P868" s="142">
        <f t="shared" si="759"/>
        <v>0</v>
      </c>
      <c r="Q868" s="5">
        <f>ROW()</f>
        <v>868</v>
      </c>
      <c r="R868" s="72" t="b">
        <f t="shared" si="711"/>
        <v>1</v>
      </c>
      <c r="S868" s="46" t="str">
        <f t="shared" si="712"/>
        <v/>
      </c>
      <c r="T868" s="46">
        <f t="shared" si="713"/>
        <v>0</v>
      </c>
      <c r="U868" s="51">
        <f t="shared" si="714"/>
        <v>0</v>
      </c>
      <c r="V868" s="51">
        <f t="shared" si="715"/>
        <v>0</v>
      </c>
      <c r="W868" s="51">
        <f t="shared" si="716"/>
        <v>0</v>
      </c>
      <c r="X868" s="69" t="b">
        <f t="shared" si="717"/>
        <v>1</v>
      </c>
      <c r="Y868" s="58"/>
      <c r="Z868" s="58" t="s">
        <v>3</v>
      </c>
      <c r="AA868" s="60">
        <f t="shared" si="718"/>
        <v>0</v>
      </c>
      <c r="AB868" s="60"/>
      <c r="AC868" s="75">
        <f t="shared" si="719"/>
        <v>0</v>
      </c>
      <c r="AD868" s="77">
        <f t="shared" si="720"/>
        <v>0</v>
      </c>
      <c r="AE868" s="93">
        <f t="shared" si="721"/>
        <v>0</v>
      </c>
      <c r="AF868" s="1">
        <f t="shared" si="722"/>
        <v>0</v>
      </c>
      <c r="AG868" s="1">
        <f t="shared" si="723"/>
        <v>0</v>
      </c>
      <c r="AH868" s="92">
        <f t="shared" si="724"/>
        <v>0</v>
      </c>
      <c r="AI868" s="90"/>
      <c r="AJ868" s="116">
        <f t="shared" si="725"/>
        <v>0</v>
      </c>
      <c r="AK868" s="117">
        <f t="shared" si="726"/>
        <v>0</v>
      </c>
      <c r="AL868" s="118">
        <f t="shared" si="727"/>
        <v>2</v>
      </c>
      <c r="AM868" s="1">
        <f t="shared" si="728"/>
        <v>0</v>
      </c>
      <c r="AN868" s="1">
        <f t="shared" si="729"/>
        <v>0</v>
      </c>
      <c r="AO868" s="92">
        <f t="shared" si="730"/>
        <v>0</v>
      </c>
      <c r="AP868" s="1"/>
      <c r="AQ868" s="93">
        <f t="shared" si="731"/>
        <v>0</v>
      </c>
      <c r="AR868" s="92">
        <f t="shared" si="732"/>
        <v>0</v>
      </c>
      <c r="AS868" s="93">
        <f t="shared" si="733"/>
        <v>2</v>
      </c>
      <c r="AT868" s="1">
        <f t="shared" si="734"/>
        <v>0</v>
      </c>
      <c r="AU868" s="1">
        <f t="shared" si="735"/>
        <v>0</v>
      </c>
      <c r="AV868" s="92">
        <f t="shared" si="736"/>
        <v>0</v>
      </c>
      <c r="AW868" s="1"/>
      <c r="AX868" s="93">
        <f t="shared" si="737"/>
        <v>0</v>
      </c>
      <c r="AY868" s="92">
        <f t="shared" si="738"/>
        <v>0</v>
      </c>
      <c r="AZ868" s="93">
        <f t="shared" si="739"/>
        <v>2</v>
      </c>
      <c r="BA868" s="1">
        <f t="shared" si="740"/>
        <v>0</v>
      </c>
      <c r="BB868" s="1">
        <f t="shared" si="741"/>
        <v>0</v>
      </c>
      <c r="BC868" s="92">
        <f t="shared" si="742"/>
        <v>0</v>
      </c>
      <c r="BD868" s="2"/>
      <c r="BE868" s="93">
        <f t="shared" si="743"/>
        <v>0</v>
      </c>
      <c r="BF868" s="92">
        <f t="shared" si="744"/>
        <v>0</v>
      </c>
      <c r="BG868" s="91">
        <f t="shared" si="745"/>
        <v>2</v>
      </c>
      <c r="BH868" s="2">
        <f t="shared" si="746"/>
        <v>0</v>
      </c>
      <c r="BI868" s="2">
        <f t="shared" si="747"/>
        <v>0</v>
      </c>
      <c r="BJ868" s="92">
        <f t="shared" si="748"/>
        <v>0</v>
      </c>
      <c r="BK868" s="2"/>
      <c r="BL868" s="93">
        <f t="shared" si="749"/>
        <v>0</v>
      </c>
      <c r="BM868" s="92">
        <f t="shared" si="750"/>
        <v>0</v>
      </c>
      <c r="BN868" s="91">
        <f t="shared" si="751"/>
        <v>2</v>
      </c>
      <c r="BO868" s="2">
        <f t="shared" si="752"/>
        <v>0</v>
      </c>
      <c r="BP868" s="2">
        <f t="shared" si="753"/>
        <v>0</v>
      </c>
      <c r="BQ868" s="92">
        <f t="shared" si="754"/>
        <v>0</v>
      </c>
    </row>
    <row r="869" spans="1:69" ht="13.8" hidden="1" x14ac:dyDescent="0.25">
      <c r="A869" s="79">
        <f t="shared" si="709"/>
        <v>8.6899999999999996E-7</v>
      </c>
      <c r="C869" s="122" t="s">
        <v>125</v>
      </c>
      <c r="D869" s="28"/>
      <c r="E869" s="28"/>
      <c r="F869" s="27"/>
      <c r="G869" s="29"/>
      <c r="H869" s="30"/>
      <c r="I869" s="30"/>
      <c r="J869" s="30"/>
      <c r="K869" s="30" t="str">
        <f t="shared" si="755"/>
        <v/>
      </c>
      <c r="L869" s="30">
        <f t="shared" si="756"/>
        <v>0</v>
      </c>
      <c r="M869" s="30">
        <f t="shared" si="757"/>
        <v>0</v>
      </c>
      <c r="N869" s="30">
        <f t="shared" si="710"/>
        <v>0</v>
      </c>
      <c r="O869" s="30">
        <f t="shared" si="758"/>
        <v>0</v>
      </c>
      <c r="P869" s="142">
        <f t="shared" si="759"/>
        <v>0</v>
      </c>
      <c r="Q869" s="5">
        <f>ROW()</f>
        <v>869</v>
      </c>
      <c r="R869" s="72" t="b">
        <f t="shared" si="711"/>
        <v>1</v>
      </c>
      <c r="S869" s="46" t="str">
        <f t="shared" si="712"/>
        <v/>
      </c>
      <c r="T869" s="46">
        <f t="shared" si="713"/>
        <v>0</v>
      </c>
      <c r="U869" s="51">
        <f t="shared" si="714"/>
        <v>0</v>
      </c>
      <c r="V869" s="51">
        <f t="shared" si="715"/>
        <v>0</v>
      </c>
      <c r="W869" s="51">
        <f t="shared" si="716"/>
        <v>0</v>
      </c>
      <c r="X869" s="69" t="b">
        <f t="shared" si="717"/>
        <v>1</v>
      </c>
      <c r="Y869" s="58"/>
      <c r="Z869" s="58" t="s">
        <v>3</v>
      </c>
      <c r="AA869" s="60">
        <f t="shared" si="718"/>
        <v>0</v>
      </c>
      <c r="AB869" s="60"/>
      <c r="AC869" s="75">
        <f t="shared" si="719"/>
        <v>0</v>
      </c>
      <c r="AD869" s="77">
        <f t="shared" si="720"/>
        <v>0</v>
      </c>
      <c r="AE869" s="93">
        <f t="shared" si="721"/>
        <v>0</v>
      </c>
      <c r="AF869" s="1">
        <f t="shared" si="722"/>
        <v>0</v>
      </c>
      <c r="AG869" s="1">
        <f t="shared" si="723"/>
        <v>0</v>
      </c>
      <c r="AH869" s="92">
        <f t="shared" si="724"/>
        <v>0</v>
      </c>
      <c r="AI869" s="90"/>
      <c r="AJ869" s="116">
        <f t="shared" si="725"/>
        <v>0</v>
      </c>
      <c r="AK869" s="117">
        <f t="shared" si="726"/>
        <v>0</v>
      </c>
      <c r="AL869" s="118">
        <f t="shared" si="727"/>
        <v>2</v>
      </c>
      <c r="AM869" s="1">
        <f t="shared" si="728"/>
        <v>0</v>
      </c>
      <c r="AN869" s="1">
        <f t="shared" si="729"/>
        <v>0</v>
      </c>
      <c r="AO869" s="92">
        <f t="shared" si="730"/>
        <v>0</v>
      </c>
      <c r="AP869" s="1"/>
      <c r="AQ869" s="93">
        <f t="shared" si="731"/>
        <v>0</v>
      </c>
      <c r="AR869" s="92">
        <f t="shared" si="732"/>
        <v>0</v>
      </c>
      <c r="AS869" s="93">
        <f t="shared" si="733"/>
        <v>2</v>
      </c>
      <c r="AT869" s="1">
        <f t="shared" si="734"/>
        <v>0</v>
      </c>
      <c r="AU869" s="1">
        <f t="shared" si="735"/>
        <v>0</v>
      </c>
      <c r="AV869" s="92">
        <f t="shared" si="736"/>
        <v>0</v>
      </c>
      <c r="AW869" s="1"/>
      <c r="AX869" s="93">
        <f t="shared" si="737"/>
        <v>0</v>
      </c>
      <c r="AY869" s="92">
        <f t="shared" si="738"/>
        <v>0</v>
      </c>
      <c r="AZ869" s="93">
        <f t="shared" si="739"/>
        <v>2</v>
      </c>
      <c r="BA869" s="1">
        <f t="shared" si="740"/>
        <v>0</v>
      </c>
      <c r="BB869" s="1">
        <f t="shared" si="741"/>
        <v>0</v>
      </c>
      <c r="BC869" s="92">
        <f t="shared" si="742"/>
        <v>0</v>
      </c>
      <c r="BD869" s="2"/>
      <c r="BE869" s="93">
        <f t="shared" si="743"/>
        <v>0</v>
      </c>
      <c r="BF869" s="92">
        <f t="shared" si="744"/>
        <v>0</v>
      </c>
      <c r="BG869" s="91">
        <f t="shared" si="745"/>
        <v>2</v>
      </c>
      <c r="BH869" s="2">
        <f t="shared" si="746"/>
        <v>0</v>
      </c>
      <c r="BI869" s="2">
        <f t="shared" si="747"/>
        <v>0</v>
      </c>
      <c r="BJ869" s="92">
        <f t="shared" si="748"/>
        <v>0</v>
      </c>
      <c r="BK869" s="2"/>
      <c r="BL869" s="93">
        <f t="shared" si="749"/>
        <v>0</v>
      </c>
      <c r="BM869" s="92">
        <f t="shared" si="750"/>
        <v>0</v>
      </c>
      <c r="BN869" s="91">
        <f t="shared" si="751"/>
        <v>2</v>
      </c>
      <c r="BO869" s="2">
        <f t="shared" si="752"/>
        <v>0</v>
      </c>
      <c r="BP869" s="2">
        <f t="shared" si="753"/>
        <v>0</v>
      </c>
      <c r="BQ869" s="92">
        <f t="shared" si="754"/>
        <v>0</v>
      </c>
    </row>
    <row r="870" spans="1:69" ht="13.8" hidden="1" x14ac:dyDescent="0.25">
      <c r="A870" s="79">
        <f t="shared" si="709"/>
        <v>8.7000000000000003E-7</v>
      </c>
      <c r="C870" s="122" t="s">
        <v>125</v>
      </c>
      <c r="D870" s="28"/>
      <c r="E870" s="28"/>
      <c r="F870" s="27"/>
      <c r="G870" s="29"/>
      <c r="H870" s="30"/>
      <c r="I870" s="30"/>
      <c r="J870" s="30"/>
      <c r="K870" s="30" t="str">
        <f t="shared" si="755"/>
        <v/>
      </c>
      <c r="L870" s="30">
        <f t="shared" si="756"/>
        <v>0</v>
      </c>
      <c r="M870" s="30">
        <f t="shared" si="757"/>
        <v>0</v>
      </c>
      <c r="N870" s="30">
        <f t="shared" si="710"/>
        <v>0</v>
      </c>
      <c r="O870" s="30">
        <f t="shared" si="758"/>
        <v>0</v>
      </c>
      <c r="P870" s="142">
        <f t="shared" si="759"/>
        <v>0</v>
      </c>
      <c r="Q870" s="5">
        <f>ROW()</f>
        <v>870</v>
      </c>
      <c r="R870" s="72" t="b">
        <f t="shared" si="711"/>
        <v>1</v>
      </c>
      <c r="S870" s="46" t="str">
        <f t="shared" si="712"/>
        <v/>
      </c>
      <c r="T870" s="46">
        <f t="shared" si="713"/>
        <v>0</v>
      </c>
      <c r="U870" s="51">
        <f t="shared" si="714"/>
        <v>0</v>
      </c>
      <c r="V870" s="51">
        <f t="shared" si="715"/>
        <v>0</v>
      </c>
      <c r="W870" s="51">
        <f t="shared" si="716"/>
        <v>0</v>
      </c>
      <c r="X870" s="69" t="b">
        <f t="shared" si="717"/>
        <v>1</v>
      </c>
      <c r="Y870" s="58"/>
      <c r="Z870" s="58" t="s">
        <v>3</v>
      </c>
      <c r="AA870" s="60">
        <f t="shared" si="718"/>
        <v>0</v>
      </c>
      <c r="AB870" s="60"/>
      <c r="AC870" s="75">
        <f t="shared" si="719"/>
        <v>0</v>
      </c>
      <c r="AD870" s="77">
        <f t="shared" si="720"/>
        <v>0</v>
      </c>
      <c r="AE870" s="93">
        <f t="shared" si="721"/>
        <v>0</v>
      </c>
      <c r="AF870" s="1">
        <f t="shared" si="722"/>
        <v>0</v>
      </c>
      <c r="AG870" s="1">
        <f t="shared" si="723"/>
        <v>0</v>
      </c>
      <c r="AH870" s="92">
        <f t="shared" si="724"/>
        <v>0</v>
      </c>
      <c r="AI870" s="90"/>
      <c r="AJ870" s="116">
        <f t="shared" si="725"/>
        <v>0</v>
      </c>
      <c r="AK870" s="117">
        <f t="shared" si="726"/>
        <v>0</v>
      </c>
      <c r="AL870" s="118">
        <f t="shared" si="727"/>
        <v>2</v>
      </c>
      <c r="AM870" s="1">
        <f t="shared" si="728"/>
        <v>0</v>
      </c>
      <c r="AN870" s="1">
        <f t="shared" si="729"/>
        <v>0</v>
      </c>
      <c r="AO870" s="92">
        <f t="shared" si="730"/>
        <v>0</v>
      </c>
      <c r="AP870" s="1"/>
      <c r="AQ870" s="93">
        <f t="shared" si="731"/>
        <v>0</v>
      </c>
      <c r="AR870" s="92">
        <f t="shared" si="732"/>
        <v>0</v>
      </c>
      <c r="AS870" s="93">
        <f t="shared" si="733"/>
        <v>2</v>
      </c>
      <c r="AT870" s="1">
        <f t="shared" si="734"/>
        <v>0</v>
      </c>
      <c r="AU870" s="1">
        <f t="shared" si="735"/>
        <v>0</v>
      </c>
      <c r="AV870" s="92">
        <f t="shared" si="736"/>
        <v>0</v>
      </c>
      <c r="AW870" s="1"/>
      <c r="AX870" s="93">
        <f t="shared" si="737"/>
        <v>0</v>
      </c>
      <c r="AY870" s="92">
        <f t="shared" si="738"/>
        <v>0</v>
      </c>
      <c r="AZ870" s="93">
        <f t="shared" si="739"/>
        <v>2</v>
      </c>
      <c r="BA870" s="1">
        <f t="shared" si="740"/>
        <v>0</v>
      </c>
      <c r="BB870" s="1">
        <f t="shared" si="741"/>
        <v>0</v>
      </c>
      <c r="BC870" s="92">
        <f t="shared" si="742"/>
        <v>0</v>
      </c>
      <c r="BD870" s="2"/>
      <c r="BE870" s="93">
        <f t="shared" si="743"/>
        <v>0</v>
      </c>
      <c r="BF870" s="92">
        <f t="shared" si="744"/>
        <v>0</v>
      </c>
      <c r="BG870" s="91">
        <f t="shared" si="745"/>
        <v>2</v>
      </c>
      <c r="BH870" s="2">
        <f t="shared" si="746"/>
        <v>0</v>
      </c>
      <c r="BI870" s="2">
        <f t="shared" si="747"/>
        <v>0</v>
      </c>
      <c r="BJ870" s="92">
        <f t="shared" si="748"/>
        <v>0</v>
      </c>
      <c r="BK870" s="2"/>
      <c r="BL870" s="93">
        <f t="shared" si="749"/>
        <v>0</v>
      </c>
      <c r="BM870" s="92">
        <f t="shared" si="750"/>
        <v>0</v>
      </c>
      <c r="BN870" s="91">
        <f t="shared" si="751"/>
        <v>2</v>
      </c>
      <c r="BO870" s="2">
        <f t="shared" si="752"/>
        <v>0</v>
      </c>
      <c r="BP870" s="2">
        <f t="shared" si="753"/>
        <v>0</v>
      </c>
      <c r="BQ870" s="92">
        <f t="shared" si="754"/>
        <v>0</v>
      </c>
    </row>
    <row r="871" spans="1:69" ht="13.8" hidden="1" x14ac:dyDescent="0.25">
      <c r="A871" s="79">
        <f t="shared" si="709"/>
        <v>8.71E-7</v>
      </c>
      <c r="C871" s="122" t="s">
        <v>125</v>
      </c>
      <c r="D871" s="28"/>
      <c r="E871" s="28"/>
      <c r="F871" s="27"/>
      <c r="G871" s="29"/>
      <c r="H871" s="30"/>
      <c r="I871" s="30"/>
      <c r="J871" s="30"/>
      <c r="K871" s="30" t="str">
        <f t="shared" si="755"/>
        <v/>
      </c>
      <c r="L871" s="30">
        <f t="shared" si="756"/>
        <v>0</v>
      </c>
      <c r="M871" s="30">
        <f t="shared" si="757"/>
        <v>0</v>
      </c>
      <c r="N871" s="30">
        <f t="shared" si="710"/>
        <v>0</v>
      </c>
      <c r="O871" s="30">
        <f t="shared" si="758"/>
        <v>0</v>
      </c>
      <c r="P871" s="142">
        <f t="shared" si="759"/>
        <v>0</v>
      </c>
      <c r="Q871" s="5">
        <f>ROW()</f>
        <v>871</v>
      </c>
      <c r="R871" s="72" t="b">
        <f t="shared" si="711"/>
        <v>1</v>
      </c>
      <c r="S871" s="46" t="str">
        <f t="shared" si="712"/>
        <v/>
      </c>
      <c r="T871" s="46">
        <f t="shared" si="713"/>
        <v>0</v>
      </c>
      <c r="U871" s="51">
        <f t="shared" si="714"/>
        <v>0</v>
      </c>
      <c r="V871" s="51">
        <f t="shared" si="715"/>
        <v>0</v>
      </c>
      <c r="W871" s="51">
        <f t="shared" si="716"/>
        <v>0</v>
      </c>
      <c r="X871" s="69" t="b">
        <f t="shared" si="717"/>
        <v>1</v>
      </c>
      <c r="Y871" s="58"/>
      <c r="Z871" s="58" t="s">
        <v>3</v>
      </c>
      <c r="AA871" s="60">
        <f t="shared" si="718"/>
        <v>0</v>
      </c>
      <c r="AB871" s="60"/>
      <c r="AC871" s="75">
        <f t="shared" si="719"/>
        <v>0</v>
      </c>
      <c r="AD871" s="77">
        <f t="shared" si="720"/>
        <v>0</v>
      </c>
      <c r="AE871" s="93">
        <f t="shared" si="721"/>
        <v>0</v>
      </c>
      <c r="AF871" s="1">
        <f t="shared" si="722"/>
        <v>0</v>
      </c>
      <c r="AG871" s="1">
        <f t="shared" si="723"/>
        <v>0</v>
      </c>
      <c r="AH871" s="92">
        <f t="shared" si="724"/>
        <v>0</v>
      </c>
      <c r="AI871" s="90"/>
      <c r="AJ871" s="116">
        <f t="shared" si="725"/>
        <v>0</v>
      </c>
      <c r="AK871" s="117">
        <f t="shared" si="726"/>
        <v>0</v>
      </c>
      <c r="AL871" s="118">
        <f t="shared" si="727"/>
        <v>2</v>
      </c>
      <c r="AM871" s="1">
        <f t="shared" si="728"/>
        <v>0</v>
      </c>
      <c r="AN871" s="1">
        <f t="shared" si="729"/>
        <v>0</v>
      </c>
      <c r="AO871" s="92">
        <f t="shared" si="730"/>
        <v>0</v>
      </c>
      <c r="AP871" s="1"/>
      <c r="AQ871" s="93">
        <f t="shared" si="731"/>
        <v>0</v>
      </c>
      <c r="AR871" s="92">
        <f t="shared" si="732"/>
        <v>0</v>
      </c>
      <c r="AS871" s="93">
        <f t="shared" si="733"/>
        <v>2</v>
      </c>
      <c r="AT871" s="1">
        <f t="shared" si="734"/>
        <v>0</v>
      </c>
      <c r="AU871" s="1">
        <f t="shared" si="735"/>
        <v>0</v>
      </c>
      <c r="AV871" s="92">
        <f t="shared" si="736"/>
        <v>0</v>
      </c>
      <c r="AW871" s="1"/>
      <c r="AX871" s="93">
        <f t="shared" si="737"/>
        <v>0</v>
      </c>
      <c r="AY871" s="92">
        <f t="shared" si="738"/>
        <v>0</v>
      </c>
      <c r="AZ871" s="93">
        <f t="shared" si="739"/>
        <v>2</v>
      </c>
      <c r="BA871" s="1">
        <f t="shared" si="740"/>
        <v>0</v>
      </c>
      <c r="BB871" s="1">
        <f t="shared" si="741"/>
        <v>0</v>
      </c>
      <c r="BC871" s="92">
        <f t="shared" si="742"/>
        <v>0</v>
      </c>
      <c r="BD871" s="2"/>
      <c r="BE871" s="93">
        <f t="shared" si="743"/>
        <v>0</v>
      </c>
      <c r="BF871" s="92">
        <f t="shared" si="744"/>
        <v>0</v>
      </c>
      <c r="BG871" s="91">
        <f t="shared" si="745"/>
        <v>2</v>
      </c>
      <c r="BH871" s="2">
        <f t="shared" si="746"/>
        <v>0</v>
      </c>
      <c r="BI871" s="2">
        <f t="shared" si="747"/>
        <v>0</v>
      </c>
      <c r="BJ871" s="92">
        <f t="shared" si="748"/>
        <v>0</v>
      </c>
      <c r="BK871" s="2"/>
      <c r="BL871" s="93">
        <f t="shared" si="749"/>
        <v>0</v>
      </c>
      <c r="BM871" s="92">
        <f t="shared" si="750"/>
        <v>0</v>
      </c>
      <c r="BN871" s="91">
        <f t="shared" si="751"/>
        <v>2</v>
      </c>
      <c r="BO871" s="2">
        <f t="shared" si="752"/>
        <v>0</v>
      </c>
      <c r="BP871" s="2">
        <f t="shared" si="753"/>
        <v>0</v>
      </c>
      <c r="BQ871" s="92">
        <f t="shared" si="754"/>
        <v>0</v>
      </c>
    </row>
    <row r="872" spans="1:69" ht="13.8" hidden="1" x14ac:dyDescent="0.25">
      <c r="A872" s="79">
        <f t="shared" si="709"/>
        <v>8.7199999999999997E-7</v>
      </c>
      <c r="C872" s="122" t="s">
        <v>125</v>
      </c>
      <c r="D872" s="28"/>
      <c r="E872" s="28"/>
      <c r="F872" s="27"/>
      <c r="G872" s="29"/>
      <c r="H872" s="30"/>
      <c r="I872" s="30"/>
      <c r="J872" s="30"/>
      <c r="K872" s="30" t="str">
        <f t="shared" si="755"/>
        <v/>
      </c>
      <c r="L872" s="30">
        <f t="shared" si="756"/>
        <v>0</v>
      </c>
      <c r="M872" s="30">
        <f t="shared" si="757"/>
        <v>0</v>
      </c>
      <c r="N872" s="30">
        <f t="shared" si="710"/>
        <v>0</v>
      </c>
      <c r="O872" s="30">
        <f t="shared" si="758"/>
        <v>0</v>
      </c>
      <c r="P872" s="142">
        <f t="shared" si="759"/>
        <v>0</v>
      </c>
      <c r="Q872" s="5">
        <f>ROW()</f>
        <v>872</v>
      </c>
      <c r="R872" s="72" t="b">
        <f t="shared" si="711"/>
        <v>1</v>
      </c>
      <c r="S872" s="46" t="str">
        <f t="shared" si="712"/>
        <v/>
      </c>
      <c r="T872" s="46">
        <f t="shared" si="713"/>
        <v>0</v>
      </c>
      <c r="U872" s="51">
        <f t="shared" si="714"/>
        <v>0</v>
      </c>
      <c r="V872" s="51">
        <f t="shared" si="715"/>
        <v>0</v>
      </c>
      <c r="W872" s="51">
        <f t="shared" si="716"/>
        <v>0</v>
      </c>
      <c r="X872" s="69" t="b">
        <f t="shared" si="717"/>
        <v>1</v>
      </c>
      <c r="Y872" s="58"/>
      <c r="Z872" s="58" t="s">
        <v>3</v>
      </c>
      <c r="AA872" s="60">
        <f t="shared" si="718"/>
        <v>0</v>
      </c>
      <c r="AB872" s="60"/>
      <c r="AC872" s="75">
        <f t="shared" si="719"/>
        <v>0</v>
      </c>
      <c r="AD872" s="77">
        <f t="shared" si="720"/>
        <v>0</v>
      </c>
      <c r="AE872" s="93">
        <f t="shared" si="721"/>
        <v>0</v>
      </c>
      <c r="AF872" s="1">
        <f t="shared" si="722"/>
        <v>0</v>
      </c>
      <c r="AG872" s="1">
        <f t="shared" si="723"/>
        <v>0</v>
      </c>
      <c r="AH872" s="92">
        <f t="shared" si="724"/>
        <v>0</v>
      </c>
      <c r="AI872" s="90"/>
      <c r="AJ872" s="116">
        <f t="shared" si="725"/>
        <v>0</v>
      </c>
      <c r="AK872" s="117">
        <f t="shared" si="726"/>
        <v>0</v>
      </c>
      <c r="AL872" s="118">
        <f t="shared" si="727"/>
        <v>2</v>
      </c>
      <c r="AM872" s="1">
        <f t="shared" si="728"/>
        <v>0</v>
      </c>
      <c r="AN872" s="1">
        <f t="shared" si="729"/>
        <v>0</v>
      </c>
      <c r="AO872" s="92">
        <f t="shared" si="730"/>
        <v>0</v>
      </c>
      <c r="AP872" s="1"/>
      <c r="AQ872" s="93">
        <f t="shared" si="731"/>
        <v>0</v>
      </c>
      <c r="AR872" s="92">
        <f t="shared" si="732"/>
        <v>0</v>
      </c>
      <c r="AS872" s="93">
        <f t="shared" si="733"/>
        <v>2</v>
      </c>
      <c r="AT872" s="1">
        <f t="shared" si="734"/>
        <v>0</v>
      </c>
      <c r="AU872" s="1">
        <f t="shared" si="735"/>
        <v>0</v>
      </c>
      <c r="AV872" s="92">
        <f t="shared" si="736"/>
        <v>0</v>
      </c>
      <c r="AW872" s="1"/>
      <c r="AX872" s="93">
        <f t="shared" si="737"/>
        <v>0</v>
      </c>
      <c r="AY872" s="92">
        <f t="shared" si="738"/>
        <v>0</v>
      </c>
      <c r="AZ872" s="93">
        <f t="shared" si="739"/>
        <v>2</v>
      </c>
      <c r="BA872" s="1">
        <f t="shared" si="740"/>
        <v>0</v>
      </c>
      <c r="BB872" s="1">
        <f t="shared" si="741"/>
        <v>0</v>
      </c>
      <c r="BC872" s="92">
        <f t="shared" si="742"/>
        <v>0</v>
      </c>
      <c r="BD872" s="2"/>
      <c r="BE872" s="93">
        <f t="shared" si="743"/>
        <v>0</v>
      </c>
      <c r="BF872" s="92">
        <f t="shared" si="744"/>
        <v>0</v>
      </c>
      <c r="BG872" s="91">
        <f t="shared" si="745"/>
        <v>2</v>
      </c>
      <c r="BH872" s="2">
        <f t="shared" si="746"/>
        <v>0</v>
      </c>
      <c r="BI872" s="2">
        <f t="shared" si="747"/>
        <v>0</v>
      </c>
      <c r="BJ872" s="92">
        <f t="shared" si="748"/>
        <v>0</v>
      </c>
      <c r="BK872" s="2"/>
      <c r="BL872" s="93">
        <f t="shared" si="749"/>
        <v>0</v>
      </c>
      <c r="BM872" s="92">
        <f t="shared" si="750"/>
        <v>0</v>
      </c>
      <c r="BN872" s="91">
        <f t="shared" si="751"/>
        <v>2</v>
      </c>
      <c r="BO872" s="2">
        <f t="shared" si="752"/>
        <v>0</v>
      </c>
      <c r="BP872" s="2">
        <f t="shared" si="753"/>
        <v>0</v>
      </c>
      <c r="BQ872" s="92">
        <f t="shared" si="754"/>
        <v>0</v>
      </c>
    </row>
    <row r="873" spans="1:69" ht="13.8" hidden="1" x14ac:dyDescent="0.25">
      <c r="A873" s="79">
        <f t="shared" si="709"/>
        <v>8.7300000000000005E-7</v>
      </c>
      <c r="C873" s="122" t="s">
        <v>125</v>
      </c>
      <c r="D873" s="28"/>
      <c r="E873" s="28"/>
      <c r="F873" s="27"/>
      <c r="G873" s="29"/>
      <c r="H873" s="30"/>
      <c r="I873" s="30"/>
      <c r="J873" s="30"/>
      <c r="K873" s="30" t="str">
        <f t="shared" si="755"/>
        <v/>
      </c>
      <c r="L873" s="30">
        <f t="shared" si="756"/>
        <v>0</v>
      </c>
      <c r="M873" s="30">
        <f t="shared" si="757"/>
        <v>0</v>
      </c>
      <c r="N873" s="30">
        <f t="shared" si="710"/>
        <v>0</v>
      </c>
      <c r="O873" s="30">
        <f t="shared" si="758"/>
        <v>0</v>
      </c>
      <c r="P873" s="142">
        <f t="shared" si="759"/>
        <v>0</v>
      </c>
      <c r="Q873" s="5">
        <f>ROW()</f>
        <v>873</v>
      </c>
      <c r="R873" s="72" t="b">
        <f t="shared" si="711"/>
        <v>1</v>
      </c>
      <c r="S873" s="46" t="str">
        <f t="shared" si="712"/>
        <v/>
      </c>
      <c r="T873" s="46">
        <f t="shared" si="713"/>
        <v>0</v>
      </c>
      <c r="U873" s="51">
        <f t="shared" si="714"/>
        <v>0</v>
      </c>
      <c r="V873" s="51">
        <f t="shared" si="715"/>
        <v>0</v>
      </c>
      <c r="W873" s="51">
        <f t="shared" si="716"/>
        <v>0</v>
      </c>
      <c r="X873" s="69" t="b">
        <f t="shared" si="717"/>
        <v>1</v>
      </c>
      <c r="Y873" s="58"/>
      <c r="Z873" s="58" t="s">
        <v>3</v>
      </c>
      <c r="AA873" s="60">
        <f t="shared" si="718"/>
        <v>0</v>
      </c>
      <c r="AB873" s="60"/>
      <c r="AC873" s="75">
        <f t="shared" si="719"/>
        <v>0</v>
      </c>
      <c r="AD873" s="77">
        <f t="shared" si="720"/>
        <v>0</v>
      </c>
      <c r="AE873" s="93">
        <f t="shared" si="721"/>
        <v>0</v>
      </c>
      <c r="AF873" s="1">
        <f t="shared" si="722"/>
        <v>0</v>
      </c>
      <c r="AG873" s="1">
        <f t="shared" si="723"/>
        <v>0</v>
      </c>
      <c r="AH873" s="92">
        <f t="shared" si="724"/>
        <v>0</v>
      </c>
      <c r="AI873" s="90"/>
      <c r="AJ873" s="116">
        <f t="shared" si="725"/>
        <v>0</v>
      </c>
      <c r="AK873" s="117">
        <f t="shared" si="726"/>
        <v>0</v>
      </c>
      <c r="AL873" s="118">
        <f t="shared" si="727"/>
        <v>2</v>
      </c>
      <c r="AM873" s="1">
        <f t="shared" si="728"/>
        <v>0</v>
      </c>
      <c r="AN873" s="1">
        <f t="shared" si="729"/>
        <v>0</v>
      </c>
      <c r="AO873" s="92">
        <f t="shared" si="730"/>
        <v>0</v>
      </c>
      <c r="AP873" s="1"/>
      <c r="AQ873" s="93">
        <f t="shared" si="731"/>
        <v>0</v>
      </c>
      <c r="AR873" s="92">
        <f t="shared" si="732"/>
        <v>0</v>
      </c>
      <c r="AS873" s="93">
        <f t="shared" si="733"/>
        <v>2</v>
      </c>
      <c r="AT873" s="1">
        <f t="shared" si="734"/>
        <v>0</v>
      </c>
      <c r="AU873" s="1">
        <f t="shared" si="735"/>
        <v>0</v>
      </c>
      <c r="AV873" s="92">
        <f t="shared" si="736"/>
        <v>0</v>
      </c>
      <c r="AW873" s="1"/>
      <c r="AX873" s="93">
        <f t="shared" si="737"/>
        <v>0</v>
      </c>
      <c r="AY873" s="92">
        <f t="shared" si="738"/>
        <v>0</v>
      </c>
      <c r="AZ873" s="93">
        <f t="shared" si="739"/>
        <v>2</v>
      </c>
      <c r="BA873" s="1">
        <f t="shared" si="740"/>
        <v>0</v>
      </c>
      <c r="BB873" s="1">
        <f t="shared" si="741"/>
        <v>0</v>
      </c>
      <c r="BC873" s="92">
        <f t="shared" si="742"/>
        <v>0</v>
      </c>
      <c r="BD873" s="2"/>
      <c r="BE873" s="93">
        <f t="shared" si="743"/>
        <v>0</v>
      </c>
      <c r="BF873" s="92">
        <f t="shared" si="744"/>
        <v>0</v>
      </c>
      <c r="BG873" s="91">
        <f t="shared" si="745"/>
        <v>2</v>
      </c>
      <c r="BH873" s="2">
        <f t="shared" si="746"/>
        <v>0</v>
      </c>
      <c r="BI873" s="2">
        <f t="shared" si="747"/>
        <v>0</v>
      </c>
      <c r="BJ873" s="92">
        <f t="shared" si="748"/>
        <v>0</v>
      </c>
      <c r="BK873" s="2"/>
      <c r="BL873" s="93">
        <f t="shared" si="749"/>
        <v>0</v>
      </c>
      <c r="BM873" s="92">
        <f t="shared" si="750"/>
        <v>0</v>
      </c>
      <c r="BN873" s="91">
        <f t="shared" si="751"/>
        <v>2</v>
      </c>
      <c r="BO873" s="2">
        <f t="shared" si="752"/>
        <v>0</v>
      </c>
      <c r="BP873" s="2">
        <f t="shared" si="753"/>
        <v>0</v>
      </c>
      <c r="BQ873" s="92">
        <f t="shared" si="754"/>
        <v>0</v>
      </c>
    </row>
    <row r="874" spans="1:69" ht="13.8" hidden="1" x14ac:dyDescent="0.25">
      <c r="A874" s="79">
        <f t="shared" si="709"/>
        <v>8.7400000000000002E-7</v>
      </c>
      <c r="C874" s="122" t="s">
        <v>125</v>
      </c>
      <c r="D874" s="28"/>
      <c r="E874" s="28"/>
      <c r="F874" s="27"/>
      <c r="G874" s="29"/>
      <c r="H874" s="30"/>
      <c r="I874" s="30"/>
      <c r="J874" s="30"/>
      <c r="K874" s="30" t="str">
        <f t="shared" si="755"/>
        <v/>
      </c>
      <c r="L874" s="30">
        <f t="shared" si="756"/>
        <v>0</v>
      </c>
      <c r="M874" s="30">
        <f t="shared" si="757"/>
        <v>0</v>
      </c>
      <c r="N874" s="30">
        <f t="shared" si="710"/>
        <v>0</v>
      </c>
      <c r="O874" s="30">
        <f t="shared" si="758"/>
        <v>0</v>
      </c>
      <c r="P874" s="142">
        <f t="shared" si="759"/>
        <v>0</v>
      </c>
      <c r="Q874" s="5">
        <f>ROW()</f>
        <v>874</v>
      </c>
      <c r="R874" s="72" t="b">
        <f t="shared" si="711"/>
        <v>1</v>
      </c>
      <c r="S874" s="46" t="str">
        <f t="shared" si="712"/>
        <v/>
      </c>
      <c r="T874" s="46">
        <f t="shared" si="713"/>
        <v>0</v>
      </c>
      <c r="U874" s="51">
        <f t="shared" si="714"/>
        <v>0</v>
      </c>
      <c r="V874" s="51">
        <f t="shared" si="715"/>
        <v>0</v>
      </c>
      <c r="W874" s="51">
        <f t="shared" si="716"/>
        <v>0</v>
      </c>
      <c r="X874" s="69" t="b">
        <f t="shared" si="717"/>
        <v>1</v>
      </c>
      <c r="Y874" s="58"/>
      <c r="Z874" s="58" t="s">
        <v>3</v>
      </c>
      <c r="AA874" s="60">
        <f t="shared" si="718"/>
        <v>0</v>
      </c>
      <c r="AB874" s="60"/>
      <c r="AC874" s="75">
        <f t="shared" si="719"/>
        <v>0</v>
      </c>
      <c r="AD874" s="77">
        <f t="shared" si="720"/>
        <v>0</v>
      </c>
      <c r="AE874" s="93">
        <f t="shared" si="721"/>
        <v>0</v>
      </c>
      <c r="AF874" s="1">
        <f t="shared" si="722"/>
        <v>0</v>
      </c>
      <c r="AG874" s="1">
        <f t="shared" si="723"/>
        <v>0</v>
      </c>
      <c r="AH874" s="92">
        <f t="shared" si="724"/>
        <v>0</v>
      </c>
      <c r="AI874" s="90"/>
      <c r="AJ874" s="116">
        <f t="shared" si="725"/>
        <v>0</v>
      </c>
      <c r="AK874" s="117">
        <f t="shared" si="726"/>
        <v>0</v>
      </c>
      <c r="AL874" s="118">
        <f t="shared" si="727"/>
        <v>2</v>
      </c>
      <c r="AM874" s="1">
        <f t="shared" si="728"/>
        <v>0</v>
      </c>
      <c r="AN874" s="1">
        <f t="shared" si="729"/>
        <v>0</v>
      </c>
      <c r="AO874" s="92">
        <f t="shared" si="730"/>
        <v>0</v>
      </c>
      <c r="AP874" s="1"/>
      <c r="AQ874" s="93">
        <f t="shared" si="731"/>
        <v>0</v>
      </c>
      <c r="AR874" s="92">
        <f t="shared" si="732"/>
        <v>0</v>
      </c>
      <c r="AS874" s="93">
        <f t="shared" si="733"/>
        <v>2</v>
      </c>
      <c r="AT874" s="1">
        <f t="shared" si="734"/>
        <v>0</v>
      </c>
      <c r="AU874" s="1">
        <f t="shared" si="735"/>
        <v>0</v>
      </c>
      <c r="AV874" s="92">
        <f t="shared" si="736"/>
        <v>0</v>
      </c>
      <c r="AW874" s="1"/>
      <c r="AX874" s="93">
        <f t="shared" si="737"/>
        <v>0</v>
      </c>
      <c r="AY874" s="92">
        <f t="shared" si="738"/>
        <v>0</v>
      </c>
      <c r="AZ874" s="93">
        <f t="shared" si="739"/>
        <v>2</v>
      </c>
      <c r="BA874" s="1">
        <f t="shared" si="740"/>
        <v>0</v>
      </c>
      <c r="BB874" s="1">
        <f t="shared" si="741"/>
        <v>0</v>
      </c>
      <c r="BC874" s="92">
        <f t="shared" si="742"/>
        <v>0</v>
      </c>
      <c r="BD874" s="2"/>
      <c r="BE874" s="93">
        <f t="shared" si="743"/>
        <v>0</v>
      </c>
      <c r="BF874" s="92">
        <f t="shared" si="744"/>
        <v>0</v>
      </c>
      <c r="BG874" s="91">
        <f t="shared" si="745"/>
        <v>2</v>
      </c>
      <c r="BH874" s="2">
        <f t="shared" si="746"/>
        <v>0</v>
      </c>
      <c r="BI874" s="2">
        <f t="shared" si="747"/>
        <v>0</v>
      </c>
      <c r="BJ874" s="92">
        <f t="shared" si="748"/>
        <v>0</v>
      </c>
      <c r="BK874" s="2"/>
      <c r="BL874" s="93">
        <f t="shared" si="749"/>
        <v>0</v>
      </c>
      <c r="BM874" s="92">
        <f t="shared" si="750"/>
        <v>0</v>
      </c>
      <c r="BN874" s="91">
        <f t="shared" si="751"/>
        <v>2</v>
      </c>
      <c r="BO874" s="2">
        <f t="shared" si="752"/>
        <v>0</v>
      </c>
      <c r="BP874" s="2">
        <f t="shared" si="753"/>
        <v>0</v>
      </c>
      <c r="BQ874" s="92">
        <f t="shared" si="754"/>
        <v>0</v>
      </c>
    </row>
    <row r="875" spans="1:69" ht="13.8" hidden="1" x14ac:dyDescent="0.25">
      <c r="A875" s="79">
        <f t="shared" si="709"/>
        <v>8.7499999999999999E-7</v>
      </c>
      <c r="C875" s="122" t="s">
        <v>125</v>
      </c>
      <c r="D875" s="28"/>
      <c r="E875" s="28"/>
      <c r="F875" s="27"/>
      <c r="G875" s="29"/>
      <c r="H875" s="30"/>
      <c r="I875" s="30"/>
      <c r="J875" s="30"/>
      <c r="K875" s="30" t="str">
        <f t="shared" si="755"/>
        <v/>
      </c>
      <c r="L875" s="30">
        <f t="shared" si="756"/>
        <v>0</v>
      </c>
      <c r="M875" s="30">
        <f t="shared" si="757"/>
        <v>0</v>
      </c>
      <c r="N875" s="30">
        <f t="shared" si="710"/>
        <v>0</v>
      </c>
      <c r="O875" s="30">
        <f t="shared" si="758"/>
        <v>0</v>
      </c>
      <c r="P875" s="142">
        <f t="shared" si="759"/>
        <v>0</v>
      </c>
      <c r="Q875" s="5">
        <f>ROW()</f>
        <v>875</v>
      </c>
      <c r="R875" s="72" t="b">
        <f t="shared" si="711"/>
        <v>1</v>
      </c>
      <c r="S875" s="46" t="str">
        <f t="shared" si="712"/>
        <v/>
      </c>
      <c r="T875" s="46">
        <f t="shared" si="713"/>
        <v>0</v>
      </c>
      <c r="U875" s="51">
        <f t="shared" si="714"/>
        <v>0</v>
      </c>
      <c r="V875" s="51">
        <f t="shared" si="715"/>
        <v>0</v>
      </c>
      <c r="W875" s="51">
        <f t="shared" si="716"/>
        <v>0</v>
      </c>
      <c r="X875" s="69" t="b">
        <f t="shared" si="717"/>
        <v>1</v>
      </c>
      <c r="Y875" s="58"/>
      <c r="Z875" s="58" t="s">
        <v>3</v>
      </c>
      <c r="AA875" s="60">
        <f t="shared" si="718"/>
        <v>0</v>
      </c>
      <c r="AB875" s="60"/>
      <c r="AC875" s="75">
        <f t="shared" si="719"/>
        <v>0</v>
      </c>
      <c r="AD875" s="77">
        <f t="shared" si="720"/>
        <v>0</v>
      </c>
      <c r="AE875" s="93">
        <f t="shared" si="721"/>
        <v>0</v>
      </c>
      <c r="AF875" s="1">
        <f t="shared" si="722"/>
        <v>0</v>
      </c>
      <c r="AG875" s="1">
        <f t="shared" si="723"/>
        <v>0</v>
      </c>
      <c r="AH875" s="92">
        <f t="shared" si="724"/>
        <v>0</v>
      </c>
      <c r="AI875" s="90"/>
      <c r="AJ875" s="116">
        <f t="shared" si="725"/>
        <v>0</v>
      </c>
      <c r="AK875" s="117">
        <f t="shared" si="726"/>
        <v>0</v>
      </c>
      <c r="AL875" s="118">
        <f t="shared" si="727"/>
        <v>2</v>
      </c>
      <c r="AM875" s="1">
        <f t="shared" si="728"/>
        <v>0</v>
      </c>
      <c r="AN875" s="1">
        <f t="shared" si="729"/>
        <v>0</v>
      </c>
      <c r="AO875" s="92">
        <f t="shared" si="730"/>
        <v>0</v>
      </c>
      <c r="AP875" s="1"/>
      <c r="AQ875" s="93">
        <f t="shared" si="731"/>
        <v>0</v>
      </c>
      <c r="AR875" s="92">
        <f t="shared" si="732"/>
        <v>0</v>
      </c>
      <c r="AS875" s="93">
        <f t="shared" si="733"/>
        <v>2</v>
      </c>
      <c r="AT875" s="1">
        <f t="shared" si="734"/>
        <v>0</v>
      </c>
      <c r="AU875" s="1">
        <f t="shared" si="735"/>
        <v>0</v>
      </c>
      <c r="AV875" s="92">
        <f t="shared" si="736"/>
        <v>0</v>
      </c>
      <c r="AW875" s="1"/>
      <c r="AX875" s="93">
        <f t="shared" si="737"/>
        <v>0</v>
      </c>
      <c r="AY875" s="92">
        <f t="shared" si="738"/>
        <v>0</v>
      </c>
      <c r="AZ875" s="93">
        <f t="shared" si="739"/>
        <v>2</v>
      </c>
      <c r="BA875" s="1">
        <f t="shared" si="740"/>
        <v>0</v>
      </c>
      <c r="BB875" s="1">
        <f t="shared" si="741"/>
        <v>0</v>
      </c>
      <c r="BC875" s="92">
        <f t="shared" si="742"/>
        <v>0</v>
      </c>
      <c r="BD875" s="2"/>
      <c r="BE875" s="93">
        <f t="shared" si="743"/>
        <v>0</v>
      </c>
      <c r="BF875" s="92">
        <f t="shared" si="744"/>
        <v>0</v>
      </c>
      <c r="BG875" s="91">
        <f t="shared" si="745"/>
        <v>2</v>
      </c>
      <c r="BH875" s="2">
        <f t="shared" si="746"/>
        <v>0</v>
      </c>
      <c r="BI875" s="2">
        <f t="shared" si="747"/>
        <v>0</v>
      </c>
      <c r="BJ875" s="92">
        <f t="shared" si="748"/>
        <v>0</v>
      </c>
      <c r="BK875" s="2"/>
      <c r="BL875" s="93">
        <f t="shared" si="749"/>
        <v>0</v>
      </c>
      <c r="BM875" s="92">
        <f t="shared" si="750"/>
        <v>0</v>
      </c>
      <c r="BN875" s="91">
        <f t="shared" si="751"/>
        <v>2</v>
      </c>
      <c r="BO875" s="2">
        <f t="shared" si="752"/>
        <v>0</v>
      </c>
      <c r="BP875" s="2">
        <f t="shared" si="753"/>
        <v>0</v>
      </c>
      <c r="BQ875" s="92">
        <f t="shared" si="754"/>
        <v>0</v>
      </c>
    </row>
    <row r="876" spans="1:69" ht="13.8" hidden="1" x14ac:dyDescent="0.25">
      <c r="A876" s="79">
        <f t="shared" si="709"/>
        <v>8.7599999999999996E-7</v>
      </c>
      <c r="C876" s="122" t="s">
        <v>125</v>
      </c>
      <c r="D876" s="28"/>
      <c r="E876" s="28"/>
      <c r="F876" s="27"/>
      <c r="G876" s="29"/>
      <c r="H876" s="30"/>
      <c r="I876" s="30"/>
      <c r="J876" s="30"/>
      <c r="K876" s="30" t="str">
        <f t="shared" si="755"/>
        <v/>
      </c>
      <c r="L876" s="30">
        <f t="shared" si="756"/>
        <v>0</v>
      </c>
      <c r="M876" s="30">
        <f t="shared" si="757"/>
        <v>0</v>
      </c>
      <c r="N876" s="30">
        <f t="shared" si="710"/>
        <v>0</v>
      </c>
      <c r="O876" s="30">
        <f t="shared" si="758"/>
        <v>0</v>
      </c>
      <c r="P876" s="142">
        <f t="shared" si="759"/>
        <v>0</v>
      </c>
      <c r="Q876" s="5">
        <f>ROW()</f>
        <v>876</v>
      </c>
      <c r="R876" s="72" t="b">
        <f t="shared" si="711"/>
        <v>1</v>
      </c>
      <c r="S876" s="46" t="str">
        <f t="shared" si="712"/>
        <v/>
      </c>
      <c r="T876" s="46">
        <f t="shared" si="713"/>
        <v>0</v>
      </c>
      <c r="U876" s="51">
        <f t="shared" si="714"/>
        <v>0</v>
      </c>
      <c r="V876" s="51">
        <f t="shared" si="715"/>
        <v>0</v>
      </c>
      <c r="W876" s="51">
        <f t="shared" si="716"/>
        <v>0</v>
      </c>
      <c r="X876" s="69" t="b">
        <f t="shared" si="717"/>
        <v>1</v>
      </c>
      <c r="Y876" s="58"/>
      <c r="Z876" s="58" t="s">
        <v>3</v>
      </c>
      <c r="AA876" s="60">
        <f t="shared" si="718"/>
        <v>0</v>
      </c>
      <c r="AB876" s="60"/>
      <c r="AC876" s="75">
        <f t="shared" si="719"/>
        <v>0</v>
      </c>
      <c r="AD876" s="77">
        <f t="shared" si="720"/>
        <v>0</v>
      </c>
      <c r="AE876" s="93">
        <f t="shared" si="721"/>
        <v>0</v>
      </c>
      <c r="AF876" s="1">
        <f t="shared" si="722"/>
        <v>0</v>
      </c>
      <c r="AG876" s="1">
        <f t="shared" si="723"/>
        <v>0</v>
      </c>
      <c r="AH876" s="92">
        <f t="shared" si="724"/>
        <v>0</v>
      </c>
      <c r="AI876" s="90"/>
      <c r="AJ876" s="116">
        <f t="shared" si="725"/>
        <v>0</v>
      </c>
      <c r="AK876" s="117">
        <f t="shared" si="726"/>
        <v>0</v>
      </c>
      <c r="AL876" s="118">
        <f t="shared" si="727"/>
        <v>2</v>
      </c>
      <c r="AM876" s="1">
        <f t="shared" si="728"/>
        <v>0</v>
      </c>
      <c r="AN876" s="1">
        <f t="shared" si="729"/>
        <v>0</v>
      </c>
      <c r="AO876" s="92">
        <f t="shared" si="730"/>
        <v>0</v>
      </c>
      <c r="AP876" s="1"/>
      <c r="AQ876" s="93">
        <f t="shared" si="731"/>
        <v>0</v>
      </c>
      <c r="AR876" s="92">
        <f t="shared" si="732"/>
        <v>0</v>
      </c>
      <c r="AS876" s="93">
        <f t="shared" si="733"/>
        <v>2</v>
      </c>
      <c r="AT876" s="1">
        <f t="shared" si="734"/>
        <v>0</v>
      </c>
      <c r="AU876" s="1">
        <f t="shared" si="735"/>
        <v>0</v>
      </c>
      <c r="AV876" s="92">
        <f t="shared" si="736"/>
        <v>0</v>
      </c>
      <c r="AW876" s="1"/>
      <c r="AX876" s="93">
        <f t="shared" si="737"/>
        <v>0</v>
      </c>
      <c r="AY876" s="92">
        <f t="shared" si="738"/>
        <v>0</v>
      </c>
      <c r="AZ876" s="93">
        <f t="shared" si="739"/>
        <v>2</v>
      </c>
      <c r="BA876" s="1">
        <f t="shared" si="740"/>
        <v>0</v>
      </c>
      <c r="BB876" s="1">
        <f t="shared" si="741"/>
        <v>0</v>
      </c>
      <c r="BC876" s="92">
        <f t="shared" si="742"/>
        <v>0</v>
      </c>
      <c r="BD876" s="2"/>
      <c r="BE876" s="93">
        <f t="shared" si="743"/>
        <v>0</v>
      </c>
      <c r="BF876" s="92">
        <f t="shared" si="744"/>
        <v>0</v>
      </c>
      <c r="BG876" s="91">
        <f t="shared" si="745"/>
        <v>2</v>
      </c>
      <c r="BH876" s="2">
        <f t="shared" si="746"/>
        <v>0</v>
      </c>
      <c r="BI876" s="2">
        <f t="shared" si="747"/>
        <v>0</v>
      </c>
      <c r="BJ876" s="92">
        <f t="shared" si="748"/>
        <v>0</v>
      </c>
      <c r="BK876" s="2"/>
      <c r="BL876" s="93">
        <f t="shared" si="749"/>
        <v>0</v>
      </c>
      <c r="BM876" s="92">
        <f t="shared" si="750"/>
        <v>0</v>
      </c>
      <c r="BN876" s="91">
        <f t="shared" si="751"/>
        <v>2</v>
      </c>
      <c r="BO876" s="2">
        <f t="shared" si="752"/>
        <v>0</v>
      </c>
      <c r="BP876" s="2">
        <f t="shared" si="753"/>
        <v>0</v>
      </c>
      <c r="BQ876" s="92">
        <f t="shared" si="754"/>
        <v>0</v>
      </c>
    </row>
    <row r="877" spans="1:69" ht="13.8" hidden="1" x14ac:dyDescent="0.25">
      <c r="A877" s="79">
        <f t="shared" si="709"/>
        <v>8.7700000000000003E-7</v>
      </c>
      <c r="C877" s="122" t="s">
        <v>125</v>
      </c>
      <c r="D877" s="28"/>
      <c r="E877" s="28"/>
      <c r="F877" s="27"/>
      <c r="G877" s="29"/>
      <c r="H877" s="30"/>
      <c r="I877" s="30"/>
      <c r="J877" s="30"/>
      <c r="K877" s="30" t="str">
        <f t="shared" si="755"/>
        <v/>
      </c>
      <c r="L877" s="30">
        <f t="shared" si="756"/>
        <v>0</v>
      </c>
      <c r="M877" s="30">
        <f t="shared" si="757"/>
        <v>0</v>
      </c>
      <c r="N877" s="30">
        <f t="shared" si="710"/>
        <v>0</v>
      </c>
      <c r="O877" s="30">
        <f t="shared" si="758"/>
        <v>0</v>
      </c>
      <c r="P877" s="142">
        <f t="shared" si="759"/>
        <v>0</v>
      </c>
      <c r="Q877" s="5">
        <f>ROW()</f>
        <v>877</v>
      </c>
      <c r="R877" s="72" t="b">
        <f t="shared" si="711"/>
        <v>1</v>
      </c>
      <c r="S877" s="46" t="str">
        <f t="shared" si="712"/>
        <v/>
      </c>
      <c r="T877" s="46">
        <f t="shared" si="713"/>
        <v>0</v>
      </c>
      <c r="U877" s="51">
        <f t="shared" si="714"/>
        <v>0</v>
      </c>
      <c r="V877" s="51">
        <f t="shared" si="715"/>
        <v>0</v>
      </c>
      <c r="W877" s="51">
        <f t="shared" si="716"/>
        <v>0</v>
      </c>
      <c r="X877" s="69" t="b">
        <f t="shared" si="717"/>
        <v>1</v>
      </c>
      <c r="Y877" s="58"/>
      <c r="Z877" s="58" t="s">
        <v>3</v>
      </c>
      <c r="AA877" s="60">
        <f t="shared" si="718"/>
        <v>0</v>
      </c>
      <c r="AB877" s="60"/>
      <c r="AC877" s="75">
        <f t="shared" si="719"/>
        <v>0</v>
      </c>
      <c r="AD877" s="77">
        <f t="shared" si="720"/>
        <v>0</v>
      </c>
      <c r="AE877" s="93">
        <f t="shared" si="721"/>
        <v>0</v>
      </c>
      <c r="AF877" s="1">
        <f t="shared" si="722"/>
        <v>0</v>
      </c>
      <c r="AG877" s="1">
        <f t="shared" si="723"/>
        <v>0</v>
      </c>
      <c r="AH877" s="92">
        <f t="shared" si="724"/>
        <v>0</v>
      </c>
      <c r="AI877" s="90"/>
      <c r="AJ877" s="116">
        <f t="shared" si="725"/>
        <v>0</v>
      </c>
      <c r="AK877" s="117">
        <f t="shared" si="726"/>
        <v>0</v>
      </c>
      <c r="AL877" s="118">
        <f t="shared" si="727"/>
        <v>2</v>
      </c>
      <c r="AM877" s="1">
        <f t="shared" si="728"/>
        <v>0</v>
      </c>
      <c r="AN877" s="1">
        <f t="shared" si="729"/>
        <v>0</v>
      </c>
      <c r="AO877" s="92">
        <f t="shared" si="730"/>
        <v>0</v>
      </c>
      <c r="AP877" s="1"/>
      <c r="AQ877" s="93">
        <f t="shared" si="731"/>
        <v>0</v>
      </c>
      <c r="AR877" s="92">
        <f t="shared" si="732"/>
        <v>0</v>
      </c>
      <c r="AS877" s="93">
        <f t="shared" si="733"/>
        <v>2</v>
      </c>
      <c r="AT877" s="1">
        <f t="shared" si="734"/>
        <v>0</v>
      </c>
      <c r="AU877" s="1">
        <f t="shared" si="735"/>
        <v>0</v>
      </c>
      <c r="AV877" s="92">
        <f t="shared" si="736"/>
        <v>0</v>
      </c>
      <c r="AW877" s="1"/>
      <c r="AX877" s="93">
        <f t="shared" si="737"/>
        <v>0</v>
      </c>
      <c r="AY877" s="92">
        <f t="shared" si="738"/>
        <v>0</v>
      </c>
      <c r="AZ877" s="93">
        <f t="shared" si="739"/>
        <v>2</v>
      </c>
      <c r="BA877" s="1">
        <f t="shared" si="740"/>
        <v>0</v>
      </c>
      <c r="BB877" s="1">
        <f t="shared" si="741"/>
        <v>0</v>
      </c>
      <c r="BC877" s="92">
        <f t="shared" si="742"/>
        <v>0</v>
      </c>
      <c r="BD877" s="2"/>
      <c r="BE877" s="93">
        <f t="shared" si="743"/>
        <v>0</v>
      </c>
      <c r="BF877" s="92">
        <f t="shared" si="744"/>
        <v>0</v>
      </c>
      <c r="BG877" s="91">
        <f t="shared" si="745"/>
        <v>2</v>
      </c>
      <c r="BH877" s="2">
        <f t="shared" si="746"/>
        <v>0</v>
      </c>
      <c r="BI877" s="2">
        <f t="shared" si="747"/>
        <v>0</v>
      </c>
      <c r="BJ877" s="92">
        <f t="shared" si="748"/>
        <v>0</v>
      </c>
      <c r="BK877" s="2"/>
      <c r="BL877" s="93">
        <f t="shared" si="749"/>
        <v>0</v>
      </c>
      <c r="BM877" s="92">
        <f t="shared" si="750"/>
        <v>0</v>
      </c>
      <c r="BN877" s="91">
        <f t="shared" si="751"/>
        <v>2</v>
      </c>
      <c r="BO877" s="2">
        <f t="shared" si="752"/>
        <v>0</v>
      </c>
      <c r="BP877" s="2">
        <f t="shared" si="753"/>
        <v>0</v>
      </c>
      <c r="BQ877" s="92">
        <f t="shared" si="754"/>
        <v>0</v>
      </c>
    </row>
    <row r="878" spans="1:69" ht="13.8" hidden="1" x14ac:dyDescent="0.25">
      <c r="A878" s="79">
        <f t="shared" si="709"/>
        <v>8.78E-7</v>
      </c>
      <c r="C878" s="122" t="s">
        <v>125</v>
      </c>
      <c r="D878" s="28"/>
      <c r="E878" s="28"/>
      <c r="F878" s="27"/>
      <c r="G878" s="29"/>
      <c r="H878" s="30"/>
      <c r="I878" s="30"/>
      <c r="J878" s="30"/>
      <c r="K878" s="30" t="str">
        <f t="shared" si="755"/>
        <v/>
      </c>
      <c r="L878" s="30">
        <f t="shared" si="756"/>
        <v>0</v>
      </c>
      <c r="M878" s="30">
        <f t="shared" si="757"/>
        <v>0</v>
      </c>
      <c r="N878" s="30">
        <f t="shared" si="710"/>
        <v>0</v>
      </c>
      <c r="O878" s="30">
        <f t="shared" si="758"/>
        <v>0</v>
      </c>
      <c r="P878" s="142">
        <f t="shared" si="759"/>
        <v>0</v>
      </c>
      <c r="Q878" s="5">
        <f>ROW()</f>
        <v>878</v>
      </c>
      <c r="R878" s="72" t="b">
        <f t="shared" si="711"/>
        <v>1</v>
      </c>
      <c r="S878" s="46" t="str">
        <f t="shared" si="712"/>
        <v/>
      </c>
      <c r="T878" s="46">
        <f t="shared" si="713"/>
        <v>0</v>
      </c>
      <c r="U878" s="51">
        <f t="shared" si="714"/>
        <v>0</v>
      </c>
      <c r="V878" s="51">
        <f t="shared" si="715"/>
        <v>0</v>
      </c>
      <c r="W878" s="51">
        <f t="shared" si="716"/>
        <v>0</v>
      </c>
      <c r="X878" s="69" t="b">
        <f t="shared" si="717"/>
        <v>1</v>
      </c>
      <c r="Y878" s="58"/>
      <c r="Z878" s="58" t="s">
        <v>3</v>
      </c>
      <c r="AA878" s="60">
        <f t="shared" si="718"/>
        <v>0</v>
      </c>
      <c r="AB878" s="60"/>
      <c r="AC878" s="75">
        <f t="shared" si="719"/>
        <v>0</v>
      </c>
      <c r="AD878" s="77">
        <f t="shared" si="720"/>
        <v>0</v>
      </c>
      <c r="AE878" s="93">
        <f t="shared" si="721"/>
        <v>0</v>
      </c>
      <c r="AF878" s="1">
        <f t="shared" si="722"/>
        <v>0</v>
      </c>
      <c r="AG878" s="1">
        <f t="shared" si="723"/>
        <v>0</v>
      </c>
      <c r="AH878" s="92">
        <f t="shared" si="724"/>
        <v>0</v>
      </c>
      <c r="AI878" s="90"/>
      <c r="AJ878" s="116">
        <f t="shared" si="725"/>
        <v>0</v>
      </c>
      <c r="AK878" s="117">
        <f t="shared" si="726"/>
        <v>0</v>
      </c>
      <c r="AL878" s="118">
        <f t="shared" si="727"/>
        <v>2</v>
      </c>
      <c r="AM878" s="1">
        <f t="shared" si="728"/>
        <v>0</v>
      </c>
      <c r="AN878" s="1">
        <f t="shared" si="729"/>
        <v>0</v>
      </c>
      <c r="AO878" s="92">
        <f t="shared" si="730"/>
        <v>0</v>
      </c>
      <c r="AP878" s="1"/>
      <c r="AQ878" s="93">
        <f t="shared" si="731"/>
        <v>0</v>
      </c>
      <c r="AR878" s="92">
        <f t="shared" si="732"/>
        <v>0</v>
      </c>
      <c r="AS878" s="93">
        <f t="shared" si="733"/>
        <v>2</v>
      </c>
      <c r="AT878" s="1">
        <f t="shared" si="734"/>
        <v>0</v>
      </c>
      <c r="AU878" s="1">
        <f t="shared" si="735"/>
        <v>0</v>
      </c>
      <c r="AV878" s="92">
        <f t="shared" si="736"/>
        <v>0</v>
      </c>
      <c r="AW878" s="1"/>
      <c r="AX878" s="93">
        <f t="shared" si="737"/>
        <v>0</v>
      </c>
      <c r="AY878" s="92">
        <f t="shared" si="738"/>
        <v>0</v>
      </c>
      <c r="AZ878" s="93">
        <f t="shared" si="739"/>
        <v>2</v>
      </c>
      <c r="BA878" s="1">
        <f t="shared" si="740"/>
        <v>0</v>
      </c>
      <c r="BB878" s="1">
        <f t="shared" si="741"/>
        <v>0</v>
      </c>
      <c r="BC878" s="92">
        <f t="shared" si="742"/>
        <v>0</v>
      </c>
      <c r="BD878" s="2"/>
      <c r="BE878" s="93">
        <f t="shared" si="743"/>
        <v>0</v>
      </c>
      <c r="BF878" s="92">
        <f t="shared" si="744"/>
        <v>0</v>
      </c>
      <c r="BG878" s="91">
        <f t="shared" si="745"/>
        <v>2</v>
      </c>
      <c r="BH878" s="2">
        <f t="shared" si="746"/>
        <v>0</v>
      </c>
      <c r="BI878" s="2">
        <f t="shared" si="747"/>
        <v>0</v>
      </c>
      <c r="BJ878" s="92">
        <f t="shared" si="748"/>
        <v>0</v>
      </c>
      <c r="BK878" s="2"/>
      <c r="BL878" s="93">
        <f t="shared" si="749"/>
        <v>0</v>
      </c>
      <c r="BM878" s="92">
        <f t="shared" si="750"/>
        <v>0</v>
      </c>
      <c r="BN878" s="91">
        <f t="shared" si="751"/>
        <v>2</v>
      </c>
      <c r="BO878" s="2">
        <f t="shared" si="752"/>
        <v>0</v>
      </c>
      <c r="BP878" s="2">
        <f t="shared" si="753"/>
        <v>0</v>
      </c>
      <c r="BQ878" s="92">
        <f t="shared" si="754"/>
        <v>0</v>
      </c>
    </row>
    <row r="879" spans="1:69" ht="13.8" hidden="1" x14ac:dyDescent="0.25">
      <c r="A879" s="79">
        <f t="shared" si="709"/>
        <v>8.7899999999999997E-7</v>
      </c>
      <c r="C879" s="122" t="s">
        <v>125</v>
      </c>
      <c r="D879" s="28"/>
      <c r="E879" s="28"/>
      <c r="F879" s="27"/>
      <c r="G879" s="29"/>
      <c r="H879" s="30"/>
      <c r="I879" s="30"/>
      <c r="J879" s="30"/>
      <c r="K879" s="30" t="str">
        <f t="shared" si="755"/>
        <v/>
      </c>
      <c r="L879" s="30">
        <f t="shared" si="756"/>
        <v>0</v>
      </c>
      <c r="M879" s="30">
        <f t="shared" si="757"/>
        <v>0</v>
      </c>
      <c r="N879" s="30">
        <f t="shared" si="710"/>
        <v>0</v>
      </c>
      <c r="O879" s="30">
        <f t="shared" si="758"/>
        <v>0</v>
      </c>
      <c r="P879" s="142">
        <f t="shared" si="759"/>
        <v>0</v>
      </c>
      <c r="Q879" s="5">
        <f>ROW()</f>
        <v>879</v>
      </c>
      <c r="R879" s="72" t="b">
        <f t="shared" si="711"/>
        <v>1</v>
      </c>
      <c r="S879" s="46" t="str">
        <f t="shared" si="712"/>
        <v/>
      </c>
      <c r="T879" s="46">
        <f t="shared" si="713"/>
        <v>0</v>
      </c>
      <c r="U879" s="51">
        <f t="shared" si="714"/>
        <v>0</v>
      </c>
      <c r="V879" s="51">
        <f t="shared" si="715"/>
        <v>0</v>
      </c>
      <c r="W879" s="51">
        <f t="shared" si="716"/>
        <v>0</v>
      </c>
      <c r="X879" s="69" t="b">
        <f t="shared" si="717"/>
        <v>1</v>
      </c>
      <c r="Y879" s="58"/>
      <c r="Z879" s="58" t="s">
        <v>3</v>
      </c>
      <c r="AA879" s="60">
        <f t="shared" si="718"/>
        <v>0</v>
      </c>
      <c r="AB879" s="60"/>
      <c r="AC879" s="75">
        <f t="shared" si="719"/>
        <v>0</v>
      </c>
      <c r="AD879" s="77">
        <f t="shared" si="720"/>
        <v>0</v>
      </c>
      <c r="AE879" s="93">
        <f t="shared" si="721"/>
        <v>0</v>
      </c>
      <c r="AF879" s="1">
        <f t="shared" si="722"/>
        <v>0</v>
      </c>
      <c r="AG879" s="1">
        <f t="shared" si="723"/>
        <v>0</v>
      </c>
      <c r="AH879" s="92">
        <f t="shared" si="724"/>
        <v>0</v>
      </c>
      <c r="AI879" s="90"/>
      <c r="AJ879" s="116">
        <f t="shared" si="725"/>
        <v>0</v>
      </c>
      <c r="AK879" s="117">
        <f t="shared" si="726"/>
        <v>0</v>
      </c>
      <c r="AL879" s="118">
        <f t="shared" si="727"/>
        <v>2</v>
      </c>
      <c r="AM879" s="1">
        <f t="shared" si="728"/>
        <v>0</v>
      </c>
      <c r="AN879" s="1">
        <f t="shared" si="729"/>
        <v>0</v>
      </c>
      <c r="AO879" s="92">
        <f t="shared" si="730"/>
        <v>0</v>
      </c>
      <c r="AP879" s="1"/>
      <c r="AQ879" s="93">
        <f t="shared" si="731"/>
        <v>0</v>
      </c>
      <c r="AR879" s="92">
        <f t="shared" si="732"/>
        <v>0</v>
      </c>
      <c r="AS879" s="93">
        <f t="shared" si="733"/>
        <v>2</v>
      </c>
      <c r="AT879" s="1">
        <f t="shared" si="734"/>
        <v>0</v>
      </c>
      <c r="AU879" s="1">
        <f t="shared" si="735"/>
        <v>0</v>
      </c>
      <c r="AV879" s="92">
        <f t="shared" si="736"/>
        <v>0</v>
      </c>
      <c r="AW879" s="1"/>
      <c r="AX879" s="93">
        <f t="shared" si="737"/>
        <v>0</v>
      </c>
      <c r="AY879" s="92">
        <f t="shared" si="738"/>
        <v>0</v>
      </c>
      <c r="AZ879" s="93">
        <f t="shared" si="739"/>
        <v>2</v>
      </c>
      <c r="BA879" s="1">
        <f t="shared" si="740"/>
        <v>0</v>
      </c>
      <c r="BB879" s="1">
        <f t="shared" si="741"/>
        <v>0</v>
      </c>
      <c r="BC879" s="92">
        <f t="shared" si="742"/>
        <v>0</v>
      </c>
      <c r="BD879" s="2"/>
      <c r="BE879" s="93">
        <f t="shared" si="743"/>
        <v>0</v>
      </c>
      <c r="BF879" s="92">
        <f t="shared" si="744"/>
        <v>0</v>
      </c>
      <c r="BG879" s="91">
        <f t="shared" si="745"/>
        <v>2</v>
      </c>
      <c r="BH879" s="2">
        <f t="shared" si="746"/>
        <v>0</v>
      </c>
      <c r="BI879" s="2">
        <f t="shared" si="747"/>
        <v>0</v>
      </c>
      <c r="BJ879" s="92">
        <f t="shared" si="748"/>
        <v>0</v>
      </c>
      <c r="BK879" s="2"/>
      <c r="BL879" s="93">
        <f t="shared" si="749"/>
        <v>0</v>
      </c>
      <c r="BM879" s="92">
        <f t="shared" si="750"/>
        <v>0</v>
      </c>
      <c r="BN879" s="91">
        <f t="shared" si="751"/>
        <v>2</v>
      </c>
      <c r="BO879" s="2">
        <f t="shared" si="752"/>
        <v>0</v>
      </c>
      <c r="BP879" s="2">
        <f t="shared" si="753"/>
        <v>0</v>
      </c>
      <c r="BQ879" s="92">
        <f t="shared" si="754"/>
        <v>0</v>
      </c>
    </row>
    <row r="880" spans="1:69" ht="13.8" hidden="1" x14ac:dyDescent="0.25">
      <c r="A880" s="79">
        <f t="shared" si="709"/>
        <v>8.8000000000000004E-7</v>
      </c>
      <c r="C880" s="122" t="s">
        <v>125</v>
      </c>
      <c r="D880" s="28"/>
      <c r="E880" s="28"/>
      <c r="F880" s="27"/>
      <c r="G880" s="29"/>
      <c r="H880" s="30"/>
      <c r="I880" s="30"/>
      <c r="J880" s="30"/>
      <c r="K880" s="30" t="str">
        <f t="shared" si="755"/>
        <v/>
      </c>
      <c r="L880" s="30">
        <f t="shared" si="756"/>
        <v>0</v>
      </c>
      <c r="M880" s="30">
        <f t="shared" si="757"/>
        <v>0</v>
      </c>
      <c r="N880" s="30">
        <f t="shared" si="710"/>
        <v>0</v>
      </c>
      <c r="O880" s="30">
        <f t="shared" si="758"/>
        <v>0</v>
      </c>
      <c r="P880" s="142">
        <f t="shared" si="759"/>
        <v>0</v>
      </c>
      <c r="Q880" s="5">
        <f>ROW()</f>
        <v>880</v>
      </c>
      <c r="R880" s="72" t="b">
        <f t="shared" si="711"/>
        <v>1</v>
      </c>
      <c r="S880" s="46" t="str">
        <f t="shared" si="712"/>
        <v/>
      </c>
      <c r="T880" s="46">
        <f t="shared" si="713"/>
        <v>0</v>
      </c>
      <c r="U880" s="51">
        <f t="shared" si="714"/>
        <v>0</v>
      </c>
      <c r="V880" s="51">
        <f t="shared" si="715"/>
        <v>0</v>
      </c>
      <c r="W880" s="51">
        <f t="shared" si="716"/>
        <v>0</v>
      </c>
      <c r="X880" s="69" t="b">
        <f t="shared" si="717"/>
        <v>1</v>
      </c>
      <c r="Y880" s="58"/>
      <c r="Z880" s="58" t="s">
        <v>3</v>
      </c>
      <c r="AA880" s="60">
        <f t="shared" si="718"/>
        <v>0</v>
      </c>
      <c r="AB880" s="60"/>
      <c r="AC880" s="75">
        <f t="shared" si="719"/>
        <v>0</v>
      </c>
      <c r="AD880" s="77">
        <f t="shared" si="720"/>
        <v>0</v>
      </c>
      <c r="AE880" s="93">
        <f t="shared" si="721"/>
        <v>0</v>
      </c>
      <c r="AF880" s="1">
        <f t="shared" si="722"/>
        <v>0</v>
      </c>
      <c r="AG880" s="1">
        <f t="shared" si="723"/>
        <v>0</v>
      </c>
      <c r="AH880" s="92">
        <f t="shared" si="724"/>
        <v>0</v>
      </c>
      <c r="AI880" s="90"/>
      <c r="AJ880" s="116">
        <f t="shared" si="725"/>
        <v>0</v>
      </c>
      <c r="AK880" s="117">
        <f t="shared" si="726"/>
        <v>0</v>
      </c>
      <c r="AL880" s="118">
        <f t="shared" si="727"/>
        <v>2</v>
      </c>
      <c r="AM880" s="1">
        <f t="shared" si="728"/>
        <v>0</v>
      </c>
      <c r="AN880" s="1">
        <f t="shared" si="729"/>
        <v>0</v>
      </c>
      <c r="AO880" s="92">
        <f t="shared" si="730"/>
        <v>0</v>
      </c>
      <c r="AP880" s="1"/>
      <c r="AQ880" s="93">
        <f t="shared" si="731"/>
        <v>0</v>
      </c>
      <c r="AR880" s="92">
        <f t="shared" si="732"/>
        <v>0</v>
      </c>
      <c r="AS880" s="93">
        <f t="shared" si="733"/>
        <v>2</v>
      </c>
      <c r="AT880" s="1">
        <f t="shared" si="734"/>
        <v>0</v>
      </c>
      <c r="AU880" s="1">
        <f t="shared" si="735"/>
        <v>0</v>
      </c>
      <c r="AV880" s="92">
        <f t="shared" si="736"/>
        <v>0</v>
      </c>
      <c r="AW880" s="1"/>
      <c r="AX880" s="93">
        <f t="shared" si="737"/>
        <v>0</v>
      </c>
      <c r="AY880" s="92">
        <f t="shared" si="738"/>
        <v>0</v>
      </c>
      <c r="AZ880" s="93">
        <f t="shared" si="739"/>
        <v>2</v>
      </c>
      <c r="BA880" s="1">
        <f t="shared" si="740"/>
        <v>0</v>
      </c>
      <c r="BB880" s="1">
        <f t="shared" si="741"/>
        <v>0</v>
      </c>
      <c r="BC880" s="92">
        <f t="shared" si="742"/>
        <v>0</v>
      </c>
      <c r="BD880" s="2"/>
      <c r="BE880" s="93">
        <f t="shared" si="743"/>
        <v>0</v>
      </c>
      <c r="BF880" s="92">
        <f t="shared" si="744"/>
        <v>0</v>
      </c>
      <c r="BG880" s="91">
        <f t="shared" si="745"/>
        <v>2</v>
      </c>
      <c r="BH880" s="2">
        <f t="shared" si="746"/>
        <v>0</v>
      </c>
      <c r="BI880" s="2">
        <f t="shared" si="747"/>
        <v>0</v>
      </c>
      <c r="BJ880" s="92">
        <f t="shared" si="748"/>
        <v>0</v>
      </c>
      <c r="BK880" s="2"/>
      <c r="BL880" s="93">
        <f t="shared" si="749"/>
        <v>0</v>
      </c>
      <c r="BM880" s="92">
        <f t="shared" si="750"/>
        <v>0</v>
      </c>
      <c r="BN880" s="91">
        <f t="shared" si="751"/>
        <v>2</v>
      </c>
      <c r="BO880" s="2">
        <f t="shared" si="752"/>
        <v>0</v>
      </c>
      <c r="BP880" s="2">
        <f t="shared" si="753"/>
        <v>0</v>
      </c>
      <c r="BQ880" s="92">
        <f t="shared" si="754"/>
        <v>0</v>
      </c>
    </row>
    <row r="881" spans="1:69" ht="13.8" hidden="1" x14ac:dyDescent="0.25">
      <c r="A881" s="79">
        <f t="shared" si="709"/>
        <v>8.8100000000000001E-7</v>
      </c>
      <c r="C881" s="122" t="s">
        <v>125</v>
      </c>
      <c r="D881" s="28"/>
      <c r="E881" s="28"/>
      <c r="F881" s="27"/>
      <c r="G881" s="29"/>
      <c r="H881" s="30"/>
      <c r="I881" s="30"/>
      <c r="J881" s="30"/>
      <c r="K881" s="30" t="str">
        <f t="shared" si="755"/>
        <v/>
      </c>
      <c r="L881" s="30">
        <f t="shared" si="756"/>
        <v>0</v>
      </c>
      <c r="M881" s="30">
        <f t="shared" si="757"/>
        <v>0</v>
      </c>
      <c r="N881" s="30">
        <f t="shared" si="710"/>
        <v>0</v>
      </c>
      <c r="O881" s="30">
        <f t="shared" si="758"/>
        <v>0</v>
      </c>
      <c r="P881" s="142">
        <f t="shared" si="759"/>
        <v>0</v>
      </c>
      <c r="Q881" s="5">
        <f>ROW()</f>
        <v>881</v>
      </c>
      <c r="R881" s="72" t="b">
        <f t="shared" si="711"/>
        <v>1</v>
      </c>
      <c r="S881" s="46" t="str">
        <f t="shared" si="712"/>
        <v/>
      </c>
      <c r="T881" s="46">
        <f t="shared" si="713"/>
        <v>0</v>
      </c>
      <c r="U881" s="51">
        <f t="shared" si="714"/>
        <v>0</v>
      </c>
      <c r="V881" s="51">
        <f t="shared" si="715"/>
        <v>0</v>
      </c>
      <c r="W881" s="51">
        <f t="shared" si="716"/>
        <v>0</v>
      </c>
      <c r="X881" s="69" t="b">
        <f t="shared" si="717"/>
        <v>1</v>
      </c>
      <c r="Y881" s="58"/>
      <c r="Z881" s="58" t="s">
        <v>3</v>
      </c>
      <c r="AA881" s="60">
        <f t="shared" si="718"/>
        <v>0</v>
      </c>
      <c r="AB881" s="60"/>
      <c r="AC881" s="75">
        <f t="shared" si="719"/>
        <v>0</v>
      </c>
      <c r="AD881" s="77">
        <f t="shared" si="720"/>
        <v>0</v>
      </c>
      <c r="AE881" s="93">
        <f t="shared" si="721"/>
        <v>0</v>
      </c>
      <c r="AF881" s="1">
        <f t="shared" si="722"/>
        <v>0</v>
      </c>
      <c r="AG881" s="1">
        <f t="shared" si="723"/>
        <v>0</v>
      </c>
      <c r="AH881" s="92">
        <f t="shared" si="724"/>
        <v>0</v>
      </c>
      <c r="AI881" s="90"/>
      <c r="AJ881" s="116">
        <f t="shared" si="725"/>
        <v>0</v>
      </c>
      <c r="AK881" s="117">
        <f t="shared" si="726"/>
        <v>0</v>
      </c>
      <c r="AL881" s="118">
        <f t="shared" si="727"/>
        <v>2</v>
      </c>
      <c r="AM881" s="1">
        <f t="shared" si="728"/>
        <v>0</v>
      </c>
      <c r="AN881" s="1">
        <f t="shared" si="729"/>
        <v>0</v>
      </c>
      <c r="AO881" s="92">
        <f t="shared" si="730"/>
        <v>0</v>
      </c>
      <c r="AP881" s="1"/>
      <c r="AQ881" s="93">
        <f t="shared" si="731"/>
        <v>0</v>
      </c>
      <c r="AR881" s="92">
        <f t="shared" si="732"/>
        <v>0</v>
      </c>
      <c r="AS881" s="93">
        <f t="shared" si="733"/>
        <v>2</v>
      </c>
      <c r="AT881" s="1">
        <f t="shared" si="734"/>
        <v>0</v>
      </c>
      <c r="AU881" s="1">
        <f t="shared" si="735"/>
        <v>0</v>
      </c>
      <c r="AV881" s="92">
        <f t="shared" si="736"/>
        <v>0</v>
      </c>
      <c r="AW881" s="1"/>
      <c r="AX881" s="93">
        <f t="shared" si="737"/>
        <v>0</v>
      </c>
      <c r="AY881" s="92">
        <f t="shared" si="738"/>
        <v>0</v>
      </c>
      <c r="AZ881" s="93">
        <f t="shared" si="739"/>
        <v>2</v>
      </c>
      <c r="BA881" s="1">
        <f t="shared" si="740"/>
        <v>0</v>
      </c>
      <c r="BB881" s="1">
        <f t="shared" si="741"/>
        <v>0</v>
      </c>
      <c r="BC881" s="92">
        <f t="shared" si="742"/>
        <v>0</v>
      </c>
      <c r="BD881" s="2"/>
      <c r="BE881" s="93">
        <f t="shared" si="743"/>
        <v>0</v>
      </c>
      <c r="BF881" s="92">
        <f t="shared" si="744"/>
        <v>0</v>
      </c>
      <c r="BG881" s="91">
        <f t="shared" si="745"/>
        <v>2</v>
      </c>
      <c r="BH881" s="2">
        <f t="shared" si="746"/>
        <v>0</v>
      </c>
      <c r="BI881" s="2">
        <f t="shared" si="747"/>
        <v>0</v>
      </c>
      <c r="BJ881" s="92">
        <f t="shared" si="748"/>
        <v>0</v>
      </c>
      <c r="BK881" s="2"/>
      <c r="BL881" s="93">
        <f t="shared" si="749"/>
        <v>0</v>
      </c>
      <c r="BM881" s="92">
        <f t="shared" si="750"/>
        <v>0</v>
      </c>
      <c r="BN881" s="91">
        <f t="shared" si="751"/>
        <v>2</v>
      </c>
      <c r="BO881" s="2">
        <f t="shared" si="752"/>
        <v>0</v>
      </c>
      <c r="BP881" s="2">
        <f t="shared" si="753"/>
        <v>0</v>
      </c>
      <c r="BQ881" s="92">
        <f t="shared" si="754"/>
        <v>0</v>
      </c>
    </row>
    <row r="882" spans="1:69" ht="13.8" hidden="1" x14ac:dyDescent="0.25">
      <c r="A882" s="79">
        <f t="shared" si="709"/>
        <v>8.8199999999999998E-7</v>
      </c>
      <c r="C882" s="122" t="s">
        <v>125</v>
      </c>
      <c r="D882" s="28"/>
      <c r="E882" s="28"/>
      <c r="F882" s="27"/>
      <c r="G882" s="29"/>
      <c r="H882" s="30"/>
      <c r="I882" s="30"/>
      <c r="J882" s="30"/>
      <c r="K882" s="30" t="str">
        <f t="shared" si="755"/>
        <v/>
      </c>
      <c r="L882" s="30">
        <f t="shared" si="756"/>
        <v>0</v>
      </c>
      <c r="M882" s="30">
        <f t="shared" si="757"/>
        <v>0</v>
      </c>
      <c r="N882" s="30">
        <f t="shared" si="710"/>
        <v>0</v>
      </c>
      <c r="O882" s="30">
        <f t="shared" si="758"/>
        <v>0</v>
      </c>
      <c r="P882" s="142">
        <f t="shared" si="759"/>
        <v>0</v>
      </c>
      <c r="Q882" s="5">
        <f>ROW()</f>
        <v>882</v>
      </c>
      <c r="R882" s="72" t="b">
        <f t="shared" si="711"/>
        <v>1</v>
      </c>
      <c r="S882" s="46" t="str">
        <f t="shared" si="712"/>
        <v/>
      </c>
      <c r="T882" s="46">
        <f t="shared" si="713"/>
        <v>0</v>
      </c>
      <c r="U882" s="51">
        <f t="shared" si="714"/>
        <v>0</v>
      </c>
      <c r="V882" s="51">
        <f t="shared" si="715"/>
        <v>0</v>
      </c>
      <c r="W882" s="51">
        <f t="shared" si="716"/>
        <v>0</v>
      </c>
      <c r="X882" s="69" t="b">
        <f t="shared" si="717"/>
        <v>1</v>
      </c>
      <c r="Y882" s="58"/>
      <c r="Z882" s="58" t="s">
        <v>3</v>
      </c>
      <c r="AA882" s="60">
        <f t="shared" si="718"/>
        <v>0</v>
      </c>
      <c r="AB882" s="60"/>
      <c r="AC882" s="75">
        <f t="shared" si="719"/>
        <v>0</v>
      </c>
      <c r="AD882" s="77">
        <f t="shared" si="720"/>
        <v>0</v>
      </c>
      <c r="AE882" s="93">
        <f t="shared" si="721"/>
        <v>0</v>
      </c>
      <c r="AF882" s="1">
        <f t="shared" si="722"/>
        <v>0</v>
      </c>
      <c r="AG882" s="1">
        <f t="shared" si="723"/>
        <v>0</v>
      </c>
      <c r="AH882" s="92">
        <f t="shared" si="724"/>
        <v>0</v>
      </c>
      <c r="AI882" s="90"/>
      <c r="AJ882" s="116">
        <f t="shared" si="725"/>
        <v>0</v>
      </c>
      <c r="AK882" s="117">
        <f t="shared" si="726"/>
        <v>0</v>
      </c>
      <c r="AL882" s="118">
        <f t="shared" si="727"/>
        <v>2</v>
      </c>
      <c r="AM882" s="1">
        <f t="shared" si="728"/>
        <v>0</v>
      </c>
      <c r="AN882" s="1">
        <f t="shared" si="729"/>
        <v>0</v>
      </c>
      <c r="AO882" s="92">
        <f t="shared" si="730"/>
        <v>0</v>
      </c>
      <c r="AP882" s="1"/>
      <c r="AQ882" s="93">
        <f t="shared" si="731"/>
        <v>0</v>
      </c>
      <c r="AR882" s="92">
        <f t="shared" si="732"/>
        <v>0</v>
      </c>
      <c r="AS882" s="93">
        <f t="shared" si="733"/>
        <v>2</v>
      </c>
      <c r="AT882" s="1">
        <f t="shared" si="734"/>
        <v>0</v>
      </c>
      <c r="AU882" s="1">
        <f t="shared" si="735"/>
        <v>0</v>
      </c>
      <c r="AV882" s="92">
        <f t="shared" si="736"/>
        <v>0</v>
      </c>
      <c r="AW882" s="1"/>
      <c r="AX882" s="93">
        <f t="shared" si="737"/>
        <v>0</v>
      </c>
      <c r="AY882" s="92">
        <f t="shared" si="738"/>
        <v>0</v>
      </c>
      <c r="AZ882" s="93">
        <f t="shared" si="739"/>
        <v>2</v>
      </c>
      <c r="BA882" s="1">
        <f t="shared" si="740"/>
        <v>0</v>
      </c>
      <c r="BB882" s="1">
        <f t="shared" si="741"/>
        <v>0</v>
      </c>
      <c r="BC882" s="92">
        <f t="shared" si="742"/>
        <v>0</v>
      </c>
      <c r="BD882" s="2"/>
      <c r="BE882" s="93">
        <f t="shared" si="743"/>
        <v>0</v>
      </c>
      <c r="BF882" s="92">
        <f t="shared" si="744"/>
        <v>0</v>
      </c>
      <c r="BG882" s="91">
        <f t="shared" si="745"/>
        <v>2</v>
      </c>
      <c r="BH882" s="2">
        <f t="shared" si="746"/>
        <v>0</v>
      </c>
      <c r="BI882" s="2">
        <f t="shared" si="747"/>
        <v>0</v>
      </c>
      <c r="BJ882" s="92">
        <f t="shared" si="748"/>
        <v>0</v>
      </c>
      <c r="BK882" s="2"/>
      <c r="BL882" s="93">
        <f t="shared" si="749"/>
        <v>0</v>
      </c>
      <c r="BM882" s="92">
        <f t="shared" si="750"/>
        <v>0</v>
      </c>
      <c r="BN882" s="91">
        <f t="shared" si="751"/>
        <v>2</v>
      </c>
      <c r="BO882" s="2">
        <f t="shared" si="752"/>
        <v>0</v>
      </c>
      <c r="BP882" s="2">
        <f t="shared" si="753"/>
        <v>0</v>
      </c>
      <c r="BQ882" s="92">
        <f t="shared" si="754"/>
        <v>0</v>
      </c>
    </row>
    <row r="883" spans="1:69" ht="13.8" hidden="1" x14ac:dyDescent="0.25">
      <c r="A883" s="79">
        <f t="shared" si="709"/>
        <v>8.8299999999999995E-7</v>
      </c>
      <c r="C883" s="122" t="s">
        <v>125</v>
      </c>
      <c r="D883" s="28"/>
      <c r="E883" s="28"/>
      <c r="F883" s="27"/>
      <c r="G883" s="29"/>
      <c r="H883" s="30"/>
      <c r="I883" s="30"/>
      <c r="J883" s="30"/>
      <c r="K883" s="30" t="str">
        <f t="shared" si="755"/>
        <v/>
      </c>
      <c r="L883" s="30">
        <f t="shared" si="756"/>
        <v>0</v>
      </c>
      <c r="M883" s="30">
        <f t="shared" si="757"/>
        <v>0</v>
      </c>
      <c r="N883" s="30">
        <f t="shared" si="710"/>
        <v>0</v>
      </c>
      <c r="O883" s="30">
        <f t="shared" si="758"/>
        <v>0</v>
      </c>
      <c r="P883" s="142">
        <f t="shared" si="759"/>
        <v>0</v>
      </c>
      <c r="Q883" s="5">
        <f>ROW()</f>
        <v>883</v>
      </c>
      <c r="R883" s="72" t="b">
        <f t="shared" si="711"/>
        <v>1</v>
      </c>
      <c r="S883" s="46" t="str">
        <f t="shared" si="712"/>
        <v/>
      </c>
      <c r="T883" s="46">
        <f t="shared" si="713"/>
        <v>0</v>
      </c>
      <c r="U883" s="51">
        <f t="shared" si="714"/>
        <v>0</v>
      </c>
      <c r="V883" s="51">
        <f t="shared" si="715"/>
        <v>0</v>
      </c>
      <c r="W883" s="51">
        <f t="shared" si="716"/>
        <v>0</v>
      </c>
      <c r="X883" s="69" t="b">
        <f t="shared" si="717"/>
        <v>1</v>
      </c>
      <c r="Y883" s="58"/>
      <c r="Z883" s="58" t="s">
        <v>3</v>
      </c>
      <c r="AA883" s="60">
        <f t="shared" si="718"/>
        <v>0</v>
      </c>
      <c r="AB883" s="60"/>
      <c r="AC883" s="75">
        <f t="shared" si="719"/>
        <v>0</v>
      </c>
      <c r="AD883" s="77">
        <f t="shared" si="720"/>
        <v>0</v>
      </c>
      <c r="AE883" s="93">
        <f t="shared" si="721"/>
        <v>0</v>
      </c>
      <c r="AF883" s="1">
        <f t="shared" si="722"/>
        <v>0</v>
      </c>
      <c r="AG883" s="1">
        <f t="shared" si="723"/>
        <v>0</v>
      </c>
      <c r="AH883" s="92">
        <f t="shared" si="724"/>
        <v>0</v>
      </c>
      <c r="AI883" s="90"/>
      <c r="AJ883" s="116">
        <f t="shared" si="725"/>
        <v>0</v>
      </c>
      <c r="AK883" s="117">
        <f t="shared" si="726"/>
        <v>0</v>
      </c>
      <c r="AL883" s="118">
        <f t="shared" si="727"/>
        <v>2</v>
      </c>
      <c r="AM883" s="1">
        <f t="shared" si="728"/>
        <v>0</v>
      </c>
      <c r="AN883" s="1">
        <f t="shared" si="729"/>
        <v>0</v>
      </c>
      <c r="AO883" s="92">
        <f t="shared" si="730"/>
        <v>0</v>
      </c>
      <c r="AP883" s="1"/>
      <c r="AQ883" s="93">
        <f t="shared" si="731"/>
        <v>0</v>
      </c>
      <c r="AR883" s="92">
        <f t="shared" si="732"/>
        <v>0</v>
      </c>
      <c r="AS883" s="93">
        <f t="shared" si="733"/>
        <v>2</v>
      </c>
      <c r="AT883" s="1">
        <f t="shared" si="734"/>
        <v>0</v>
      </c>
      <c r="AU883" s="1">
        <f t="shared" si="735"/>
        <v>0</v>
      </c>
      <c r="AV883" s="92">
        <f t="shared" si="736"/>
        <v>0</v>
      </c>
      <c r="AW883" s="1"/>
      <c r="AX883" s="93">
        <f t="shared" si="737"/>
        <v>0</v>
      </c>
      <c r="AY883" s="92">
        <f t="shared" si="738"/>
        <v>0</v>
      </c>
      <c r="AZ883" s="93">
        <f t="shared" si="739"/>
        <v>2</v>
      </c>
      <c r="BA883" s="1">
        <f t="shared" si="740"/>
        <v>0</v>
      </c>
      <c r="BB883" s="1">
        <f t="shared" si="741"/>
        <v>0</v>
      </c>
      <c r="BC883" s="92">
        <f t="shared" si="742"/>
        <v>0</v>
      </c>
      <c r="BD883" s="2"/>
      <c r="BE883" s="93">
        <f t="shared" si="743"/>
        <v>0</v>
      </c>
      <c r="BF883" s="92">
        <f t="shared" si="744"/>
        <v>0</v>
      </c>
      <c r="BG883" s="91">
        <f t="shared" si="745"/>
        <v>2</v>
      </c>
      <c r="BH883" s="2">
        <f t="shared" si="746"/>
        <v>0</v>
      </c>
      <c r="BI883" s="2">
        <f t="shared" si="747"/>
        <v>0</v>
      </c>
      <c r="BJ883" s="92">
        <f t="shared" si="748"/>
        <v>0</v>
      </c>
      <c r="BK883" s="2"/>
      <c r="BL883" s="93">
        <f t="shared" si="749"/>
        <v>0</v>
      </c>
      <c r="BM883" s="92">
        <f t="shared" si="750"/>
        <v>0</v>
      </c>
      <c r="BN883" s="91">
        <f t="shared" si="751"/>
        <v>2</v>
      </c>
      <c r="BO883" s="2">
        <f t="shared" si="752"/>
        <v>0</v>
      </c>
      <c r="BP883" s="2">
        <f t="shared" si="753"/>
        <v>0</v>
      </c>
      <c r="BQ883" s="92">
        <f t="shared" si="754"/>
        <v>0</v>
      </c>
    </row>
    <row r="884" spans="1:69" ht="13.8" hidden="1" x14ac:dyDescent="0.25">
      <c r="A884" s="79">
        <f t="shared" si="709"/>
        <v>8.8400000000000003E-7</v>
      </c>
      <c r="C884" s="122" t="s">
        <v>125</v>
      </c>
      <c r="D884" s="28"/>
      <c r="E884" s="28"/>
      <c r="F884" s="27"/>
      <c r="G884" s="29"/>
      <c r="H884" s="30"/>
      <c r="I884" s="30"/>
      <c r="J884" s="30"/>
      <c r="K884" s="30" t="str">
        <f t="shared" si="755"/>
        <v/>
      </c>
      <c r="L884" s="30">
        <f t="shared" si="756"/>
        <v>0</v>
      </c>
      <c r="M884" s="30">
        <f t="shared" si="757"/>
        <v>0</v>
      </c>
      <c r="N884" s="30">
        <f t="shared" si="710"/>
        <v>0</v>
      </c>
      <c r="O884" s="30">
        <f t="shared" si="758"/>
        <v>0</v>
      </c>
      <c r="P884" s="142">
        <f t="shared" si="759"/>
        <v>0</v>
      </c>
      <c r="Q884" s="5">
        <f>ROW()</f>
        <v>884</v>
      </c>
      <c r="R884" s="72" t="b">
        <f t="shared" si="711"/>
        <v>1</v>
      </c>
      <c r="S884" s="46" t="str">
        <f t="shared" si="712"/>
        <v/>
      </c>
      <c r="T884" s="46">
        <f t="shared" si="713"/>
        <v>0</v>
      </c>
      <c r="U884" s="51">
        <f t="shared" si="714"/>
        <v>0</v>
      </c>
      <c r="V884" s="51">
        <f t="shared" si="715"/>
        <v>0</v>
      </c>
      <c r="W884" s="51">
        <f t="shared" si="716"/>
        <v>0</v>
      </c>
      <c r="X884" s="69" t="b">
        <f t="shared" si="717"/>
        <v>1</v>
      </c>
      <c r="Y884" s="58"/>
      <c r="Z884" s="58" t="s">
        <v>3</v>
      </c>
      <c r="AA884" s="60">
        <f t="shared" si="718"/>
        <v>0</v>
      </c>
      <c r="AB884" s="60"/>
      <c r="AC884" s="75">
        <f t="shared" si="719"/>
        <v>0</v>
      </c>
      <c r="AD884" s="77">
        <f t="shared" si="720"/>
        <v>0</v>
      </c>
      <c r="AE884" s="93">
        <f t="shared" si="721"/>
        <v>0</v>
      </c>
      <c r="AF884" s="1">
        <f t="shared" si="722"/>
        <v>0</v>
      </c>
      <c r="AG884" s="1">
        <f t="shared" si="723"/>
        <v>0</v>
      </c>
      <c r="AH884" s="92">
        <f t="shared" si="724"/>
        <v>0</v>
      </c>
      <c r="AI884" s="90"/>
      <c r="AJ884" s="116">
        <f t="shared" si="725"/>
        <v>0</v>
      </c>
      <c r="AK884" s="117">
        <f t="shared" si="726"/>
        <v>0</v>
      </c>
      <c r="AL884" s="118">
        <f t="shared" si="727"/>
        <v>2</v>
      </c>
      <c r="AM884" s="1">
        <f t="shared" si="728"/>
        <v>0</v>
      </c>
      <c r="AN884" s="1">
        <f t="shared" si="729"/>
        <v>0</v>
      </c>
      <c r="AO884" s="92">
        <f t="shared" si="730"/>
        <v>0</v>
      </c>
      <c r="AP884" s="1"/>
      <c r="AQ884" s="93">
        <f t="shared" si="731"/>
        <v>0</v>
      </c>
      <c r="AR884" s="92">
        <f t="shared" si="732"/>
        <v>0</v>
      </c>
      <c r="AS884" s="93">
        <f t="shared" si="733"/>
        <v>2</v>
      </c>
      <c r="AT884" s="1">
        <f t="shared" si="734"/>
        <v>0</v>
      </c>
      <c r="AU884" s="1">
        <f t="shared" si="735"/>
        <v>0</v>
      </c>
      <c r="AV884" s="92">
        <f t="shared" si="736"/>
        <v>0</v>
      </c>
      <c r="AW884" s="1"/>
      <c r="AX884" s="93">
        <f t="shared" si="737"/>
        <v>0</v>
      </c>
      <c r="AY884" s="92">
        <f t="shared" si="738"/>
        <v>0</v>
      </c>
      <c r="AZ884" s="93">
        <f t="shared" si="739"/>
        <v>2</v>
      </c>
      <c r="BA884" s="1">
        <f t="shared" si="740"/>
        <v>0</v>
      </c>
      <c r="BB884" s="1">
        <f t="shared" si="741"/>
        <v>0</v>
      </c>
      <c r="BC884" s="92">
        <f t="shared" si="742"/>
        <v>0</v>
      </c>
      <c r="BD884" s="2"/>
      <c r="BE884" s="93">
        <f t="shared" si="743"/>
        <v>0</v>
      </c>
      <c r="BF884" s="92">
        <f t="shared" si="744"/>
        <v>0</v>
      </c>
      <c r="BG884" s="91">
        <f t="shared" si="745"/>
        <v>2</v>
      </c>
      <c r="BH884" s="2">
        <f t="shared" si="746"/>
        <v>0</v>
      </c>
      <c r="BI884" s="2">
        <f t="shared" si="747"/>
        <v>0</v>
      </c>
      <c r="BJ884" s="92">
        <f t="shared" si="748"/>
        <v>0</v>
      </c>
      <c r="BK884" s="2"/>
      <c r="BL884" s="93">
        <f t="shared" si="749"/>
        <v>0</v>
      </c>
      <c r="BM884" s="92">
        <f t="shared" si="750"/>
        <v>0</v>
      </c>
      <c r="BN884" s="91">
        <f t="shared" si="751"/>
        <v>2</v>
      </c>
      <c r="BO884" s="2">
        <f t="shared" si="752"/>
        <v>0</v>
      </c>
      <c r="BP884" s="2">
        <f t="shared" si="753"/>
        <v>0</v>
      </c>
      <c r="BQ884" s="92">
        <f t="shared" si="754"/>
        <v>0</v>
      </c>
    </row>
    <row r="885" spans="1:69" ht="13.8" hidden="1" x14ac:dyDescent="0.25">
      <c r="A885" s="79">
        <f t="shared" si="709"/>
        <v>8.85E-7</v>
      </c>
      <c r="C885" s="122" t="s">
        <v>125</v>
      </c>
      <c r="D885" s="28"/>
      <c r="E885" s="28"/>
      <c r="F885" s="27"/>
      <c r="G885" s="29"/>
      <c r="H885" s="30"/>
      <c r="I885" s="30"/>
      <c r="J885" s="30"/>
      <c r="K885" s="30" t="str">
        <f t="shared" si="755"/>
        <v/>
      </c>
      <c r="L885" s="30">
        <f t="shared" si="756"/>
        <v>0</v>
      </c>
      <c r="M885" s="30">
        <f t="shared" si="757"/>
        <v>0</v>
      </c>
      <c r="N885" s="30">
        <f t="shared" si="710"/>
        <v>0</v>
      </c>
      <c r="O885" s="30">
        <f t="shared" si="758"/>
        <v>0</v>
      </c>
      <c r="P885" s="142">
        <f t="shared" si="759"/>
        <v>0</v>
      </c>
      <c r="Q885" s="5">
        <f>ROW()</f>
        <v>885</v>
      </c>
      <c r="R885" s="72" t="b">
        <f t="shared" si="711"/>
        <v>1</v>
      </c>
      <c r="S885" s="46" t="str">
        <f t="shared" si="712"/>
        <v/>
      </c>
      <c r="T885" s="46">
        <f t="shared" si="713"/>
        <v>0</v>
      </c>
      <c r="U885" s="51">
        <f t="shared" si="714"/>
        <v>0</v>
      </c>
      <c r="V885" s="51">
        <f t="shared" si="715"/>
        <v>0</v>
      </c>
      <c r="W885" s="51">
        <f t="shared" si="716"/>
        <v>0</v>
      </c>
      <c r="X885" s="69" t="b">
        <f t="shared" si="717"/>
        <v>1</v>
      </c>
      <c r="Y885" s="58"/>
      <c r="Z885" s="58" t="s">
        <v>3</v>
      </c>
      <c r="AA885" s="60">
        <f t="shared" si="718"/>
        <v>0</v>
      </c>
      <c r="AB885" s="60"/>
      <c r="AC885" s="75">
        <f t="shared" si="719"/>
        <v>0</v>
      </c>
      <c r="AD885" s="77">
        <f t="shared" si="720"/>
        <v>0</v>
      </c>
      <c r="AE885" s="93">
        <f t="shared" si="721"/>
        <v>0</v>
      </c>
      <c r="AF885" s="1">
        <f t="shared" si="722"/>
        <v>0</v>
      </c>
      <c r="AG885" s="1">
        <f t="shared" si="723"/>
        <v>0</v>
      </c>
      <c r="AH885" s="92">
        <f t="shared" si="724"/>
        <v>0</v>
      </c>
      <c r="AI885" s="90"/>
      <c r="AJ885" s="116">
        <f t="shared" si="725"/>
        <v>0</v>
      </c>
      <c r="AK885" s="117">
        <f t="shared" si="726"/>
        <v>0</v>
      </c>
      <c r="AL885" s="118">
        <f t="shared" si="727"/>
        <v>2</v>
      </c>
      <c r="AM885" s="1">
        <f t="shared" si="728"/>
        <v>0</v>
      </c>
      <c r="AN885" s="1">
        <f t="shared" si="729"/>
        <v>0</v>
      </c>
      <c r="AO885" s="92">
        <f t="shared" si="730"/>
        <v>0</v>
      </c>
      <c r="AP885" s="1"/>
      <c r="AQ885" s="93">
        <f t="shared" si="731"/>
        <v>0</v>
      </c>
      <c r="AR885" s="92">
        <f t="shared" si="732"/>
        <v>0</v>
      </c>
      <c r="AS885" s="93">
        <f t="shared" si="733"/>
        <v>2</v>
      </c>
      <c r="AT885" s="1">
        <f t="shared" si="734"/>
        <v>0</v>
      </c>
      <c r="AU885" s="1">
        <f t="shared" si="735"/>
        <v>0</v>
      </c>
      <c r="AV885" s="92">
        <f t="shared" si="736"/>
        <v>0</v>
      </c>
      <c r="AW885" s="1"/>
      <c r="AX885" s="93">
        <f t="shared" si="737"/>
        <v>0</v>
      </c>
      <c r="AY885" s="92">
        <f t="shared" si="738"/>
        <v>0</v>
      </c>
      <c r="AZ885" s="93">
        <f t="shared" si="739"/>
        <v>2</v>
      </c>
      <c r="BA885" s="1">
        <f t="shared" si="740"/>
        <v>0</v>
      </c>
      <c r="BB885" s="1">
        <f t="shared" si="741"/>
        <v>0</v>
      </c>
      <c r="BC885" s="92">
        <f t="shared" si="742"/>
        <v>0</v>
      </c>
      <c r="BD885" s="2"/>
      <c r="BE885" s="93">
        <f t="shared" si="743"/>
        <v>0</v>
      </c>
      <c r="BF885" s="92">
        <f t="shared" si="744"/>
        <v>0</v>
      </c>
      <c r="BG885" s="91">
        <f t="shared" si="745"/>
        <v>2</v>
      </c>
      <c r="BH885" s="2">
        <f t="shared" si="746"/>
        <v>0</v>
      </c>
      <c r="BI885" s="2">
        <f t="shared" si="747"/>
        <v>0</v>
      </c>
      <c r="BJ885" s="92">
        <f t="shared" si="748"/>
        <v>0</v>
      </c>
      <c r="BK885" s="2"/>
      <c r="BL885" s="93">
        <f t="shared" si="749"/>
        <v>0</v>
      </c>
      <c r="BM885" s="92">
        <f t="shared" si="750"/>
        <v>0</v>
      </c>
      <c r="BN885" s="91">
        <f t="shared" si="751"/>
        <v>2</v>
      </c>
      <c r="BO885" s="2">
        <f t="shared" si="752"/>
        <v>0</v>
      </c>
      <c r="BP885" s="2">
        <f t="shared" si="753"/>
        <v>0</v>
      </c>
      <c r="BQ885" s="92">
        <f t="shared" si="754"/>
        <v>0</v>
      </c>
    </row>
    <row r="886" spans="1:69" ht="13.8" hidden="1" collapsed="1" x14ac:dyDescent="0.25">
      <c r="A886" s="79">
        <f t="shared" si="709"/>
        <v>8.8599999999999997E-7</v>
      </c>
      <c r="C886" s="122" t="s">
        <v>125</v>
      </c>
      <c r="D886" s="28"/>
      <c r="E886" s="28"/>
      <c r="F886" s="27"/>
      <c r="G886" s="29"/>
      <c r="H886" s="30"/>
      <c r="I886" s="30"/>
      <c r="J886" s="30"/>
      <c r="K886" s="30" t="str">
        <f t="shared" si="755"/>
        <v/>
      </c>
      <c r="L886" s="30">
        <f t="shared" si="756"/>
        <v>0</v>
      </c>
      <c r="M886" s="30">
        <f t="shared" si="757"/>
        <v>0</v>
      </c>
      <c r="N886" s="30">
        <f t="shared" si="710"/>
        <v>0</v>
      </c>
      <c r="O886" s="30">
        <f t="shared" si="758"/>
        <v>0</v>
      </c>
      <c r="P886" s="142">
        <f t="shared" si="759"/>
        <v>0</v>
      </c>
      <c r="Q886" s="5">
        <f>ROW()</f>
        <v>886</v>
      </c>
      <c r="R886" s="72" t="b">
        <f t="shared" si="711"/>
        <v>1</v>
      </c>
      <c r="S886" s="46" t="str">
        <f t="shared" si="712"/>
        <v/>
      </c>
      <c r="T886" s="46">
        <f t="shared" si="713"/>
        <v>0</v>
      </c>
      <c r="U886" s="51">
        <f t="shared" si="714"/>
        <v>0</v>
      </c>
      <c r="V886" s="51">
        <f t="shared" si="715"/>
        <v>0</v>
      </c>
      <c r="W886" s="51">
        <f t="shared" si="716"/>
        <v>0</v>
      </c>
      <c r="X886" s="69" t="b">
        <f t="shared" si="717"/>
        <v>1</v>
      </c>
      <c r="Y886" s="58"/>
      <c r="Z886" s="58" t="s">
        <v>3</v>
      </c>
      <c r="AA886" s="60">
        <f t="shared" si="718"/>
        <v>0</v>
      </c>
      <c r="AB886" s="60"/>
      <c r="AC886" s="75">
        <f t="shared" si="719"/>
        <v>0</v>
      </c>
      <c r="AD886" s="77">
        <f t="shared" si="720"/>
        <v>0</v>
      </c>
      <c r="AE886" s="93">
        <f t="shared" si="721"/>
        <v>0</v>
      </c>
      <c r="AF886" s="1">
        <f t="shared" si="722"/>
        <v>0</v>
      </c>
      <c r="AG886" s="1">
        <f t="shared" si="723"/>
        <v>0</v>
      </c>
      <c r="AH886" s="92">
        <f t="shared" si="724"/>
        <v>0</v>
      </c>
      <c r="AI886" s="90"/>
      <c r="AJ886" s="116">
        <f t="shared" si="725"/>
        <v>0</v>
      </c>
      <c r="AK886" s="117">
        <f t="shared" si="726"/>
        <v>0</v>
      </c>
      <c r="AL886" s="118">
        <f t="shared" si="727"/>
        <v>2</v>
      </c>
      <c r="AM886" s="1">
        <f t="shared" si="728"/>
        <v>0</v>
      </c>
      <c r="AN886" s="1">
        <f t="shared" si="729"/>
        <v>0</v>
      </c>
      <c r="AO886" s="92">
        <f t="shared" si="730"/>
        <v>0</v>
      </c>
      <c r="AP886" s="1"/>
      <c r="AQ886" s="93">
        <f t="shared" si="731"/>
        <v>0</v>
      </c>
      <c r="AR886" s="92">
        <f t="shared" si="732"/>
        <v>0</v>
      </c>
      <c r="AS886" s="93">
        <f t="shared" si="733"/>
        <v>2</v>
      </c>
      <c r="AT886" s="1">
        <f t="shared" si="734"/>
        <v>0</v>
      </c>
      <c r="AU886" s="1">
        <f t="shared" si="735"/>
        <v>0</v>
      </c>
      <c r="AV886" s="92">
        <f t="shared" si="736"/>
        <v>0</v>
      </c>
      <c r="AW886" s="1"/>
      <c r="AX886" s="93">
        <f t="shared" si="737"/>
        <v>0</v>
      </c>
      <c r="AY886" s="92">
        <f t="shared" si="738"/>
        <v>0</v>
      </c>
      <c r="AZ886" s="93">
        <f t="shared" si="739"/>
        <v>2</v>
      </c>
      <c r="BA886" s="1">
        <f t="shared" si="740"/>
        <v>0</v>
      </c>
      <c r="BB886" s="1">
        <f t="shared" si="741"/>
        <v>0</v>
      </c>
      <c r="BC886" s="92">
        <f t="shared" si="742"/>
        <v>0</v>
      </c>
      <c r="BD886" s="2"/>
      <c r="BE886" s="93">
        <f t="shared" si="743"/>
        <v>0</v>
      </c>
      <c r="BF886" s="92">
        <f t="shared" si="744"/>
        <v>0</v>
      </c>
      <c r="BG886" s="91">
        <f t="shared" si="745"/>
        <v>2</v>
      </c>
      <c r="BH886" s="2">
        <f t="shared" si="746"/>
        <v>0</v>
      </c>
      <c r="BI886" s="2">
        <f t="shared" si="747"/>
        <v>0</v>
      </c>
      <c r="BJ886" s="92">
        <f t="shared" si="748"/>
        <v>0</v>
      </c>
      <c r="BK886" s="2"/>
      <c r="BL886" s="93">
        <f t="shared" si="749"/>
        <v>0</v>
      </c>
      <c r="BM886" s="92">
        <f t="shared" si="750"/>
        <v>0</v>
      </c>
      <c r="BN886" s="91">
        <f t="shared" si="751"/>
        <v>2</v>
      </c>
      <c r="BO886" s="2">
        <f t="shared" si="752"/>
        <v>0</v>
      </c>
      <c r="BP886" s="2">
        <f t="shared" si="753"/>
        <v>0</v>
      </c>
      <c r="BQ886" s="92">
        <f t="shared" si="754"/>
        <v>0</v>
      </c>
    </row>
    <row r="887" spans="1:69" ht="13.8" hidden="1" x14ac:dyDescent="0.25">
      <c r="A887" s="79">
        <f t="shared" si="709"/>
        <v>8.8700000000000004E-7</v>
      </c>
      <c r="C887" s="122" t="s">
        <v>125</v>
      </c>
      <c r="D887" s="28"/>
      <c r="E887" s="28"/>
      <c r="F887" s="27"/>
      <c r="G887" s="29"/>
      <c r="H887" s="30"/>
      <c r="I887" s="30"/>
      <c r="J887" s="30"/>
      <c r="K887" s="30" t="str">
        <f t="shared" si="755"/>
        <v/>
      </c>
      <c r="L887" s="30">
        <f t="shared" si="756"/>
        <v>0</v>
      </c>
      <c r="M887" s="30">
        <f t="shared" si="757"/>
        <v>0</v>
      </c>
      <c r="N887" s="30">
        <f t="shared" si="710"/>
        <v>0</v>
      </c>
      <c r="O887" s="30">
        <f t="shared" si="758"/>
        <v>0</v>
      </c>
      <c r="P887" s="142">
        <f t="shared" si="759"/>
        <v>0</v>
      </c>
      <c r="Q887" s="5">
        <f>ROW()</f>
        <v>887</v>
      </c>
      <c r="R887" s="72" t="b">
        <f t="shared" si="711"/>
        <v>1</v>
      </c>
      <c r="S887" s="46" t="str">
        <f t="shared" si="712"/>
        <v/>
      </c>
      <c r="T887" s="46">
        <f t="shared" si="713"/>
        <v>0</v>
      </c>
      <c r="U887" s="51">
        <f t="shared" si="714"/>
        <v>0</v>
      </c>
      <c r="V887" s="51">
        <f t="shared" si="715"/>
        <v>0</v>
      </c>
      <c r="W887" s="51">
        <f t="shared" si="716"/>
        <v>0</v>
      </c>
      <c r="X887" s="69" t="b">
        <f t="shared" si="717"/>
        <v>1</v>
      </c>
      <c r="Y887" s="58"/>
      <c r="Z887" s="58" t="s">
        <v>3</v>
      </c>
      <c r="AA887" s="60">
        <f t="shared" si="718"/>
        <v>0</v>
      </c>
      <c r="AB887" s="60"/>
      <c r="AC887" s="75">
        <f t="shared" si="719"/>
        <v>0</v>
      </c>
      <c r="AD887" s="77">
        <f t="shared" si="720"/>
        <v>0</v>
      </c>
      <c r="AE887" s="93">
        <f t="shared" si="721"/>
        <v>0</v>
      </c>
      <c r="AF887" s="1">
        <f t="shared" si="722"/>
        <v>0</v>
      </c>
      <c r="AG887" s="1">
        <f t="shared" si="723"/>
        <v>0</v>
      </c>
      <c r="AH887" s="92">
        <f t="shared" si="724"/>
        <v>0</v>
      </c>
      <c r="AI887" s="90"/>
      <c r="AJ887" s="116">
        <f t="shared" si="725"/>
        <v>0</v>
      </c>
      <c r="AK887" s="117">
        <f t="shared" si="726"/>
        <v>0</v>
      </c>
      <c r="AL887" s="118">
        <f t="shared" si="727"/>
        <v>2</v>
      </c>
      <c r="AM887" s="1">
        <f t="shared" si="728"/>
        <v>0</v>
      </c>
      <c r="AN887" s="1">
        <f t="shared" si="729"/>
        <v>0</v>
      </c>
      <c r="AO887" s="92">
        <f t="shared" si="730"/>
        <v>0</v>
      </c>
      <c r="AP887" s="1"/>
      <c r="AQ887" s="93">
        <f t="shared" si="731"/>
        <v>0</v>
      </c>
      <c r="AR887" s="92">
        <f t="shared" si="732"/>
        <v>0</v>
      </c>
      <c r="AS887" s="93">
        <f t="shared" si="733"/>
        <v>2</v>
      </c>
      <c r="AT887" s="1">
        <f t="shared" si="734"/>
        <v>0</v>
      </c>
      <c r="AU887" s="1">
        <f t="shared" si="735"/>
        <v>0</v>
      </c>
      <c r="AV887" s="92">
        <f t="shared" si="736"/>
        <v>0</v>
      </c>
      <c r="AW887" s="1"/>
      <c r="AX887" s="93">
        <f t="shared" si="737"/>
        <v>0</v>
      </c>
      <c r="AY887" s="92">
        <f t="shared" si="738"/>
        <v>0</v>
      </c>
      <c r="AZ887" s="93">
        <f t="shared" si="739"/>
        <v>2</v>
      </c>
      <c r="BA887" s="1">
        <f t="shared" si="740"/>
        <v>0</v>
      </c>
      <c r="BB887" s="1">
        <f t="shared" si="741"/>
        <v>0</v>
      </c>
      <c r="BC887" s="92">
        <f t="shared" si="742"/>
        <v>0</v>
      </c>
      <c r="BD887" s="2"/>
      <c r="BE887" s="93">
        <f t="shared" si="743"/>
        <v>0</v>
      </c>
      <c r="BF887" s="92">
        <f t="shared" si="744"/>
        <v>0</v>
      </c>
      <c r="BG887" s="91">
        <f t="shared" si="745"/>
        <v>2</v>
      </c>
      <c r="BH887" s="2">
        <f t="shared" si="746"/>
        <v>0</v>
      </c>
      <c r="BI887" s="2">
        <f t="shared" si="747"/>
        <v>0</v>
      </c>
      <c r="BJ887" s="92">
        <f t="shared" si="748"/>
        <v>0</v>
      </c>
      <c r="BK887" s="2"/>
      <c r="BL887" s="93">
        <f t="shared" si="749"/>
        <v>0</v>
      </c>
      <c r="BM887" s="92">
        <f t="shared" si="750"/>
        <v>0</v>
      </c>
      <c r="BN887" s="91">
        <f t="shared" si="751"/>
        <v>2</v>
      </c>
      <c r="BO887" s="2">
        <f t="shared" si="752"/>
        <v>0</v>
      </c>
      <c r="BP887" s="2">
        <f t="shared" si="753"/>
        <v>0</v>
      </c>
      <c r="BQ887" s="92">
        <f t="shared" si="754"/>
        <v>0</v>
      </c>
    </row>
    <row r="888" spans="1:69" ht="13.8" hidden="1" x14ac:dyDescent="0.25">
      <c r="A888" s="79">
        <f t="shared" si="709"/>
        <v>8.8800000000000001E-7</v>
      </c>
      <c r="C888" s="122" t="s">
        <v>125</v>
      </c>
      <c r="D888" s="28"/>
      <c r="E888" s="28"/>
      <c r="F888" s="27"/>
      <c r="G888" s="29"/>
      <c r="H888" s="30"/>
      <c r="I888" s="30"/>
      <c r="J888" s="30"/>
      <c r="K888" s="30" t="str">
        <f t="shared" si="755"/>
        <v/>
      </c>
      <c r="L888" s="30">
        <f t="shared" si="756"/>
        <v>0</v>
      </c>
      <c r="M888" s="30">
        <f t="shared" si="757"/>
        <v>0</v>
      </c>
      <c r="N888" s="30">
        <f t="shared" si="710"/>
        <v>0</v>
      </c>
      <c r="O888" s="30">
        <f t="shared" si="758"/>
        <v>0</v>
      </c>
      <c r="P888" s="142">
        <f t="shared" si="759"/>
        <v>0</v>
      </c>
      <c r="Q888" s="5">
        <f>ROW()</f>
        <v>888</v>
      </c>
      <c r="R888" s="72" t="b">
        <f t="shared" si="711"/>
        <v>1</v>
      </c>
      <c r="S888" s="46" t="str">
        <f t="shared" si="712"/>
        <v/>
      </c>
      <c r="T888" s="46">
        <f t="shared" si="713"/>
        <v>0</v>
      </c>
      <c r="U888" s="51">
        <f t="shared" si="714"/>
        <v>0</v>
      </c>
      <c r="V888" s="51">
        <f t="shared" si="715"/>
        <v>0</v>
      </c>
      <c r="W888" s="51">
        <f t="shared" si="716"/>
        <v>0</v>
      </c>
      <c r="X888" s="69" t="b">
        <f t="shared" si="717"/>
        <v>1</v>
      </c>
      <c r="Y888" s="58"/>
      <c r="Z888" s="58" t="s">
        <v>3</v>
      </c>
      <c r="AA888" s="60">
        <f t="shared" si="718"/>
        <v>0</v>
      </c>
      <c r="AB888" s="60"/>
      <c r="AC888" s="75">
        <f t="shared" si="719"/>
        <v>0</v>
      </c>
      <c r="AD888" s="77">
        <f t="shared" si="720"/>
        <v>0</v>
      </c>
      <c r="AE888" s="93">
        <f t="shared" si="721"/>
        <v>0</v>
      </c>
      <c r="AF888" s="1">
        <f t="shared" si="722"/>
        <v>0</v>
      </c>
      <c r="AG888" s="1">
        <f t="shared" si="723"/>
        <v>0</v>
      </c>
      <c r="AH888" s="92">
        <f t="shared" si="724"/>
        <v>0</v>
      </c>
      <c r="AI888" s="90"/>
      <c r="AJ888" s="116">
        <f t="shared" si="725"/>
        <v>0</v>
      </c>
      <c r="AK888" s="117">
        <f t="shared" si="726"/>
        <v>0</v>
      </c>
      <c r="AL888" s="118">
        <f t="shared" si="727"/>
        <v>2</v>
      </c>
      <c r="AM888" s="1">
        <f t="shared" si="728"/>
        <v>0</v>
      </c>
      <c r="AN888" s="1">
        <f t="shared" si="729"/>
        <v>0</v>
      </c>
      <c r="AO888" s="92">
        <f t="shared" si="730"/>
        <v>0</v>
      </c>
      <c r="AP888" s="1"/>
      <c r="AQ888" s="93">
        <f t="shared" si="731"/>
        <v>0</v>
      </c>
      <c r="AR888" s="92">
        <f t="shared" si="732"/>
        <v>0</v>
      </c>
      <c r="AS888" s="93">
        <f t="shared" si="733"/>
        <v>2</v>
      </c>
      <c r="AT888" s="1">
        <f t="shared" si="734"/>
        <v>0</v>
      </c>
      <c r="AU888" s="1">
        <f t="shared" si="735"/>
        <v>0</v>
      </c>
      <c r="AV888" s="92">
        <f t="shared" si="736"/>
        <v>0</v>
      </c>
      <c r="AW888" s="1"/>
      <c r="AX888" s="93">
        <f t="shared" si="737"/>
        <v>0</v>
      </c>
      <c r="AY888" s="92">
        <f t="shared" si="738"/>
        <v>0</v>
      </c>
      <c r="AZ888" s="93">
        <f t="shared" si="739"/>
        <v>2</v>
      </c>
      <c r="BA888" s="1">
        <f t="shared" si="740"/>
        <v>0</v>
      </c>
      <c r="BB888" s="1">
        <f t="shared" si="741"/>
        <v>0</v>
      </c>
      <c r="BC888" s="92">
        <f t="shared" si="742"/>
        <v>0</v>
      </c>
      <c r="BD888" s="2"/>
      <c r="BE888" s="93">
        <f t="shared" si="743"/>
        <v>0</v>
      </c>
      <c r="BF888" s="92">
        <f t="shared" si="744"/>
        <v>0</v>
      </c>
      <c r="BG888" s="91">
        <f t="shared" si="745"/>
        <v>2</v>
      </c>
      <c r="BH888" s="2">
        <f t="shared" si="746"/>
        <v>0</v>
      </c>
      <c r="BI888" s="2">
        <f t="shared" si="747"/>
        <v>0</v>
      </c>
      <c r="BJ888" s="92">
        <f t="shared" si="748"/>
        <v>0</v>
      </c>
      <c r="BK888" s="2"/>
      <c r="BL888" s="93">
        <f t="shared" si="749"/>
        <v>0</v>
      </c>
      <c r="BM888" s="92">
        <f t="shared" si="750"/>
        <v>0</v>
      </c>
      <c r="BN888" s="91">
        <f t="shared" si="751"/>
        <v>2</v>
      </c>
      <c r="BO888" s="2">
        <f t="shared" si="752"/>
        <v>0</v>
      </c>
      <c r="BP888" s="2">
        <f t="shared" si="753"/>
        <v>0</v>
      </c>
      <c r="BQ888" s="92">
        <f t="shared" si="754"/>
        <v>0</v>
      </c>
    </row>
    <row r="889" spans="1:69" ht="13.8" hidden="1" x14ac:dyDescent="0.25">
      <c r="A889" s="79">
        <f t="shared" si="709"/>
        <v>8.8899999999999998E-7</v>
      </c>
      <c r="C889" s="122" t="s">
        <v>125</v>
      </c>
      <c r="D889" s="28"/>
      <c r="E889" s="28"/>
      <c r="F889" s="27"/>
      <c r="G889" s="29"/>
      <c r="H889" s="30"/>
      <c r="I889" s="30"/>
      <c r="J889" s="30"/>
      <c r="K889" s="30" t="str">
        <f t="shared" si="755"/>
        <v/>
      </c>
      <c r="L889" s="30">
        <f t="shared" si="756"/>
        <v>0</v>
      </c>
      <c r="M889" s="30">
        <f t="shared" si="757"/>
        <v>0</v>
      </c>
      <c r="N889" s="30">
        <f t="shared" si="710"/>
        <v>0</v>
      </c>
      <c r="O889" s="30">
        <f t="shared" si="758"/>
        <v>0</v>
      </c>
      <c r="P889" s="142">
        <f t="shared" si="759"/>
        <v>0</v>
      </c>
      <c r="Q889" s="5">
        <f>ROW()</f>
        <v>889</v>
      </c>
      <c r="R889" s="72" t="b">
        <f t="shared" si="711"/>
        <v>1</v>
      </c>
      <c r="S889" s="46" t="str">
        <f t="shared" si="712"/>
        <v/>
      </c>
      <c r="T889" s="46">
        <f t="shared" si="713"/>
        <v>0</v>
      </c>
      <c r="U889" s="51">
        <f t="shared" si="714"/>
        <v>0</v>
      </c>
      <c r="V889" s="51">
        <f t="shared" si="715"/>
        <v>0</v>
      </c>
      <c r="W889" s="51">
        <f t="shared" si="716"/>
        <v>0</v>
      </c>
      <c r="X889" s="69" t="b">
        <f t="shared" si="717"/>
        <v>1</v>
      </c>
      <c r="Y889" s="58"/>
      <c r="Z889" s="58" t="s">
        <v>3</v>
      </c>
      <c r="AA889" s="60">
        <f t="shared" si="718"/>
        <v>0</v>
      </c>
      <c r="AB889" s="60"/>
      <c r="AC889" s="75">
        <f t="shared" si="719"/>
        <v>0</v>
      </c>
      <c r="AD889" s="77">
        <f t="shared" si="720"/>
        <v>0</v>
      </c>
      <c r="AE889" s="93">
        <f t="shared" si="721"/>
        <v>0</v>
      </c>
      <c r="AF889" s="1">
        <f t="shared" si="722"/>
        <v>0</v>
      </c>
      <c r="AG889" s="1">
        <f t="shared" si="723"/>
        <v>0</v>
      </c>
      <c r="AH889" s="92">
        <f t="shared" si="724"/>
        <v>0</v>
      </c>
      <c r="AI889" s="90"/>
      <c r="AJ889" s="116">
        <f t="shared" si="725"/>
        <v>0</v>
      </c>
      <c r="AK889" s="117">
        <f t="shared" si="726"/>
        <v>0</v>
      </c>
      <c r="AL889" s="118">
        <f t="shared" si="727"/>
        <v>2</v>
      </c>
      <c r="AM889" s="1">
        <f t="shared" si="728"/>
        <v>0</v>
      </c>
      <c r="AN889" s="1">
        <f t="shared" si="729"/>
        <v>0</v>
      </c>
      <c r="AO889" s="92">
        <f t="shared" si="730"/>
        <v>0</v>
      </c>
      <c r="AP889" s="1"/>
      <c r="AQ889" s="93">
        <f t="shared" si="731"/>
        <v>0</v>
      </c>
      <c r="AR889" s="92">
        <f t="shared" si="732"/>
        <v>0</v>
      </c>
      <c r="AS889" s="93">
        <f t="shared" si="733"/>
        <v>2</v>
      </c>
      <c r="AT889" s="1">
        <f t="shared" si="734"/>
        <v>0</v>
      </c>
      <c r="AU889" s="1">
        <f t="shared" si="735"/>
        <v>0</v>
      </c>
      <c r="AV889" s="92">
        <f t="shared" si="736"/>
        <v>0</v>
      </c>
      <c r="AW889" s="1"/>
      <c r="AX889" s="93">
        <f t="shared" si="737"/>
        <v>0</v>
      </c>
      <c r="AY889" s="92">
        <f t="shared" si="738"/>
        <v>0</v>
      </c>
      <c r="AZ889" s="93">
        <f t="shared" si="739"/>
        <v>2</v>
      </c>
      <c r="BA889" s="1">
        <f t="shared" si="740"/>
        <v>0</v>
      </c>
      <c r="BB889" s="1">
        <f t="shared" si="741"/>
        <v>0</v>
      </c>
      <c r="BC889" s="92">
        <f t="shared" si="742"/>
        <v>0</v>
      </c>
      <c r="BD889" s="2"/>
      <c r="BE889" s="93">
        <f t="shared" si="743"/>
        <v>0</v>
      </c>
      <c r="BF889" s="92">
        <f t="shared" si="744"/>
        <v>0</v>
      </c>
      <c r="BG889" s="91">
        <f t="shared" si="745"/>
        <v>2</v>
      </c>
      <c r="BH889" s="2">
        <f t="shared" si="746"/>
        <v>0</v>
      </c>
      <c r="BI889" s="2">
        <f t="shared" si="747"/>
        <v>0</v>
      </c>
      <c r="BJ889" s="92">
        <f t="shared" si="748"/>
        <v>0</v>
      </c>
      <c r="BK889" s="2"/>
      <c r="BL889" s="93">
        <f t="shared" si="749"/>
        <v>0</v>
      </c>
      <c r="BM889" s="92">
        <f t="shared" si="750"/>
        <v>0</v>
      </c>
      <c r="BN889" s="91">
        <f t="shared" si="751"/>
        <v>2</v>
      </c>
      <c r="BO889" s="2">
        <f t="shared" si="752"/>
        <v>0</v>
      </c>
      <c r="BP889" s="2">
        <f t="shared" si="753"/>
        <v>0</v>
      </c>
      <c r="BQ889" s="92">
        <f t="shared" si="754"/>
        <v>0</v>
      </c>
    </row>
    <row r="890" spans="1:69" ht="13.8" hidden="1" x14ac:dyDescent="0.25">
      <c r="A890" s="79">
        <f t="shared" si="709"/>
        <v>8.8999999999999995E-7</v>
      </c>
      <c r="C890" s="122" t="s">
        <v>125</v>
      </c>
      <c r="D890" s="28"/>
      <c r="E890" s="28"/>
      <c r="F890" s="27"/>
      <c r="G890" s="29"/>
      <c r="H890" s="30"/>
      <c r="I890" s="30"/>
      <c r="J890" s="30"/>
      <c r="K890" s="30" t="str">
        <f t="shared" si="755"/>
        <v/>
      </c>
      <c r="L890" s="30">
        <f t="shared" si="756"/>
        <v>0</v>
      </c>
      <c r="M890" s="30">
        <f t="shared" si="757"/>
        <v>0</v>
      </c>
      <c r="N890" s="30">
        <f t="shared" si="710"/>
        <v>0</v>
      </c>
      <c r="O890" s="30">
        <f t="shared" si="758"/>
        <v>0</v>
      </c>
      <c r="P890" s="142">
        <f t="shared" si="759"/>
        <v>0</v>
      </c>
      <c r="Q890" s="5">
        <f>ROW()</f>
        <v>890</v>
      </c>
      <c r="R890" s="72" t="b">
        <f t="shared" si="711"/>
        <v>1</v>
      </c>
      <c r="S890" s="46" t="str">
        <f t="shared" si="712"/>
        <v/>
      </c>
      <c r="T890" s="46">
        <f t="shared" si="713"/>
        <v>0</v>
      </c>
      <c r="U890" s="51">
        <f t="shared" si="714"/>
        <v>0</v>
      </c>
      <c r="V890" s="51">
        <f t="shared" si="715"/>
        <v>0</v>
      </c>
      <c r="W890" s="51">
        <f t="shared" si="716"/>
        <v>0</v>
      </c>
      <c r="X890" s="69" t="b">
        <f t="shared" si="717"/>
        <v>1</v>
      </c>
      <c r="Y890" s="58"/>
      <c r="Z890" s="58" t="s">
        <v>3</v>
      </c>
      <c r="AA890" s="60">
        <f t="shared" si="718"/>
        <v>0</v>
      </c>
      <c r="AB890" s="60"/>
      <c r="AC890" s="75">
        <f t="shared" si="719"/>
        <v>0</v>
      </c>
      <c r="AD890" s="77">
        <f t="shared" si="720"/>
        <v>0</v>
      </c>
      <c r="AE890" s="93">
        <f t="shared" si="721"/>
        <v>0</v>
      </c>
      <c r="AF890" s="1">
        <f t="shared" si="722"/>
        <v>0</v>
      </c>
      <c r="AG890" s="1">
        <f t="shared" si="723"/>
        <v>0</v>
      </c>
      <c r="AH890" s="92">
        <f t="shared" si="724"/>
        <v>0</v>
      </c>
      <c r="AI890" s="90"/>
      <c r="AJ890" s="116">
        <f t="shared" si="725"/>
        <v>0</v>
      </c>
      <c r="AK890" s="117">
        <f t="shared" si="726"/>
        <v>0</v>
      </c>
      <c r="AL890" s="118">
        <f t="shared" si="727"/>
        <v>2</v>
      </c>
      <c r="AM890" s="1">
        <f t="shared" si="728"/>
        <v>0</v>
      </c>
      <c r="AN890" s="1">
        <f t="shared" si="729"/>
        <v>0</v>
      </c>
      <c r="AO890" s="92">
        <f t="shared" si="730"/>
        <v>0</v>
      </c>
      <c r="AP890" s="1"/>
      <c r="AQ890" s="93">
        <f t="shared" si="731"/>
        <v>0</v>
      </c>
      <c r="AR890" s="92">
        <f t="shared" si="732"/>
        <v>0</v>
      </c>
      <c r="AS890" s="93">
        <f t="shared" si="733"/>
        <v>2</v>
      </c>
      <c r="AT890" s="1">
        <f t="shared" si="734"/>
        <v>0</v>
      </c>
      <c r="AU890" s="1">
        <f t="shared" si="735"/>
        <v>0</v>
      </c>
      <c r="AV890" s="92">
        <f t="shared" si="736"/>
        <v>0</v>
      </c>
      <c r="AW890" s="1"/>
      <c r="AX890" s="93">
        <f t="shared" si="737"/>
        <v>0</v>
      </c>
      <c r="AY890" s="92">
        <f t="shared" si="738"/>
        <v>0</v>
      </c>
      <c r="AZ890" s="93">
        <f t="shared" si="739"/>
        <v>2</v>
      </c>
      <c r="BA890" s="1">
        <f t="shared" si="740"/>
        <v>0</v>
      </c>
      <c r="BB890" s="1">
        <f t="shared" si="741"/>
        <v>0</v>
      </c>
      <c r="BC890" s="92">
        <f t="shared" si="742"/>
        <v>0</v>
      </c>
      <c r="BD890" s="2"/>
      <c r="BE890" s="93">
        <f t="shared" si="743"/>
        <v>0</v>
      </c>
      <c r="BF890" s="92">
        <f t="shared" si="744"/>
        <v>0</v>
      </c>
      <c r="BG890" s="91">
        <f t="shared" si="745"/>
        <v>2</v>
      </c>
      <c r="BH890" s="2">
        <f t="shared" si="746"/>
        <v>0</v>
      </c>
      <c r="BI890" s="2">
        <f t="shared" si="747"/>
        <v>0</v>
      </c>
      <c r="BJ890" s="92">
        <f t="shared" si="748"/>
        <v>0</v>
      </c>
      <c r="BK890" s="2"/>
      <c r="BL890" s="93">
        <f t="shared" si="749"/>
        <v>0</v>
      </c>
      <c r="BM890" s="92">
        <f t="shared" si="750"/>
        <v>0</v>
      </c>
      <c r="BN890" s="91">
        <f t="shared" si="751"/>
        <v>2</v>
      </c>
      <c r="BO890" s="2">
        <f t="shared" si="752"/>
        <v>0</v>
      </c>
      <c r="BP890" s="2">
        <f t="shared" si="753"/>
        <v>0</v>
      </c>
      <c r="BQ890" s="92">
        <f t="shared" si="754"/>
        <v>0</v>
      </c>
    </row>
    <row r="891" spans="1:69" ht="13.8" hidden="1" x14ac:dyDescent="0.25">
      <c r="A891" s="79">
        <f t="shared" si="709"/>
        <v>8.9100000000000002E-7</v>
      </c>
      <c r="C891" s="122" t="s">
        <v>125</v>
      </c>
      <c r="D891" s="28"/>
      <c r="E891" s="28"/>
      <c r="F891" s="27"/>
      <c r="G891" s="29"/>
      <c r="H891" s="30"/>
      <c r="I891" s="30"/>
      <c r="J891" s="30"/>
      <c r="K891" s="30" t="str">
        <f t="shared" si="755"/>
        <v/>
      </c>
      <c r="L891" s="30">
        <f t="shared" si="756"/>
        <v>0</v>
      </c>
      <c r="M891" s="30">
        <f t="shared" si="757"/>
        <v>0</v>
      </c>
      <c r="N891" s="30">
        <f t="shared" si="710"/>
        <v>0</v>
      </c>
      <c r="O891" s="30">
        <f t="shared" si="758"/>
        <v>0</v>
      </c>
      <c r="P891" s="142">
        <f t="shared" si="759"/>
        <v>0</v>
      </c>
      <c r="Q891" s="5">
        <f>ROW()</f>
        <v>891</v>
      </c>
      <c r="R891" s="72" t="b">
        <f t="shared" si="711"/>
        <v>1</v>
      </c>
      <c r="S891" s="46" t="str">
        <f t="shared" si="712"/>
        <v/>
      </c>
      <c r="T891" s="46">
        <f t="shared" si="713"/>
        <v>0</v>
      </c>
      <c r="U891" s="51">
        <f t="shared" si="714"/>
        <v>0</v>
      </c>
      <c r="V891" s="51">
        <f t="shared" si="715"/>
        <v>0</v>
      </c>
      <c r="W891" s="51">
        <f t="shared" si="716"/>
        <v>0</v>
      </c>
      <c r="X891" s="69" t="b">
        <f t="shared" si="717"/>
        <v>1</v>
      </c>
      <c r="Y891" s="58"/>
      <c r="Z891" s="58" t="s">
        <v>3</v>
      </c>
      <c r="AA891" s="60">
        <f t="shared" si="718"/>
        <v>0</v>
      </c>
      <c r="AB891" s="60"/>
      <c r="AC891" s="75">
        <f t="shared" si="719"/>
        <v>0</v>
      </c>
      <c r="AD891" s="77">
        <f t="shared" si="720"/>
        <v>0</v>
      </c>
      <c r="AE891" s="93">
        <f t="shared" si="721"/>
        <v>0</v>
      </c>
      <c r="AF891" s="1">
        <f t="shared" si="722"/>
        <v>0</v>
      </c>
      <c r="AG891" s="1">
        <f t="shared" si="723"/>
        <v>0</v>
      </c>
      <c r="AH891" s="92">
        <f t="shared" si="724"/>
        <v>0</v>
      </c>
      <c r="AI891" s="90"/>
      <c r="AJ891" s="116">
        <f t="shared" si="725"/>
        <v>0</v>
      </c>
      <c r="AK891" s="117">
        <f t="shared" si="726"/>
        <v>0</v>
      </c>
      <c r="AL891" s="118">
        <f t="shared" si="727"/>
        <v>2</v>
      </c>
      <c r="AM891" s="1">
        <f t="shared" si="728"/>
        <v>0</v>
      </c>
      <c r="AN891" s="1">
        <f t="shared" si="729"/>
        <v>0</v>
      </c>
      <c r="AO891" s="92">
        <f t="shared" si="730"/>
        <v>0</v>
      </c>
      <c r="AP891" s="1"/>
      <c r="AQ891" s="93">
        <f t="shared" si="731"/>
        <v>0</v>
      </c>
      <c r="AR891" s="92">
        <f t="shared" si="732"/>
        <v>0</v>
      </c>
      <c r="AS891" s="93">
        <f t="shared" si="733"/>
        <v>2</v>
      </c>
      <c r="AT891" s="1">
        <f t="shared" si="734"/>
        <v>0</v>
      </c>
      <c r="AU891" s="1">
        <f t="shared" si="735"/>
        <v>0</v>
      </c>
      <c r="AV891" s="92">
        <f t="shared" si="736"/>
        <v>0</v>
      </c>
      <c r="AW891" s="1"/>
      <c r="AX891" s="93">
        <f t="shared" si="737"/>
        <v>0</v>
      </c>
      <c r="AY891" s="92">
        <f t="shared" si="738"/>
        <v>0</v>
      </c>
      <c r="AZ891" s="93">
        <f t="shared" si="739"/>
        <v>2</v>
      </c>
      <c r="BA891" s="1">
        <f t="shared" si="740"/>
        <v>0</v>
      </c>
      <c r="BB891" s="1">
        <f t="shared" si="741"/>
        <v>0</v>
      </c>
      <c r="BC891" s="92">
        <f t="shared" si="742"/>
        <v>0</v>
      </c>
      <c r="BD891" s="2"/>
      <c r="BE891" s="93">
        <f t="shared" si="743"/>
        <v>0</v>
      </c>
      <c r="BF891" s="92">
        <f t="shared" si="744"/>
        <v>0</v>
      </c>
      <c r="BG891" s="91">
        <f t="shared" si="745"/>
        <v>2</v>
      </c>
      <c r="BH891" s="2">
        <f t="shared" si="746"/>
        <v>0</v>
      </c>
      <c r="BI891" s="2">
        <f t="shared" si="747"/>
        <v>0</v>
      </c>
      <c r="BJ891" s="92">
        <f t="shared" si="748"/>
        <v>0</v>
      </c>
      <c r="BK891" s="2"/>
      <c r="BL891" s="93">
        <f t="shared" si="749"/>
        <v>0</v>
      </c>
      <c r="BM891" s="92">
        <f t="shared" si="750"/>
        <v>0</v>
      </c>
      <c r="BN891" s="91">
        <f t="shared" si="751"/>
        <v>2</v>
      </c>
      <c r="BO891" s="2">
        <f t="shared" si="752"/>
        <v>0</v>
      </c>
      <c r="BP891" s="2">
        <f t="shared" si="753"/>
        <v>0</v>
      </c>
      <c r="BQ891" s="92">
        <f t="shared" si="754"/>
        <v>0</v>
      </c>
    </row>
    <row r="892" spans="1:69" ht="13.8" hidden="1" x14ac:dyDescent="0.25">
      <c r="A892" s="79">
        <f t="shared" si="709"/>
        <v>8.9199999999999999E-7</v>
      </c>
      <c r="C892" s="122" t="s">
        <v>125</v>
      </c>
      <c r="D892" s="28"/>
      <c r="E892" s="28"/>
      <c r="F892" s="27"/>
      <c r="G892" s="29"/>
      <c r="H892" s="30"/>
      <c r="I892" s="30"/>
      <c r="J892" s="30"/>
      <c r="K892" s="30" t="str">
        <f t="shared" si="755"/>
        <v/>
      </c>
      <c r="L892" s="30">
        <f t="shared" si="756"/>
        <v>0</v>
      </c>
      <c r="M892" s="30">
        <f t="shared" si="757"/>
        <v>0</v>
      </c>
      <c r="N892" s="30">
        <f t="shared" si="710"/>
        <v>0</v>
      </c>
      <c r="O892" s="30">
        <f t="shared" si="758"/>
        <v>0</v>
      </c>
      <c r="P892" s="142">
        <f t="shared" si="759"/>
        <v>0</v>
      </c>
      <c r="Q892" s="5">
        <f>ROW()</f>
        <v>892</v>
      </c>
      <c r="R892" s="72" t="b">
        <f t="shared" si="711"/>
        <v>1</v>
      </c>
      <c r="S892" s="46" t="str">
        <f t="shared" si="712"/>
        <v/>
      </c>
      <c r="T892" s="46">
        <f t="shared" si="713"/>
        <v>0</v>
      </c>
      <c r="U892" s="51">
        <f t="shared" si="714"/>
        <v>0</v>
      </c>
      <c r="V892" s="51">
        <f t="shared" si="715"/>
        <v>0</v>
      </c>
      <c r="W892" s="51">
        <f t="shared" si="716"/>
        <v>0</v>
      </c>
      <c r="X892" s="69" t="b">
        <f t="shared" si="717"/>
        <v>1</v>
      </c>
      <c r="Y892" s="58"/>
      <c r="Z892" s="58" t="s">
        <v>3</v>
      </c>
      <c r="AA892" s="60">
        <f t="shared" si="718"/>
        <v>0</v>
      </c>
      <c r="AB892" s="60"/>
      <c r="AC892" s="75">
        <f t="shared" si="719"/>
        <v>0</v>
      </c>
      <c r="AD892" s="77">
        <f t="shared" si="720"/>
        <v>0</v>
      </c>
      <c r="AE892" s="93">
        <f t="shared" si="721"/>
        <v>0</v>
      </c>
      <c r="AF892" s="1">
        <f t="shared" si="722"/>
        <v>0</v>
      </c>
      <c r="AG892" s="1">
        <f t="shared" si="723"/>
        <v>0</v>
      </c>
      <c r="AH892" s="92">
        <f t="shared" si="724"/>
        <v>0</v>
      </c>
      <c r="AI892" s="90"/>
      <c r="AJ892" s="116">
        <f t="shared" si="725"/>
        <v>0</v>
      </c>
      <c r="AK892" s="117">
        <f t="shared" si="726"/>
        <v>0</v>
      </c>
      <c r="AL892" s="118">
        <f t="shared" si="727"/>
        <v>2</v>
      </c>
      <c r="AM892" s="1">
        <f t="shared" si="728"/>
        <v>0</v>
      </c>
      <c r="AN892" s="1">
        <f t="shared" si="729"/>
        <v>0</v>
      </c>
      <c r="AO892" s="92">
        <f t="shared" si="730"/>
        <v>0</v>
      </c>
      <c r="AP892" s="1"/>
      <c r="AQ892" s="93">
        <f t="shared" si="731"/>
        <v>0</v>
      </c>
      <c r="AR892" s="92">
        <f t="shared" si="732"/>
        <v>0</v>
      </c>
      <c r="AS892" s="93">
        <f t="shared" si="733"/>
        <v>2</v>
      </c>
      <c r="AT892" s="1">
        <f t="shared" si="734"/>
        <v>0</v>
      </c>
      <c r="AU892" s="1">
        <f t="shared" si="735"/>
        <v>0</v>
      </c>
      <c r="AV892" s="92">
        <f t="shared" si="736"/>
        <v>0</v>
      </c>
      <c r="AW892" s="1"/>
      <c r="AX892" s="93">
        <f t="shared" si="737"/>
        <v>0</v>
      </c>
      <c r="AY892" s="92">
        <f t="shared" si="738"/>
        <v>0</v>
      </c>
      <c r="AZ892" s="93">
        <f t="shared" si="739"/>
        <v>2</v>
      </c>
      <c r="BA892" s="1">
        <f t="shared" si="740"/>
        <v>0</v>
      </c>
      <c r="BB892" s="1">
        <f t="shared" si="741"/>
        <v>0</v>
      </c>
      <c r="BC892" s="92">
        <f t="shared" si="742"/>
        <v>0</v>
      </c>
      <c r="BD892" s="2"/>
      <c r="BE892" s="93">
        <f t="shared" si="743"/>
        <v>0</v>
      </c>
      <c r="BF892" s="92">
        <f t="shared" si="744"/>
        <v>0</v>
      </c>
      <c r="BG892" s="91">
        <f t="shared" si="745"/>
        <v>2</v>
      </c>
      <c r="BH892" s="2">
        <f t="shared" si="746"/>
        <v>0</v>
      </c>
      <c r="BI892" s="2">
        <f t="shared" si="747"/>
        <v>0</v>
      </c>
      <c r="BJ892" s="92">
        <f t="shared" si="748"/>
        <v>0</v>
      </c>
      <c r="BK892" s="2"/>
      <c r="BL892" s="93">
        <f t="shared" si="749"/>
        <v>0</v>
      </c>
      <c r="BM892" s="92">
        <f t="shared" si="750"/>
        <v>0</v>
      </c>
      <c r="BN892" s="91">
        <f t="shared" si="751"/>
        <v>2</v>
      </c>
      <c r="BO892" s="2">
        <f t="shared" si="752"/>
        <v>0</v>
      </c>
      <c r="BP892" s="2">
        <f t="shared" si="753"/>
        <v>0</v>
      </c>
      <c r="BQ892" s="92">
        <f t="shared" si="754"/>
        <v>0</v>
      </c>
    </row>
    <row r="893" spans="1:69" ht="13.8" hidden="1" x14ac:dyDescent="0.25">
      <c r="A893" s="79">
        <f t="shared" si="709"/>
        <v>8.9299999999999996E-7</v>
      </c>
      <c r="C893" s="122" t="s">
        <v>125</v>
      </c>
      <c r="D893" s="28"/>
      <c r="E893" s="28"/>
      <c r="F893" s="27"/>
      <c r="G893" s="29"/>
      <c r="H893" s="30"/>
      <c r="I893" s="30"/>
      <c r="J893" s="30"/>
      <c r="K893" s="30" t="str">
        <f t="shared" si="755"/>
        <v/>
      </c>
      <c r="L893" s="30">
        <f t="shared" si="756"/>
        <v>0</v>
      </c>
      <c r="M893" s="30">
        <f t="shared" si="757"/>
        <v>0</v>
      </c>
      <c r="N893" s="30">
        <f t="shared" si="710"/>
        <v>0</v>
      </c>
      <c r="O893" s="30">
        <f t="shared" si="758"/>
        <v>0</v>
      </c>
      <c r="P893" s="142">
        <f t="shared" si="759"/>
        <v>0</v>
      </c>
      <c r="Q893" s="5">
        <f>ROW()</f>
        <v>893</v>
      </c>
      <c r="R893" s="72" t="b">
        <f t="shared" si="711"/>
        <v>1</v>
      </c>
      <c r="S893" s="46" t="str">
        <f t="shared" si="712"/>
        <v/>
      </c>
      <c r="T893" s="46">
        <f t="shared" si="713"/>
        <v>0</v>
      </c>
      <c r="U893" s="51">
        <f t="shared" si="714"/>
        <v>0</v>
      </c>
      <c r="V893" s="51">
        <f t="shared" si="715"/>
        <v>0</v>
      </c>
      <c r="W893" s="51">
        <f t="shared" si="716"/>
        <v>0</v>
      </c>
      <c r="X893" s="69" t="b">
        <f t="shared" si="717"/>
        <v>1</v>
      </c>
      <c r="Y893" s="58"/>
      <c r="Z893" s="58" t="s">
        <v>3</v>
      </c>
      <c r="AA893" s="60">
        <f t="shared" si="718"/>
        <v>0</v>
      </c>
      <c r="AB893" s="60"/>
      <c r="AC893" s="75">
        <f t="shared" si="719"/>
        <v>0</v>
      </c>
      <c r="AD893" s="77">
        <f t="shared" si="720"/>
        <v>0</v>
      </c>
      <c r="AE893" s="93">
        <f t="shared" si="721"/>
        <v>0</v>
      </c>
      <c r="AF893" s="1">
        <f t="shared" si="722"/>
        <v>0</v>
      </c>
      <c r="AG893" s="1">
        <f t="shared" si="723"/>
        <v>0</v>
      </c>
      <c r="AH893" s="92">
        <f t="shared" si="724"/>
        <v>0</v>
      </c>
      <c r="AI893" s="90"/>
      <c r="AJ893" s="116">
        <f t="shared" si="725"/>
        <v>0</v>
      </c>
      <c r="AK893" s="117">
        <f t="shared" si="726"/>
        <v>0</v>
      </c>
      <c r="AL893" s="118">
        <f t="shared" si="727"/>
        <v>2</v>
      </c>
      <c r="AM893" s="1">
        <f t="shared" si="728"/>
        <v>0</v>
      </c>
      <c r="AN893" s="1">
        <f t="shared" si="729"/>
        <v>0</v>
      </c>
      <c r="AO893" s="92">
        <f t="shared" si="730"/>
        <v>0</v>
      </c>
      <c r="AP893" s="1"/>
      <c r="AQ893" s="93">
        <f t="shared" si="731"/>
        <v>0</v>
      </c>
      <c r="AR893" s="92">
        <f t="shared" si="732"/>
        <v>0</v>
      </c>
      <c r="AS893" s="93">
        <f t="shared" si="733"/>
        <v>2</v>
      </c>
      <c r="AT893" s="1">
        <f t="shared" si="734"/>
        <v>0</v>
      </c>
      <c r="AU893" s="1">
        <f t="shared" si="735"/>
        <v>0</v>
      </c>
      <c r="AV893" s="92">
        <f t="shared" si="736"/>
        <v>0</v>
      </c>
      <c r="AW893" s="1"/>
      <c r="AX893" s="93">
        <f t="shared" si="737"/>
        <v>0</v>
      </c>
      <c r="AY893" s="92">
        <f t="shared" si="738"/>
        <v>0</v>
      </c>
      <c r="AZ893" s="93">
        <f t="shared" si="739"/>
        <v>2</v>
      </c>
      <c r="BA893" s="1">
        <f t="shared" si="740"/>
        <v>0</v>
      </c>
      <c r="BB893" s="1">
        <f t="shared" si="741"/>
        <v>0</v>
      </c>
      <c r="BC893" s="92">
        <f t="shared" si="742"/>
        <v>0</v>
      </c>
      <c r="BD893" s="2"/>
      <c r="BE893" s="93">
        <f t="shared" si="743"/>
        <v>0</v>
      </c>
      <c r="BF893" s="92">
        <f t="shared" si="744"/>
        <v>0</v>
      </c>
      <c r="BG893" s="91">
        <f t="shared" si="745"/>
        <v>2</v>
      </c>
      <c r="BH893" s="2">
        <f t="shared" si="746"/>
        <v>0</v>
      </c>
      <c r="BI893" s="2">
        <f t="shared" si="747"/>
        <v>0</v>
      </c>
      <c r="BJ893" s="92">
        <f t="shared" si="748"/>
        <v>0</v>
      </c>
      <c r="BK893" s="2"/>
      <c r="BL893" s="93">
        <f t="shared" si="749"/>
        <v>0</v>
      </c>
      <c r="BM893" s="92">
        <f t="shared" si="750"/>
        <v>0</v>
      </c>
      <c r="BN893" s="91">
        <f t="shared" si="751"/>
        <v>2</v>
      </c>
      <c r="BO893" s="2">
        <f t="shared" si="752"/>
        <v>0</v>
      </c>
      <c r="BP893" s="2">
        <f t="shared" si="753"/>
        <v>0</v>
      </c>
      <c r="BQ893" s="92">
        <f t="shared" si="754"/>
        <v>0</v>
      </c>
    </row>
    <row r="894" spans="1:69" ht="13.8" hidden="1" x14ac:dyDescent="0.25">
      <c r="A894" s="79">
        <f t="shared" si="709"/>
        <v>8.9400000000000004E-7</v>
      </c>
      <c r="C894" s="122" t="s">
        <v>125</v>
      </c>
      <c r="D894" s="28"/>
      <c r="E894" s="28"/>
      <c r="F894" s="27"/>
      <c r="G894" s="29"/>
      <c r="H894" s="30"/>
      <c r="I894" s="30"/>
      <c r="J894" s="30"/>
      <c r="K894" s="30" t="str">
        <f t="shared" si="755"/>
        <v/>
      </c>
      <c r="L894" s="30">
        <f t="shared" si="756"/>
        <v>0</v>
      </c>
      <c r="M894" s="30">
        <f t="shared" si="757"/>
        <v>0</v>
      </c>
      <c r="N894" s="30">
        <f t="shared" si="710"/>
        <v>0</v>
      </c>
      <c r="O894" s="30">
        <f t="shared" si="758"/>
        <v>0</v>
      </c>
      <c r="P894" s="142">
        <f t="shared" si="759"/>
        <v>0</v>
      </c>
      <c r="Q894" s="5">
        <f>ROW()</f>
        <v>894</v>
      </c>
      <c r="R894" s="72" t="b">
        <f t="shared" si="711"/>
        <v>1</v>
      </c>
      <c r="S894" s="46" t="str">
        <f t="shared" si="712"/>
        <v/>
      </c>
      <c r="T894" s="46">
        <f t="shared" si="713"/>
        <v>0</v>
      </c>
      <c r="U894" s="51">
        <f t="shared" si="714"/>
        <v>0</v>
      </c>
      <c r="V894" s="51">
        <f t="shared" si="715"/>
        <v>0</v>
      </c>
      <c r="W894" s="51">
        <f t="shared" si="716"/>
        <v>0</v>
      </c>
      <c r="X894" s="69" t="b">
        <f t="shared" si="717"/>
        <v>1</v>
      </c>
      <c r="Y894" s="58"/>
      <c r="Z894" s="58" t="s">
        <v>3</v>
      </c>
      <c r="AA894" s="60">
        <f t="shared" si="718"/>
        <v>0</v>
      </c>
      <c r="AB894" s="60"/>
      <c r="AC894" s="75">
        <f t="shared" si="719"/>
        <v>0</v>
      </c>
      <c r="AD894" s="77">
        <f t="shared" si="720"/>
        <v>0</v>
      </c>
      <c r="AE894" s="93">
        <f t="shared" si="721"/>
        <v>0</v>
      </c>
      <c r="AF894" s="1">
        <f t="shared" si="722"/>
        <v>0</v>
      </c>
      <c r="AG894" s="1">
        <f t="shared" si="723"/>
        <v>0</v>
      </c>
      <c r="AH894" s="92">
        <f t="shared" si="724"/>
        <v>0</v>
      </c>
      <c r="AI894" s="90"/>
      <c r="AJ894" s="116">
        <f t="shared" si="725"/>
        <v>0</v>
      </c>
      <c r="AK894" s="117">
        <f t="shared" si="726"/>
        <v>0</v>
      </c>
      <c r="AL894" s="118">
        <f t="shared" si="727"/>
        <v>2</v>
      </c>
      <c r="AM894" s="1">
        <f t="shared" si="728"/>
        <v>0</v>
      </c>
      <c r="AN894" s="1">
        <f t="shared" si="729"/>
        <v>0</v>
      </c>
      <c r="AO894" s="92">
        <f t="shared" si="730"/>
        <v>0</v>
      </c>
      <c r="AP894" s="1"/>
      <c r="AQ894" s="93">
        <f t="shared" si="731"/>
        <v>0</v>
      </c>
      <c r="AR894" s="92">
        <f t="shared" si="732"/>
        <v>0</v>
      </c>
      <c r="AS894" s="93">
        <f t="shared" si="733"/>
        <v>2</v>
      </c>
      <c r="AT894" s="1">
        <f t="shared" si="734"/>
        <v>0</v>
      </c>
      <c r="AU894" s="1">
        <f t="shared" si="735"/>
        <v>0</v>
      </c>
      <c r="AV894" s="92">
        <f t="shared" si="736"/>
        <v>0</v>
      </c>
      <c r="AW894" s="1"/>
      <c r="AX894" s="93">
        <f t="shared" si="737"/>
        <v>0</v>
      </c>
      <c r="AY894" s="92">
        <f t="shared" si="738"/>
        <v>0</v>
      </c>
      <c r="AZ894" s="93">
        <f t="shared" si="739"/>
        <v>2</v>
      </c>
      <c r="BA894" s="1">
        <f t="shared" si="740"/>
        <v>0</v>
      </c>
      <c r="BB894" s="1">
        <f t="shared" si="741"/>
        <v>0</v>
      </c>
      <c r="BC894" s="92">
        <f t="shared" si="742"/>
        <v>0</v>
      </c>
      <c r="BD894" s="2"/>
      <c r="BE894" s="93">
        <f t="shared" si="743"/>
        <v>0</v>
      </c>
      <c r="BF894" s="92">
        <f t="shared" si="744"/>
        <v>0</v>
      </c>
      <c r="BG894" s="91">
        <f t="shared" si="745"/>
        <v>2</v>
      </c>
      <c r="BH894" s="2">
        <f t="shared" si="746"/>
        <v>0</v>
      </c>
      <c r="BI894" s="2">
        <f t="shared" si="747"/>
        <v>0</v>
      </c>
      <c r="BJ894" s="92">
        <f t="shared" si="748"/>
        <v>0</v>
      </c>
      <c r="BK894" s="2"/>
      <c r="BL894" s="93">
        <f t="shared" si="749"/>
        <v>0</v>
      </c>
      <c r="BM894" s="92">
        <f t="shared" si="750"/>
        <v>0</v>
      </c>
      <c r="BN894" s="91">
        <f t="shared" si="751"/>
        <v>2</v>
      </c>
      <c r="BO894" s="2">
        <f t="shared" si="752"/>
        <v>0</v>
      </c>
      <c r="BP894" s="2">
        <f t="shared" si="753"/>
        <v>0</v>
      </c>
      <c r="BQ894" s="92">
        <f t="shared" si="754"/>
        <v>0</v>
      </c>
    </row>
    <row r="895" spans="1:69" ht="13.8" hidden="1" x14ac:dyDescent="0.25">
      <c r="A895" s="79">
        <f t="shared" si="709"/>
        <v>8.9500000000000001E-7</v>
      </c>
      <c r="C895" s="122" t="s">
        <v>125</v>
      </c>
      <c r="D895" s="28"/>
      <c r="E895" s="28"/>
      <c r="F895" s="27"/>
      <c r="G895" s="29"/>
      <c r="H895" s="30"/>
      <c r="I895" s="30"/>
      <c r="J895" s="30"/>
      <c r="K895" s="30" t="str">
        <f t="shared" si="755"/>
        <v/>
      </c>
      <c r="L895" s="30">
        <f t="shared" si="756"/>
        <v>0</v>
      </c>
      <c r="M895" s="30">
        <f t="shared" si="757"/>
        <v>0</v>
      </c>
      <c r="N895" s="30">
        <f t="shared" si="710"/>
        <v>0</v>
      </c>
      <c r="O895" s="30">
        <f t="shared" si="758"/>
        <v>0</v>
      </c>
      <c r="P895" s="142">
        <f t="shared" si="759"/>
        <v>0</v>
      </c>
      <c r="Q895" s="5">
        <f>ROW()</f>
        <v>895</v>
      </c>
      <c r="R895" s="72" t="b">
        <f t="shared" si="711"/>
        <v>1</v>
      </c>
      <c r="S895" s="46" t="str">
        <f t="shared" si="712"/>
        <v/>
      </c>
      <c r="T895" s="46">
        <f t="shared" si="713"/>
        <v>0</v>
      </c>
      <c r="U895" s="51">
        <f t="shared" si="714"/>
        <v>0</v>
      </c>
      <c r="V895" s="51">
        <f t="shared" si="715"/>
        <v>0</v>
      </c>
      <c r="W895" s="51">
        <f t="shared" si="716"/>
        <v>0</v>
      </c>
      <c r="X895" s="69" t="b">
        <f t="shared" si="717"/>
        <v>1</v>
      </c>
      <c r="Y895" s="58"/>
      <c r="Z895" s="58" t="s">
        <v>3</v>
      </c>
      <c r="AA895" s="60">
        <f t="shared" si="718"/>
        <v>0</v>
      </c>
      <c r="AB895" s="60"/>
      <c r="AC895" s="75">
        <f t="shared" si="719"/>
        <v>0</v>
      </c>
      <c r="AD895" s="77">
        <f t="shared" si="720"/>
        <v>0</v>
      </c>
      <c r="AE895" s="93">
        <f t="shared" si="721"/>
        <v>0</v>
      </c>
      <c r="AF895" s="1">
        <f t="shared" si="722"/>
        <v>0</v>
      </c>
      <c r="AG895" s="1">
        <f t="shared" si="723"/>
        <v>0</v>
      </c>
      <c r="AH895" s="92">
        <f t="shared" si="724"/>
        <v>0</v>
      </c>
      <c r="AI895" s="90"/>
      <c r="AJ895" s="116">
        <f t="shared" si="725"/>
        <v>0</v>
      </c>
      <c r="AK895" s="117">
        <f t="shared" si="726"/>
        <v>0</v>
      </c>
      <c r="AL895" s="118">
        <f t="shared" si="727"/>
        <v>2</v>
      </c>
      <c r="AM895" s="1">
        <f t="shared" si="728"/>
        <v>0</v>
      </c>
      <c r="AN895" s="1">
        <f t="shared" si="729"/>
        <v>0</v>
      </c>
      <c r="AO895" s="92">
        <f t="shared" si="730"/>
        <v>0</v>
      </c>
      <c r="AP895" s="1"/>
      <c r="AQ895" s="93">
        <f t="shared" si="731"/>
        <v>0</v>
      </c>
      <c r="AR895" s="92">
        <f t="shared" si="732"/>
        <v>0</v>
      </c>
      <c r="AS895" s="93">
        <f t="shared" si="733"/>
        <v>2</v>
      </c>
      <c r="AT895" s="1">
        <f t="shared" si="734"/>
        <v>0</v>
      </c>
      <c r="AU895" s="1">
        <f t="shared" si="735"/>
        <v>0</v>
      </c>
      <c r="AV895" s="92">
        <f t="shared" si="736"/>
        <v>0</v>
      </c>
      <c r="AW895" s="1"/>
      <c r="AX895" s="93">
        <f t="shared" si="737"/>
        <v>0</v>
      </c>
      <c r="AY895" s="92">
        <f t="shared" si="738"/>
        <v>0</v>
      </c>
      <c r="AZ895" s="93">
        <f t="shared" si="739"/>
        <v>2</v>
      </c>
      <c r="BA895" s="1">
        <f t="shared" si="740"/>
        <v>0</v>
      </c>
      <c r="BB895" s="1">
        <f t="shared" si="741"/>
        <v>0</v>
      </c>
      <c r="BC895" s="92">
        <f t="shared" si="742"/>
        <v>0</v>
      </c>
      <c r="BD895" s="2"/>
      <c r="BE895" s="93">
        <f t="shared" si="743"/>
        <v>0</v>
      </c>
      <c r="BF895" s="92">
        <f t="shared" si="744"/>
        <v>0</v>
      </c>
      <c r="BG895" s="91">
        <f t="shared" si="745"/>
        <v>2</v>
      </c>
      <c r="BH895" s="2">
        <f t="shared" si="746"/>
        <v>0</v>
      </c>
      <c r="BI895" s="2">
        <f t="shared" si="747"/>
        <v>0</v>
      </c>
      <c r="BJ895" s="92">
        <f t="shared" si="748"/>
        <v>0</v>
      </c>
      <c r="BK895" s="2"/>
      <c r="BL895" s="93">
        <f t="shared" si="749"/>
        <v>0</v>
      </c>
      <c r="BM895" s="92">
        <f t="shared" si="750"/>
        <v>0</v>
      </c>
      <c r="BN895" s="91">
        <f t="shared" si="751"/>
        <v>2</v>
      </c>
      <c r="BO895" s="2">
        <f t="shared" si="752"/>
        <v>0</v>
      </c>
      <c r="BP895" s="2">
        <f t="shared" si="753"/>
        <v>0</v>
      </c>
      <c r="BQ895" s="92">
        <f t="shared" si="754"/>
        <v>0</v>
      </c>
    </row>
    <row r="896" spans="1:69" ht="13.8" hidden="1" x14ac:dyDescent="0.25">
      <c r="A896" s="79">
        <f t="shared" si="709"/>
        <v>8.9599999999999998E-7</v>
      </c>
      <c r="C896" s="122" t="s">
        <v>125</v>
      </c>
      <c r="D896" s="28"/>
      <c r="E896" s="28"/>
      <c r="F896" s="27"/>
      <c r="G896" s="29"/>
      <c r="H896" s="30"/>
      <c r="I896" s="30"/>
      <c r="J896" s="30"/>
      <c r="K896" s="30" t="str">
        <f t="shared" si="755"/>
        <v/>
      </c>
      <c r="L896" s="30">
        <f t="shared" si="756"/>
        <v>0</v>
      </c>
      <c r="M896" s="30">
        <f t="shared" si="757"/>
        <v>0</v>
      </c>
      <c r="N896" s="30">
        <f t="shared" si="710"/>
        <v>0</v>
      </c>
      <c r="O896" s="30">
        <f t="shared" si="758"/>
        <v>0</v>
      </c>
      <c r="P896" s="142">
        <f t="shared" si="759"/>
        <v>0</v>
      </c>
      <c r="Q896" s="5">
        <f>ROW()</f>
        <v>896</v>
      </c>
      <c r="R896" s="72" t="b">
        <f t="shared" si="711"/>
        <v>1</v>
      </c>
      <c r="S896" s="46" t="str">
        <f t="shared" si="712"/>
        <v/>
      </c>
      <c r="T896" s="46">
        <f t="shared" si="713"/>
        <v>0</v>
      </c>
      <c r="U896" s="51">
        <f t="shared" si="714"/>
        <v>0</v>
      </c>
      <c r="V896" s="51">
        <f t="shared" si="715"/>
        <v>0</v>
      </c>
      <c r="W896" s="51">
        <f t="shared" si="716"/>
        <v>0</v>
      </c>
      <c r="X896" s="69" t="b">
        <f t="shared" si="717"/>
        <v>1</v>
      </c>
      <c r="Y896" s="58"/>
      <c r="Z896" s="58" t="s">
        <v>3</v>
      </c>
      <c r="AA896" s="60">
        <f t="shared" si="718"/>
        <v>0</v>
      </c>
      <c r="AB896" s="60"/>
      <c r="AC896" s="75">
        <f t="shared" si="719"/>
        <v>0</v>
      </c>
      <c r="AD896" s="77">
        <f t="shared" si="720"/>
        <v>0</v>
      </c>
      <c r="AE896" s="93">
        <f t="shared" si="721"/>
        <v>0</v>
      </c>
      <c r="AF896" s="1">
        <f t="shared" si="722"/>
        <v>0</v>
      </c>
      <c r="AG896" s="1">
        <f t="shared" si="723"/>
        <v>0</v>
      </c>
      <c r="AH896" s="92">
        <f t="shared" si="724"/>
        <v>0</v>
      </c>
      <c r="AI896" s="90"/>
      <c r="AJ896" s="116">
        <f t="shared" si="725"/>
        <v>0</v>
      </c>
      <c r="AK896" s="117">
        <f t="shared" si="726"/>
        <v>0</v>
      </c>
      <c r="AL896" s="118">
        <f t="shared" si="727"/>
        <v>2</v>
      </c>
      <c r="AM896" s="1">
        <f t="shared" si="728"/>
        <v>0</v>
      </c>
      <c r="AN896" s="1">
        <f t="shared" si="729"/>
        <v>0</v>
      </c>
      <c r="AO896" s="92">
        <f t="shared" si="730"/>
        <v>0</v>
      </c>
      <c r="AP896" s="1"/>
      <c r="AQ896" s="93">
        <f t="shared" si="731"/>
        <v>0</v>
      </c>
      <c r="AR896" s="92">
        <f t="shared" si="732"/>
        <v>0</v>
      </c>
      <c r="AS896" s="93">
        <f t="shared" si="733"/>
        <v>2</v>
      </c>
      <c r="AT896" s="1">
        <f t="shared" si="734"/>
        <v>0</v>
      </c>
      <c r="AU896" s="1">
        <f t="shared" si="735"/>
        <v>0</v>
      </c>
      <c r="AV896" s="92">
        <f t="shared" si="736"/>
        <v>0</v>
      </c>
      <c r="AW896" s="1"/>
      <c r="AX896" s="93">
        <f t="shared" si="737"/>
        <v>0</v>
      </c>
      <c r="AY896" s="92">
        <f t="shared" si="738"/>
        <v>0</v>
      </c>
      <c r="AZ896" s="93">
        <f t="shared" si="739"/>
        <v>2</v>
      </c>
      <c r="BA896" s="1">
        <f t="shared" si="740"/>
        <v>0</v>
      </c>
      <c r="BB896" s="1">
        <f t="shared" si="741"/>
        <v>0</v>
      </c>
      <c r="BC896" s="92">
        <f t="shared" si="742"/>
        <v>0</v>
      </c>
      <c r="BD896" s="2"/>
      <c r="BE896" s="93">
        <f t="shared" si="743"/>
        <v>0</v>
      </c>
      <c r="BF896" s="92">
        <f t="shared" si="744"/>
        <v>0</v>
      </c>
      <c r="BG896" s="91">
        <f t="shared" si="745"/>
        <v>2</v>
      </c>
      <c r="BH896" s="2">
        <f t="shared" si="746"/>
        <v>0</v>
      </c>
      <c r="BI896" s="2">
        <f t="shared" si="747"/>
        <v>0</v>
      </c>
      <c r="BJ896" s="92">
        <f t="shared" si="748"/>
        <v>0</v>
      </c>
      <c r="BK896" s="2"/>
      <c r="BL896" s="93">
        <f t="shared" si="749"/>
        <v>0</v>
      </c>
      <c r="BM896" s="92">
        <f t="shared" si="750"/>
        <v>0</v>
      </c>
      <c r="BN896" s="91">
        <f t="shared" si="751"/>
        <v>2</v>
      </c>
      <c r="BO896" s="2">
        <f t="shared" si="752"/>
        <v>0</v>
      </c>
      <c r="BP896" s="2">
        <f t="shared" si="753"/>
        <v>0</v>
      </c>
      <c r="BQ896" s="92">
        <f t="shared" si="754"/>
        <v>0</v>
      </c>
    </row>
    <row r="897" spans="1:69" ht="13.8" hidden="1" x14ac:dyDescent="0.25">
      <c r="A897" s="79">
        <f t="shared" si="709"/>
        <v>8.9700000000000005E-7</v>
      </c>
      <c r="C897" s="122" t="s">
        <v>125</v>
      </c>
      <c r="D897" s="28"/>
      <c r="E897" s="28"/>
      <c r="F897" s="27"/>
      <c r="G897" s="29"/>
      <c r="H897" s="30"/>
      <c r="I897" s="30"/>
      <c r="J897" s="30"/>
      <c r="K897" s="30" t="str">
        <f t="shared" si="755"/>
        <v/>
      </c>
      <c r="L897" s="30">
        <f t="shared" si="756"/>
        <v>0</v>
      </c>
      <c r="M897" s="30">
        <f t="shared" si="757"/>
        <v>0</v>
      </c>
      <c r="N897" s="30">
        <f t="shared" si="710"/>
        <v>0</v>
      </c>
      <c r="O897" s="30">
        <f t="shared" si="758"/>
        <v>0</v>
      </c>
      <c r="P897" s="142">
        <f t="shared" si="759"/>
        <v>0</v>
      </c>
      <c r="Q897" s="5">
        <f>ROW()</f>
        <v>897</v>
      </c>
      <c r="R897" s="72" t="b">
        <f t="shared" si="711"/>
        <v>1</v>
      </c>
      <c r="S897" s="46" t="str">
        <f t="shared" si="712"/>
        <v/>
      </c>
      <c r="T897" s="46">
        <f t="shared" si="713"/>
        <v>0</v>
      </c>
      <c r="U897" s="51">
        <f t="shared" si="714"/>
        <v>0</v>
      </c>
      <c r="V897" s="51">
        <f t="shared" si="715"/>
        <v>0</v>
      </c>
      <c r="W897" s="51">
        <f t="shared" si="716"/>
        <v>0</v>
      </c>
      <c r="X897" s="69" t="b">
        <f t="shared" si="717"/>
        <v>1</v>
      </c>
      <c r="Y897" s="58"/>
      <c r="Z897" s="58" t="s">
        <v>3</v>
      </c>
      <c r="AA897" s="60">
        <f t="shared" si="718"/>
        <v>0</v>
      </c>
      <c r="AB897" s="60"/>
      <c r="AC897" s="75">
        <f t="shared" si="719"/>
        <v>0</v>
      </c>
      <c r="AD897" s="77">
        <f t="shared" si="720"/>
        <v>0</v>
      </c>
      <c r="AE897" s="93">
        <f t="shared" si="721"/>
        <v>0</v>
      </c>
      <c r="AF897" s="1">
        <f t="shared" si="722"/>
        <v>0</v>
      </c>
      <c r="AG897" s="1">
        <f t="shared" si="723"/>
        <v>0</v>
      </c>
      <c r="AH897" s="92">
        <f t="shared" si="724"/>
        <v>0</v>
      </c>
      <c r="AI897" s="90"/>
      <c r="AJ897" s="116">
        <f t="shared" si="725"/>
        <v>0</v>
      </c>
      <c r="AK897" s="117">
        <f t="shared" si="726"/>
        <v>0</v>
      </c>
      <c r="AL897" s="118">
        <f t="shared" si="727"/>
        <v>2</v>
      </c>
      <c r="AM897" s="1">
        <f t="shared" si="728"/>
        <v>0</v>
      </c>
      <c r="AN897" s="1">
        <f t="shared" si="729"/>
        <v>0</v>
      </c>
      <c r="AO897" s="92">
        <f t="shared" si="730"/>
        <v>0</v>
      </c>
      <c r="AP897" s="1"/>
      <c r="AQ897" s="93">
        <f t="shared" si="731"/>
        <v>0</v>
      </c>
      <c r="AR897" s="92">
        <f t="shared" si="732"/>
        <v>0</v>
      </c>
      <c r="AS897" s="93">
        <f t="shared" si="733"/>
        <v>2</v>
      </c>
      <c r="AT897" s="1">
        <f t="shared" si="734"/>
        <v>0</v>
      </c>
      <c r="AU897" s="1">
        <f t="shared" si="735"/>
        <v>0</v>
      </c>
      <c r="AV897" s="92">
        <f t="shared" si="736"/>
        <v>0</v>
      </c>
      <c r="AW897" s="1"/>
      <c r="AX897" s="93">
        <f t="shared" si="737"/>
        <v>0</v>
      </c>
      <c r="AY897" s="92">
        <f t="shared" si="738"/>
        <v>0</v>
      </c>
      <c r="AZ897" s="93">
        <f t="shared" si="739"/>
        <v>2</v>
      </c>
      <c r="BA897" s="1">
        <f t="shared" si="740"/>
        <v>0</v>
      </c>
      <c r="BB897" s="1">
        <f t="shared" si="741"/>
        <v>0</v>
      </c>
      <c r="BC897" s="92">
        <f t="shared" si="742"/>
        <v>0</v>
      </c>
      <c r="BD897" s="2"/>
      <c r="BE897" s="93">
        <f t="shared" si="743"/>
        <v>0</v>
      </c>
      <c r="BF897" s="92">
        <f t="shared" si="744"/>
        <v>0</v>
      </c>
      <c r="BG897" s="91">
        <f t="shared" si="745"/>
        <v>2</v>
      </c>
      <c r="BH897" s="2">
        <f t="shared" si="746"/>
        <v>0</v>
      </c>
      <c r="BI897" s="2">
        <f t="shared" si="747"/>
        <v>0</v>
      </c>
      <c r="BJ897" s="92">
        <f t="shared" si="748"/>
        <v>0</v>
      </c>
      <c r="BK897" s="2"/>
      <c r="BL897" s="93">
        <f t="shared" si="749"/>
        <v>0</v>
      </c>
      <c r="BM897" s="92">
        <f t="shared" si="750"/>
        <v>0</v>
      </c>
      <c r="BN897" s="91">
        <f t="shared" si="751"/>
        <v>2</v>
      </c>
      <c r="BO897" s="2">
        <f t="shared" si="752"/>
        <v>0</v>
      </c>
      <c r="BP897" s="2">
        <f t="shared" si="753"/>
        <v>0</v>
      </c>
      <c r="BQ897" s="92">
        <f t="shared" si="754"/>
        <v>0</v>
      </c>
    </row>
    <row r="898" spans="1:69" ht="13.8" hidden="1" x14ac:dyDescent="0.25">
      <c r="A898" s="79">
        <f t="shared" si="709"/>
        <v>8.9800000000000002E-7</v>
      </c>
      <c r="C898" s="122" t="s">
        <v>125</v>
      </c>
      <c r="D898" s="28"/>
      <c r="E898" s="28"/>
      <c r="F898" s="27"/>
      <c r="G898" s="29"/>
      <c r="H898" s="30"/>
      <c r="I898" s="30"/>
      <c r="J898" s="30"/>
      <c r="K898" s="30" t="str">
        <f t="shared" si="755"/>
        <v/>
      </c>
      <c r="L898" s="30">
        <f t="shared" si="756"/>
        <v>0</v>
      </c>
      <c r="M898" s="30">
        <f t="shared" si="757"/>
        <v>0</v>
      </c>
      <c r="N898" s="30">
        <f t="shared" si="710"/>
        <v>0</v>
      </c>
      <c r="O898" s="30">
        <f t="shared" si="758"/>
        <v>0</v>
      </c>
      <c r="P898" s="142">
        <f t="shared" si="759"/>
        <v>0</v>
      </c>
      <c r="Q898" s="5">
        <f>ROW()</f>
        <v>898</v>
      </c>
      <c r="R898" s="72" t="b">
        <f t="shared" si="711"/>
        <v>1</v>
      </c>
      <c r="S898" s="46" t="str">
        <f t="shared" si="712"/>
        <v/>
      </c>
      <c r="T898" s="46">
        <f t="shared" si="713"/>
        <v>0</v>
      </c>
      <c r="U898" s="51">
        <f t="shared" si="714"/>
        <v>0</v>
      </c>
      <c r="V898" s="51">
        <f t="shared" si="715"/>
        <v>0</v>
      </c>
      <c r="W898" s="51">
        <f t="shared" si="716"/>
        <v>0</v>
      </c>
      <c r="X898" s="69" t="b">
        <f t="shared" si="717"/>
        <v>1</v>
      </c>
      <c r="Y898" s="58"/>
      <c r="Z898" s="58" t="s">
        <v>3</v>
      </c>
      <c r="AA898" s="60">
        <f t="shared" si="718"/>
        <v>0</v>
      </c>
      <c r="AB898" s="60"/>
      <c r="AC898" s="75">
        <f t="shared" si="719"/>
        <v>0</v>
      </c>
      <c r="AD898" s="77">
        <f t="shared" si="720"/>
        <v>0</v>
      </c>
      <c r="AE898" s="93">
        <f t="shared" si="721"/>
        <v>0</v>
      </c>
      <c r="AF898" s="1">
        <f t="shared" si="722"/>
        <v>0</v>
      </c>
      <c r="AG898" s="1">
        <f t="shared" si="723"/>
        <v>0</v>
      </c>
      <c r="AH898" s="92">
        <f t="shared" si="724"/>
        <v>0</v>
      </c>
      <c r="AI898" s="90"/>
      <c r="AJ898" s="116">
        <f t="shared" si="725"/>
        <v>0</v>
      </c>
      <c r="AK898" s="117">
        <f t="shared" si="726"/>
        <v>0</v>
      </c>
      <c r="AL898" s="118">
        <f t="shared" si="727"/>
        <v>2</v>
      </c>
      <c r="AM898" s="1">
        <f t="shared" si="728"/>
        <v>0</v>
      </c>
      <c r="AN898" s="1">
        <f t="shared" si="729"/>
        <v>0</v>
      </c>
      <c r="AO898" s="92">
        <f t="shared" si="730"/>
        <v>0</v>
      </c>
      <c r="AP898" s="1"/>
      <c r="AQ898" s="93">
        <f t="shared" si="731"/>
        <v>0</v>
      </c>
      <c r="AR898" s="92">
        <f t="shared" si="732"/>
        <v>0</v>
      </c>
      <c r="AS898" s="93">
        <f t="shared" si="733"/>
        <v>2</v>
      </c>
      <c r="AT898" s="1">
        <f t="shared" si="734"/>
        <v>0</v>
      </c>
      <c r="AU898" s="1">
        <f t="shared" si="735"/>
        <v>0</v>
      </c>
      <c r="AV898" s="92">
        <f t="shared" si="736"/>
        <v>0</v>
      </c>
      <c r="AW898" s="1"/>
      <c r="AX898" s="93">
        <f t="shared" si="737"/>
        <v>0</v>
      </c>
      <c r="AY898" s="92">
        <f t="shared" si="738"/>
        <v>0</v>
      </c>
      <c r="AZ898" s="93">
        <f t="shared" si="739"/>
        <v>2</v>
      </c>
      <c r="BA898" s="1">
        <f t="shared" si="740"/>
        <v>0</v>
      </c>
      <c r="BB898" s="1">
        <f t="shared" si="741"/>
        <v>0</v>
      </c>
      <c r="BC898" s="92">
        <f t="shared" si="742"/>
        <v>0</v>
      </c>
      <c r="BD898" s="2"/>
      <c r="BE898" s="93">
        <f t="shared" si="743"/>
        <v>0</v>
      </c>
      <c r="BF898" s="92">
        <f t="shared" si="744"/>
        <v>0</v>
      </c>
      <c r="BG898" s="91">
        <f t="shared" si="745"/>
        <v>2</v>
      </c>
      <c r="BH898" s="2">
        <f t="shared" si="746"/>
        <v>0</v>
      </c>
      <c r="BI898" s="2">
        <f t="shared" si="747"/>
        <v>0</v>
      </c>
      <c r="BJ898" s="92">
        <f t="shared" si="748"/>
        <v>0</v>
      </c>
      <c r="BK898" s="2"/>
      <c r="BL898" s="93">
        <f t="shared" si="749"/>
        <v>0</v>
      </c>
      <c r="BM898" s="92">
        <f t="shared" si="750"/>
        <v>0</v>
      </c>
      <c r="BN898" s="91">
        <f t="shared" si="751"/>
        <v>2</v>
      </c>
      <c r="BO898" s="2">
        <f t="shared" si="752"/>
        <v>0</v>
      </c>
      <c r="BP898" s="2">
        <f t="shared" si="753"/>
        <v>0</v>
      </c>
      <c r="BQ898" s="92">
        <f t="shared" si="754"/>
        <v>0</v>
      </c>
    </row>
    <row r="899" spans="1:69" ht="13.8" hidden="1" x14ac:dyDescent="0.25">
      <c r="A899" s="79">
        <f t="shared" si="709"/>
        <v>8.9899999999999999E-7</v>
      </c>
      <c r="C899" s="122" t="s">
        <v>125</v>
      </c>
      <c r="D899" s="28"/>
      <c r="E899" s="28"/>
      <c r="F899" s="27"/>
      <c r="G899" s="29"/>
      <c r="H899" s="30"/>
      <c r="I899" s="30"/>
      <c r="J899" s="30"/>
      <c r="K899" s="30" t="str">
        <f t="shared" si="755"/>
        <v/>
      </c>
      <c r="L899" s="30">
        <f t="shared" si="756"/>
        <v>0</v>
      </c>
      <c r="M899" s="30">
        <f t="shared" si="757"/>
        <v>0</v>
      </c>
      <c r="N899" s="30">
        <f t="shared" si="710"/>
        <v>0</v>
      </c>
      <c r="O899" s="30">
        <f t="shared" si="758"/>
        <v>0</v>
      </c>
      <c r="P899" s="142">
        <f t="shared" si="759"/>
        <v>0</v>
      </c>
      <c r="Q899" s="5">
        <f>ROW()</f>
        <v>899</v>
      </c>
      <c r="R899" s="72" t="b">
        <f t="shared" si="711"/>
        <v>1</v>
      </c>
      <c r="S899" s="46" t="str">
        <f t="shared" si="712"/>
        <v/>
      </c>
      <c r="T899" s="46">
        <f t="shared" si="713"/>
        <v>0</v>
      </c>
      <c r="U899" s="51">
        <f t="shared" si="714"/>
        <v>0</v>
      </c>
      <c r="V899" s="51">
        <f t="shared" si="715"/>
        <v>0</v>
      </c>
      <c r="W899" s="51">
        <f t="shared" si="716"/>
        <v>0</v>
      </c>
      <c r="X899" s="69" t="b">
        <f t="shared" si="717"/>
        <v>1</v>
      </c>
      <c r="Y899" s="58"/>
      <c r="Z899" s="58" t="s">
        <v>3</v>
      </c>
      <c r="AA899" s="60">
        <f t="shared" si="718"/>
        <v>0</v>
      </c>
      <c r="AB899" s="60"/>
      <c r="AC899" s="75">
        <f t="shared" si="719"/>
        <v>0</v>
      </c>
      <c r="AD899" s="77">
        <f t="shared" si="720"/>
        <v>0</v>
      </c>
      <c r="AE899" s="93">
        <f t="shared" si="721"/>
        <v>0</v>
      </c>
      <c r="AF899" s="1">
        <f t="shared" si="722"/>
        <v>0</v>
      </c>
      <c r="AG899" s="1">
        <f t="shared" si="723"/>
        <v>0</v>
      </c>
      <c r="AH899" s="92">
        <f t="shared" si="724"/>
        <v>0</v>
      </c>
      <c r="AI899" s="90"/>
      <c r="AJ899" s="116">
        <f t="shared" si="725"/>
        <v>0</v>
      </c>
      <c r="AK899" s="117">
        <f t="shared" si="726"/>
        <v>0</v>
      </c>
      <c r="AL899" s="118">
        <f t="shared" si="727"/>
        <v>2</v>
      </c>
      <c r="AM899" s="1">
        <f t="shared" si="728"/>
        <v>0</v>
      </c>
      <c r="AN899" s="1">
        <f t="shared" si="729"/>
        <v>0</v>
      </c>
      <c r="AO899" s="92">
        <f t="shared" si="730"/>
        <v>0</v>
      </c>
      <c r="AP899" s="1"/>
      <c r="AQ899" s="93">
        <f t="shared" si="731"/>
        <v>0</v>
      </c>
      <c r="AR899" s="92">
        <f t="shared" si="732"/>
        <v>0</v>
      </c>
      <c r="AS899" s="93">
        <f t="shared" si="733"/>
        <v>2</v>
      </c>
      <c r="AT899" s="1">
        <f t="shared" si="734"/>
        <v>0</v>
      </c>
      <c r="AU899" s="1">
        <f t="shared" si="735"/>
        <v>0</v>
      </c>
      <c r="AV899" s="92">
        <f t="shared" si="736"/>
        <v>0</v>
      </c>
      <c r="AW899" s="1"/>
      <c r="AX899" s="93">
        <f t="shared" si="737"/>
        <v>0</v>
      </c>
      <c r="AY899" s="92">
        <f t="shared" si="738"/>
        <v>0</v>
      </c>
      <c r="AZ899" s="93">
        <f t="shared" si="739"/>
        <v>2</v>
      </c>
      <c r="BA899" s="1">
        <f t="shared" si="740"/>
        <v>0</v>
      </c>
      <c r="BB899" s="1">
        <f t="shared" si="741"/>
        <v>0</v>
      </c>
      <c r="BC899" s="92">
        <f t="shared" si="742"/>
        <v>0</v>
      </c>
      <c r="BD899" s="2"/>
      <c r="BE899" s="93">
        <f t="shared" si="743"/>
        <v>0</v>
      </c>
      <c r="BF899" s="92">
        <f t="shared" si="744"/>
        <v>0</v>
      </c>
      <c r="BG899" s="91">
        <f t="shared" si="745"/>
        <v>2</v>
      </c>
      <c r="BH899" s="2">
        <f t="shared" si="746"/>
        <v>0</v>
      </c>
      <c r="BI899" s="2">
        <f t="shared" si="747"/>
        <v>0</v>
      </c>
      <c r="BJ899" s="92">
        <f t="shared" si="748"/>
        <v>0</v>
      </c>
      <c r="BK899" s="2"/>
      <c r="BL899" s="93">
        <f t="shared" si="749"/>
        <v>0</v>
      </c>
      <c r="BM899" s="92">
        <f t="shared" si="750"/>
        <v>0</v>
      </c>
      <c r="BN899" s="91">
        <f t="shared" si="751"/>
        <v>2</v>
      </c>
      <c r="BO899" s="2">
        <f t="shared" si="752"/>
        <v>0</v>
      </c>
      <c r="BP899" s="2">
        <f t="shared" si="753"/>
        <v>0</v>
      </c>
      <c r="BQ899" s="92">
        <f t="shared" si="754"/>
        <v>0</v>
      </c>
    </row>
    <row r="900" spans="1:69" ht="13.8" hidden="1" x14ac:dyDescent="0.25">
      <c r="A900" s="79">
        <f t="shared" si="709"/>
        <v>8.9999999999999996E-7</v>
      </c>
      <c r="C900" s="122" t="s">
        <v>125</v>
      </c>
      <c r="D900" s="28"/>
      <c r="E900" s="28"/>
      <c r="F900" s="27"/>
      <c r="G900" s="29"/>
      <c r="H900" s="30"/>
      <c r="I900" s="30"/>
      <c r="J900" s="30"/>
      <c r="K900" s="30" t="str">
        <f t="shared" si="755"/>
        <v/>
      </c>
      <c r="L900" s="30">
        <f t="shared" si="756"/>
        <v>0</v>
      </c>
      <c r="M900" s="30">
        <f t="shared" si="757"/>
        <v>0</v>
      </c>
      <c r="N900" s="30">
        <f t="shared" si="710"/>
        <v>0</v>
      </c>
      <c r="O900" s="30">
        <f t="shared" si="758"/>
        <v>0</v>
      </c>
      <c r="P900" s="142">
        <f t="shared" si="759"/>
        <v>0</v>
      </c>
      <c r="Q900" s="5">
        <f>ROW()</f>
        <v>900</v>
      </c>
      <c r="R900" s="72" t="b">
        <f t="shared" si="711"/>
        <v>1</v>
      </c>
      <c r="S900" s="46" t="str">
        <f t="shared" si="712"/>
        <v/>
      </c>
      <c r="T900" s="46">
        <f t="shared" si="713"/>
        <v>0</v>
      </c>
      <c r="U900" s="51">
        <f t="shared" si="714"/>
        <v>0</v>
      </c>
      <c r="V900" s="51">
        <f t="shared" si="715"/>
        <v>0</v>
      </c>
      <c r="W900" s="51">
        <f t="shared" si="716"/>
        <v>0</v>
      </c>
      <c r="X900" s="69" t="b">
        <f t="shared" si="717"/>
        <v>1</v>
      </c>
      <c r="Y900" s="58"/>
      <c r="Z900" s="58" t="s">
        <v>3</v>
      </c>
      <c r="AA900" s="60">
        <f t="shared" si="718"/>
        <v>0</v>
      </c>
      <c r="AB900" s="60"/>
      <c r="AC900" s="75">
        <f t="shared" si="719"/>
        <v>0</v>
      </c>
      <c r="AD900" s="77">
        <f t="shared" si="720"/>
        <v>0</v>
      </c>
      <c r="AE900" s="93">
        <f t="shared" si="721"/>
        <v>0</v>
      </c>
      <c r="AF900" s="1">
        <f t="shared" si="722"/>
        <v>0</v>
      </c>
      <c r="AG900" s="1">
        <f t="shared" si="723"/>
        <v>0</v>
      </c>
      <c r="AH900" s="92">
        <f t="shared" si="724"/>
        <v>0</v>
      </c>
      <c r="AI900" s="90"/>
      <c r="AJ900" s="116">
        <f t="shared" si="725"/>
        <v>0</v>
      </c>
      <c r="AK900" s="117">
        <f t="shared" si="726"/>
        <v>0</v>
      </c>
      <c r="AL900" s="118">
        <f t="shared" si="727"/>
        <v>2</v>
      </c>
      <c r="AM900" s="1">
        <f t="shared" si="728"/>
        <v>0</v>
      </c>
      <c r="AN900" s="1">
        <f t="shared" si="729"/>
        <v>0</v>
      </c>
      <c r="AO900" s="92">
        <f t="shared" si="730"/>
        <v>0</v>
      </c>
      <c r="AP900" s="1"/>
      <c r="AQ900" s="93">
        <f t="shared" si="731"/>
        <v>0</v>
      </c>
      <c r="AR900" s="92">
        <f t="shared" si="732"/>
        <v>0</v>
      </c>
      <c r="AS900" s="93">
        <f t="shared" si="733"/>
        <v>2</v>
      </c>
      <c r="AT900" s="1">
        <f t="shared" si="734"/>
        <v>0</v>
      </c>
      <c r="AU900" s="1">
        <f t="shared" si="735"/>
        <v>0</v>
      </c>
      <c r="AV900" s="92">
        <f t="shared" si="736"/>
        <v>0</v>
      </c>
      <c r="AW900" s="1"/>
      <c r="AX900" s="93">
        <f t="shared" si="737"/>
        <v>0</v>
      </c>
      <c r="AY900" s="92">
        <f t="shared" si="738"/>
        <v>0</v>
      </c>
      <c r="AZ900" s="93">
        <f t="shared" si="739"/>
        <v>2</v>
      </c>
      <c r="BA900" s="1">
        <f t="shared" si="740"/>
        <v>0</v>
      </c>
      <c r="BB900" s="1">
        <f t="shared" si="741"/>
        <v>0</v>
      </c>
      <c r="BC900" s="92">
        <f t="shared" si="742"/>
        <v>0</v>
      </c>
      <c r="BD900" s="2"/>
      <c r="BE900" s="93">
        <f t="shared" si="743"/>
        <v>0</v>
      </c>
      <c r="BF900" s="92">
        <f t="shared" si="744"/>
        <v>0</v>
      </c>
      <c r="BG900" s="91">
        <f t="shared" si="745"/>
        <v>2</v>
      </c>
      <c r="BH900" s="2">
        <f t="shared" si="746"/>
        <v>0</v>
      </c>
      <c r="BI900" s="2">
        <f t="shared" si="747"/>
        <v>0</v>
      </c>
      <c r="BJ900" s="92">
        <f t="shared" si="748"/>
        <v>0</v>
      </c>
      <c r="BK900" s="2"/>
      <c r="BL900" s="93">
        <f t="shared" si="749"/>
        <v>0</v>
      </c>
      <c r="BM900" s="92">
        <f t="shared" si="750"/>
        <v>0</v>
      </c>
      <c r="BN900" s="91">
        <f t="shared" si="751"/>
        <v>2</v>
      </c>
      <c r="BO900" s="2">
        <f t="shared" si="752"/>
        <v>0</v>
      </c>
      <c r="BP900" s="2">
        <f t="shared" si="753"/>
        <v>0</v>
      </c>
      <c r="BQ900" s="92">
        <f t="shared" si="754"/>
        <v>0</v>
      </c>
    </row>
    <row r="901" spans="1:69" ht="13.8" hidden="1" x14ac:dyDescent="0.25">
      <c r="A901" s="79">
        <f t="shared" si="709"/>
        <v>9.0100000000000003E-7</v>
      </c>
      <c r="C901" s="122" t="s">
        <v>125</v>
      </c>
      <c r="D901" s="28"/>
      <c r="E901" s="28"/>
      <c r="F901" s="27"/>
      <c r="G901" s="29"/>
      <c r="H901" s="30"/>
      <c r="I901" s="30"/>
      <c r="J901" s="30"/>
      <c r="K901" s="30" t="str">
        <f t="shared" si="755"/>
        <v/>
      </c>
      <c r="L901" s="30">
        <f t="shared" si="756"/>
        <v>0</v>
      </c>
      <c r="M901" s="30">
        <f t="shared" si="757"/>
        <v>0</v>
      </c>
      <c r="N901" s="30">
        <f t="shared" si="710"/>
        <v>0</v>
      </c>
      <c r="O901" s="30">
        <f t="shared" si="758"/>
        <v>0</v>
      </c>
      <c r="P901" s="142">
        <f t="shared" si="759"/>
        <v>0</v>
      </c>
      <c r="Q901" s="5">
        <f>ROW()</f>
        <v>901</v>
      </c>
      <c r="R901" s="72" t="b">
        <f t="shared" si="711"/>
        <v>1</v>
      </c>
      <c r="S901" s="46" t="str">
        <f t="shared" si="712"/>
        <v/>
      </c>
      <c r="T901" s="46">
        <f t="shared" si="713"/>
        <v>0</v>
      </c>
      <c r="U901" s="51">
        <f t="shared" si="714"/>
        <v>0</v>
      </c>
      <c r="V901" s="51">
        <f t="shared" si="715"/>
        <v>0</v>
      </c>
      <c r="W901" s="51">
        <f t="shared" si="716"/>
        <v>0</v>
      </c>
      <c r="X901" s="69" t="b">
        <f t="shared" si="717"/>
        <v>1</v>
      </c>
      <c r="Y901" s="58"/>
      <c r="Z901" s="58" t="s">
        <v>3</v>
      </c>
      <c r="AA901" s="60">
        <f t="shared" si="718"/>
        <v>0</v>
      </c>
      <c r="AB901" s="60"/>
      <c r="AC901" s="75">
        <f t="shared" si="719"/>
        <v>0</v>
      </c>
      <c r="AD901" s="77">
        <f t="shared" si="720"/>
        <v>0</v>
      </c>
      <c r="AE901" s="93">
        <f t="shared" si="721"/>
        <v>0</v>
      </c>
      <c r="AF901" s="1">
        <f t="shared" si="722"/>
        <v>0</v>
      </c>
      <c r="AG901" s="1">
        <f t="shared" si="723"/>
        <v>0</v>
      </c>
      <c r="AH901" s="92">
        <f t="shared" si="724"/>
        <v>0</v>
      </c>
      <c r="AI901" s="90"/>
      <c r="AJ901" s="116">
        <f t="shared" si="725"/>
        <v>0</v>
      </c>
      <c r="AK901" s="117">
        <f t="shared" si="726"/>
        <v>0</v>
      </c>
      <c r="AL901" s="118">
        <f t="shared" si="727"/>
        <v>2</v>
      </c>
      <c r="AM901" s="1">
        <f t="shared" si="728"/>
        <v>0</v>
      </c>
      <c r="AN901" s="1">
        <f t="shared" si="729"/>
        <v>0</v>
      </c>
      <c r="AO901" s="92">
        <f t="shared" si="730"/>
        <v>0</v>
      </c>
      <c r="AP901" s="1"/>
      <c r="AQ901" s="93">
        <f t="shared" si="731"/>
        <v>0</v>
      </c>
      <c r="AR901" s="92">
        <f t="shared" si="732"/>
        <v>0</v>
      </c>
      <c r="AS901" s="93">
        <f t="shared" si="733"/>
        <v>2</v>
      </c>
      <c r="AT901" s="1">
        <f t="shared" si="734"/>
        <v>0</v>
      </c>
      <c r="AU901" s="1">
        <f t="shared" si="735"/>
        <v>0</v>
      </c>
      <c r="AV901" s="92">
        <f t="shared" si="736"/>
        <v>0</v>
      </c>
      <c r="AW901" s="1"/>
      <c r="AX901" s="93">
        <f t="shared" si="737"/>
        <v>0</v>
      </c>
      <c r="AY901" s="92">
        <f t="shared" si="738"/>
        <v>0</v>
      </c>
      <c r="AZ901" s="93">
        <f t="shared" si="739"/>
        <v>2</v>
      </c>
      <c r="BA901" s="1">
        <f t="shared" si="740"/>
        <v>0</v>
      </c>
      <c r="BB901" s="1">
        <f t="shared" si="741"/>
        <v>0</v>
      </c>
      <c r="BC901" s="92">
        <f t="shared" si="742"/>
        <v>0</v>
      </c>
      <c r="BD901" s="2"/>
      <c r="BE901" s="93">
        <f t="shared" si="743"/>
        <v>0</v>
      </c>
      <c r="BF901" s="92">
        <f t="shared" si="744"/>
        <v>0</v>
      </c>
      <c r="BG901" s="91">
        <f t="shared" si="745"/>
        <v>2</v>
      </c>
      <c r="BH901" s="2">
        <f t="shared" si="746"/>
        <v>0</v>
      </c>
      <c r="BI901" s="2">
        <f t="shared" si="747"/>
        <v>0</v>
      </c>
      <c r="BJ901" s="92">
        <f t="shared" si="748"/>
        <v>0</v>
      </c>
      <c r="BK901" s="2"/>
      <c r="BL901" s="93">
        <f t="shared" si="749"/>
        <v>0</v>
      </c>
      <c r="BM901" s="92">
        <f t="shared" si="750"/>
        <v>0</v>
      </c>
      <c r="BN901" s="91">
        <f t="shared" si="751"/>
        <v>2</v>
      </c>
      <c r="BO901" s="2">
        <f t="shared" si="752"/>
        <v>0</v>
      </c>
      <c r="BP901" s="2">
        <f t="shared" si="753"/>
        <v>0</v>
      </c>
      <c r="BQ901" s="92">
        <f t="shared" si="754"/>
        <v>0</v>
      </c>
    </row>
    <row r="902" spans="1:69" ht="13.8" hidden="1" x14ac:dyDescent="0.25">
      <c r="A902" s="79">
        <f t="shared" si="709"/>
        <v>9.02E-7</v>
      </c>
      <c r="C902" s="122" t="s">
        <v>125</v>
      </c>
      <c r="D902" s="28"/>
      <c r="E902" s="28"/>
      <c r="F902" s="27"/>
      <c r="G902" s="29"/>
      <c r="H902" s="30"/>
      <c r="I902" s="30"/>
      <c r="J902" s="30"/>
      <c r="K902" s="30" t="str">
        <f t="shared" si="755"/>
        <v/>
      </c>
      <c r="L902" s="30">
        <f t="shared" si="756"/>
        <v>0</v>
      </c>
      <c r="M902" s="30">
        <f t="shared" si="757"/>
        <v>0</v>
      </c>
      <c r="N902" s="30">
        <f t="shared" si="710"/>
        <v>0</v>
      </c>
      <c r="O902" s="30">
        <f t="shared" si="758"/>
        <v>0</v>
      </c>
      <c r="P902" s="142">
        <f t="shared" si="759"/>
        <v>0</v>
      </c>
      <c r="Q902" s="5">
        <f>ROW()</f>
        <v>902</v>
      </c>
      <c r="R902" s="72" t="b">
        <f t="shared" si="711"/>
        <v>1</v>
      </c>
      <c r="S902" s="46" t="str">
        <f t="shared" si="712"/>
        <v/>
      </c>
      <c r="T902" s="46">
        <f t="shared" si="713"/>
        <v>0</v>
      </c>
      <c r="U902" s="51">
        <f t="shared" si="714"/>
        <v>0</v>
      </c>
      <c r="V902" s="51">
        <f t="shared" si="715"/>
        <v>0</v>
      </c>
      <c r="W902" s="51">
        <f t="shared" si="716"/>
        <v>0</v>
      </c>
      <c r="X902" s="69" t="b">
        <f t="shared" si="717"/>
        <v>1</v>
      </c>
      <c r="Y902" s="58"/>
      <c r="Z902" s="58" t="s">
        <v>3</v>
      </c>
      <c r="AA902" s="60">
        <f t="shared" si="718"/>
        <v>0</v>
      </c>
      <c r="AB902" s="60"/>
      <c r="AC902" s="75">
        <f t="shared" si="719"/>
        <v>0</v>
      </c>
      <c r="AD902" s="77">
        <f t="shared" si="720"/>
        <v>0</v>
      </c>
      <c r="AE902" s="93">
        <f t="shared" si="721"/>
        <v>0</v>
      </c>
      <c r="AF902" s="1">
        <f t="shared" si="722"/>
        <v>0</v>
      </c>
      <c r="AG902" s="1">
        <f t="shared" si="723"/>
        <v>0</v>
      </c>
      <c r="AH902" s="92">
        <f t="shared" si="724"/>
        <v>0</v>
      </c>
      <c r="AI902" s="90"/>
      <c r="AJ902" s="116">
        <f t="shared" si="725"/>
        <v>0</v>
      </c>
      <c r="AK902" s="117">
        <f t="shared" si="726"/>
        <v>0</v>
      </c>
      <c r="AL902" s="118">
        <f t="shared" si="727"/>
        <v>2</v>
      </c>
      <c r="AM902" s="1">
        <f t="shared" si="728"/>
        <v>0</v>
      </c>
      <c r="AN902" s="1">
        <f t="shared" si="729"/>
        <v>0</v>
      </c>
      <c r="AO902" s="92">
        <f t="shared" si="730"/>
        <v>0</v>
      </c>
      <c r="AP902" s="1"/>
      <c r="AQ902" s="93">
        <f t="shared" si="731"/>
        <v>0</v>
      </c>
      <c r="AR902" s="92">
        <f t="shared" si="732"/>
        <v>0</v>
      </c>
      <c r="AS902" s="93">
        <f t="shared" si="733"/>
        <v>2</v>
      </c>
      <c r="AT902" s="1">
        <f t="shared" si="734"/>
        <v>0</v>
      </c>
      <c r="AU902" s="1">
        <f t="shared" si="735"/>
        <v>0</v>
      </c>
      <c r="AV902" s="92">
        <f t="shared" si="736"/>
        <v>0</v>
      </c>
      <c r="AW902" s="1"/>
      <c r="AX902" s="93">
        <f t="shared" si="737"/>
        <v>0</v>
      </c>
      <c r="AY902" s="92">
        <f t="shared" si="738"/>
        <v>0</v>
      </c>
      <c r="AZ902" s="93">
        <f t="shared" si="739"/>
        <v>2</v>
      </c>
      <c r="BA902" s="1">
        <f t="shared" si="740"/>
        <v>0</v>
      </c>
      <c r="BB902" s="1">
        <f t="shared" si="741"/>
        <v>0</v>
      </c>
      <c r="BC902" s="92">
        <f t="shared" si="742"/>
        <v>0</v>
      </c>
      <c r="BD902" s="2"/>
      <c r="BE902" s="93">
        <f t="shared" si="743"/>
        <v>0</v>
      </c>
      <c r="BF902" s="92">
        <f t="shared" si="744"/>
        <v>0</v>
      </c>
      <c r="BG902" s="91">
        <f t="shared" si="745"/>
        <v>2</v>
      </c>
      <c r="BH902" s="2">
        <f t="shared" si="746"/>
        <v>0</v>
      </c>
      <c r="BI902" s="2">
        <f t="shared" si="747"/>
        <v>0</v>
      </c>
      <c r="BJ902" s="92">
        <f t="shared" si="748"/>
        <v>0</v>
      </c>
      <c r="BK902" s="2"/>
      <c r="BL902" s="93">
        <f t="shared" si="749"/>
        <v>0</v>
      </c>
      <c r="BM902" s="92">
        <f t="shared" si="750"/>
        <v>0</v>
      </c>
      <c r="BN902" s="91">
        <f t="shared" si="751"/>
        <v>2</v>
      </c>
      <c r="BO902" s="2">
        <f t="shared" si="752"/>
        <v>0</v>
      </c>
      <c r="BP902" s="2">
        <f t="shared" si="753"/>
        <v>0</v>
      </c>
      <c r="BQ902" s="92">
        <f t="shared" si="754"/>
        <v>0</v>
      </c>
    </row>
    <row r="903" spans="1:69" ht="13.8" hidden="1" x14ac:dyDescent="0.25">
      <c r="A903" s="79">
        <f t="shared" si="709"/>
        <v>9.0299999999999997E-7</v>
      </c>
      <c r="C903" s="122" t="s">
        <v>125</v>
      </c>
      <c r="D903" s="28"/>
      <c r="E903" s="28"/>
      <c r="F903" s="27"/>
      <c r="G903" s="29"/>
      <c r="H903" s="30"/>
      <c r="I903" s="30"/>
      <c r="J903" s="30"/>
      <c r="K903" s="30" t="str">
        <f t="shared" si="755"/>
        <v/>
      </c>
      <c r="L903" s="30">
        <f t="shared" si="756"/>
        <v>0</v>
      </c>
      <c r="M903" s="30">
        <f t="shared" si="757"/>
        <v>0</v>
      </c>
      <c r="N903" s="30">
        <f t="shared" si="710"/>
        <v>0</v>
      </c>
      <c r="O903" s="30">
        <f t="shared" si="758"/>
        <v>0</v>
      </c>
      <c r="P903" s="142">
        <f t="shared" si="759"/>
        <v>0</v>
      </c>
      <c r="Q903" s="5">
        <f>ROW()</f>
        <v>903</v>
      </c>
      <c r="R903" s="72" t="b">
        <f t="shared" si="711"/>
        <v>1</v>
      </c>
      <c r="S903" s="46" t="str">
        <f t="shared" si="712"/>
        <v/>
      </c>
      <c r="T903" s="46">
        <f t="shared" si="713"/>
        <v>0</v>
      </c>
      <c r="U903" s="51">
        <f t="shared" si="714"/>
        <v>0</v>
      </c>
      <c r="V903" s="51">
        <f t="shared" si="715"/>
        <v>0</v>
      </c>
      <c r="W903" s="51">
        <f t="shared" si="716"/>
        <v>0</v>
      </c>
      <c r="X903" s="69" t="b">
        <f t="shared" si="717"/>
        <v>1</v>
      </c>
      <c r="Y903" s="58"/>
      <c r="Z903" s="58" t="s">
        <v>3</v>
      </c>
      <c r="AA903" s="60">
        <f t="shared" si="718"/>
        <v>0</v>
      </c>
      <c r="AB903" s="60"/>
      <c r="AC903" s="75">
        <f t="shared" si="719"/>
        <v>0</v>
      </c>
      <c r="AD903" s="77">
        <f t="shared" si="720"/>
        <v>0</v>
      </c>
      <c r="AE903" s="93">
        <f t="shared" si="721"/>
        <v>0</v>
      </c>
      <c r="AF903" s="1">
        <f t="shared" si="722"/>
        <v>0</v>
      </c>
      <c r="AG903" s="1">
        <f t="shared" si="723"/>
        <v>0</v>
      </c>
      <c r="AH903" s="92">
        <f t="shared" si="724"/>
        <v>0</v>
      </c>
      <c r="AI903" s="90"/>
      <c r="AJ903" s="116">
        <f t="shared" si="725"/>
        <v>0</v>
      </c>
      <c r="AK903" s="117">
        <f t="shared" si="726"/>
        <v>0</v>
      </c>
      <c r="AL903" s="118">
        <f t="shared" si="727"/>
        <v>2</v>
      </c>
      <c r="AM903" s="1">
        <f t="shared" si="728"/>
        <v>0</v>
      </c>
      <c r="AN903" s="1">
        <f t="shared" si="729"/>
        <v>0</v>
      </c>
      <c r="AO903" s="92">
        <f t="shared" si="730"/>
        <v>0</v>
      </c>
      <c r="AP903" s="1"/>
      <c r="AQ903" s="93">
        <f t="shared" si="731"/>
        <v>0</v>
      </c>
      <c r="AR903" s="92">
        <f t="shared" si="732"/>
        <v>0</v>
      </c>
      <c r="AS903" s="93">
        <f t="shared" si="733"/>
        <v>2</v>
      </c>
      <c r="AT903" s="1">
        <f t="shared" si="734"/>
        <v>0</v>
      </c>
      <c r="AU903" s="1">
        <f t="shared" si="735"/>
        <v>0</v>
      </c>
      <c r="AV903" s="92">
        <f t="shared" si="736"/>
        <v>0</v>
      </c>
      <c r="AW903" s="1"/>
      <c r="AX903" s="93">
        <f t="shared" si="737"/>
        <v>0</v>
      </c>
      <c r="AY903" s="92">
        <f t="shared" si="738"/>
        <v>0</v>
      </c>
      <c r="AZ903" s="93">
        <f t="shared" si="739"/>
        <v>2</v>
      </c>
      <c r="BA903" s="1">
        <f t="shared" si="740"/>
        <v>0</v>
      </c>
      <c r="BB903" s="1">
        <f t="shared" si="741"/>
        <v>0</v>
      </c>
      <c r="BC903" s="92">
        <f t="shared" si="742"/>
        <v>0</v>
      </c>
      <c r="BD903" s="2"/>
      <c r="BE903" s="93">
        <f t="shared" si="743"/>
        <v>0</v>
      </c>
      <c r="BF903" s="92">
        <f t="shared" si="744"/>
        <v>0</v>
      </c>
      <c r="BG903" s="91">
        <f t="shared" si="745"/>
        <v>2</v>
      </c>
      <c r="BH903" s="2">
        <f t="shared" si="746"/>
        <v>0</v>
      </c>
      <c r="BI903" s="2">
        <f t="shared" si="747"/>
        <v>0</v>
      </c>
      <c r="BJ903" s="92">
        <f t="shared" si="748"/>
        <v>0</v>
      </c>
      <c r="BK903" s="2"/>
      <c r="BL903" s="93">
        <f t="shared" si="749"/>
        <v>0</v>
      </c>
      <c r="BM903" s="92">
        <f t="shared" si="750"/>
        <v>0</v>
      </c>
      <c r="BN903" s="91">
        <f t="shared" si="751"/>
        <v>2</v>
      </c>
      <c r="BO903" s="2">
        <f t="shared" si="752"/>
        <v>0</v>
      </c>
      <c r="BP903" s="2">
        <f t="shared" si="753"/>
        <v>0</v>
      </c>
      <c r="BQ903" s="92">
        <f t="shared" si="754"/>
        <v>0</v>
      </c>
    </row>
    <row r="904" spans="1:69" ht="13.8" hidden="1" x14ac:dyDescent="0.25">
      <c r="A904" s="79">
        <f t="shared" si="709"/>
        <v>9.0400000000000005E-7</v>
      </c>
      <c r="C904" s="122" t="s">
        <v>125</v>
      </c>
      <c r="D904" s="28"/>
      <c r="E904" s="28"/>
      <c r="F904" s="27"/>
      <c r="G904" s="29"/>
      <c r="H904" s="30"/>
      <c r="I904" s="30"/>
      <c r="J904" s="30"/>
      <c r="K904" s="30" t="str">
        <f t="shared" si="755"/>
        <v/>
      </c>
      <c r="L904" s="30">
        <f t="shared" si="756"/>
        <v>0</v>
      </c>
      <c r="M904" s="30">
        <f t="shared" si="757"/>
        <v>0</v>
      </c>
      <c r="N904" s="30">
        <f t="shared" si="710"/>
        <v>0</v>
      </c>
      <c r="O904" s="30">
        <f t="shared" si="758"/>
        <v>0</v>
      </c>
      <c r="P904" s="142">
        <f t="shared" si="759"/>
        <v>0</v>
      </c>
      <c r="Q904" s="5">
        <f>ROW()</f>
        <v>904</v>
      </c>
      <c r="R904" s="72" t="b">
        <f t="shared" si="711"/>
        <v>1</v>
      </c>
      <c r="S904" s="46" t="str">
        <f t="shared" si="712"/>
        <v/>
      </c>
      <c r="T904" s="46">
        <f t="shared" si="713"/>
        <v>0</v>
      </c>
      <c r="U904" s="51">
        <f t="shared" si="714"/>
        <v>0</v>
      </c>
      <c r="V904" s="51">
        <f t="shared" si="715"/>
        <v>0</v>
      </c>
      <c r="W904" s="51">
        <f t="shared" si="716"/>
        <v>0</v>
      </c>
      <c r="X904" s="69" t="b">
        <f t="shared" si="717"/>
        <v>1</v>
      </c>
      <c r="Y904" s="58"/>
      <c r="Z904" s="58" t="s">
        <v>3</v>
      </c>
      <c r="AA904" s="60">
        <f t="shared" si="718"/>
        <v>0</v>
      </c>
      <c r="AB904" s="60"/>
      <c r="AC904" s="75">
        <f t="shared" si="719"/>
        <v>0</v>
      </c>
      <c r="AD904" s="77">
        <f t="shared" si="720"/>
        <v>0</v>
      </c>
      <c r="AE904" s="93">
        <f t="shared" si="721"/>
        <v>0</v>
      </c>
      <c r="AF904" s="1">
        <f t="shared" si="722"/>
        <v>0</v>
      </c>
      <c r="AG904" s="1">
        <f t="shared" si="723"/>
        <v>0</v>
      </c>
      <c r="AH904" s="92">
        <f t="shared" si="724"/>
        <v>0</v>
      </c>
      <c r="AI904" s="90"/>
      <c r="AJ904" s="116">
        <f t="shared" si="725"/>
        <v>0</v>
      </c>
      <c r="AK904" s="117">
        <f t="shared" si="726"/>
        <v>0</v>
      </c>
      <c r="AL904" s="118">
        <f t="shared" si="727"/>
        <v>2</v>
      </c>
      <c r="AM904" s="1">
        <f t="shared" si="728"/>
        <v>0</v>
      </c>
      <c r="AN904" s="1">
        <f t="shared" si="729"/>
        <v>0</v>
      </c>
      <c r="AO904" s="92">
        <f t="shared" si="730"/>
        <v>0</v>
      </c>
      <c r="AP904" s="1"/>
      <c r="AQ904" s="93">
        <f t="shared" si="731"/>
        <v>0</v>
      </c>
      <c r="AR904" s="92">
        <f t="shared" si="732"/>
        <v>0</v>
      </c>
      <c r="AS904" s="93">
        <f t="shared" si="733"/>
        <v>2</v>
      </c>
      <c r="AT904" s="1">
        <f t="shared" si="734"/>
        <v>0</v>
      </c>
      <c r="AU904" s="1">
        <f t="shared" si="735"/>
        <v>0</v>
      </c>
      <c r="AV904" s="92">
        <f t="shared" si="736"/>
        <v>0</v>
      </c>
      <c r="AW904" s="1"/>
      <c r="AX904" s="93">
        <f t="shared" si="737"/>
        <v>0</v>
      </c>
      <c r="AY904" s="92">
        <f t="shared" si="738"/>
        <v>0</v>
      </c>
      <c r="AZ904" s="93">
        <f t="shared" si="739"/>
        <v>2</v>
      </c>
      <c r="BA904" s="1">
        <f t="shared" si="740"/>
        <v>0</v>
      </c>
      <c r="BB904" s="1">
        <f t="shared" si="741"/>
        <v>0</v>
      </c>
      <c r="BC904" s="92">
        <f t="shared" si="742"/>
        <v>0</v>
      </c>
      <c r="BD904" s="2"/>
      <c r="BE904" s="93">
        <f t="shared" si="743"/>
        <v>0</v>
      </c>
      <c r="BF904" s="92">
        <f t="shared" si="744"/>
        <v>0</v>
      </c>
      <c r="BG904" s="91">
        <f t="shared" si="745"/>
        <v>2</v>
      </c>
      <c r="BH904" s="2">
        <f t="shared" si="746"/>
        <v>0</v>
      </c>
      <c r="BI904" s="2">
        <f t="shared" si="747"/>
        <v>0</v>
      </c>
      <c r="BJ904" s="92">
        <f t="shared" si="748"/>
        <v>0</v>
      </c>
      <c r="BK904" s="2"/>
      <c r="BL904" s="93">
        <f t="shared" si="749"/>
        <v>0</v>
      </c>
      <c r="BM904" s="92">
        <f t="shared" si="750"/>
        <v>0</v>
      </c>
      <c r="BN904" s="91">
        <f t="shared" si="751"/>
        <v>2</v>
      </c>
      <c r="BO904" s="2">
        <f t="shared" si="752"/>
        <v>0</v>
      </c>
      <c r="BP904" s="2">
        <f t="shared" si="753"/>
        <v>0</v>
      </c>
      <c r="BQ904" s="92">
        <f t="shared" si="754"/>
        <v>0</v>
      </c>
    </row>
    <row r="905" spans="1:69" ht="13.8" hidden="1" x14ac:dyDescent="0.25">
      <c r="A905" s="79">
        <f t="shared" si="709"/>
        <v>9.0500000000000002E-7</v>
      </c>
      <c r="C905" s="122" t="s">
        <v>125</v>
      </c>
      <c r="D905" s="28"/>
      <c r="E905" s="28"/>
      <c r="F905" s="27"/>
      <c r="G905" s="29"/>
      <c r="H905" s="30"/>
      <c r="I905" s="30"/>
      <c r="J905" s="30"/>
      <c r="K905" s="30" t="str">
        <f t="shared" si="755"/>
        <v/>
      </c>
      <c r="L905" s="30">
        <f t="shared" si="756"/>
        <v>0</v>
      </c>
      <c r="M905" s="30">
        <f t="shared" si="757"/>
        <v>0</v>
      </c>
      <c r="N905" s="30">
        <f t="shared" si="710"/>
        <v>0</v>
      </c>
      <c r="O905" s="30">
        <f t="shared" si="758"/>
        <v>0</v>
      </c>
      <c r="P905" s="142">
        <f t="shared" si="759"/>
        <v>0</v>
      </c>
      <c r="Q905" s="5">
        <f>ROW()</f>
        <v>905</v>
      </c>
      <c r="R905" s="72" t="b">
        <f t="shared" si="711"/>
        <v>1</v>
      </c>
      <c r="S905" s="46" t="str">
        <f t="shared" si="712"/>
        <v/>
      </c>
      <c r="T905" s="46">
        <f t="shared" si="713"/>
        <v>0</v>
      </c>
      <c r="U905" s="51">
        <f t="shared" si="714"/>
        <v>0</v>
      </c>
      <c r="V905" s="51">
        <f t="shared" si="715"/>
        <v>0</v>
      </c>
      <c r="W905" s="51">
        <f t="shared" si="716"/>
        <v>0</v>
      </c>
      <c r="X905" s="69" t="b">
        <f t="shared" si="717"/>
        <v>1</v>
      </c>
      <c r="Y905" s="58"/>
      <c r="Z905" s="58" t="s">
        <v>3</v>
      </c>
      <c r="AA905" s="60">
        <f t="shared" si="718"/>
        <v>0</v>
      </c>
      <c r="AB905" s="60"/>
      <c r="AC905" s="75">
        <f t="shared" si="719"/>
        <v>0</v>
      </c>
      <c r="AD905" s="77">
        <f t="shared" si="720"/>
        <v>0</v>
      </c>
      <c r="AE905" s="93">
        <f t="shared" si="721"/>
        <v>0</v>
      </c>
      <c r="AF905" s="1">
        <f t="shared" si="722"/>
        <v>0</v>
      </c>
      <c r="AG905" s="1">
        <f t="shared" si="723"/>
        <v>0</v>
      </c>
      <c r="AH905" s="92">
        <f t="shared" si="724"/>
        <v>0</v>
      </c>
      <c r="AI905" s="90"/>
      <c r="AJ905" s="116">
        <f t="shared" si="725"/>
        <v>0</v>
      </c>
      <c r="AK905" s="117">
        <f t="shared" si="726"/>
        <v>0</v>
      </c>
      <c r="AL905" s="118">
        <f t="shared" si="727"/>
        <v>2</v>
      </c>
      <c r="AM905" s="1">
        <f t="shared" si="728"/>
        <v>0</v>
      </c>
      <c r="AN905" s="1">
        <f t="shared" si="729"/>
        <v>0</v>
      </c>
      <c r="AO905" s="92">
        <f t="shared" si="730"/>
        <v>0</v>
      </c>
      <c r="AP905" s="1"/>
      <c r="AQ905" s="93">
        <f t="shared" si="731"/>
        <v>0</v>
      </c>
      <c r="AR905" s="92">
        <f t="shared" si="732"/>
        <v>0</v>
      </c>
      <c r="AS905" s="93">
        <f t="shared" si="733"/>
        <v>2</v>
      </c>
      <c r="AT905" s="1">
        <f t="shared" si="734"/>
        <v>0</v>
      </c>
      <c r="AU905" s="1">
        <f t="shared" si="735"/>
        <v>0</v>
      </c>
      <c r="AV905" s="92">
        <f t="shared" si="736"/>
        <v>0</v>
      </c>
      <c r="AW905" s="1"/>
      <c r="AX905" s="93">
        <f t="shared" si="737"/>
        <v>0</v>
      </c>
      <c r="AY905" s="92">
        <f t="shared" si="738"/>
        <v>0</v>
      </c>
      <c r="AZ905" s="93">
        <f t="shared" si="739"/>
        <v>2</v>
      </c>
      <c r="BA905" s="1">
        <f t="shared" si="740"/>
        <v>0</v>
      </c>
      <c r="BB905" s="1">
        <f t="shared" si="741"/>
        <v>0</v>
      </c>
      <c r="BC905" s="92">
        <f t="shared" si="742"/>
        <v>0</v>
      </c>
      <c r="BD905" s="2"/>
      <c r="BE905" s="93">
        <f t="shared" si="743"/>
        <v>0</v>
      </c>
      <c r="BF905" s="92">
        <f t="shared" si="744"/>
        <v>0</v>
      </c>
      <c r="BG905" s="91">
        <f t="shared" si="745"/>
        <v>2</v>
      </c>
      <c r="BH905" s="2">
        <f t="shared" si="746"/>
        <v>0</v>
      </c>
      <c r="BI905" s="2">
        <f t="shared" si="747"/>
        <v>0</v>
      </c>
      <c r="BJ905" s="92">
        <f t="shared" si="748"/>
        <v>0</v>
      </c>
      <c r="BK905" s="2"/>
      <c r="BL905" s="93">
        <f t="shared" si="749"/>
        <v>0</v>
      </c>
      <c r="BM905" s="92">
        <f t="shared" si="750"/>
        <v>0</v>
      </c>
      <c r="BN905" s="91">
        <f t="shared" si="751"/>
        <v>2</v>
      </c>
      <c r="BO905" s="2">
        <f t="shared" si="752"/>
        <v>0</v>
      </c>
      <c r="BP905" s="2">
        <f t="shared" si="753"/>
        <v>0</v>
      </c>
      <c r="BQ905" s="92">
        <f t="shared" si="754"/>
        <v>0</v>
      </c>
    </row>
    <row r="906" spans="1:69" ht="13.8" hidden="1" x14ac:dyDescent="0.25">
      <c r="A906" s="79">
        <f t="shared" ref="A906:A969" si="760">P906+(ROW(A906)/1000000000)</f>
        <v>9.0599999999999999E-7</v>
      </c>
      <c r="C906" s="122" t="s">
        <v>125</v>
      </c>
      <c r="D906" s="28"/>
      <c r="E906" s="28"/>
      <c r="F906" s="27"/>
      <c r="G906" s="29"/>
      <c r="H906" s="30"/>
      <c r="I906" s="30"/>
      <c r="J906" s="30"/>
      <c r="K906" s="30" t="str">
        <f t="shared" si="755"/>
        <v/>
      </c>
      <c r="L906" s="30">
        <f t="shared" si="756"/>
        <v>0</v>
      </c>
      <c r="M906" s="30">
        <f t="shared" si="757"/>
        <v>0</v>
      </c>
      <c r="N906" s="30">
        <f t="shared" ref="N906:N969" si="761">IFERROR(L906+M906,"")</f>
        <v>0</v>
      </c>
      <c r="O906" s="30">
        <f t="shared" si="758"/>
        <v>0</v>
      </c>
      <c r="P906" s="142">
        <f t="shared" si="759"/>
        <v>0</v>
      </c>
      <c r="Q906" s="5">
        <f>ROW()</f>
        <v>906</v>
      </c>
      <c r="R906" s="72" t="b">
        <f t="shared" ref="R906:R969" si="762">F906=""</f>
        <v>1</v>
      </c>
      <c r="S906" s="46" t="str">
        <f t="shared" ref="S906:S969" si="763">TRIM(C906)</f>
        <v/>
      </c>
      <c r="T906" s="46">
        <f t="shared" ref="T906:T969" si="764">F906</f>
        <v>0</v>
      </c>
      <c r="U906" s="51">
        <f t="shared" ref="U906:U969" si="765">L906*(1+$J$6)</f>
        <v>0</v>
      </c>
      <c r="V906" s="51">
        <f t="shared" ref="V906:V969" si="766">M906*(1+$J$6)</f>
        <v>0</v>
      </c>
      <c r="W906" s="51">
        <f t="shared" ref="W906:W969" si="767">P906</f>
        <v>0</v>
      </c>
      <c r="X906" s="69" t="b">
        <f t="shared" ref="X906:X969" si="768">ISBLANK(D906)</f>
        <v>1</v>
      </c>
      <c r="Y906" s="58"/>
      <c r="Z906" s="58" t="s">
        <v>3</v>
      </c>
      <c r="AA906" s="60">
        <f t="shared" ref="AA906:AA969" si="769">LEN(C906)-LEN(SUBSTITUTE(C906,".",""))</f>
        <v>0</v>
      </c>
      <c r="AB906" s="60"/>
      <c r="AC906" s="75">
        <f t="shared" ref="AC906:AC969" si="770">IF(AE906=0,AF907,IF(D906="","",H906*I906))</f>
        <v>0</v>
      </c>
      <c r="AD906" s="77">
        <f t="shared" ref="AD906:AD969" si="771">IF(AE906=0,AG907,IF(D906="","",H906*J906))</f>
        <v>0</v>
      </c>
      <c r="AE906" s="93">
        <f t="shared" ref="AE906:AE969" si="772">IF(AND(D906="",AA906=0),0,1)</f>
        <v>0</v>
      </c>
      <c r="AF906" s="1">
        <f t="shared" ref="AF906:AF969" si="773">IFERROR(IF($AE906=1,AC906+AF907,0),AF907)</f>
        <v>0</v>
      </c>
      <c r="AG906" s="1">
        <f t="shared" ref="AG906:AG969" si="774">IFERROR(IF($AE906=1,AD906+AG907,0),AG907)</f>
        <v>0</v>
      </c>
      <c r="AH906" s="92">
        <f t="shared" ref="AH906:AH969" si="775">AF906+AG906</f>
        <v>0</v>
      </c>
      <c r="AI906" s="90"/>
      <c r="AJ906" s="116">
        <f t="shared" ref="AJ906:AJ969" si="776">IF(AL906=0,AM907,IF(D906="",0,H906*I906))</f>
        <v>0</v>
      </c>
      <c r="AK906" s="117">
        <f t="shared" ref="AK906:AK969" si="777">IF(AL906=0,AN907,IF(D906="",0,H906*J906))</f>
        <v>0</v>
      </c>
      <c r="AL906" s="118">
        <f t="shared" ref="AL906:AL969" si="778">IF(AND(AA906=1,D906=""),0,IF(AA906=0,2,1))</f>
        <v>2</v>
      </c>
      <c r="AM906" s="1">
        <f t="shared" ref="AM906:AM969" si="779">IFERROR(IF(AL906=1,AJ906+AM907,IF(AA906=0,AJ906,0)),0)</f>
        <v>0</v>
      </c>
      <c r="AN906" s="1">
        <f t="shared" ref="AN906:AN969" si="780">IFERROR(IF(AL906=1,AK906+AN907,IF(AA906=0,AK906,0)),0)</f>
        <v>0</v>
      </c>
      <c r="AO906" s="92">
        <f t="shared" ref="AO906:AO969" si="781">AM906+AN906</f>
        <v>0</v>
      </c>
      <c r="AP906" s="1"/>
      <c r="AQ906" s="93">
        <f t="shared" ref="AQ906:AQ969" si="782">IF(AS906=0,AT907,IF(D906="",0,H906*I906))</f>
        <v>0</v>
      </c>
      <c r="AR906" s="92">
        <f t="shared" ref="AR906:AR969" si="783">IF(AS906=0,AU907,IF(D906="",0,H906*J906))</f>
        <v>0</v>
      </c>
      <c r="AS906" s="93">
        <f t="shared" ref="AS906:AS969" si="784">IF(AND(AA906=2,D906=""),0,IF(AA906=0,2,IF(AA906=1,2,1)))</f>
        <v>2</v>
      </c>
      <c r="AT906" s="1">
        <f t="shared" ref="AT906:AT969" si="785">IFERROR(IF(AS906=1,AQ906+AT907,IF(AA906=0,AQ906,0)),0)</f>
        <v>0</v>
      </c>
      <c r="AU906" s="1">
        <f t="shared" ref="AU906:AU969" si="786">IFERROR(IF(AS906=1,AR906+AU907,IF(AA906=0,AR906,0)),0)</f>
        <v>0</v>
      </c>
      <c r="AV906" s="92">
        <f t="shared" ref="AV906:AV969" si="787">AT906+AU906</f>
        <v>0</v>
      </c>
      <c r="AW906" s="1"/>
      <c r="AX906" s="93">
        <f t="shared" ref="AX906:AX969" si="788">IF(AZ906=0,BA907,IF(D906="",0,H906*I906))</f>
        <v>0</v>
      </c>
      <c r="AY906" s="92">
        <f t="shared" ref="AY906:AY969" si="789">IF(AZ906=0,BB907,IF(D906="",0,H906*J906))</f>
        <v>0</v>
      </c>
      <c r="AZ906" s="93">
        <f t="shared" ref="AZ906:AZ969" si="790">IF(AND(AA906=3,D906=""),0,IF(AA906=0,2,1))</f>
        <v>2</v>
      </c>
      <c r="BA906" s="1">
        <f t="shared" ref="BA906:BA969" si="791">IFERROR(IF(AZ906=1,AX906+BA907,IF(AA906=0,AX906,0)),0)</f>
        <v>0</v>
      </c>
      <c r="BB906" s="1">
        <f t="shared" ref="BB906:BB969" si="792">IFERROR(IF(AZ906=1,AY906+BB907,IF(AA906=0,AY906,0)),0)</f>
        <v>0</v>
      </c>
      <c r="BC906" s="92">
        <f t="shared" ref="BC906:BC969" si="793">BA906+BB906</f>
        <v>0</v>
      </c>
      <c r="BD906" s="2"/>
      <c r="BE906" s="93">
        <f t="shared" ref="BE906:BE969" si="794">IF(BG906=0,BH907,IF(D906="",0,H906*I906))</f>
        <v>0</v>
      </c>
      <c r="BF906" s="92">
        <f t="shared" ref="BF906:BF969" si="795">IF(BG906=0,BI907,IF(D906="",0,H906*J906))</f>
        <v>0</v>
      </c>
      <c r="BG906" s="91">
        <f t="shared" ref="BG906:BG969" si="796">IF(AND(AA906=4,D906=""),0,IF(D906&lt;&gt;"",1,2))</f>
        <v>2</v>
      </c>
      <c r="BH906" s="2">
        <f t="shared" ref="BH906:BH969" si="797">IFERROR(IF(BG906=1,BE906+BH907,IF(AA906=0,BE906,0)),0)</f>
        <v>0</v>
      </c>
      <c r="BI906" s="2">
        <f t="shared" ref="BI906:BI969" si="798">IFERROR(IF(BG906=1,BF906+BI907,IF(AA906=0,BF906,0)),0)</f>
        <v>0</v>
      </c>
      <c r="BJ906" s="92">
        <f t="shared" ref="BJ906:BJ969" si="799">BH906+BI906</f>
        <v>0</v>
      </c>
      <c r="BK906" s="2"/>
      <c r="BL906" s="93">
        <f t="shared" ref="BL906:BL969" si="800">IF(BN906=0,BO907,IF(D906="",0,H906*I906))</f>
        <v>0</v>
      </c>
      <c r="BM906" s="92">
        <f t="shared" ref="BM906:BM969" si="801">IF(BO906=0,BP907,IF(D906="",0,H906*J906))</f>
        <v>0</v>
      </c>
      <c r="BN906" s="91">
        <f t="shared" ref="BN906:BN969" si="802">IF(AND(AA906=4,D906=""),0,IF(D906&lt;&gt;"",1,2))</f>
        <v>2</v>
      </c>
      <c r="BO906" s="2">
        <f t="shared" ref="BO906:BO969" si="803">IFERROR(IF(BN906=1,BL906+BO907,IF(AA906=0,BE906,0)),0)</f>
        <v>0</v>
      </c>
      <c r="BP906" s="2">
        <f t="shared" ref="BP906:BP969" si="804">IFERROR(IF(BN906=1,BM906+BP907,IF(AA906=0,BM906,0)),0)</f>
        <v>0</v>
      </c>
      <c r="BQ906" s="92">
        <f t="shared" ref="BQ906:BQ969" si="805">BH906+BI906</f>
        <v>0</v>
      </c>
    </row>
    <row r="907" spans="1:69" ht="13.8" hidden="1" x14ac:dyDescent="0.25">
      <c r="A907" s="79">
        <f t="shared" si="760"/>
        <v>9.0699999999999996E-7</v>
      </c>
      <c r="C907" s="122" t="s">
        <v>125</v>
      </c>
      <c r="D907" s="28"/>
      <c r="E907" s="28"/>
      <c r="F907" s="27"/>
      <c r="G907" s="29"/>
      <c r="H907" s="30"/>
      <c r="I907" s="30"/>
      <c r="J907" s="30"/>
      <c r="K907" s="30" t="str">
        <f t="shared" ref="K907:K970" si="806">IF(D907="","",J907+I907)</f>
        <v/>
      </c>
      <c r="L907" s="30">
        <f t="shared" ref="L907:L970" si="807">IF(AE907=0,AC907,IF(AND(D907="",AL907=0),AM908,IF(AS907=0,AT908,IF(AZ907=0,BA908,IF(BG907=0,BH908,IF(BN907=0,BO908,H907*I907))))))</f>
        <v>0</v>
      </c>
      <c r="M907" s="30">
        <f t="shared" ref="M907:M970" si="808">IF(AE907=0,AD907,IF(AND(D907="",AL907=0),AN908,IF(AS907=0,AU908,IF(AZ907=0,BB908,IF(BG907=0,BI908,IF(BN907=0,BP908,H907*J907))))))</f>
        <v>0</v>
      </c>
      <c r="N907" s="30">
        <f t="shared" si="761"/>
        <v>0</v>
      </c>
      <c r="O907" s="30">
        <f t="shared" ref="O907:O970" si="809">IFERROR(N907*$J$6,"")</f>
        <v>0</v>
      </c>
      <c r="P907" s="142">
        <f t="shared" ref="P907:P970" si="810">IFERROR(N907+O907,"")</f>
        <v>0</v>
      </c>
      <c r="Q907" s="5">
        <f>ROW()</f>
        <v>907</v>
      </c>
      <c r="R907" s="72" t="b">
        <f t="shared" si="762"/>
        <v>1</v>
      </c>
      <c r="S907" s="46" t="str">
        <f t="shared" si="763"/>
        <v/>
      </c>
      <c r="T907" s="46">
        <f t="shared" si="764"/>
        <v>0</v>
      </c>
      <c r="U907" s="51">
        <f t="shared" si="765"/>
        <v>0</v>
      </c>
      <c r="V907" s="51">
        <f t="shared" si="766"/>
        <v>0</v>
      </c>
      <c r="W907" s="51">
        <f t="shared" si="767"/>
        <v>0</v>
      </c>
      <c r="X907" s="69" t="b">
        <f t="shared" si="768"/>
        <v>1</v>
      </c>
      <c r="Y907" s="58"/>
      <c r="Z907" s="58" t="s">
        <v>3</v>
      </c>
      <c r="AA907" s="60">
        <f t="shared" si="769"/>
        <v>0</v>
      </c>
      <c r="AB907" s="60"/>
      <c r="AC907" s="75">
        <f t="shared" si="770"/>
        <v>0</v>
      </c>
      <c r="AD907" s="77">
        <f t="shared" si="771"/>
        <v>0</v>
      </c>
      <c r="AE907" s="93">
        <f t="shared" si="772"/>
        <v>0</v>
      </c>
      <c r="AF907" s="1">
        <f t="shared" si="773"/>
        <v>0</v>
      </c>
      <c r="AG907" s="1">
        <f t="shared" si="774"/>
        <v>0</v>
      </c>
      <c r="AH907" s="92">
        <f t="shared" si="775"/>
        <v>0</v>
      </c>
      <c r="AI907" s="90"/>
      <c r="AJ907" s="116">
        <f t="shared" si="776"/>
        <v>0</v>
      </c>
      <c r="AK907" s="117">
        <f t="shared" si="777"/>
        <v>0</v>
      </c>
      <c r="AL907" s="118">
        <f t="shared" si="778"/>
        <v>2</v>
      </c>
      <c r="AM907" s="1">
        <f t="shared" si="779"/>
        <v>0</v>
      </c>
      <c r="AN907" s="1">
        <f t="shared" si="780"/>
        <v>0</v>
      </c>
      <c r="AO907" s="92">
        <f t="shared" si="781"/>
        <v>0</v>
      </c>
      <c r="AP907" s="1"/>
      <c r="AQ907" s="93">
        <f t="shared" si="782"/>
        <v>0</v>
      </c>
      <c r="AR907" s="92">
        <f t="shared" si="783"/>
        <v>0</v>
      </c>
      <c r="AS907" s="93">
        <f t="shared" si="784"/>
        <v>2</v>
      </c>
      <c r="AT907" s="1">
        <f t="shared" si="785"/>
        <v>0</v>
      </c>
      <c r="AU907" s="1">
        <f t="shared" si="786"/>
        <v>0</v>
      </c>
      <c r="AV907" s="92">
        <f t="shared" si="787"/>
        <v>0</v>
      </c>
      <c r="AW907" s="1"/>
      <c r="AX907" s="93">
        <f t="shared" si="788"/>
        <v>0</v>
      </c>
      <c r="AY907" s="92">
        <f t="shared" si="789"/>
        <v>0</v>
      </c>
      <c r="AZ907" s="93">
        <f t="shared" si="790"/>
        <v>2</v>
      </c>
      <c r="BA907" s="1">
        <f t="shared" si="791"/>
        <v>0</v>
      </c>
      <c r="BB907" s="1">
        <f t="shared" si="792"/>
        <v>0</v>
      </c>
      <c r="BC907" s="92">
        <f t="shared" si="793"/>
        <v>0</v>
      </c>
      <c r="BD907" s="2"/>
      <c r="BE907" s="93">
        <f t="shared" si="794"/>
        <v>0</v>
      </c>
      <c r="BF907" s="92">
        <f t="shared" si="795"/>
        <v>0</v>
      </c>
      <c r="BG907" s="91">
        <f t="shared" si="796"/>
        <v>2</v>
      </c>
      <c r="BH907" s="2">
        <f t="shared" si="797"/>
        <v>0</v>
      </c>
      <c r="BI907" s="2">
        <f t="shared" si="798"/>
        <v>0</v>
      </c>
      <c r="BJ907" s="92">
        <f t="shared" si="799"/>
        <v>0</v>
      </c>
      <c r="BK907" s="2"/>
      <c r="BL907" s="93">
        <f t="shared" si="800"/>
        <v>0</v>
      </c>
      <c r="BM907" s="92">
        <f t="shared" si="801"/>
        <v>0</v>
      </c>
      <c r="BN907" s="91">
        <f t="shared" si="802"/>
        <v>2</v>
      </c>
      <c r="BO907" s="2">
        <f t="shared" si="803"/>
        <v>0</v>
      </c>
      <c r="BP907" s="2">
        <f t="shared" si="804"/>
        <v>0</v>
      </c>
      <c r="BQ907" s="92">
        <f t="shared" si="805"/>
        <v>0</v>
      </c>
    </row>
    <row r="908" spans="1:69" ht="13.8" hidden="1" x14ac:dyDescent="0.25">
      <c r="A908" s="79">
        <f t="shared" si="760"/>
        <v>9.0800000000000003E-7</v>
      </c>
      <c r="C908" s="122" t="s">
        <v>125</v>
      </c>
      <c r="D908" s="28"/>
      <c r="E908" s="28"/>
      <c r="F908" s="27"/>
      <c r="G908" s="29"/>
      <c r="H908" s="30"/>
      <c r="I908" s="30"/>
      <c r="J908" s="30"/>
      <c r="K908" s="30" t="str">
        <f t="shared" si="806"/>
        <v/>
      </c>
      <c r="L908" s="30">
        <f t="shared" si="807"/>
        <v>0</v>
      </c>
      <c r="M908" s="30">
        <f t="shared" si="808"/>
        <v>0</v>
      </c>
      <c r="N908" s="30">
        <f t="shared" si="761"/>
        <v>0</v>
      </c>
      <c r="O908" s="30">
        <f t="shared" si="809"/>
        <v>0</v>
      </c>
      <c r="P908" s="142">
        <f t="shared" si="810"/>
        <v>0</v>
      </c>
      <c r="Q908" s="5">
        <f>ROW()</f>
        <v>908</v>
      </c>
      <c r="R908" s="72" t="b">
        <f t="shared" si="762"/>
        <v>1</v>
      </c>
      <c r="S908" s="46" t="str">
        <f t="shared" si="763"/>
        <v/>
      </c>
      <c r="T908" s="46">
        <f t="shared" si="764"/>
        <v>0</v>
      </c>
      <c r="U908" s="51">
        <f t="shared" si="765"/>
        <v>0</v>
      </c>
      <c r="V908" s="51">
        <f t="shared" si="766"/>
        <v>0</v>
      </c>
      <c r="W908" s="51">
        <f t="shared" si="767"/>
        <v>0</v>
      </c>
      <c r="X908" s="69" t="b">
        <f t="shared" si="768"/>
        <v>1</v>
      </c>
      <c r="Y908" s="58"/>
      <c r="Z908" s="58" t="s">
        <v>3</v>
      </c>
      <c r="AA908" s="60">
        <f t="shared" si="769"/>
        <v>0</v>
      </c>
      <c r="AB908" s="60"/>
      <c r="AC908" s="75">
        <f t="shared" si="770"/>
        <v>0</v>
      </c>
      <c r="AD908" s="77">
        <f t="shared" si="771"/>
        <v>0</v>
      </c>
      <c r="AE908" s="93">
        <f t="shared" si="772"/>
        <v>0</v>
      </c>
      <c r="AF908" s="1">
        <f t="shared" si="773"/>
        <v>0</v>
      </c>
      <c r="AG908" s="1">
        <f t="shared" si="774"/>
        <v>0</v>
      </c>
      <c r="AH908" s="92">
        <f t="shared" si="775"/>
        <v>0</v>
      </c>
      <c r="AI908" s="90"/>
      <c r="AJ908" s="116">
        <f t="shared" si="776"/>
        <v>0</v>
      </c>
      <c r="AK908" s="117">
        <f t="shared" si="777"/>
        <v>0</v>
      </c>
      <c r="AL908" s="118">
        <f t="shared" si="778"/>
        <v>2</v>
      </c>
      <c r="AM908" s="1">
        <f t="shared" si="779"/>
        <v>0</v>
      </c>
      <c r="AN908" s="1">
        <f t="shared" si="780"/>
        <v>0</v>
      </c>
      <c r="AO908" s="92">
        <f t="shared" si="781"/>
        <v>0</v>
      </c>
      <c r="AP908" s="1"/>
      <c r="AQ908" s="93">
        <f t="shared" si="782"/>
        <v>0</v>
      </c>
      <c r="AR908" s="92">
        <f t="shared" si="783"/>
        <v>0</v>
      </c>
      <c r="AS908" s="93">
        <f t="shared" si="784"/>
        <v>2</v>
      </c>
      <c r="AT908" s="1">
        <f t="shared" si="785"/>
        <v>0</v>
      </c>
      <c r="AU908" s="1">
        <f t="shared" si="786"/>
        <v>0</v>
      </c>
      <c r="AV908" s="92">
        <f t="shared" si="787"/>
        <v>0</v>
      </c>
      <c r="AW908" s="1"/>
      <c r="AX908" s="93">
        <f t="shared" si="788"/>
        <v>0</v>
      </c>
      <c r="AY908" s="92">
        <f t="shared" si="789"/>
        <v>0</v>
      </c>
      <c r="AZ908" s="93">
        <f t="shared" si="790"/>
        <v>2</v>
      </c>
      <c r="BA908" s="1">
        <f t="shared" si="791"/>
        <v>0</v>
      </c>
      <c r="BB908" s="1">
        <f t="shared" si="792"/>
        <v>0</v>
      </c>
      <c r="BC908" s="92">
        <f t="shared" si="793"/>
        <v>0</v>
      </c>
      <c r="BD908" s="2"/>
      <c r="BE908" s="93">
        <f t="shared" si="794"/>
        <v>0</v>
      </c>
      <c r="BF908" s="92">
        <f t="shared" si="795"/>
        <v>0</v>
      </c>
      <c r="BG908" s="91">
        <f t="shared" si="796"/>
        <v>2</v>
      </c>
      <c r="BH908" s="2">
        <f t="shared" si="797"/>
        <v>0</v>
      </c>
      <c r="BI908" s="2">
        <f t="shared" si="798"/>
        <v>0</v>
      </c>
      <c r="BJ908" s="92">
        <f t="shared" si="799"/>
        <v>0</v>
      </c>
      <c r="BK908" s="2"/>
      <c r="BL908" s="93">
        <f t="shared" si="800"/>
        <v>0</v>
      </c>
      <c r="BM908" s="92">
        <f t="shared" si="801"/>
        <v>0</v>
      </c>
      <c r="BN908" s="91">
        <f t="shared" si="802"/>
        <v>2</v>
      </c>
      <c r="BO908" s="2">
        <f t="shared" si="803"/>
        <v>0</v>
      </c>
      <c r="BP908" s="2">
        <f t="shared" si="804"/>
        <v>0</v>
      </c>
      <c r="BQ908" s="92">
        <f t="shared" si="805"/>
        <v>0</v>
      </c>
    </row>
    <row r="909" spans="1:69" ht="13.8" hidden="1" x14ac:dyDescent="0.25">
      <c r="A909" s="79">
        <f t="shared" si="760"/>
        <v>9.09E-7</v>
      </c>
      <c r="C909" s="122" t="s">
        <v>125</v>
      </c>
      <c r="D909" s="28"/>
      <c r="E909" s="28"/>
      <c r="F909" s="27"/>
      <c r="G909" s="29"/>
      <c r="H909" s="30"/>
      <c r="I909" s="30"/>
      <c r="J909" s="30"/>
      <c r="K909" s="30" t="str">
        <f t="shared" si="806"/>
        <v/>
      </c>
      <c r="L909" s="30">
        <f t="shared" si="807"/>
        <v>0</v>
      </c>
      <c r="M909" s="30">
        <f t="shared" si="808"/>
        <v>0</v>
      </c>
      <c r="N909" s="30">
        <f t="shared" si="761"/>
        <v>0</v>
      </c>
      <c r="O909" s="30">
        <f t="shared" si="809"/>
        <v>0</v>
      </c>
      <c r="P909" s="142">
        <f t="shared" si="810"/>
        <v>0</v>
      </c>
      <c r="Q909" s="5">
        <f>ROW()</f>
        <v>909</v>
      </c>
      <c r="R909" s="72" t="b">
        <f t="shared" si="762"/>
        <v>1</v>
      </c>
      <c r="S909" s="46" t="str">
        <f t="shared" si="763"/>
        <v/>
      </c>
      <c r="T909" s="46">
        <f t="shared" si="764"/>
        <v>0</v>
      </c>
      <c r="U909" s="51">
        <f t="shared" si="765"/>
        <v>0</v>
      </c>
      <c r="V909" s="51">
        <f t="shared" si="766"/>
        <v>0</v>
      </c>
      <c r="W909" s="51">
        <f t="shared" si="767"/>
        <v>0</v>
      </c>
      <c r="X909" s="69" t="b">
        <f t="shared" si="768"/>
        <v>1</v>
      </c>
      <c r="Y909" s="58"/>
      <c r="Z909" s="58" t="s">
        <v>3</v>
      </c>
      <c r="AA909" s="60">
        <f t="shared" si="769"/>
        <v>0</v>
      </c>
      <c r="AB909" s="60"/>
      <c r="AC909" s="75">
        <f t="shared" si="770"/>
        <v>0</v>
      </c>
      <c r="AD909" s="77">
        <f t="shared" si="771"/>
        <v>0</v>
      </c>
      <c r="AE909" s="93">
        <f t="shared" si="772"/>
        <v>0</v>
      </c>
      <c r="AF909" s="1">
        <f t="shared" si="773"/>
        <v>0</v>
      </c>
      <c r="AG909" s="1">
        <f t="shared" si="774"/>
        <v>0</v>
      </c>
      <c r="AH909" s="92">
        <f t="shared" si="775"/>
        <v>0</v>
      </c>
      <c r="AI909" s="90"/>
      <c r="AJ909" s="116">
        <f t="shared" si="776"/>
        <v>0</v>
      </c>
      <c r="AK909" s="117">
        <f t="shared" si="777"/>
        <v>0</v>
      </c>
      <c r="AL909" s="118">
        <f t="shared" si="778"/>
        <v>2</v>
      </c>
      <c r="AM909" s="1">
        <f t="shared" si="779"/>
        <v>0</v>
      </c>
      <c r="AN909" s="1">
        <f t="shared" si="780"/>
        <v>0</v>
      </c>
      <c r="AO909" s="92">
        <f t="shared" si="781"/>
        <v>0</v>
      </c>
      <c r="AP909" s="1"/>
      <c r="AQ909" s="93">
        <f t="shared" si="782"/>
        <v>0</v>
      </c>
      <c r="AR909" s="92">
        <f t="shared" si="783"/>
        <v>0</v>
      </c>
      <c r="AS909" s="93">
        <f t="shared" si="784"/>
        <v>2</v>
      </c>
      <c r="AT909" s="1">
        <f t="shared" si="785"/>
        <v>0</v>
      </c>
      <c r="AU909" s="1">
        <f t="shared" si="786"/>
        <v>0</v>
      </c>
      <c r="AV909" s="92">
        <f t="shared" si="787"/>
        <v>0</v>
      </c>
      <c r="AW909" s="1"/>
      <c r="AX909" s="93">
        <f t="shared" si="788"/>
        <v>0</v>
      </c>
      <c r="AY909" s="92">
        <f t="shared" si="789"/>
        <v>0</v>
      </c>
      <c r="AZ909" s="93">
        <f t="shared" si="790"/>
        <v>2</v>
      </c>
      <c r="BA909" s="1">
        <f t="shared" si="791"/>
        <v>0</v>
      </c>
      <c r="BB909" s="1">
        <f t="shared" si="792"/>
        <v>0</v>
      </c>
      <c r="BC909" s="92">
        <f t="shared" si="793"/>
        <v>0</v>
      </c>
      <c r="BD909" s="2"/>
      <c r="BE909" s="93">
        <f t="shared" si="794"/>
        <v>0</v>
      </c>
      <c r="BF909" s="92">
        <f t="shared" si="795"/>
        <v>0</v>
      </c>
      <c r="BG909" s="91">
        <f t="shared" si="796"/>
        <v>2</v>
      </c>
      <c r="BH909" s="2">
        <f t="shared" si="797"/>
        <v>0</v>
      </c>
      <c r="BI909" s="2">
        <f t="shared" si="798"/>
        <v>0</v>
      </c>
      <c r="BJ909" s="92">
        <f t="shared" si="799"/>
        <v>0</v>
      </c>
      <c r="BK909" s="2"/>
      <c r="BL909" s="93">
        <f t="shared" si="800"/>
        <v>0</v>
      </c>
      <c r="BM909" s="92">
        <f t="shared" si="801"/>
        <v>0</v>
      </c>
      <c r="BN909" s="91">
        <f t="shared" si="802"/>
        <v>2</v>
      </c>
      <c r="BO909" s="2">
        <f t="shared" si="803"/>
        <v>0</v>
      </c>
      <c r="BP909" s="2">
        <f t="shared" si="804"/>
        <v>0</v>
      </c>
      <c r="BQ909" s="92">
        <f t="shared" si="805"/>
        <v>0</v>
      </c>
    </row>
    <row r="910" spans="1:69" ht="13.8" hidden="1" x14ac:dyDescent="0.25">
      <c r="A910" s="79">
        <f t="shared" si="760"/>
        <v>9.0999999999999997E-7</v>
      </c>
      <c r="C910" s="122" t="s">
        <v>125</v>
      </c>
      <c r="D910" s="28"/>
      <c r="E910" s="28"/>
      <c r="F910" s="27"/>
      <c r="G910" s="29"/>
      <c r="H910" s="30"/>
      <c r="I910" s="30"/>
      <c r="J910" s="30"/>
      <c r="K910" s="30" t="str">
        <f t="shared" si="806"/>
        <v/>
      </c>
      <c r="L910" s="30">
        <f t="shared" si="807"/>
        <v>0</v>
      </c>
      <c r="M910" s="30">
        <f t="shared" si="808"/>
        <v>0</v>
      </c>
      <c r="N910" s="30">
        <f t="shared" si="761"/>
        <v>0</v>
      </c>
      <c r="O910" s="30">
        <f t="shared" si="809"/>
        <v>0</v>
      </c>
      <c r="P910" s="142">
        <f t="shared" si="810"/>
        <v>0</v>
      </c>
      <c r="Q910" s="5">
        <f>ROW()</f>
        <v>910</v>
      </c>
      <c r="R910" s="72" t="b">
        <f t="shared" si="762"/>
        <v>1</v>
      </c>
      <c r="S910" s="46" t="str">
        <f t="shared" si="763"/>
        <v/>
      </c>
      <c r="T910" s="46">
        <f t="shared" si="764"/>
        <v>0</v>
      </c>
      <c r="U910" s="51">
        <f t="shared" si="765"/>
        <v>0</v>
      </c>
      <c r="V910" s="51">
        <f t="shared" si="766"/>
        <v>0</v>
      </c>
      <c r="W910" s="51">
        <f t="shared" si="767"/>
        <v>0</v>
      </c>
      <c r="X910" s="69" t="b">
        <f t="shared" si="768"/>
        <v>1</v>
      </c>
      <c r="Y910" s="58"/>
      <c r="Z910" s="58" t="s">
        <v>3</v>
      </c>
      <c r="AA910" s="60">
        <f t="shared" si="769"/>
        <v>0</v>
      </c>
      <c r="AB910" s="60"/>
      <c r="AC910" s="75">
        <f t="shared" si="770"/>
        <v>0</v>
      </c>
      <c r="AD910" s="77">
        <f t="shared" si="771"/>
        <v>0</v>
      </c>
      <c r="AE910" s="93">
        <f t="shared" si="772"/>
        <v>0</v>
      </c>
      <c r="AF910" s="1">
        <f t="shared" si="773"/>
        <v>0</v>
      </c>
      <c r="AG910" s="1">
        <f t="shared" si="774"/>
        <v>0</v>
      </c>
      <c r="AH910" s="92">
        <f t="shared" si="775"/>
        <v>0</v>
      </c>
      <c r="AI910" s="90"/>
      <c r="AJ910" s="116">
        <f t="shared" si="776"/>
        <v>0</v>
      </c>
      <c r="AK910" s="117">
        <f t="shared" si="777"/>
        <v>0</v>
      </c>
      <c r="AL910" s="118">
        <f t="shared" si="778"/>
        <v>2</v>
      </c>
      <c r="AM910" s="1">
        <f t="shared" si="779"/>
        <v>0</v>
      </c>
      <c r="AN910" s="1">
        <f t="shared" si="780"/>
        <v>0</v>
      </c>
      <c r="AO910" s="92">
        <f t="shared" si="781"/>
        <v>0</v>
      </c>
      <c r="AP910" s="1"/>
      <c r="AQ910" s="93">
        <f t="shared" si="782"/>
        <v>0</v>
      </c>
      <c r="AR910" s="92">
        <f t="shared" si="783"/>
        <v>0</v>
      </c>
      <c r="AS910" s="93">
        <f t="shared" si="784"/>
        <v>2</v>
      </c>
      <c r="AT910" s="1">
        <f t="shared" si="785"/>
        <v>0</v>
      </c>
      <c r="AU910" s="1">
        <f t="shared" si="786"/>
        <v>0</v>
      </c>
      <c r="AV910" s="92">
        <f t="shared" si="787"/>
        <v>0</v>
      </c>
      <c r="AW910" s="1"/>
      <c r="AX910" s="93">
        <f t="shared" si="788"/>
        <v>0</v>
      </c>
      <c r="AY910" s="92">
        <f t="shared" si="789"/>
        <v>0</v>
      </c>
      <c r="AZ910" s="93">
        <f t="shared" si="790"/>
        <v>2</v>
      </c>
      <c r="BA910" s="1">
        <f t="shared" si="791"/>
        <v>0</v>
      </c>
      <c r="BB910" s="1">
        <f t="shared" si="792"/>
        <v>0</v>
      </c>
      <c r="BC910" s="92">
        <f t="shared" si="793"/>
        <v>0</v>
      </c>
      <c r="BD910" s="2"/>
      <c r="BE910" s="93">
        <f t="shared" si="794"/>
        <v>0</v>
      </c>
      <c r="BF910" s="92">
        <f t="shared" si="795"/>
        <v>0</v>
      </c>
      <c r="BG910" s="91">
        <f t="shared" si="796"/>
        <v>2</v>
      </c>
      <c r="BH910" s="2">
        <f t="shared" si="797"/>
        <v>0</v>
      </c>
      <c r="BI910" s="2">
        <f t="shared" si="798"/>
        <v>0</v>
      </c>
      <c r="BJ910" s="92">
        <f t="shared" si="799"/>
        <v>0</v>
      </c>
      <c r="BK910" s="2"/>
      <c r="BL910" s="93">
        <f t="shared" si="800"/>
        <v>0</v>
      </c>
      <c r="BM910" s="92">
        <f t="shared" si="801"/>
        <v>0</v>
      </c>
      <c r="BN910" s="91">
        <f t="shared" si="802"/>
        <v>2</v>
      </c>
      <c r="BO910" s="2">
        <f t="shared" si="803"/>
        <v>0</v>
      </c>
      <c r="BP910" s="2">
        <f t="shared" si="804"/>
        <v>0</v>
      </c>
      <c r="BQ910" s="92">
        <f t="shared" si="805"/>
        <v>0</v>
      </c>
    </row>
    <row r="911" spans="1:69" ht="13.8" hidden="1" x14ac:dyDescent="0.25">
      <c r="A911" s="79">
        <f t="shared" si="760"/>
        <v>9.1100000000000004E-7</v>
      </c>
      <c r="C911" s="122" t="s">
        <v>125</v>
      </c>
      <c r="D911" s="28"/>
      <c r="E911" s="28"/>
      <c r="F911" s="27"/>
      <c r="G911" s="29"/>
      <c r="H911" s="30"/>
      <c r="I911" s="30"/>
      <c r="J911" s="30"/>
      <c r="K911" s="30" t="str">
        <f t="shared" si="806"/>
        <v/>
      </c>
      <c r="L911" s="30">
        <f t="shared" si="807"/>
        <v>0</v>
      </c>
      <c r="M911" s="30">
        <f t="shared" si="808"/>
        <v>0</v>
      </c>
      <c r="N911" s="30">
        <f t="shared" si="761"/>
        <v>0</v>
      </c>
      <c r="O911" s="30">
        <f t="shared" si="809"/>
        <v>0</v>
      </c>
      <c r="P911" s="142">
        <f t="shared" si="810"/>
        <v>0</v>
      </c>
      <c r="Q911" s="5">
        <f>ROW()</f>
        <v>911</v>
      </c>
      <c r="R911" s="72" t="b">
        <f t="shared" si="762"/>
        <v>1</v>
      </c>
      <c r="S911" s="46" t="str">
        <f t="shared" si="763"/>
        <v/>
      </c>
      <c r="T911" s="46">
        <f t="shared" si="764"/>
        <v>0</v>
      </c>
      <c r="U911" s="51">
        <f t="shared" si="765"/>
        <v>0</v>
      </c>
      <c r="V911" s="51">
        <f t="shared" si="766"/>
        <v>0</v>
      </c>
      <c r="W911" s="51">
        <f t="shared" si="767"/>
        <v>0</v>
      </c>
      <c r="X911" s="69" t="b">
        <f t="shared" si="768"/>
        <v>1</v>
      </c>
      <c r="Y911" s="58"/>
      <c r="Z911" s="58" t="s">
        <v>3</v>
      </c>
      <c r="AA911" s="60">
        <f t="shared" si="769"/>
        <v>0</v>
      </c>
      <c r="AB911" s="60"/>
      <c r="AC911" s="75">
        <f t="shared" si="770"/>
        <v>0</v>
      </c>
      <c r="AD911" s="77">
        <f t="shared" si="771"/>
        <v>0</v>
      </c>
      <c r="AE911" s="93">
        <f t="shared" si="772"/>
        <v>0</v>
      </c>
      <c r="AF911" s="1">
        <f t="shared" si="773"/>
        <v>0</v>
      </c>
      <c r="AG911" s="1">
        <f t="shared" si="774"/>
        <v>0</v>
      </c>
      <c r="AH911" s="92">
        <f t="shared" si="775"/>
        <v>0</v>
      </c>
      <c r="AI911" s="90"/>
      <c r="AJ911" s="116">
        <f t="shared" si="776"/>
        <v>0</v>
      </c>
      <c r="AK911" s="117">
        <f t="shared" si="777"/>
        <v>0</v>
      </c>
      <c r="AL911" s="118">
        <f t="shared" si="778"/>
        <v>2</v>
      </c>
      <c r="AM911" s="1">
        <f t="shared" si="779"/>
        <v>0</v>
      </c>
      <c r="AN911" s="1">
        <f t="shared" si="780"/>
        <v>0</v>
      </c>
      <c r="AO911" s="92">
        <f t="shared" si="781"/>
        <v>0</v>
      </c>
      <c r="AP911" s="1"/>
      <c r="AQ911" s="93">
        <f t="shared" si="782"/>
        <v>0</v>
      </c>
      <c r="AR911" s="92">
        <f t="shared" si="783"/>
        <v>0</v>
      </c>
      <c r="AS911" s="93">
        <f t="shared" si="784"/>
        <v>2</v>
      </c>
      <c r="AT911" s="1">
        <f t="shared" si="785"/>
        <v>0</v>
      </c>
      <c r="AU911" s="1">
        <f t="shared" si="786"/>
        <v>0</v>
      </c>
      <c r="AV911" s="92">
        <f t="shared" si="787"/>
        <v>0</v>
      </c>
      <c r="AW911" s="1"/>
      <c r="AX911" s="93">
        <f t="shared" si="788"/>
        <v>0</v>
      </c>
      <c r="AY911" s="92">
        <f t="shared" si="789"/>
        <v>0</v>
      </c>
      <c r="AZ911" s="93">
        <f t="shared" si="790"/>
        <v>2</v>
      </c>
      <c r="BA911" s="1">
        <f t="shared" si="791"/>
        <v>0</v>
      </c>
      <c r="BB911" s="1">
        <f t="shared" si="792"/>
        <v>0</v>
      </c>
      <c r="BC911" s="92">
        <f t="shared" si="793"/>
        <v>0</v>
      </c>
      <c r="BD911" s="2"/>
      <c r="BE911" s="93">
        <f t="shared" si="794"/>
        <v>0</v>
      </c>
      <c r="BF911" s="92">
        <f t="shared" si="795"/>
        <v>0</v>
      </c>
      <c r="BG911" s="91">
        <f t="shared" si="796"/>
        <v>2</v>
      </c>
      <c r="BH911" s="2">
        <f t="shared" si="797"/>
        <v>0</v>
      </c>
      <c r="BI911" s="2">
        <f t="shared" si="798"/>
        <v>0</v>
      </c>
      <c r="BJ911" s="92">
        <f t="shared" si="799"/>
        <v>0</v>
      </c>
      <c r="BK911" s="2"/>
      <c r="BL911" s="93">
        <f t="shared" si="800"/>
        <v>0</v>
      </c>
      <c r="BM911" s="92">
        <f t="shared" si="801"/>
        <v>0</v>
      </c>
      <c r="BN911" s="91">
        <f t="shared" si="802"/>
        <v>2</v>
      </c>
      <c r="BO911" s="2">
        <f t="shared" si="803"/>
        <v>0</v>
      </c>
      <c r="BP911" s="2">
        <f t="shared" si="804"/>
        <v>0</v>
      </c>
      <c r="BQ911" s="92">
        <f t="shared" si="805"/>
        <v>0</v>
      </c>
    </row>
    <row r="912" spans="1:69" ht="13.8" hidden="1" x14ac:dyDescent="0.25">
      <c r="A912" s="79">
        <f t="shared" si="760"/>
        <v>9.1200000000000001E-7</v>
      </c>
      <c r="C912" s="122" t="s">
        <v>125</v>
      </c>
      <c r="D912" s="28"/>
      <c r="E912" s="28"/>
      <c r="F912" s="27"/>
      <c r="G912" s="29"/>
      <c r="H912" s="30"/>
      <c r="I912" s="30"/>
      <c r="J912" s="30"/>
      <c r="K912" s="30" t="str">
        <f t="shared" si="806"/>
        <v/>
      </c>
      <c r="L912" s="30">
        <f t="shared" si="807"/>
        <v>0</v>
      </c>
      <c r="M912" s="30">
        <f t="shared" si="808"/>
        <v>0</v>
      </c>
      <c r="N912" s="30">
        <f t="shared" si="761"/>
        <v>0</v>
      </c>
      <c r="O912" s="30">
        <f t="shared" si="809"/>
        <v>0</v>
      </c>
      <c r="P912" s="142">
        <f t="shared" si="810"/>
        <v>0</v>
      </c>
      <c r="Q912" s="5">
        <f>ROW()</f>
        <v>912</v>
      </c>
      <c r="R912" s="72" t="b">
        <f t="shared" si="762"/>
        <v>1</v>
      </c>
      <c r="S912" s="46" t="str">
        <f t="shared" si="763"/>
        <v/>
      </c>
      <c r="T912" s="46">
        <f t="shared" si="764"/>
        <v>0</v>
      </c>
      <c r="U912" s="51">
        <f t="shared" si="765"/>
        <v>0</v>
      </c>
      <c r="V912" s="51">
        <f t="shared" si="766"/>
        <v>0</v>
      </c>
      <c r="W912" s="51">
        <f t="shared" si="767"/>
        <v>0</v>
      </c>
      <c r="X912" s="69" t="b">
        <f t="shared" si="768"/>
        <v>1</v>
      </c>
      <c r="Y912" s="58"/>
      <c r="Z912" s="58" t="s">
        <v>3</v>
      </c>
      <c r="AA912" s="60">
        <f t="shared" si="769"/>
        <v>0</v>
      </c>
      <c r="AB912" s="60"/>
      <c r="AC912" s="75">
        <f t="shared" si="770"/>
        <v>0</v>
      </c>
      <c r="AD912" s="77">
        <f t="shared" si="771"/>
        <v>0</v>
      </c>
      <c r="AE912" s="93">
        <f t="shared" si="772"/>
        <v>0</v>
      </c>
      <c r="AF912" s="1">
        <f t="shared" si="773"/>
        <v>0</v>
      </c>
      <c r="AG912" s="1">
        <f t="shared" si="774"/>
        <v>0</v>
      </c>
      <c r="AH912" s="92">
        <f t="shared" si="775"/>
        <v>0</v>
      </c>
      <c r="AI912" s="90"/>
      <c r="AJ912" s="116">
        <f t="shared" si="776"/>
        <v>0</v>
      </c>
      <c r="AK912" s="117">
        <f t="shared" si="777"/>
        <v>0</v>
      </c>
      <c r="AL912" s="118">
        <f t="shared" si="778"/>
        <v>2</v>
      </c>
      <c r="AM912" s="1">
        <f t="shared" si="779"/>
        <v>0</v>
      </c>
      <c r="AN912" s="1">
        <f t="shared" si="780"/>
        <v>0</v>
      </c>
      <c r="AO912" s="92">
        <f t="shared" si="781"/>
        <v>0</v>
      </c>
      <c r="AP912" s="1"/>
      <c r="AQ912" s="93">
        <f t="shared" si="782"/>
        <v>0</v>
      </c>
      <c r="AR912" s="92">
        <f t="shared" si="783"/>
        <v>0</v>
      </c>
      <c r="AS912" s="93">
        <f t="shared" si="784"/>
        <v>2</v>
      </c>
      <c r="AT912" s="1">
        <f t="shared" si="785"/>
        <v>0</v>
      </c>
      <c r="AU912" s="1">
        <f t="shared" si="786"/>
        <v>0</v>
      </c>
      <c r="AV912" s="92">
        <f t="shared" si="787"/>
        <v>0</v>
      </c>
      <c r="AW912" s="1"/>
      <c r="AX912" s="93">
        <f t="shared" si="788"/>
        <v>0</v>
      </c>
      <c r="AY912" s="92">
        <f t="shared" si="789"/>
        <v>0</v>
      </c>
      <c r="AZ912" s="93">
        <f t="shared" si="790"/>
        <v>2</v>
      </c>
      <c r="BA912" s="1">
        <f t="shared" si="791"/>
        <v>0</v>
      </c>
      <c r="BB912" s="1">
        <f t="shared" si="792"/>
        <v>0</v>
      </c>
      <c r="BC912" s="92">
        <f t="shared" si="793"/>
        <v>0</v>
      </c>
      <c r="BD912" s="2"/>
      <c r="BE912" s="93">
        <f t="shared" si="794"/>
        <v>0</v>
      </c>
      <c r="BF912" s="92">
        <f t="shared" si="795"/>
        <v>0</v>
      </c>
      <c r="BG912" s="91">
        <f t="shared" si="796"/>
        <v>2</v>
      </c>
      <c r="BH912" s="2">
        <f t="shared" si="797"/>
        <v>0</v>
      </c>
      <c r="BI912" s="2">
        <f t="shared" si="798"/>
        <v>0</v>
      </c>
      <c r="BJ912" s="92">
        <f t="shared" si="799"/>
        <v>0</v>
      </c>
      <c r="BK912" s="2"/>
      <c r="BL912" s="93">
        <f t="shared" si="800"/>
        <v>0</v>
      </c>
      <c r="BM912" s="92">
        <f t="shared" si="801"/>
        <v>0</v>
      </c>
      <c r="BN912" s="91">
        <f t="shared" si="802"/>
        <v>2</v>
      </c>
      <c r="BO912" s="2">
        <f t="shared" si="803"/>
        <v>0</v>
      </c>
      <c r="BP912" s="2">
        <f t="shared" si="804"/>
        <v>0</v>
      </c>
      <c r="BQ912" s="92">
        <f t="shared" si="805"/>
        <v>0</v>
      </c>
    </row>
    <row r="913" spans="1:69" ht="13.8" hidden="1" x14ac:dyDescent="0.25">
      <c r="A913" s="79">
        <f t="shared" si="760"/>
        <v>9.1299999999999998E-7</v>
      </c>
      <c r="C913" s="122" t="s">
        <v>125</v>
      </c>
      <c r="D913" s="28"/>
      <c r="E913" s="28"/>
      <c r="F913" s="27"/>
      <c r="G913" s="29"/>
      <c r="H913" s="30"/>
      <c r="I913" s="30"/>
      <c r="J913" s="30"/>
      <c r="K913" s="30" t="str">
        <f t="shared" si="806"/>
        <v/>
      </c>
      <c r="L913" s="30">
        <f t="shared" si="807"/>
        <v>0</v>
      </c>
      <c r="M913" s="30">
        <f t="shared" si="808"/>
        <v>0</v>
      </c>
      <c r="N913" s="30">
        <f t="shared" si="761"/>
        <v>0</v>
      </c>
      <c r="O913" s="30">
        <f t="shared" si="809"/>
        <v>0</v>
      </c>
      <c r="P913" s="142">
        <f t="shared" si="810"/>
        <v>0</v>
      </c>
      <c r="Q913" s="5">
        <f>ROW()</f>
        <v>913</v>
      </c>
      <c r="R913" s="72" t="b">
        <f t="shared" si="762"/>
        <v>1</v>
      </c>
      <c r="S913" s="46" t="str">
        <f t="shared" si="763"/>
        <v/>
      </c>
      <c r="T913" s="46">
        <f t="shared" si="764"/>
        <v>0</v>
      </c>
      <c r="U913" s="51">
        <f t="shared" si="765"/>
        <v>0</v>
      </c>
      <c r="V913" s="51">
        <f t="shared" si="766"/>
        <v>0</v>
      </c>
      <c r="W913" s="51">
        <f t="shared" si="767"/>
        <v>0</v>
      </c>
      <c r="X913" s="69" t="b">
        <f t="shared" si="768"/>
        <v>1</v>
      </c>
      <c r="Y913" s="58"/>
      <c r="Z913" s="58" t="s">
        <v>3</v>
      </c>
      <c r="AA913" s="60">
        <f t="shared" si="769"/>
        <v>0</v>
      </c>
      <c r="AB913" s="60"/>
      <c r="AC913" s="75">
        <f t="shared" si="770"/>
        <v>0</v>
      </c>
      <c r="AD913" s="77">
        <f t="shared" si="771"/>
        <v>0</v>
      </c>
      <c r="AE913" s="93">
        <f t="shared" si="772"/>
        <v>0</v>
      </c>
      <c r="AF913" s="1">
        <f t="shared" si="773"/>
        <v>0</v>
      </c>
      <c r="AG913" s="1">
        <f t="shared" si="774"/>
        <v>0</v>
      </c>
      <c r="AH913" s="92">
        <f t="shared" si="775"/>
        <v>0</v>
      </c>
      <c r="AI913" s="90"/>
      <c r="AJ913" s="116">
        <f t="shared" si="776"/>
        <v>0</v>
      </c>
      <c r="AK913" s="117">
        <f t="shared" si="777"/>
        <v>0</v>
      </c>
      <c r="AL913" s="118">
        <f t="shared" si="778"/>
        <v>2</v>
      </c>
      <c r="AM913" s="1">
        <f t="shared" si="779"/>
        <v>0</v>
      </c>
      <c r="AN913" s="1">
        <f t="shared" si="780"/>
        <v>0</v>
      </c>
      <c r="AO913" s="92">
        <f t="shared" si="781"/>
        <v>0</v>
      </c>
      <c r="AP913" s="1"/>
      <c r="AQ913" s="93">
        <f t="shared" si="782"/>
        <v>0</v>
      </c>
      <c r="AR913" s="92">
        <f t="shared" si="783"/>
        <v>0</v>
      </c>
      <c r="AS913" s="93">
        <f t="shared" si="784"/>
        <v>2</v>
      </c>
      <c r="AT913" s="1">
        <f t="shared" si="785"/>
        <v>0</v>
      </c>
      <c r="AU913" s="1">
        <f t="shared" si="786"/>
        <v>0</v>
      </c>
      <c r="AV913" s="92">
        <f t="shared" si="787"/>
        <v>0</v>
      </c>
      <c r="AW913" s="1"/>
      <c r="AX913" s="93">
        <f t="shared" si="788"/>
        <v>0</v>
      </c>
      <c r="AY913" s="92">
        <f t="shared" si="789"/>
        <v>0</v>
      </c>
      <c r="AZ913" s="93">
        <f t="shared" si="790"/>
        <v>2</v>
      </c>
      <c r="BA913" s="1">
        <f t="shared" si="791"/>
        <v>0</v>
      </c>
      <c r="BB913" s="1">
        <f t="shared" si="792"/>
        <v>0</v>
      </c>
      <c r="BC913" s="92">
        <f t="shared" si="793"/>
        <v>0</v>
      </c>
      <c r="BD913" s="2"/>
      <c r="BE913" s="93">
        <f t="shared" si="794"/>
        <v>0</v>
      </c>
      <c r="BF913" s="92">
        <f t="shared" si="795"/>
        <v>0</v>
      </c>
      <c r="BG913" s="91">
        <f t="shared" si="796"/>
        <v>2</v>
      </c>
      <c r="BH913" s="2">
        <f t="shared" si="797"/>
        <v>0</v>
      </c>
      <c r="BI913" s="2">
        <f t="shared" si="798"/>
        <v>0</v>
      </c>
      <c r="BJ913" s="92">
        <f t="shared" si="799"/>
        <v>0</v>
      </c>
      <c r="BK913" s="2"/>
      <c r="BL913" s="93">
        <f t="shared" si="800"/>
        <v>0</v>
      </c>
      <c r="BM913" s="92">
        <f t="shared" si="801"/>
        <v>0</v>
      </c>
      <c r="BN913" s="91">
        <f t="shared" si="802"/>
        <v>2</v>
      </c>
      <c r="BO913" s="2">
        <f t="shared" si="803"/>
        <v>0</v>
      </c>
      <c r="BP913" s="2">
        <f t="shared" si="804"/>
        <v>0</v>
      </c>
      <c r="BQ913" s="92">
        <f t="shared" si="805"/>
        <v>0</v>
      </c>
    </row>
    <row r="914" spans="1:69" ht="13.8" hidden="1" x14ac:dyDescent="0.25">
      <c r="A914" s="79">
        <f t="shared" si="760"/>
        <v>9.1399999999999995E-7</v>
      </c>
      <c r="C914" s="122" t="s">
        <v>125</v>
      </c>
      <c r="D914" s="28"/>
      <c r="E914" s="28"/>
      <c r="F914" s="27"/>
      <c r="G914" s="29"/>
      <c r="H914" s="30"/>
      <c r="I914" s="30"/>
      <c r="J914" s="30"/>
      <c r="K914" s="30" t="str">
        <f t="shared" si="806"/>
        <v/>
      </c>
      <c r="L914" s="30">
        <f t="shared" si="807"/>
        <v>0</v>
      </c>
      <c r="M914" s="30">
        <f t="shared" si="808"/>
        <v>0</v>
      </c>
      <c r="N914" s="30">
        <f t="shared" si="761"/>
        <v>0</v>
      </c>
      <c r="O914" s="30">
        <f t="shared" si="809"/>
        <v>0</v>
      </c>
      <c r="P914" s="142">
        <f t="shared" si="810"/>
        <v>0</v>
      </c>
      <c r="Q914" s="5">
        <f>ROW()</f>
        <v>914</v>
      </c>
      <c r="R914" s="72" t="b">
        <f t="shared" si="762"/>
        <v>1</v>
      </c>
      <c r="S914" s="46" t="str">
        <f t="shared" si="763"/>
        <v/>
      </c>
      <c r="T914" s="46">
        <f t="shared" si="764"/>
        <v>0</v>
      </c>
      <c r="U914" s="51">
        <f t="shared" si="765"/>
        <v>0</v>
      </c>
      <c r="V914" s="51">
        <f t="shared" si="766"/>
        <v>0</v>
      </c>
      <c r="W914" s="51">
        <f t="shared" si="767"/>
        <v>0</v>
      </c>
      <c r="X914" s="69" t="b">
        <f t="shared" si="768"/>
        <v>1</v>
      </c>
      <c r="Y914" s="58"/>
      <c r="Z914" s="58" t="s">
        <v>3</v>
      </c>
      <c r="AA914" s="60">
        <f t="shared" si="769"/>
        <v>0</v>
      </c>
      <c r="AB914" s="60"/>
      <c r="AC914" s="75">
        <f t="shared" si="770"/>
        <v>0</v>
      </c>
      <c r="AD914" s="77">
        <f t="shared" si="771"/>
        <v>0</v>
      </c>
      <c r="AE914" s="93">
        <f t="shared" si="772"/>
        <v>0</v>
      </c>
      <c r="AF914" s="1">
        <f t="shared" si="773"/>
        <v>0</v>
      </c>
      <c r="AG914" s="1">
        <f t="shared" si="774"/>
        <v>0</v>
      </c>
      <c r="AH914" s="92">
        <f t="shared" si="775"/>
        <v>0</v>
      </c>
      <c r="AI914" s="90"/>
      <c r="AJ914" s="116">
        <f t="shared" si="776"/>
        <v>0</v>
      </c>
      <c r="AK914" s="117">
        <f t="shared" si="777"/>
        <v>0</v>
      </c>
      <c r="AL914" s="118">
        <f t="shared" si="778"/>
        <v>2</v>
      </c>
      <c r="AM914" s="1">
        <f t="shared" si="779"/>
        <v>0</v>
      </c>
      <c r="AN914" s="1">
        <f t="shared" si="780"/>
        <v>0</v>
      </c>
      <c r="AO914" s="92">
        <f t="shared" si="781"/>
        <v>0</v>
      </c>
      <c r="AP914" s="1"/>
      <c r="AQ914" s="93">
        <f t="shared" si="782"/>
        <v>0</v>
      </c>
      <c r="AR914" s="92">
        <f t="shared" si="783"/>
        <v>0</v>
      </c>
      <c r="AS914" s="93">
        <f t="shared" si="784"/>
        <v>2</v>
      </c>
      <c r="AT914" s="1">
        <f t="shared" si="785"/>
        <v>0</v>
      </c>
      <c r="AU914" s="1">
        <f t="shared" si="786"/>
        <v>0</v>
      </c>
      <c r="AV914" s="92">
        <f t="shared" si="787"/>
        <v>0</v>
      </c>
      <c r="AW914" s="1"/>
      <c r="AX914" s="93">
        <f t="shared" si="788"/>
        <v>0</v>
      </c>
      <c r="AY914" s="92">
        <f t="shared" si="789"/>
        <v>0</v>
      </c>
      <c r="AZ914" s="93">
        <f t="shared" si="790"/>
        <v>2</v>
      </c>
      <c r="BA914" s="1">
        <f t="shared" si="791"/>
        <v>0</v>
      </c>
      <c r="BB914" s="1">
        <f t="shared" si="792"/>
        <v>0</v>
      </c>
      <c r="BC914" s="92">
        <f t="shared" si="793"/>
        <v>0</v>
      </c>
      <c r="BD914" s="2"/>
      <c r="BE914" s="93">
        <f t="shared" si="794"/>
        <v>0</v>
      </c>
      <c r="BF914" s="92">
        <f t="shared" si="795"/>
        <v>0</v>
      </c>
      <c r="BG914" s="91">
        <f t="shared" si="796"/>
        <v>2</v>
      </c>
      <c r="BH914" s="2">
        <f t="shared" si="797"/>
        <v>0</v>
      </c>
      <c r="BI914" s="2">
        <f t="shared" si="798"/>
        <v>0</v>
      </c>
      <c r="BJ914" s="92">
        <f t="shared" si="799"/>
        <v>0</v>
      </c>
      <c r="BK914" s="2"/>
      <c r="BL914" s="93">
        <f t="shared" si="800"/>
        <v>0</v>
      </c>
      <c r="BM914" s="92">
        <f t="shared" si="801"/>
        <v>0</v>
      </c>
      <c r="BN914" s="91">
        <f t="shared" si="802"/>
        <v>2</v>
      </c>
      <c r="BO914" s="2">
        <f t="shared" si="803"/>
        <v>0</v>
      </c>
      <c r="BP914" s="2">
        <f t="shared" si="804"/>
        <v>0</v>
      </c>
      <c r="BQ914" s="92">
        <f t="shared" si="805"/>
        <v>0</v>
      </c>
    </row>
    <row r="915" spans="1:69" ht="13.8" hidden="1" x14ac:dyDescent="0.25">
      <c r="A915" s="79">
        <f t="shared" si="760"/>
        <v>9.1500000000000003E-7</v>
      </c>
      <c r="C915" s="122" t="s">
        <v>125</v>
      </c>
      <c r="D915" s="28"/>
      <c r="E915" s="28"/>
      <c r="F915" s="27"/>
      <c r="G915" s="29"/>
      <c r="H915" s="30"/>
      <c r="I915" s="30"/>
      <c r="J915" s="30"/>
      <c r="K915" s="30" t="str">
        <f t="shared" si="806"/>
        <v/>
      </c>
      <c r="L915" s="30">
        <f t="shared" si="807"/>
        <v>0</v>
      </c>
      <c r="M915" s="30">
        <f t="shared" si="808"/>
        <v>0</v>
      </c>
      <c r="N915" s="30">
        <f t="shared" si="761"/>
        <v>0</v>
      </c>
      <c r="O915" s="30">
        <f t="shared" si="809"/>
        <v>0</v>
      </c>
      <c r="P915" s="142">
        <f t="shared" si="810"/>
        <v>0</v>
      </c>
      <c r="Q915" s="5">
        <f>ROW()</f>
        <v>915</v>
      </c>
      <c r="R915" s="72" t="b">
        <f t="shared" si="762"/>
        <v>1</v>
      </c>
      <c r="S915" s="46" t="str">
        <f t="shared" si="763"/>
        <v/>
      </c>
      <c r="T915" s="46">
        <f t="shared" si="764"/>
        <v>0</v>
      </c>
      <c r="U915" s="51">
        <f t="shared" si="765"/>
        <v>0</v>
      </c>
      <c r="V915" s="51">
        <f t="shared" si="766"/>
        <v>0</v>
      </c>
      <c r="W915" s="51">
        <f t="shared" si="767"/>
        <v>0</v>
      </c>
      <c r="X915" s="69" t="b">
        <f t="shared" si="768"/>
        <v>1</v>
      </c>
      <c r="Y915" s="58"/>
      <c r="Z915" s="58" t="s">
        <v>3</v>
      </c>
      <c r="AA915" s="60">
        <f t="shared" si="769"/>
        <v>0</v>
      </c>
      <c r="AB915" s="60"/>
      <c r="AC915" s="75">
        <f t="shared" si="770"/>
        <v>0</v>
      </c>
      <c r="AD915" s="77">
        <f t="shared" si="771"/>
        <v>0</v>
      </c>
      <c r="AE915" s="93">
        <f t="shared" si="772"/>
        <v>0</v>
      </c>
      <c r="AF915" s="1">
        <f t="shared" si="773"/>
        <v>0</v>
      </c>
      <c r="AG915" s="1">
        <f t="shared" si="774"/>
        <v>0</v>
      </c>
      <c r="AH915" s="92">
        <f t="shared" si="775"/>
        <v>0</v>
      </c>
      <c r="AI915" s="90"/>
      <c r="AJ915" s="116">
        <f t="shared" si="776"/>
        <v>0</v>
      </c>
      <c r="AK915" s="117">
        <f t="shared" si="777"/>
        <v>0</v>
      </c>
      <c r="AL915" s="118">
        <f t="shared" si="778"/>
        <v>2</v>
      </c>
      <c r="AM915" s="1">
        <f t="shared" si="779"/>
        <v>0</v>
      </c>
      <c r="AN915" s="1">
        <f t="shared" si="780"/>
        <v>0</v>
      </c>
      <c r="AO915" s="92">
        <f t="shared" si="781"/>
        <v>0</v>
      </c>
      <c r="AP915" s="1"/>
      <c r="AQ915" s="93">
        <f t="shared" si="782"/>
        <v>0</v>
      </c>
      <c r="AR915" s="92">
        <f t="shared" si="783"/>
        <v>0</v>
      </c>
      <c r="AS915" s="93">
        <f t="shared" si="784"/>
        <v>2</v>
      </c>
      <c r="AT915" s="1">
        <f t="shared" si="785"/>
        <v>0</v>
      </c>
      <c r="AU915" s="1">
        <f t="shared" si="786"/>
        <v>0</v>
      </c>
      <c r="AV915" s="92">
        <f t="shared" si="787"/>
        <v>0</v>
      </c>
      <c r="AW915" s="1"/>
      <c r="AX915" s="93">
        <f t="shared" si="788"/>
        <v>0</v>
      </c>
      <c r="AY915" s="92">
        <f t="shared" si="789"/>
        <v>0</v>
      </c>
      <c r="AZ915" s="93">
        <f t="shared" si="790"/>
        <v>2</v>
      </c>
      <c r="BA915" s="1">
        <f t="shared" si="791"/>
        <v>0</v>
      </c>
      <c r="BB915" s="1">
        <f t="shared" si="792"/>
        <v>0</v>
      </c>
      <c r="BC915" s="92">
        <f t="shared" si="793"/>
        <v>0</v>
      </c>
      <c r="BD915" s="2"/>
      <c r="BE915" s="93">
        <f t="shared" si="794"/>
        <v>0</v>
      </c>
      <c r="BF915" s="92">
        <f t="shared" si="795"/>
        <v>0</v>
      </c>
      <c r="BG915" s="91">
        <f t="shared" si="796"/>
        <v>2</v>
      </c>
      <c r="BH915" s="2">
        <f t="shared" si="797"/>
        <v>0</v>
      </c>
      <c r="BI915" s="2">
        <f t="shared" si="798"/>
        <v>0</v>
      </c>
      <c r="BJ915" s="92">
        <f t="shared" si="799"/>
        <v>0</v>
      </c>
      <c r="BK915" s="2"/>
      <c r="BL915" s="93">
        <f t="shared" si="800"/>
        <v>0</v>
      </c>
      <c r="BM915" s="92">
        <f t="shared" si="801"/>
        <v>0</v>
      </c>
      <c r="BN915" s="91">
        <f t="shared" si="802"/>
        <v>2</v>
      </c>
      <c r="BO915" s="2">
        <f t="shared" si="803"/>
        <v>0</v>
      </c>
      <c r="BP915" s="2">
        <f t="shared" si="804"/>
        <v>0</v>
      </c>
      <c r="BQ915" s="92">
        <f t="shared" si="805"/>
        <v>0</v>
      </c>
    </row>
    <row r="916" spans="1:69" ht="13.8" hidden="1" x14ac:dyDescent="0.25">
      <c r="A916" s="79">
        <f t="shared" si="760"/>
        <v>9.16E-7</v>
      </c>
      <c r="C916" s="122" t="s">
        <v>125</v>
      </c>
      <c r="D916" s="28"/>
      <c r="E916" s="28"/>
      <c r="F916" s="27"/>
      <c r="G916" s="29"/>
      <c r="H916" s="30"/>
      <c r="I916" s="30"/>
      <c r="J916" s="30"/>
      <c r="K916" s="30" t="str">
        <f t="shared" si="806"/>
        <v/>
      </c>
      <c r="L916" s="30">
        <f t="shared" si="807"/>
        <v>0</v>
      </c>
      <c r="M916" s="30">
        <f t="shared" si="808"/>
        <v>0</v>
      </c>
      <c r="N916" s="30">
        <f t="shared" si="761"/>
        <v>0</v>
      </c>
      <c r="O916" s="30">
        <f t="shared" si="809"/>
        <v>0</v>
      </c>
      <c r="P916" s="142">
        <f t="shared" si="810"/>
        <v>0</v>
      </c>
      <c r="Q916" s="5">
        <f>ROW()</f>
        <v>916</v>
      </c>
      <c r="R916" s="72" t="b">
        <f t="shared" si="762"/>
        <v>1</v>
      </c>
      <c r="S916" s="46" t="str">
        <f t="shared" si="763"/>
        <v/>
      </c>
      <c r="T916" s="46">
        <f t="shared" si="764"/>
        <v>0</v>
      </c>
      <c r="U916" s="51">
        <f t="shared" si="765"/>
        <v>0</v>
      </c>
      <c r="V916" s="51">
        <f t="shared" si="766"/>
        <v>0</v>
      </c>
      <c r="W916" s="51">
        <f t="shared" si="767"/>
        <v>0</v>
      </c>
      <c r="X916" s="69" t="b">
        <f t="shared" si="768"/>
        <v>1</v>
      </c>
      <c r="Y916" s="58"/>
      <c r="Z916" s="58" t="s">
        <v>3</v>
      </c>
      <c r="AA916" s="60">
        <f t="shared" si="769"/>
        <v>0</v>
      </c>
      <c r="AB916" s="60"/>
      <c r="AC916" s="75">
        <f t="shared" si="770"/>
        <v>0</v>
      </c>
      <c r="AD916" s="77">
        <f t="shared" si="771"/>
        <v>0</v>
      </c>
      <c r="AE916" s="93">
        <f t="shared" si="772"/>
        <v>0</v>
      </c>
      <c r="AF916" s="1">
        <f t="shared" si="773"/>
        <v>0</v>
      </c>
      <c r="AG916" s="1">
        <f t="shared" si="774"/>
        <v>0</v>
      </c>
      <c r="AH916" s="92">
        <f t="shared" si="775"/>
        <v>0</v>
      </c>
      <c r="AI916" s="90"/>
      <c r="AJ916" s="116">
        <f t="shared" si="776"/>
        <v>0</v>
      </c>
      <c r="AK916" s="117">
        <f t="shared" si="777"/>
        <v>0</v>
      </c>
      <c r="AL916" s="118">
        <f t="shared" si="778"/>
        <v>2</v>
      </c>
      <c r="AM916" s="1">
        <f t="shared" si="779"/>
        <v>0</v>
      </c>
      <c r="AN916" s="1">
        <f t="shared" si="780"/>
        <v>0</v>
      </c>
      <c r="AO916" s="92">
        <f t="shared" si="781"/>
        <v>0</v>
      </c>
      <c r="AP916" s="1"/>
      <c r="AQ916" s="93">
        <f t="shared" si="782"/>
        <v>0</v>
      </c>
      <c r="AR916" s="92">
        <f t="shared" si="783"/>
        <v>0</v>
      </c>
      <c r="AS916" s="93">
        <f t="shared" si="784"/>
        <v>2</v>
      </c>
      <c r="AT916" s="1">
        <f t="shared" si="785"/>
        <v>0</v>
      </c>
      <c r="AU916" s="1">
        <f t="shared" si="786"/>
        <v>0</v>
      </c>
      <c r="AV916" s="92">
        <f t="shared" si="787"/>
        <v>0</v>
      </c>
      <c r="AW916" s="1"/>
      <c r="AX916" s="93">
        <f t="shared" si="788"/>
        <v>0</v>
      </c>
      <c r="AY916" s="92">
        <f t="shared" si="789"/>
        <v>0</v>
      </c>
      <c r="AZ916" s="93">
        <f t="shared" si="790"/>
        <v>2</v>
      </c>
      <c r="BA916" s="1">
        <f t="shared" si="791"/>
        <v>0</v>
      </c>
      <c r="BB916" s="1">
        <f t="shared" si="792"/>
        <v>0</v>
      </c>
      <c r="BC916" s="92">
        <f t="shared" si="793"/>
        <v>0</v>
      </c>
      <c r="BD916" s="2"/>
      <c r="BE916" s="93">
        <f t="shared" si="794"/>
        <v>0</v>
      </c>
      <c r="BF916" s="92">
        <f t="shared" si="795"/>
        <v>0</v>
      </c>
      <c r="BG916" s="91">
        <f t="shared" si="796"/>
        <v>2</v>
      </c>
      <c r="BH916" s="2">
        <f t="shared" si="797"/>
        <v>0</v>
      </c>
      <c r="BI916" s="2">
        <f t="shared" si="798"/>
        <v>0</v>
      </c>
      <c r="BJ916" s="92">
        <f t="shared" si="799"/>
        <v>0</v>
      </c>
      <c r="BK916" s="2"/>
      <c r="BL916" s="93">
        <f t="shared" si="800"/>
        <v>0</v>
      </c>
      <c r="BM916" s="92">
        <f t="shared" si="801"/>
        <v>0</v>
      </c>
      <c r="BN916" s="91">
        <f t="shared" si="802"/>
        <v>2</v>
      </c>
      <c r="BO916" s="2">
        <f t="shared" si="803"/>
        <v>0</v>
      </c>
      <c r="BP916" s="2">
        <f t="shared" si="804"/>
        <v>0</v>
      </c>
      <c r="BQ916" s="92">
        <f t="shared" si="805"/>
        <v>0</v>
      </c>
    </row>
    <row r="917" spans="1:69" ht="13.8" hidden="1" x14ac:dyDescent="0.25">
      <c r="A917" s="79">
        <f t="shared" si="760"/>
        <v>9.1699999999999997E-7</v>
      </c>
      <c r="C917" s="122" t="s">
        <v>125</v>
      </c>
      <c r="D917" s="28"/>
      <c r="E917" s="28"/>
      <c r="F917" s="27"/>
      <c r="G917" s="29"/>
      <c r="H917" s="30"/>
      <c r="I917" s="30"/>
      <c r="J917" s="30"/>
      <c r="K917" s="30" t="str">
        <f t="shared" si="806"/>
        <v/>
      </c>
      <c r="L917" s="30">
        <f t="shared" si="807"/>
        <v>0</v>
      </c>
      <c r="M917" s="30">
        <f t="shared" si="808"/>
        <v>0</v>
      </c>
      <c r="N917" s="30">
        <f t="shared" si="761"/>
        <v>0</v>
      </c>
      <c r="O917" s="30">
        <f t="shared" si="809"/>
        <v>0</v>
      </c>
      <c r="P917" s="142">
        <f t="shared" si="810"/>
        <v>0</v>
      </c>
      <c r="Q917" s="5">
        <f>ROW()</f>
        <v>917</v>
      </c>
      <c r="R917" s="72" t="b">
        <f t="shared" si="762"/>
        <v>1</v>
      </c>
      <c r="S917" s="46" t="str">
        <f t="shared" si="763"/>
        <v/>
      </c>
      <c r="T917" s="46">
        <f t="shared" si="764"/>
        <v>0</v>
      </c>
      <c r="U917" s="51">
        <f t="shared" si="765"/>
        <v>0</v>
      </c>
      <c r="V917" s="51">
        <f t="shared" si="766"/>
        <v>0</v>
      </c>
      <c r="W917" s="51">
        <f t="shared" si="767"/>
        <v>0</v>
      </c>
      <c r="X917" s="69" t="b">
        <f t="shared" si="768"/>
        <v>1</v>
      </c>
      <c r="Y917" s="58"/>
      <c r="Z917" s="58" t="s">
        <v>3</v>
      </c>
      <c r="AA917" s="60">
        <f t="shared" si="769"/>
        <v>0</v>
      </c>
      <c r="AB917" s="60"/>
      <c r="AC917" s="75">
        <f t="shared" si="770"/>
        <v>0</v>
      </c>
      <c r="AD917" s="77">
        <f t="shared" si="771"/>
        <v>0</v>
      </c>
      <c r="AE917" s="93">
        <f t="shared" si="772"/>
        <v>0</v>
      </c>
      <c r="AF917" s="1">
        <f t="shared" si="773"/>
        <v>0</v>
      </c>
      <c r="AG917" s="1">
        <f t="shared" si="774"/>
        <v>0</v>
      </c>
      <c r="AH917" s="92">
        <f t="shared" si="775"/>
        <v>0</v>
      </c>
      <c r="AI917" s="90"/>
      <c r="AJ917" s="116">
        <f t="shared" si="776"/>
        <v>0</v>
      </c>
      <c r="AK917" s="117">
        <f t="shared" si="777"/>
        <v>0</v>
      </c>
      <c r="AL917" s="118">
        <f t="shared" si="778"/>
        <v>2</v>
      </c>
      <c r="AM917" s="1">
        <f t="shared" si="779"/>
        <v>0</v>
      </c>
      <c r="AN917" s="1">
        <f t="shared" si="780"/>
        <v>0</v>
      </c>
      <c r="AO917" s="92">
        <f t="shared" si="781"/>
        <v>0</v>
      </c>
      <c r="AP917" s="1"/>
      <c r="AQ917" s="93">
        <f t="shared" si="782"/>
        <v>0</v>
      </c>
      <c r="AR917" s="92">
        <f t="shared" si="783"/>
        <v>0</v>
      </c>
      <c r="AS917" s="93">
        <f t="shared" si="784"/>
        <v>2</v>
      </c>
      <c r="AT917" s="1">
        <f t="shared" si="785"/>
        <v>0</v>
      </c>
      <c r="AU917" s="1">
        <f t="shared" si="786"/>
        <v>0</v>
      </c>
      <c r="AV917" s="92">
        <f t="shared" si="787"/>
        <v>0</v>
      </c>
      <c r="AW917" s="1"/>
      <c r="AX917" s="93">
        <f t="shared" si="788"/>
        <v>0</v>
      </c>
      <c r="AY917" s="92">
        <f t="shared" si="789"/>
        <v>0</v>
      </c>
      <c r="AZ917" s="93">
        <f t="shared" si="790"/>
        <v>2</v>
      </c>
      <c r="BA917" s="1">
        <f t="shared" si="791"/>
        <v>0</v>
      </c>
      <c r="BB917" s="1">
        <f t="shared" si="792"/>
        <v>0</v>
      </c>
      <c r="BC917" s="92">
        <f t="shared" si="793"/>
        <v>0</v>
      </c>
      <c r="BD917" s="2"/>
      <c r="BE917" s="93">
        <f t="shared" si="794"/>
        <v>0</v>
      </c>
      <c r="BF917" s="92">
        <f t="shared" si="795"/>
        <v>0</v>
      </c>
      <c r="BG917" s="91">
        <f t="shared" si="796"/>
        <v>2</v>
      </c>
      <c r="BH917" s="2">
        <f t="shared" si="797"/>
        <v>0</v>
      </c>
      <c r="BI917" s="2">
        <f t="shared" si="798"/>
        <v>0</v>
      </c>
      <c r="BJ917" s="92">
        <f t="shared" si="799"/>
        <v>0</v>
      </c>
      <c r="BK917" s="2"/>
      <c r="BL917" s="93">
        <f t="shared" si="800"/>
        <v>0</v>
      </c>
      <c r="BM917" s="92">
        <f t="shared" si="801"/>
        <v>0</v>
      </c>
      <c r="BN917" s="91">
        <f t="shared" si="802"/>
        <v>2</v>
      </c>
      <c r="BO917" s="2">
        <f t="shared" si="803"/>
        <v>0</v>
      </c>
      <c r="BP917" s="2">
        <f t="shared" si="804"/>
        <v>0</v>
      </c>
      <c r="BQ917" s="92">
        <f t="shared" si="805"/>
        <v>0</v>
      </c>
    </row>
    <row r="918" spans="1:69" ht="13.8" hidden="1" x14ac:dyDescent="0.25">
      <c r="A918" s="79">
        <f t="shared" si="760"/>
        <v>9.1800000000000004E-7</v>
      </c>
      <c r="C918" s="122" t="s">
        <v>125</v>
      </c>
      <c r="D918" s="28"/>
      <c r="E918" s="28"/>
      <c r="F918" s="27"/>
      <c r="G918" s="29"/>
      <c r="H918" s="30"/>
      <c r="I918" s="30"/>
      <c r="J918" s="30"/>
      <c r="K918" s="30" t="str">
        <f t="shared" si="806"/>
        <v/>
      </c>
      <c r="L918" s="30">
        <f t="shared" si="807"/>
        <v>0</v>
      </c>
      <c r="M918" s="30">
        <f t="shared" si="808"/>
        <v>0</v>
      </c>
      <c r="N918" s="30">
        <f t="shared" si="761"/>
        <v>0</v>
      </c>
      <c r="O918" s="30">
        <f t="shared" si="809"/>
        <v>0</v>
      </c>
      <c r="P918" s="142">
        <f t="shared" si="810"/>
        <v>0</v>
      </c>
      <c r="Q918" s="5">
        <f>ROW()</f>
        <v>918</v>
      </c>
      <c r="R918" s="72" t="b">
        <f t="shared" si="762"/>
        <v>1</v>
      </c>
      <c r="S918" s="46" t="str">
        <f t="shared" si="763"/>
        <v/>
      </c>
      <c r="T918" s="46">
        <f t="shared" si="764"/>
        <v>0</v>
      </c>
      <c r="U918" s="51">
        <f t="shared" si="765"/>
        <v>0</v>
      </c>
      <c r="V918" s="51">
        <f t="shared" si="766"/>
        <v>0</v>
      </c>
      <c r="W918" s="51">
        <f t="shared" si="767"/>
        <v>0</v>
      </c>
      <c r="X918" s="69" t="b">
        <f t="shared" si="768"/>
        <v>1</v>
      </c>
      <c r="Y918" s="58"/>
      <c r="Z918" s="58" t="s">
        <v>3</v>
      </c>
      <c r="AA918" s="60">
        <f t="shared" si="769"/>
        <v>0</v>
      </c>
      <c r="AB918" s="60"/>
      <c r="AC918" s="75">
        <f t="shared" si="770"/>
        <v>0</v>
      </c>
      <c r="AD918" s="77">
        <f t="shared" si="771"/>
        <v>0</v>
      </c>
      <c r="AE918" s="93">
        <f t="shared" si="772"/>
        <v>0</v>
      </c>
      <c r="AF918" s="1">
        <f t="shared" si="773"/>
        <v>0</v>
      </c>
      <c r="AG918" s="1">
        <f t="shared" si="774"/>
        <v>0</v>
      </c>
      <c r="AH918" s="92">
        <f t="shared" si="775"/>
        <v>0</v>
      </c>
      <c r="AI918" s="90"/>
      <c r="AJ918" s="116">
        <f t="shared" si="776"/>
        <v>0</v>
      </c>
      <c r="AK918" s="117">
        <f t="shared" si="777"/>
        <v>0</v>
      </c>
      <c r="AL918" s="118">
        <f t="shared" si="778"/>
        <v>2</v>
      </c>
      <c r="AM918" s="1">
        <f t="shared" si="779"/>
        <v>0</v>
      </c>
      <c r="AN918" s="1">
        <f t="shared" si="780"/>
        <v>0</v>
      </c>
      <c r="AO918" s="92">
        <f t="shared" si="781"/>
        <v>0</v>
      </c>
      <c r="AP918" s="1"/>
      <c r="AQ918" s="93">
        <f t="shared" si="782"/>
        <v>0</v>
      </c>
      <c r="AR918" s="92">
        <f t="shared" si="783"/>
        <v>0</v>
      </c>
      <c r="AS918" s="93">
        <f t="shared" si="784"/>
        <v>2</v>
      </c>
      <c r="AT918" s="1">
        <f t="shared" si="785"/>
        <v>0</v>
      </c>
      <c r="AU918" s="1">
        <f t="shared" si="786"/>
        <v>0</v>
      </c>
      <c r="AV918" s="92">
        <f t="shared" si="787"/>
        <v>0</v>
      </c>
      <c r="AW918" s="1"/>
      <c r="AX918" s="93">
        <f t="shared" si="788"/>
        <v>0</v>
      </c>
      <c r="AY918" s="92">
        <f t="shared" si="789"/>
        <v>0</v>
      </c>
      <c r="AZ918" s="93">
        <f t="shared" si="790"/>
        <v>2</v>
      </c>
      <c r="BA918" s="1">
        <f t="shared" si="791"/>
        <v>0</v>
      </c>
      <c r="BB918" s="1">
        <f t="shared" si="792"/>
        <v>0</v>
      </c>
      <c r="BC918" s="92">
        <f t="shared" si="793"/>
        <v>0</v>
      </c>
      <c r="BD918" s="2"/>
      <c r="BE918" s="93">
        <f t="shared" si="794"/>
        <v>0</v>
      </c>
      <c r="BF918" s="92">
        <f t="shared" si="795"/>
        <v>0</v>
      </c>
      <c r="BG918" s="91">
        <f t="shared" si="796"/>
        <v>2</v>
      </c>
      <c r="BH918" s="2">
        <f t="shared" si="797"/>
        <v>0</v>
      </c>
      <c r="BI918" s="2">
        <f t="shared" si="798"/>
        <v>0</v>
      </c>
      <c r="BJ918" s="92">
        <f t="shared" si="799"/>
        <v>0</v>
      </c>
      <c r="BK918" s="2"/>
      <c r="BL918" s="93">
        <f t="shared" si="800"/>
        <v>0</v>
      </c>
      <c r="BM918" s="92">
        <f t="shared" si="801"/>
        <v>0</v>
      </c>
      <c r="BN918" s="91">
        <f t="shared" si="802"/>
        <v>2</v>
      </c>
      <c r="BO918" s="2">
        <f t="shared" si="803"/>
        <v>0</v>
      </c>
      <c r="BP918" s="2">
        <f t="shared" si="804"/>
        <v>0</v>
      </c>
      <c r="BQ918" s="92">
        <f t="shared" si="805"/>
        <v>0</v>
      </c>
    </row>
    <row r="919" spans="1:69" ht="13.8" hidden="1" x14ac:dyDescent="0.25">
      <c r="A919" s="79">
        <f t="shared" si="760"/>
        <v>9.1900000000000001E-7</v>
      </c>
      <c r="C919" s="122" t="s">
        <v>125</v>
      </c>
      <c r="D919" s="28"/>
      <c r="E919" s="28"/>
      <c r="F919" s="27"/>
      <c r="G919" s="29"/>
      <c r="H919" s="30"/>
      <c r="I919" s="30"/>
      <c r="J919" s="30"/>
      <c r="K919" s="30" t="str">
        <f t="shared" si="806"/>
        <v/>
      </c>
      <c r="L919" s="30">
        <f t="shared" si="807"/>
        <v>0</v>
      </c>
      <c r="M919" s="30">
        <f t="shared" si="808"/>
        <v>0</v>
      </c>
      <c r="N919" s="30">
        <f t="shared" si="761"/>
        <v>0</v>
      </c>
      <c r="O919" s="30">
        <f t="shared" si="809"/>
        <v>0</v>
      </c>
      <c r="P919" s="142">
        <f t="shared" si="810"/>
        <v>0</v>
      </c>
      <c r="Q919" s="5">
        <f>ROW()</f>
        <v>919</v>
      </c>
      <c r="R919" s="72" t="b">
        <f t="shared" si="762"/>
        <v>1</v>
      </c>
      <c r="S919" s="46" t="str">
        <f t="shared" si="763"/>
        <v/>
      </c>
      <c r="T919" s="46">
        <f t="shared" si="764"/>
        <v>0</v>
      </c>
      <c r="U919" s="51">
        <f t="shared" si="765"/>
        <v>0</v>
      </c>
      <c r="V919" s="51">
        <f t="shared" si="766"/>
        <v>0</v>
      </c>
      <c r="W919" s="51">
        <f t="shared" si="767"/>
        <v>0</v>
      </c>
      <c r="X919" s="69" t="b">
        <f t="shared" si="768"/>
        <v>1</v>
      </c>
      <c r="Y919" s="58"/>
      <c r="Z919" s="58" t="s">
        <v>3</v>
      </c>
      <c r="AA919" s="60">
        <f t="shared" si="769"/>
        <v>0</v>
      </c>
      <c r="AB919" s="60"/>
      <c r="AC919" s="75">
        <f t="shared" si="770"/>
        <v>0</v>
      </c>
      <c r="AD919" s="77">
        <f t="shared" si="771"/>
        <v>0</v>
      </c>
      <c r="AE919" s="93">
        <f t="shared" si="772"/>
        <v>0</v>
      </c>
      <c r="AF919" s="1">
        <f t="shared" si="773"/>
        <v>0</v>
      </c>
      <c r="AG919" s="1">
        <f t="shared" si="774"/>
        <v>0</v>
      </c>
      <c r="AH919" s="92">
        <f t="shared" si="775"/>
        <v>0</v>
      </c>
      <c r="AI919" s="90"/>
      <c r="AJ919" s="116">
        <f t="shared" si="776"/>
        <v>0</v>
      </c>
      <c r="AK919" s="117">
        <f t="shared" si="777"/>
        <v>0</v>
      </c>
      <c r="AL919" s="118">
        <f t="shared" si="778"/>
        <v>2</v>
      </c>
      <c r="AM919" s="1">
        <f t="shared" si="779"/>
        <v>0</v>
      </c>
      <c r="AN919" s="1">
        <f t="shared" si="780"/>
        <v>0</v>
      </c>
      <c r="AO919" s="92">
        <f t="shared" si="781"/>
        <v>0</v>
      </c>
      <c r="AP919" s="1"/>
      <c r="AQ919" s="93">
        <f t="shared" si="782"/>
        <v>0</v>
      </c>
      <c r="AR919" s="92">
        <f t="shared" si="783"/>
        <v>0</v>
      </c>
      <c r="AS919" s="93">
        <f t="shared" si="784"/>
        <v>2</v>
      </c>
      <c r="AT919" s="1">
        <f t="shared" si="785"/>
        <v>0</v>
      </c>
      <c r="AU919" s="1">
        <f t="shared" si="786"/>
        <v>0</v>
      </c>
      <c r="AV919" s="92">
        <f t="shared" si="787"/>
        <v>0</v>
      </c>
      <c r="AW919" s="1"/>
      <c r="AX919" s="93">
        <f t="shared" si="788"/>
        <v>0</v>
      </c>
      <c r="AY919" s="92">
        <f t="shared" si="789"/>
        <v>0</v>
      </c>
      <c r="AZ919" s="93">
        <f t="shared" si="790"/>
        <v>2</v>
      </c>
      <c r="BA919" s="1">
        <f t="shared" si="791"/>
        <v>0</v>
      </c>
      <c r="BB919" s="1">
        <f t="shared" si="792"/>
        <v>0</v>
      </c>
      <c r="BC919" s="92">
        <f t="shared" si="793"/>
        <v>0</v>
      </c>
      <c r="BD919" s="2"/>
      <c r="BE919" s="93">
        <f t="shared" si="794"/>
        <v>0</v>
      </c>
      <c r="BF919" s="92">
        <f t="shared" si="795"/>
        <v>0</v>
      </c>
      <c r="BG919" s="91">
        <f t="shared" si="796"/>
        <v>2</v>
      </c>
      <c r="BH919" s="2">
        <f t="shared" si="797"/>
        <v>0</v>
      </c>
      <c r="BI919" s="2">
        <f t="shared" si="798"/>
        <v>0</v>
      </c>
      <c r="BJ919" s="92">
        <f t="shared" si="799"/>
        <v>0</v>
      </c>
      <c r="BK919" s="2"/>
      <c r="BL919" s="93">
        <f t="shared" si="800"/>
        <v>0</v>
      </c>
      <c r="BM919" s="92">
        <f t="shared" si="801"/>
        <v>0</v>
      </c>
      <c r="BN919" s="91">
        <f t="shared" si="802"/>
        <v>2</v>
      </c>
      <c r="BO919" s="2">
        <f t="shared" si="803"/>
        <v>0</v>
      </c>
      <c r="BP919" s="2">
        <f t="shared" si="804"/>
        <v>0</v>
      </c>
      <c r="BQ919" s="92">
        <f t="shared" si="805"/>
        <v>0</v>
      </c>
    </row>
    <row r="920" spans="1:69" ht="13.8" hidden="1" x14ac:dyDescent="0.25">
      <c r="A920" s="79">
        <f t="shared" si="760"/>
        <v>9.1999999999999998E-7</v>
      </c>
      <c r="C920" s="122" t="s">
        <v>125</v>
      </c>
      <c r="D920" s="28"/>
      <c r="E920" s="28"/>
      <c r="F920" s="27"/>
      <c r="G920" s="29"/>
      <c r="H920" s="30"/>
      <c r="I920" s="30"/>
      <c r="J920" s="30"/>
      <c r="K920" s="30" t="str">
        <f t="shared" si="806"/>
        <v/>
      </c>
      <c r="L920" s="30">
        <f t="shared" si="807"/>
        <v>0</v>
      </c>
      <c r="M920" s="30">
        <f t="shared" si="808"/>
        <v>0</v>
      </c>
      <c r="N920" s="30">
        <f t="shared" si="761"/>
        <v>0</v>
      </c>
      <c r="O920" s="30">
        <f t="shared" si="809"/>
        <v>0</v>
      </c>
      <c r="P920" s="142">
        <f t="shared" si="810"/>
        <v>0</v>
      </c>
      <c r="Q920" s="5">
        <f>ROW()</f>
        <v>920</v>
      </c>
      <c r="R920" s="72" t="b">
        <f t="shared" si="762"/>
        <v>1</v>
      </c>
      <c r="S920" s="46" t="str">
        <f t="shared" si="763"/>
        <v/>
      </c>
      <c r="T920" s="46">
        <f t="shared" si="764"/>
        <v>0</v>
      </c>
      <c r="U920" s="51">
        <f t="shared" si="765"/>
        <v>0</v>
      </c>
      <c r="V920" s="51">
        <f t="shared" si="766"/>
        <v>0</v>
      </c>
      <c r="W920" s="51">
        <f t="shared" si="767"/>
        <v>0</v>
      </c>
      <c r="X920" s="69" t="b">
        <f t="shared" si="768"/>
        <v>1</v>
      </c>
      <c r="Y920" s="58"/>
      <c r="Z920" s="58" t="s">
        <v>3</v>
      </c>
      <c r="AA920" s="60">
        <f t="shared" si="769"/>
        <v>0</v>
      </c>
      <c r="AB920" s="60"/>
      <c r="AC920" s="75">
        <f t="shared" si="770"/>
        <v>0</v>
      </c>
      <c r="AD920" s="77">
        <f t="shared" si="771"/>
        <v>0</v>
      </c>
      <c r="AE920" s="93">
        <f t="shared" si="772"/>
        <v>0</v>
      </c>
      <c r="AF920" s="1">
        <f t="shared" si="773"/>
        <v>0</v>
      </c>
      <c r="AG920" s="1">
        <f t="shared" si="774"/>
        <v>0</v>
      </c>
      <c r="AH920" s="92">
        <f t="shared" si="775"/>
        <v>0</v>
      </c>
      <c r="AI920" s="90"/>
      <c r="AJ920" s="116">
        <f t="shared" si="776"/>
        <v>0</v>
      </c>
      <c r="AK920" s="117">
        <f t="shared" si="777"/>
        <v>0</v>
      </c>
      <c r="AL920" s="118">
        <f t="shared" si="778"/>
        <v>2</v>
      </c>
      <c r="AM920" s="1">
        <f t="shared" si="779"/>
        <v>0</v>
      </c>
      <c r="AN920" s="1">
        <f t="shared" si="780"/>
        <v>0</v>
      </c>
      <c r="AO920" s="92">
        <f t="shared" si="781"/>
        <v>0</v>
      </c>
      <c r="AP920" s="1"/>
      <c r="AQ920" s="93">
        <f t="shared" si="782"/>
        <v>0</v>
      </c>
      <c r="AR920" s="92">
        <f t="shared" si="783"/>
        <v>0</v>
      </c>
      <c r="AS920" s="93">
        <f t="shared" si="784"/>
        <v>2</v>
      </c>
      <c r="AT920" s="1">
        <f t="shared" si="785"/>
        <v>0</v>
      </c>
      <c r="AU920" s="1">
        <f t="shared" si="786"/>
        <v>0</v>
      </c>
      <c r="AV920" s="92">
        <f t="shared" si="787"/>
        <v>0</v>
      </c>
      <c r="AW920" s="1"/>
      <c r="AX920" s="93">
        <f t="shared" si="788"/>
        <v>0</v>
      </c>
      <c r="AY920" s="92">
        <f t="shared" si="789"/>
        <v>0</v>
      </c>
      <c r="AZ920" s="93">
        <f t="shared" si="790"/>
        <v>2</v>
      </c>
      <c r="BA920" s="1">
        <f t="shared" si="791"/>
        <v>0</v>
      </c>
      <c r="BB920" s="1">
        <f t="shared" si="792"/>
        <v>0</v>
      </c>
      <c r="BC920" s="92">
        <f t="shared" si="793"/>
        <v>0</v>
      </c>
      <c r="BD920" s="2"/>
      <c r="BE920" s="93">
        <f t="shared" si="794"/>
        <v>0</v>
      </c>
      <c r="BF920" s="92">
        <f t="shared" si="795"/>
        <v>0</v>
      </c>
      <c r="BG920" s="91">
        <f t="shared" si="796"/>
        <v>2</v>
      </c>
      <c r="BH920" s="2">
        <f t="shared" si="797"/>
        <v>0</v>
      </c>
      <c r="BI920" s="2">
        <f t="shared" si="798"/>
        <v>0</v>
      </c>
      <c r="BJ920" s="92">
        <f t="shared" si="799"/>
        <v>0</v>
      </c>
      <c r="BK920" s="2"/>
      <c r="BL920" s="93">
        <f t="shared" si="800"/>
        <v>0</v>
      </c>
      <c r="BM920" s="92">
        <f t="shared" si="801"/>
        <v>0</v>
      </c>
      <c r="BN920" s="91">
        <f t="shared" si="802"/>
        <v>2</v>
      </c>
      <c r="BO920" s="2">
        <f t="shared" si="803"/>
        <v>0</v>
      </c>
      <c r="BP920" s="2">
        <f t="shared" si="804"/>
        <v>0</v>
      </c>
      <c r="BQ920" s="92">
        <f t="shared" si="805"/>
        <v>0</v>
      </c>
    </row>
    <row r="921" spans="1:69" ht="13.8" hidden="1" x14ac:dyDescent="0.25">
      <c r="A921" s="79">
        <f t="shared" si="760"/>
        <v>9.2099999999999995E-7</v>
      </c>
      <c r="C921" s="122" t="s">
        <v>125</v>
      </c>
      <c r="D921" s="28"/>
      <c r="E921" s="28"/>
      <c r="F921" s="27"/>
      <c r="G921" s="29"/>
      <c r="H921" s="30"/>
      <c r="I921" s="30"/>
      <c r="J921" s="30"/>
      <c r="K921" s="30" t="str">
        <f t="shared" si="806"/>
        <v/>
      </c>
      <c r="L921" s="30">
        <f t="shared" si="807"/>
        <v>0</v>
      </c>
      <c r="M921" s="30">
        <f t="shared" si="808"/>
        <v>0</v>
      </c>
      <c r="N921" s="30">
        <f t="shared" si="761"/>
        <v>0</v>
      </c>
      <c r="O921" s="30">
        <f t="shared" si="809"/>
        <v>0</v>
      </c>
      <c r="P921" s="142">
        <f t="shared" si="810"/>
        <v>0</v>
      </c>
      <c r="Q921" s="5">
        <f>ROW()</f>
        <v>921</v>
      </c>
      <c r="R921" s="72" t="b">
        <f t="shared" si="762"/>
        <v>1</v>
      </c>
      <c r="S921" s="46" t="str">
        <f t="shared" si="763"/>
        <v/>
      </c>
      <c r="T921" s="46">
        <f t="shared" si="764"/>
        <v>0</v>
      </c>
      <c r="U921" s="51">
        <f t="shared" si="765"/>
        <v>0</v>
      </c>
      <c r="V921" s="51">
        <f t="shared" si="766"/>
        <v>0</v>
      </c>
      <c r="W921" s="51">
        <f t="shared" si="767"/>
        <v>0</v>
      </c>
      <c r="X921" s="69" t="b">
        <f t="shared" si="768"/>
        <v>1</v>
      </c>
      <c r="Y921" s="58"/>
      <c r="Z921" s="58" t="s">
        <v>3</v>
      </c>
      <c r="AA921" s="60">
        <f t="shared" si="769"/>
        <v>0</v>
      </c>
      <c r="AB921" s="60"/>
      <c r="AC921" s="75">
        <f t="shared" si="770"/>
        <v>0</v>
      </c>
      <c r="AD921" s="77">
        <f t="shared" si="771"/>
        <v>0</v>
      </c>
      <c r="AE921" s="93">
        <f t="shared" si="772"/>
        <v>0</v>
      </c>
      <c r="AF921" s="1">
        <f t="shared" si="773"/>
        <v>0</v>
      </c>
      <c r="AG921" s="1">
        <f t="shared" si="774"/>
        <v>0</v>
      </c>
      <c r="AH921" s="92">
        <f t="shared" si="775"/>
        <v>0</v>
      </c>
      <c r="AI921" s="90"/>
      <c r="AJ921" s="116">
        <f t="shared" si="776"/>
        <v>0</v>
      </c>
      <c r="AK921" s="117">
        <f t="shared" si="777"/>
        <v>0</v>
      </c>
      <c r="AL921" s="118">
        <f t="shared" si="778"/>
        <v>2</v>
      </c>
      <c r="AM921" s="1">
        <f t="shared" si="779"/>
        <v>0</v>
      </c>
      <c r="AN921" s="1">
        <f t="shared" si="780"/>
        <v>0</v>
      </c>
      <c r="AO921" s="92">
        <f t="shared" si="781"/>
        <v>0</v>
      </c>
      <c r="AP921" s="1"/>
      <c r="AQ921" s="93">
        <f t="shared" si="782"/>
        <v>0</v>
      </c>
      <c r="AR921" s="92">
        <f t="shared" si="783"/>
        <v>0</v>
      </c>
      <c r="AS921" s="93">
        <f t="shared" si="784"/>
        <v>2</v>
      </c>
      <c r="AT921" s="1">
        <f t="shared" si="785"/>
        <v>0</v>
      </c>
      <c r="AU921" s="1">
        <f t="shared" si="786"/>
        <v>0</v>
      </c>
      <c r="AV921" s="92">
        <f t="shared" si="787"/>
        <v>0</v>
      </c>
      <c r="AW921" s="1"/>
      <c r="AX921" s="93">
        <f t="shared" si="788"/>
        <v>0</v>
      </c>
      <c r="AY921" s="92">
        <f t="shared" si="789"/>
        <v>0</v>
      </c>
      <c r="AZ921" s="93">
        <f t="shared" si="790"/>
        <v>2</v>
      </c>
      <c r="BA921" s="1">
        <f t="shared" si="791"/>
        <v>0</v>
      </c>
      <c r="BB921" s="1">
        <f t="shared" si="792"/>
        <v>0</v>
      </c>
      <c r="BC921" s="92">
        <f t="shared" si="793"/>
        <v>0</v>
      </c>
      <c r="BD921" s="2"/>
      <c r="BE921" s="93">
        <f t="shared" si="794"/>
        <v>0</v>
      </c>
      <c r="BF921" s="92">
        <f t="shared" si="795"/>
        <v>0</v>
      </c>
      <c r="BG921" s="91">
        <f t="shared" si="796"/>
        <v>2</v>
      </c>
      <c r="BH921" s="2">
        <f t="shared" si="797"/>
        <v>0</v>
      </c>
      <c r="BI921" s="2">
        <f t="shared" si="798"/>
        <v>0</v>
      </c>
      <c r="BJ921" s="92">
        <f t="shared" si="799"/>
        <v>0</v>
      </c>
      <c r="BK921" s="2"/>
      <c r="BL921" s="93">
        <f t="shared" si="800"/>
        <v>0</v>
      </c>
      <c r="BM921" s="92">
        <f t="shared" si="801"/>
        <v>0</v>
      </c>
      <c r="BN921" s="91">
        <f t="shared" si="802"/>
        <v>2</v>
      </c>
      <c r="BO921" s="2">
        <f t="shared" si="803"/>
        <v>0</v>
      </c>
      <c r="BP921" s="2">
        <f t="shared" si="804"/>
        <v>0</v>
      </c>
      <c r="BQ921" s="92">
        <f t="shared" si="805"/>
        <v>0</v>
      </c>
    </row>
    <row r="922" spans="1:69" ht="13.8" hidden="1" x14ac:dyDescent="0.25">
      <c r="A922" s="79">
        <f t="shared" si="760"/>
        <v>9.2200000000000002E-7</v>
      </c>
      <c r="C922" s="122" t="s">
        <v>125</v>
      </c>
      <c r="D922" s="28"/>
      <c r="E922" s="28"/>
      <c r="F922" s="27"/>
      <c r="G922" s="29"/>
      <c r="H922" s="30"/>
      <c r="I922" s="30"/>
      <c r="J922" s="30"/>
      <c r="K922" s="30" t="str">
        <f t="shared" si="806"/>
        <v/>
      </c>
      <c r="L922" s="30">
        <f t="shared" si="807"/>
        <v>0</v>
      </c>
      <c r="M922" s="30">
        <f t="shared" si="808"/>
        <v>0</v>
      </c>
      <c r="N922" s="30">
        <f t="shared" si="761"/>
        <v>0</v>
      </c>
      <c r="O922" s="30">
        <f t="shared" si="809"/>
        <v>0</v>
      </c>
      <c r="P922" s="142">
        <f t="shared" si="810"/>
        <v>0</v>
      </c>
      <c r="Q922" s="5">
        <f>ROW()</f>
        <v>922</v>
      </c>
      <c r="R922" s="72" t="b">
        <f t="shared" si="762"/>
        <v>1</v>
      </c>
      <c r="S922" s="46" t="str">
        <f t="shared" si="763"/>
        <v/>
      </c>
      <c r="T922" s="46">
        <f t="shared" si="764"/>
        <v>0</v>
      </c>
      <c r="U922" s="51">
        <f t="shared" si="765"/>
        <v>0</v>
      </c>
      <c r="V922" s="51">
        <f t="shared" si="766"/>
        <v>0</v>
      </c>
      <c r="W922" s="51">
        <f t="shared" si="767"/>
        <v>0</v>
      </c>
      <c r="X922" s="69" t="b">
        <f t="shared" si="768"/>
        <v>1</v>
      </c>
      <c r="Y922" s="58"/>
      <c r="Z922" s="58" t="s">
        <v>3</v>
      </c>
      <c r="AA922" s="60">
        <f t="shared" si="769"/>
        <v>0</v>
      </c>
      <c r="AB922" s="60"/>
      <c r="AC922" s="75">
        <f t="shared" si="770"/>
        <v>0</v>
      </c>
      <c r="AD922" s="77">
        <f t="shared" si="771"/>
        <v>0</v>
      </c>
      <c r="AE922" s="93">
        <f t="shared" si="772"/>
        <v>0</v>
      </c>
      <c r="AF922" s="1">
        <f t="shared" si="773"/>
        <v>0</v>
      </c>
      <c r="AG922" s="1">
        <f t="shared" si="774"/>
        <v>0</v>
      </c>
      <c r="AH922" s="92">
        <f t="shared" si="775"/>
        <v>0</v>
      </c>
      <c r="AI922" s="90"/>
      <c r="AJ922" s="116">
        <f t="shared" si="776"/>
        <v>0</v>
      </c>
      <c r="AK922" s="117">
        <f t="shared" si="777"/>
        <v>0</v>
      </c>
      <c r="AL922" s="118">
        <f t="shared" si="778"/>
        <v>2</v>
      </c>
      <c r="AM922" s="1">
        <f t="shared" si="779"/>
        <v>0</v>
      </c>
      <c r="AN922" s="1">
        <f t="shared" si="780"/>
        <v>0</v>
      </c>
      <c r="AO922" s="92">
        <f t="shared" si="781"/>
        <v>0</v>
      </c>
      <c r="AP922" s="1"/>
      <c r="AQ922" s="93">
        <f t="shared" si="782"/>
        <v>0</v>
      </c>
      <c r="AR922" s="92">
        <f t="shared" si="783"/>
        <v>0</v>
      </c>
      <c r="AS922" s="93">
        <f t="shared" si="784"/>
        <v>2</v>
      </c>
      <c r="AT922" s="1">
        <f t="shared" si="785"/>
        <v>0</v>
      </c>
      <c r="AU922" s="1">
        <f t="shared" si="786"/>
        <v>0</v>
      </c>
      <c r="AV922" s="92">
        <f t="shared" si="787"/>
        <v>0</v>
      </c>
      <c r="AW922" s="1"/>
      <c r="AX922" s="93">
        <f t="shared" si="788"/>
        <v>0</v>
      </c>
      <c r="AY922" s="92">
        <f t="shared" si="789"/>
        <v>0</v>
      </c>
      <c r="AZ922" s="93">
        <f t="shared" si="790"/>
        <v>2</v>
      </c>
      <c r="BA922" s="1">
        <f t="shared" si="791"/>
        <v>0</v>
      </c>
      <c r="BB922" s="1">
        <f t="shared" si="792"/>
        <v>0</v>
      </c>
      <c r="BC922" s="92">
        <f t="shared" si="793"/>
        <v>0</v>
      </c>
      <c r="BD922" s="2"/>
      <c r="BE922" s="93">
        <f t="shared" si="794"/>
        <v>0</v>
      </c>
      <c r="BF922" s="92">
        <f t="shared" si="795"/>
        <v>0</v>
      </c>
      <c r="BG922" s="91">
        <f t="shared" si="796"/>
        <v>2</v>
      </c>
      <c r="BH922" s="2">
        <f t="shared" si="797"/>
        <v>0</v>
      </c>
      <c r="BI922" s="2">
        <f t="shared" si="798"/>
        <v>0</v>
      </c>
      <c r="BJ922" s="92">
        <f t="shared" si="799"/>
        <v>0</v>
      </c>
      <c r="BK922" s="2"/>
      <c r="BL922" s="93">
        <f t="shared" si="800"/>
        <v>0</v>
      </c>
      <c r="BM922" s="92">
        <f t="shared" si="801"/>
        <v>0</v>
      </c>
      <c r="BN922" s="91">
        <f t="shared" si="802"/>
        <v>2</v>
      </c>
      <c r="BO922" s="2">
        <f t="shared" si="803"/>
        <v>0</v>
      </c>
      <c r="BP922" s="2">
        <f t="shared" si="804"/>
        <v>0</v>
      </c>
      <c r="BQ922" s="92">
        <f t="shared" si="805"/>
        <v>0</v>
      </c>
    </row>
    <row r="923" spans="1:69" ht="13.8" hidden="1" x14ac:dyDescent="0.25">
      <c r="A923" s="79">
        <f t="shared" si="760"/>
        <v>9.2299999999999999E-7</v>
      </c>
      <c r="C923" s="122" t="s">
        <v>125</v>
      </c>
      <c r="D923" s="28"/>
      <c r="E923" s="28"/>
      <c r="F923" s="27"/>
      <c r="G923" s="29"/>
      <c r="H923" s="30"/>
      <c r="I923" s="30"/>
      <c r="J923" s="30"/>
      <c r="K923" s="30" t="str">
        <f t="shared" si="806"/>
        <v/>
      </c>
      <c r="L923" s="30">
        <f t="shared" si="807"/>
        <v>0</v>
      </c>
      <c r="M923" s="30">
        <f t="shared" si="808"/>
        <v>0</v>
      </c>
      <c r="N923" s="30">
        <f t="shared" si="761"/>
        <v>0</v>
      </c>
      <c r="O923" s="30">
        <f t="shared" si="809"/>
        <v>0</v>
      </c>
      <c r="P923" s="142">
        <f t="shared" si="810"/>
        <v>0</v>
      </c>
      <c r="Q923" s="5">
        <f>ROW()</f>
        <v>923</v>
      </c>
      <c r="R923" s="72" t="b">
        <f t="shared" si="762"/>
        <v>1</v>
      </c>
      <c r="S923" s="46" t="str">
        <f t="shared" si="763"/>
        <v/>
      </c>
      <c r="T923" s="46">
        <f t="shared" si="764"/>
        <v>0</v>
      </c>
      <c r="U923" s="51">
        <f t="shared" si="765"/>
        <v>0</v>
      </c>
      <c r="V923" s="51">
        <f t="shared" si="766"/>
        <v>0</v>
      </c>
      <c r="W923" s="51">
        <f t="shared" si="767"/>
        <v>0</v>
      </c>
      <c r="X923" s="69" t="b">
        <f t="shared" si="768"/>
        <v>1</v>
      </c>
      <c r="Y923" s="58"/>
      <c r="Z923" s="58" t="s">
        <v>3</v>
      </c>
      <c r="AA923" s="60">
        <f t="shared" si="769"/>
        <v>0</v>
      </c>
      <c r="AB923" s="60"/>
      <c r="AC923" s="75">
        <f t="shared" si="770"/>
        <v>0</v>
      </c>
      <c r="AD923" s="77">
        <f t="shared" si="771"/>
        <v>0</v>
      </c>
      <c r="AE923" s="93">
        <f t="shared" si="772"/>
        <v>0</v>
      </c>
      <c r="AF923" s="1">
        <f t="shared" si="773"/>
        <v>0</v>
      </c>
      <c r="AG923" s="1">
        <f t="shared" si="774"/>
        <v>0</v>
      </c>
      <c r="AH923" s="92">
        <f t="shared" si="775"/>
        <v>0</v>
      </c>
      <c r="AI923" s="90"/>
      <c r="AJ923" s="116">
        <f t="shared" si="776"/>
        <v>0</v>
      </c>
      <c r="AK923" s="117">
        <f t="shared" si="777"/>
        <v>0</v>
      </c>
      <c r="AL923" s="118">
        <f t="shared" si="778"/>
        <v>2</v>
      </c>
      <c r="AM923" s="1">
        <f t="shared" si="779"/>
        <v>0</v>
      </c>
      <c r="AN923" s="1">
        <f t="shared" si="780"/>
        <v>0</v>
      </c>
      <c r="AO923" s="92">
        <f t="shared" si="781"/>
        <v>0</v>
      </c>
      <c r="AP923" s="1"/>
      <c r="AQ923" s="93">
        <f t="shared" si="782"/>
        <v>0</v>
      </c>
      <c r="AR923" s="92">
        <f t="shared" si="783"/>
        <v>0</v>
      </c>
      <c r="AS923" s="93">
        <f t="shared" si="784"/>
        <v>2</v>
      </c>
      <c r="AT923" s="1">
        <f t="shared" si="785"/>
        <v>0</v>
      </c>
      <c r="AU923" s="1">
        <f t="shared" si="786"/>
        <v>0</v>
      </c>
      <c r="AV923" s="92">
        <f t="shared" si="787"/>
        <v>0</v>
      </c>
      <c r="AW923" s="1"/>
      <c r="AX923" s="93">
        <f t="shared" si="788"/>
        <v>0</v>
      </c>
      <c r="AY923" s="92">
        <f t="shared" si="789"/>
        <v>0</v>
      </c>
      <c r="AZ923" s="93">
        <f t="shared" si="790"/>
        <v>2</v>
      </c>
      <c r="BA923" s="1">
        <f t="shared" si="791"/>
        <v>0</v>
      </c>
      <c r="BB923" s="1">
        <f t="shared" si="792"/>
        <v>0</v>
      </c>
      <c r="BC923" s="92">
        <f t="shared" si="793"/>
        <v>0</v>
      </c>
      <c r="BD923" s="2"/>
      <c r="BE923" s="93">
        <f t="shared" si="794"/>
        <v>0</v>
      </c>
      <c r="BF923" s="92">
        <f t="shared" si="795"/>
        <v>0</v>
      </c>
      <c r="BG923" s="91">
        <f t="shared" si="796"/>
        <v>2</v>
      </c>
      <c r="BH923" s="2">
        <f t="shared" si="797"/>
        <v>0</v>
      </c>
      <c r="BI923" s="2">
        <f t="shared" si="798"/>
        <v>0</v>
      </c>
      <c r="BJ923" s="92">
        <f t="shared" si="799"/>
        <v>0</v>
      </c>
      <c r="BK923" s="2"/>
      <c r="BL923" s="93">
        <f t="shared" si="800"/>
        <v>0</v>
      </c>
      <c r="BM923" s="92">
        <f t="shared" si="801"/>
        <v>0</v>
      </c>
      <c r="BN923" s="91">
        <f t="shared" si="802"/>
        <v>2</v>
      </c>
      <c r="BO923" s="2">
        <f t="shared" si="803"/>
        <v>0</v>
      </c>
      <c r="BP923" s="2">
        <f t="shared" si="804"/>
        <v>0</v>
      </c>
      <c r="BQ923" s="92">
        <f t="shared" si="805"/>
        <v>0</v>
      </c>
    </row>
    <row r="924" spans="1:69" ht="13.8" hidden="1" x14ac:dyDescent="0.25">
      <c r="A924" s="79">
        <f t="shared" si="760"/>
        <v>9.2399999999999996E-7</v>
      </c>
      <c r="C924" s="122" t="s">
        <v>125</v>
      </c>
      <c r="D924" s="28"/>
      <c r="E924" s="28"/>
      <c r="F924" s="27"/>
      <c r="G924" s="29"/>
      <c r="H924" s="30"/>
      <c r="I924" s="30"/>
      <c r="J924" s="30"/>
      <c r="K924" s="30" t="str">
        <f t="shared" si="806"/>
        <v/>
      </c>
      <c r="L924" s="30">
        <f t="shared" si="807"/>
        <v>0</v>
      </c>
      <c r="M924" s="30">
        <f t="shared" si="808"/>
        <v>0</v>
      </c>
      <c r="N924" s="30">
        <f t="shared" si="761"/>
        <v>0</v>
      </c>
      <c r="O924" s="30">
        <f t="shared" si="809"/>
        <v>0</v>
      </c>
      <c r="P924" s="142">
        <f t="shared" si="810"/>
        <v>0</v>
      </c>
      <c r="Q924" s="5">
        <f>ROW()</f>
        <v>924</v>
      </c>
      <c r="R924" s="72" t="b">
        <f t="shared" si="762"/>
        <v>1</v>
      </c>
      <c r="S924" s="46" t="str">
        <f t="shared" si="763"/>
        <v/>
      </c>
      <c r="T924" s="46">
        <f t="shared" si="764"/>
        <v>0</v>
      </c>
      <c r="U924" s="51">
        <f t="shared" si="765"/>
        <v>0</v>
      </c>
      <c r="V924" s="51">
        <f t="shared" si="766"/>
        <v>0</v>
      </c>
      <c r="W924" s="51">
        <f t="shared" si="767"/>
        <v>0</v>
      </c>
      <c r="X924" s="69" t="b">
        <f t="shared" si="768"/>
        <v>1</v>
      </c>
      <c r="Y924" s="58"/>
      <c r="Z924" s="58" t="s">
        <v>3</v>
      </c>
      <c r="AA924" s="60">
        <f t="shared" si="769"/>
        <v>0</v>
      </c>
      <c r="AB924" s="60"/>
      <c r="AC924" s="75">
        <f t="shared" si="770"/>
        <v>0</v>
      </c>
      <c r="AD924" s="77">
        <f t="shared" si="771"/>
        <v>0</v>
      </c>
      <c r="AE924" s="93">
        <f t="shared" si="772"/>
        <v>0</v>
      </c>
      <c r="AF924" s="1">
        <f t="shared" si="773"/>
        <v>0</v>
      </c>
      <c r="AG924" s="1">
        <f t="shared" si="774"/>
        <v>0</v>
      </c>
      <c r="AH924" s="92">
        <f t="shared" si="775"/>
        <v>0</v>
      </c>
      <c r="AI924" s="90"/>
      <c r="AJ924" s="116">
        <f t="shared" si="776"/>
        <v>0</v>
      </c>
      <c r="AK924" s="117">
        <f t="shared" si="777"/>
        <v>0</v>
      </c>
      <c r="AL924" s="118">
        <f t="shared" si="778"/>
        <v>2</v>
      </c>
      <c r="AM924" s="1">
        <f t="shared" si="779"/>
        <v>0</v>
      </c>
      <c r="AN924" s="1">
        <f t="shared" si="780"/>
        <v>0</v>
      </c>
      <c r="AO924" s="92">
        <f t="shared" si="781"/>
        <v>0</v>
      </c>
      <c r="AP924" s="1"/>
      <c r="AQ924" s="93">
        <f t="shared" si="782"/>
        <v>0</v>
      </c>
      <c r="AR924" s="92">
        <f t="shared" si="783"/>
        <v>0</v>
      </c>
      <c r="AS924" s="93">
        <f t="shared" si="784"/>
        <v>2</v>
      </c>
      <c r="AT924" s="1">
        <f t="shared" si="785"/>
        <v>0</v>
      </c>
      <c r="AU924" s="1">
        <f t="shared" si="786"/>
        <v>0</v>
      </c>
      <c r="AV924" s="92">
        <f t="shared" si="787"/>
        <v>0</v>
      </c>
      <c r="AW924" s="1"/>
      <c r="AX924" s="93">
        <f t="shared" si="788"/>
        <v>0</v>
      </c>
      <c r="AY924" s="92">
        <f t="shared" si="789"/>
        <v>0</v>
      </c>
      <c r="AZ924" s="93">
        <f t="shared" si="790"/>
        <v>2</v>
      </c>
      <c r="BA924" s="1">
        <f t="shared" si="791"/>
        <v>0</v>
      </c>
      <c r="BB924" s="1">
        <f t="shared" si="792"/>
        <v>0</v>
      </c>
      <c r="BC924" s="92">
        <f t="shared" si="793"/>
        <v>0</v>
      </c>
      <c r="BD924" s="2"/>
      <c r="BE924" s="93">
        <f t="shared" si="794"/>
        <v>0</v>
      </c>
      <c r="BF924" s="92">
        <f t="shared" si="795"/>
        <v>0</v>
      </c>
      <c r="BG924" s="91">
        <f t="shared" si="796"/>
        <v>2</v>
      </c>
      <c r="BH924" s="2">
        <f t="shared" si="797"/>
        <v>0</v>
      </c>
      <c r="BI924" s="2">
        <f t="shared" si="798"/>
        <v>0</v>
      </c>
      <c r="BJ924" s="92">
        <f t="shared" si="799"/>
        <v>0</v>
      </c>
      <c r="BK924" s="2"/>
      <c r="BL924" s="93">
        <f t="shared" si="800"/>
        <v>0</v>
      </c>
      <c r="BM924" s="92">
        <f t="shared" si="801"/>
        <v>0</v>
      </c>
      <c r="BN924" s="91">
        <f t="shared" si="802"/>
        <v>2</v>
      </c>
      <c r="BO924" s="2">
        <f t="shared" si="803"/>
        <v>0</v>
      </c>
      <c r="BP924" s="2">
        <f t="shared" si="804"/>
        <v>0</v>
      </c>
      <c r="BQ924" s="92">
        <f t="shared" si="805"/>
        <v>0</v>
      </c>
    </row>
    <row r="925" spans="1:69" ht="13.8" hidden="1" x14ac:dyDescent="0.25">
      <c r="A925" s="79">
        <f t="shared" si="760"/>
        <v>9.2500000000000004E-7</v>
      </c>
      <c r="C925" s="122" t="s">
        <v>125</v>
      </c>
      <c r="D925" s="28"/>
      <c r="E925" s="28"/>
      <c r="F925" s="27"/>
      <c r="G925" s="29"/>
      <c r="H925" s="30"/>
      <c r="I925" s="30"/>
      <c r="J925" s="30"/>
      <c r="K925" s="30" t="str">
        <f t="shared" si="806"/>
        <v/>
      </c>
      <c r="L925" s="30">
        <f t="shared" si="807"/>
        <v>0</v>
      </c>
      <c r="M925" s="30">
        <f t="shared" si="808"/>
        <v>0</v>
      </c>
      <c r="N925" s="30">
        <f t="shared" si="761"/>
        <v>0</v>
      </c>
      <c r="O925" s="30">
        <f t="shared" si="809"/>
        <v>0</v>
      </c>
      <c r="P925" s="142">
        <f t="shared" si="810"/>
        <v>0</v>
      </c>
      <c r="Q925" s="5">
        <f>ROW()</f>
        <v>925</v>
      </c>
      <c r="R925" s="72" t="b">
        <f t="shared" si="762"/>
        <v>1</v>
      </c>
      <c r="S925" s="46" t="str">
        <f t="shared" si="763"/>
        <v/>
      </c>
      <c r="T925" s="46">
        <f t="shared" si="764"/>
        <v>0</v>
      </c>
      <c r="U925" s="51">
        <f t="shared" si="765"/>
        <v>0</v>
      </c>
      <c r="V925" s="51">
        <f t="shared" si="766"/>
        <v>0</v>
      </c>
      <c r="W925" s="51">
        <f t="shared" si="767"/>
        <v>0</v>
      </c>
      <c r="X925" s="69" t="b">
        <f t="shared" si="768"/>
        <v>1</v>
      </c>
      <c r="Y925" s="58"/>
      <c r="Z925" s="58" t="s">
        <v>3</v>
      </c>
      <c r="AA925" s="60">
        <f t="shared" si="769"/>
        <v>0</v>
      </c>
      <c r="AB925" s="60"/>
      <c r="AC925" s="75">
        <f t="shared" si="770"/>
        <v>0</v>
      </c>
      <c r="AD925" s="77">
        <f t="shared" si="771"/>
        <v>0</v>
      </c>
      <c r="AE925" s="93">
        <f t="shared" si="772"/>
        <v>0</v>
      </c>
      <c r="AF925" s="1">
        <f t="shared" si="773"/>
        <v>0</v>
      </c>
      <c r="AG925" s="1">
        <f t="shared" si="774"/>
        <v>0</v>
      </c>
      <c r="AH925" s="92">
        <f t="shared" si="775"/>
        <v>0</v>
      </c>
      <c r="AI925" s="90"/>
      <c r="AJ925" s="116">
        <f t="shared" si="776"/>
        <v>0</v>
      </c>
      <c r="AK925" s="117">
        <f t="shared" si="777"/>
        <v>0</v>
      </c>
      <c r="AL925" s="118">
        <f t="shared" si="778"/>
        <v>2</v>
      </c>
      <c r="AM925" s="1">
        <f t="shared" si="779"/>
        <v>0</v>
      </c>
      <c r="AN925" s="1">
        <f t="shared" si="780"/>
        <v>0</v>
      </c>
      <c r="AO925" s="92">
        <f t="shared" si="781"/>
        <v>0</v>
      </c>
      <c r="AP925" s="1"/>
      <c r="AQ925" s="93">
        <f t="shared" si="782"/>
        <v>0</v>
      </c>
      <c r="AR925" s="92">
        <f t="shared" si="783"/>
        <v>0</v>
      </c>
      <c r="AS925" s="93">
        <f t="shared" si="784"/>
        <v>2</v>
      </c>
      <c r="AT925" s="1">
        <f t="shared" si="785"/>
        <v>0</v>
      </c>
      <c r="AU925" s="1">
        <f t="shared" si="786"/>
        <v>0</v>
      </c>
      <c r="AV925" s="92">
        <f t="shared" si="787"/>
        <v>0</v>
      </c>
      <c r="AW925" s="1"/>
      <c r="AX925" s="93">
        <f t="shared" si="788"/>
        <v>0</v>
      </c>
      <c r="AY925" s="92">
        <f t="shared" si="789"/>
        <v>0</v>
      </c>
      <c r="AZ925" s="93">
        <f t="shared" si="790"/>
        <v>2</v>
      </c>
      <c r="BA925" s="1">
        <f t="shared" si="791"/>
        <v>0</v>
      </c>
      <c r="BB925" s="1">
        <f t="shared" si="792"/>
        <v>0</v>
      </c>
      <c r="BC925" s="92">
        <f t="shared" si="793"/>
        <v>0</v>
      </c>
      <c r="BD925" s="2"/>
      <c r="BE925" s="93">
        <f t="shared" si="794"/>
        <v>0</v>
      </c>
      <c r="BF925" s="92">
        <f t="shared" si="795"/>
        <v>0</v>
      </c>
      <c r="BG925" s="91">
        <f t="shared" si="796"/>
        <v>2</v>
      </c>
      <c r="BH925" s="2">
        <f t="shared" si="797"/>
        <v>0</v>
      </c>
      <c r="BI925" s="2">
        <f t="shared" si="798"/>
        <v>0</v>
      </c>
      <c r="BJ925" s="92">
        <f t="shared" si="799"/>
        <v>0</v>
      </c>
      <c r="BK925" s="2"/>
      <c r="BL925" s="93">
        <f t="shared" si="800"/>
        <v>0</v>
      </c>
      <c r="BM925" s="92">
        <f t="shared" si="801"/>
        <v>0</v>
      </c>
      <c r="BN925" s="91">
        <f t="shared" si="802"/>
        <v>2</v>
      </c>
      <c r="BO925" s="2">
        <f t="shared" si="803"/>
        <v>0</v>
      </c>
      <c r="BP925" s="2">
        <f t="shared" si="804"/>
        <v>0</v>
      </c>
      <c r="BQ925" s="92">
        <f t="shared" si="805"/>
        <v>0</v>
      </c>
    </row>
    <row r="926" spans="1:69" ht="13.8" hidden="1" x14ac:dyDescent="0.25">
      <c r="A926" s="79">
        <f t="shared" si="760"/>
        <v>9.2600000000000001E-7</v>
      </c>
      <c r="C926" s="122" t="s">
        <v>125</v>
      </c>
      <c r="D926" s="28"/>
      <c r="E926" s="28"/>
      <c r="F926" s="27"/>
      <c r="G926" s="29"/>
      <c r="H926" s="30"/>
      <c r="I926" s="30"/>
      <c r="J926" s="30"/>
      <c r="K926" s="30" t="str">
        <f t="shared" si="806"/>
        <v/>
      </c>
      <c r="L926" s="30">
        <f t="shared" si="807"/>
        <v>0</v>
      </c>
      <c r="M926" s="30">
        <f t="shared" si="808"/>
        <v>0</v>
      </c>
      <c r="N926" s="30">
        <f t="shared" si="761"/>
        <v>0</v>
      </c>
      <c r="O926" s="30">
        <f t="shared" si="809"/>
        <v>0</v>
      </c>
      <c r="P926" s="142">
        <f t="shared" si="810"/>
        <v>0</v>
      </c>
      <c r="Q926" s="5">
        <f>ROW()</f>
        <v>926</v>
      </c>
      <c r="R926" s="72" t="b">
        <f t="shared" si="762"/>
        <v>1</v>
      </c>
      <c r="S926" s="46" t="str">
        <f t="shared" si="763"/>
        <v/>
      </c>
      <c r="T926" s="46">
        <f t="shared" si="764"/>
        <v>0</v>
      </c>
      <c r="U926" s="51">
        <f t="shared" si="765"/>
        <v>0</v>
      </c>
      <c r="V926" s="51">
        <f t="shared" si="766"/>
        <v>0</v>
      </c>
      <c r="W926" s="51">
        <f t="shared" si="767"/>
        <v>0</v>
      </c>
      <c r="X926" s="69" t="b">
        <f t="shared" si="768"/>
        <v>1</v>
      </c>
      <c r="Y926" s="58"/>
      <c r="Z926" s="58" t="s">
        <v>3</v>
      </c>
      <c r="AA926" s="60">
        <f t="shared" si="769"/>
        <v>0</v>
      </c>
      <c r="AB926" s="60"/>
      <c r="AC926" s="75">
        <f t="shared" si="770"/>
        <v>0</v>
      </c>
      <c r="AD926" s="77">
        <f t="shared" si="771"/>
        <v>0</v>
      </c>
      <c r="AE926" s="93">
        <f t="shared" si="772"/>
        <v>0</v>
      </c>
      <c r="AF926" s="1">
        <f t="shared" si="773"/>
        <v>0</v>
      </c>
      <c r="AG926" s="1">
        <f t="shared" si="774"/>
        <v>0</v>
      </c>
      <c r="AH926" s="92">
        <f t="shared" si="775"/>
        <v>0</v>
      </c>
      <c r="AI926" s="90"/>
      <c r="AJ926" s="116">
        <f t="shared" si="776"/>
        <v>0</v>
      </c>
      <c r="AK926" s="117">
        <f t="shared" si="777"/>
        <v>0</v>
      </c>
      <c r="AL926" s="118">
        <f t="shared" si="778"/>
        <v>2</v>
      </c>
      <c r="AM926" s="1">
        <f t="shared" si="779"/>
        <v>0</v>
      </c>
      <c r="AN926" s="1">
        <f t="shared" si="780"/>
        <v>0</v>
      </c>
      <c r="AO926" s="92">
        <f t="shared" si="781"/>
        <v>0</v>
      </c>
      <c r="AP926" s="1"/>
      <c r="AQ926" s="93">
        <f t="shared" si="782"/>
        <v>0</v>
      </c>
      <c r="AR926" s="92">
        <f t="shared" si="783"/>
        <v>0</v>
      </c>
      <c r="AS926" s="93">
        <f t="shared" si="784"/>
        <v>2</v>
      </c>
      <c r="AT926" s="1">
        <f t="shared" si="785"/>
        <v>0</v>
      </c>
      <c r="AU926" s="1">
        <f t="shared" si="786"/>
        <v>0</v>
      </c>
      <c r="AV926" s="92">
        <f t="shared" si="787"/>
        <v>0</v>
      </c>
      <c r="AW926" s="1"/>
      <c r="AX926" s="93">
        <f t="shared" si="788"/>
        <v>0</v>
      </c>
      <c r="AY926" s="92">
        <f t="shared" si="789"/>
        <v>0</v>
      </c>
      <c r="AZ926" s="93">
        <f t="shared" si="790"/>
        <v>2</v>
      </c>
      <c r="BA926" s="1">
        <f t="shared" si="791"/>
        <v>0</v>
      </c>
      <c r="BB926" s="1">
        <f t="shared" si="792"/>
        <v>0</v>
      </c>
      <c r="BC926" s="92">
        <f t="shared" si="793"/>
        <v>0</v>
      </c>
      <c r="BD926" s="2"/>
      <c r="BE926" s="93">
        <f t="shared" si="794"/>
        <v>0</v>
      </c>
      <c r="BF926" s="92">
        <f t="shared" si="795"/>
        <v>0</v>
      </c>
      <c r="BG926" s="91">
        <f t="shared" si="796"/>
        <v>2</v>
      </c>
      <c r="BH926" s="2">
        <f t="shared" si="797"/>
        <v>0</v>
      </c>
      <c r="BI926" s="2">
        <f t="shared" si="798"/>
        <v>0</v>
      </c>
      <c r="BJ926" s="92">
        <f t="shared" si="799"/>
        <v>0</v>
      </c>
      <c r="BK926" s="2"/>
      <c r="BL926" s="93">
        <f t="shared" si="800"/>
        <v>0</v>
      </c>
      <c r="BM926" s="92">
        <f t="shared" si="801"/>
        <v>0</v>
      </c>
      <c r="BN926" s="91">
        <f t="shared" si="802"/>
        <v>2</v>
      </c>
      <c r="BO926" s="2">
        <f t="shared" si="803"/>
        <v>0</v>
      </c>
      <c r="BP926" s="2">
        <f t="shared" si="804"/>
        <v>0</v>
      </c>
      <c r="BQ926" s="92">
        <f t="shared" si="805"/>
        <v>0</v>
      </c>
    </row>
    <row r="927" spans="1:69" ht="13.8" hidden="1" x14ac:dyDescent="0.25">
      <c r="A927" s="79">
        <f t="shared" si="760"/>
        <v>9.2699999999999998E-7</v>
      </c>
      <c r="C927" s="122" t="s">
        <v>125</v>
      </c>
      <c r="D927" s="28"/>
      <c r="E927" s="28"/>
      <c r="F927" s="27"/>
      <c r="G927" s="29"/>
      <c r="H927" s="30"/>
      <c r="I927" s="30"/>
      <c r="J927" s="30"/>
      <c r="K927" s="30" t="str">
        <f t="shared" si="806"/>
        <v/>
      </c>
      <c r="L927" s="30">
        <f t="shared" si="807"/>
        <v>0</v>
      </c>
      <c r="M927" s="30">
        <f t="shared" si="808"/>
        <v>0</v>
      </c>
      <c r="N927" s="30">
        <f t="shared" si="761"/>
        <v>0</v>
      </c>
      <c r="O927" s="30">
        <f t="shared" si="809"/>
        <v>0</v>
      </c>
      <c r="P927" s="142">
        <f t="shared" si="810"/>
        <v>0</v>
      </c>
      <c r="Q927" s="5">
        <f>ROW()</f>
        <v>927</v>
      </c>
      <c r="R927" s="72" t="b">
        <f t="shared" si="762"/>
        <v>1</v>
      </c>
      <c r="S927" s="46" t="str">
        <f t="shared" si="763"/>
        <v/>
      </c>
      <c r="T927" s="46">
        <f t="shared" si="764"/>
        <v>0</v>
      </c>
      <c r="U927" s="51">
        <f t="shared" si="765"/>
        <v>0</v>
      </c>
      <c r="V927" s="51">
        <f t="shared" si="766"/>
        <v>0</v>
      </c>
      <c r="W927" s="51">
        <f t="shared" si="767"/>
        <v>0</v>
      </c>
      <c r="X927" s="69" t="b">
        <f t="shared" si="768"/>
        <v>1</v>
      </c>
      <c r="Y927" s="58"/>
      <c r="Z927" s="58" t="s">
        <v>3</v>
      </c>
      <c r="AA927" s="60">
        <f t="shared" si="769"/>
        <v>0</v>
      </c>
      <c r="AB927" s="60"/>
      <c r="AC927" s="75">
        <f t="shared" si="770"/>
        <v>0</v>
      </c>
      <c r="AD927" s="77">
        <f t="shared" si="771"/>
        <v>0</v>
      </c>
      <c r="AE927" s="93">
        <f t="shared" si="772"/>
        <v>0</v>
      </c>
      <c r="AF927" s="1">
        <f t="shared" si="773"/>
        <v>0</v>
      </c>
      <c r="AG927" s="1">
        <f t="shared" si="774"/>
        <v>0</v>
      </c>
      <c r="AH927" s="92">
        <f t="shared" si="775"/>
        <v>0</v>
      </c>
      <c r="AI927" s="90"/>
      <c r="AJ927" s="116">
        <f t="shared" si="776"/>
        <v>0</v>
      </c>
      <c r="AK927" s="117">
        <f t="shared" si="777"/>
        <v>0</v>
      </c>
      <c r="AL927" s="118">
        <f t="shared" si="778"/>
        <v>2</v>
      </c>
      <c r="AM927" s="1">
        <f t="shared" si="779"/>
        <v>0</v>
      </c>
      <c r="AN927" s="1">
        <f t="shared" si="780"/>
        <v>0</v>
      </c>
      <c r="AO927" s="92">
        <f t="shared" si="781"/>
        <v>0</v>
      </c>
      <c r="AP927" s="1"/>
      <c r="AQ927" s="93">
        <f t="shared" si="782"/>
        <v>0</v>
      </c>
      <c r="AR927" s="92">
        <f t="shared" si="783"/>
        <v>0</v>
      </c>
      <c r="AS927" s="93">
        <f t="shared" si="784"/>
        <v>2</v>
      </c>
      <c r="AT927" s="1">
        <f t="shared" si="785"/>
        <v>0</v>
      </c>
      <c r="AU927" s="1">
        <f t="shared" si="786"/>
        <v>0</v>
      </c>
      <c r="AV927" s="92">
        <f t="shared" si="787"/>
        <v>0</v>
      </c>
      <c r="AW927" s="1"/>
      <c r="AX927" s="93">
        <f t="shared" si="788"/>
        <v>0</v>
      </c>
      <c r="AY927" s="92">
        <f t="shared" si="789"/>
        <v>0</v>
      </c>
      <c r="AZ927" s="93">
        <f t="shared" si="790"/>
        <v>2</v>
      </c>
      <c r="BA927" s="1">
        <f t="shared" si="791"/>
        <v>0</v>
      </c>
      <c r="BB927" s="1">
        <f t="shared" si="792"/>
        <v>0</v>
      </c>
      <c r="BC927" s="92">
        <f t="shared" si="793"/>
        <v>0</v>
      </c>
      <c r="BD927" s="2"/>
      <c r="BE927" s="93">
        <f t="shared" si="794"/>
        <v>0</v>
      </c>
      <c r="BF927" s="92">
        <f t="shared" si="795"/>
        <v>0</v>
      </c>
      <c r="BG927" s="91">
        <f t="shared" si="796"/>
        <v>2</v>
      </c>
      <c r="BH927" s="2">
        <f t="shared" si="797"/>
        <v>0</v>
      </c>
      <c r="BI927" s="2">
        <f t="shared" si="798"/>
        <v>0</v>
      </c>
      <c r="BJ927" s="92">
        <f t="shared" si="799"/>
        <v>0</v>
      </c>
      <c r="BK927" s="2"/>
      <c r="BL927" s="93">
        <f t="shared" si="800"/>
        <v>0</v>
      </c>
      <c r="BM927" s="92">
        <f t="shared" si="801"/>
        <v>0</v>
      </c>
      <c r="BN927" s="91">
        <f t="shared" si="802"/>
        <v>2</v>
      </c>
      <c r="BO927" s="2">
        <f t="shared" si="803"/>
        <v>0</v>
      </c>
      <c r="BP927" s="2">
        <f t="shared" si="804"/>
        <v>0</v>
      </c>
      <c r="BQ927" s="92">
        <f t="shared" si="805"/>
        <v>0</v>
      </c>
    </row>
    <row r="928" spans="1:69" ht="13.8" hidden="1" x14ac:dyDescent="0.25">
      <c r="A928" s="79">
        <f t="shared" si="760"/>
        <v>9.2800000000000005E-7</v>
      </c>
      <c r="C928" s="122" t="s">
        <v>125</v>
      </c>
      <c r="D928" s="28"/>
      <c r="E928" s="28"/>
      <c r="F928" s="27"/>
      <c r="G928" s="29"/>
      <c r="H928" s="30"/>
      <c r="I928" s="30"/>
      <c r="J928" s="30"/>
      <c r="K928" s="30" t="str">
        <f t="shared" si="806"/>
        <v/>
      </c>
      <c r="L928" s="30">
        <f t="shared" si="807"/>
        <v>0</v>
      </c>
      <c r="M928" s="30">
        <f t="shared" si="808"/>
        <v>0</v>
      </c>
      <c r="N928" s="30">
        <f t="shared" si="761"/>
        <v>0</v>
      </c>
      <c r="O928" s="30">
        <f t="shared" si="809"/>
        <v>0</v>
      </c>
      <c r="P928" s="142">
        <f t="shared" si="810"/>
        <v>0</v>
      </c>
      <c r="Q928" s="5">
        <f>ROW()</f>
        <v>928</v>
      </c>
      <c r="R928" s="72" t="b">
        <f t="shared" si="762"/>
        <v>1</v>
      </c>
      <c r="S928" s="46" t="str">
        <f t="shared" si="763"/>
        <v/>
      </c>
      <c r="T928" s="46">
        <f t="shared" si="764"/>
        <v>0</v>
      </c>
      <c r="U928" s="51">
        <f t="shared" si="765"/>
        <v>0</v>
      </c>
      <c r="V928" s="51">
        <f t="shared" si="766"/>
        <v>0</v>
      </c>
      <c r="W928" s="51">
        <f t="shared" si="767"/>
        <v>0</v>
      </c>
      <c r="X928" s="69" t="b">
        <f t="shared" si="768"/>
        <v>1</v>
      </c>
      <c r="Y928" s="58"/>
      <c r="Z928" s="58" t="s">
        <v>3</v>
      </c>
      <c r="AA928" s="60">
        <f t="shared" si="769"/>
        <v>0</v>
      </c>
      <c r="AB928" s="60"/>
      <c r="AC928" s="75">
        <f t="shared" si="770"/>
        <v>0</v>
      </c>
      <c r="AD928" s="77">
        <f t="shared" si="771"/>
        <v>0</v>
      </c>
      <c r="AE928" s="93">
        <f t="shared" si="772"/>
        <v>0</v>
      </c>
      <c r="AF928" s="1">
        <f t="shared" si="773"/>
        <v>0</v>
      </c>
      <c r="AG928" s="1">
        <f t="shared" si="774"/>
        <v>0</v>
      </c>
      <c r="AH928" s="92">
        <f t="shared" si="775"/>
        <v>0</v>
      </c>
      <c r="AI928" s="90"/>
      <c r="AJ928" s="116">
        <f t="shared" si="776"/>
        <v>0</v>
      </c>
      <c r="AK928" s="117">
        <f t="shared" si="777"/>
        <v>0</v>
      </c>
      <c r="AL928" s="118">
        <f t="shared" si="778"/>
        <v>2</v>
      </c>
      <c r="AM928" s="1">
        <f t="shared" si="779"/>
        <v>0</v>
      </c>
      <c r="AN928" s="1">
        <f t="shared" si="780"/>
        <v>0</v>
      </c>
      <c r="AO928" s="92">
        <f t="shared" si="781"/>
        <v>0</v>
      </c>
      <c r="AP928" s="1"/>
      <c r="AQ928" s="93">
        <f t="shared" si="782"/>
        <v>0</v>
      </c>
      <c r="AR928" s="92">
        <f t="shared" si="783"/>
        <v>0</v>
      </c>
      <c r="AS928" s="93">
        <f t="shared" si="784"/>
        <v>2</v>
      </c>
      <c r="AT928" s="1">
        <f t="shared" si="785"/>
        <v>0</v>
      </c>
      <c r="AU928" s="1">
        <f t="shared" si="786"/>
        <v>0</v>
      </c>
      <c r="AV928" s="92">
        <f t="shared" si="787"/>
        <v>0</v>
      </c>
      <c r="AW928" s="1"/>
      <c r="AX928" s="93">
        <f t="shared" si="788"/>
        <v>0</v>
      </c>
      <c r="AY928" s="92">
        <f t="shared" si="789"/>
        <v>0</v>
      </c>
      <c r="AZ928" s="93">
        <f t="shared" si="790"/>
        <v>2</v>
      </c>
      <c r="BA928" s="1">
        <f t="shared" si="791"/>
        <v>0</v>
      </c>
      <c r="BB928" s="1">
        <f t="shared" si="792"/>
        <v>0</v>
      </c>
      <c r="BC928" s="92">
        <f t="shared" si="793"/>
        <v>0</v>
      </c>
      <c r="BD928" s="2"/>
      <c r="BE928" s="93">
        <f t="shared" si="794"/>
        <v>0</v>
      </c>
      <c r="BF928" s="92">
        <f t="shared" si="795"/>
        <v>0</v>
      </c>
      <c r="BG928" s="91">
        <f t="shared" si="796"/>
        <v>2</v>
      </c>
      <c r="BH928" s="2">
        <f t="shared" si="797"/>
        <v>0</v>
      </c>
      <c r="BI928" s="2">
        <f t="shared" si="798"/>
        <v>0</v>
      </c>
      <c r="BJ928" s="92">
        <f t="shared" si="799"/>
        <v>0</v>
      </c>
      <c r="BK928" s="2"/>
      <c r="BL928" s="93">
        <f t="shared" si="800"/>
        <v>0</v>
      </c>
      <c r="BM928" s="92">
        <f t="shared" si="801"/>
        <v>0</v>
      </c>
      <c r="BN928" s="91">
        <f t="shared" si="802"/>
        <v>2</v>
      </c>
      <c r="BO928" s="2">
        <f t="shared" si="803"/>
        <v>0</v>
      </c>
      <c r="BP928" s="2">
        <f t="shared" si="804"/>
        <v>0</v>
      </c>
      <c r="BQ928" s="92">
        <f t="shared" si="805"/>
        <v>0</v>
      </c>
    </row>
    <row r="929" spans="1:69" ht="13.8" hidden="1" x14ac:dyDescent="0.25">
      <c r="A929" s="79">
        <f t="shared" si="760"/>
        <v>9.2900000000000002E-7</v>
      </c>
      <c r="C929" s="122" t="s">
        <v>125</v>
      </c>
      <c r="D929" s="28"/>
      <c r="E929" s="28"/>
      <c r="F929" s="27"/>
      <c r="G929" s="29"/>
      <c r="H929" s="30"/>
      <c r="I929" s="30"/>
      <c r="J929" s="30"/>
      <c r="K929" s="30" t="str">
        <f t="shared" si="806"/>
        <v/>
      </c>
      <c r="L929" s="30">
        <f t="shared" si="807"/>
        <v>0</v>
      </c>
      <c r="M929" s="30">
        <f t="shared" si="808"/>
        <v>0</v>
      </c>
      <c r="N929" s="30">
        <f t="shared" si="761"/>
        <v>0</v>
      </c>
      <c r="O929" s="30">
        <f t="shared" si="809"/>
        <v>0</v>
      </c>
      <c r="P929" s="142">
        <f t="shared" si="810"/>
        <v>0</v>
      </c>
      <c r="Q929" s="5">
        <f>ROW()</f>
        <v>929</v>
      </c>
      <c r="R929" s="72" t="b">
        <f t="shared" si="762"/>
        <v>1</v>
      </c>
      <c r="S929" s="46" t="str">
        <f t="shared" si="763"/>
        <v/>
      </c>
      <c r="T929" s="46">
        <f t="shared" si="764"/>
        <v>0</v>
      </c>
      <c r="U929" s="51">
        <f t="shared" si="765"/>
        <v>0</v>
      </c>
      <c r="V929" s="51">
        <f t="shared" si="766"/>
        <v>0</v>
      </c>
      <c r="W929" s="51">
        <f t="shared" si="767"/>
        <v>0</v>
      </c>
      <c r="X929" s="69" t="b">
        <f t="shared" si="768"/>
        <v>1</v>
      </c>
      <c r="Y929" s="58"/>
      <c r="Z929" s="58" t="s">
        <v>3</v>
      </c>
      <c r="AA929" s="60">
        <f t="shared" si="769"/>
        <v>0</v>
      </c>
      <c r="AB929" s="60"/>
      <c r="AC929" s="75">
        <f t="shared" si="770"/>
        <v>0</v>
      </c>
      <c r="AD929" s="77">
        <f t="shared" si="771"/>
        <v>0</v>
      </c>
      <c r="AE929" s="93">
        <f t="shared" si="772"/>
        <v>0</v>
      </c>
      <c r="AF929" s="1">
        <f t="shared" si="773"/>
        <v>0</v>
      </c>
      <c r="AG929" s="1">
        <f t="shared" si="774"/>
        <v>0</v>
      </c>
      <c r="AH929" s="92">
        <f t="shared" si="775"/>
        <v>0</v>
      </c>
      <c r="AI929" s="90"/>
      <c r="AJ929" s="116">
        <f t="shared" si="776"/>
        <v>0</v>
      </c>
      <c r="AK929" s="117">
        <f t="shared" si="777"/>
        <v>0</v>
      </c>
      <c r="AL929" s="118">
        <f t="shared" si="778"/>
        <v>2</v>
      </c>
      <c r="AM929" s="1">
        <f t="shared" si="779"/>
        <v>0</v>
      </c>
      <c r="AN929" s="1">
        <f t="shared" si="780"/>
        <v>0</v>
      </c>
      <c r="AO929" s="92">
        <f t="shared" si="781"/>
        <v>0</v>
      </c>
      <c r="AP929" s="1"/>
      <c r="AQ929" s="93">
        <f t="shared" si="782"/>
        <v>0</v>
      </c>
      <c r="AR929" s="92">
        <f t="shared" si="783"/>
        <v>0</v>
      </c>
      <c r="AS929" s="93">
        <f t="shared" si="784"/>
        <v>2</v>
      </c>
      <c r="AT929" s="1">
        <f t="shared" si="785"/>
        <v>0</v>
      </c>
      <c r="AU929" s="1">
        <f t="shared" si="786"/>
        <v>0</v>
      </c>
      <c r="AV929" s="92">
        <f t="shared" si="787"/>
        <v>0</v>
      </c>
      <c r="AW929" s="1"/>
      <c r="AX929" s="93">
        <f t="shared" si="788"/>
        <v>0</v>
      </c>
      <c r="AY929" s="92">
        <f t="shared" si="789"/>
        <v>0</v>
      </c>
      <c r="AZ929" s="93">
        <f t="shared" si="790"/>
        <v>2</v>
      </c>
      <c r="BA929" s="1">
        <f t="shared" si="791"/>
        <v>0</v>
      </c>
      <c r="BB929" s="1">
        <f t="shared" si="792"/>
        <v>0</v>
      </c>
      <c r="BC929" s="92">
        <f t="shared" si="793"/>
        <v>0</v>
      </c>
      <c r="BD929" s="2"/>
      <c r="BE929" s="93">
        <f t="shared" si="794"/>
        <v>0</v>
      </c>
      <c r="BF929" s="92">
        <f t="shared" si="795"/>
        <v>0</v>
      </c>
      <c r="BG929" s="91">
        <f t="shared" si="796"/>
        <v>2</v>
      </c>
      <c r="BH929" s="2">
        <f t="shared" si="797"/>
        <v>0</v>
      </c>
      <c r="BI929" s="2">
        <f t="shared" si="798"/>
        <v>0</v>
      </c>
      <c r="BJ929" s="92">
        <f t="shared" si="799"/>
        <v>0</v>
      </c>
      <c r="BK929" s="2"/>
      <c r="BL929" s="93">
        <f t="shared" si="800"/>
        <v>0</v>
      </c>
      <c r="BM929" s="92">
        <f t="shared" si="801"/>
        <v>0</v>
      </c>
      <c r="BN929" s="91">
        <f t="shared" si="802"/>
        <v>2</v>
      </c>
      <c r="BO929" s="2">
        <f t="shared" si="803"/>
        <v>0</v>
      </c>
      <c r="BP929" s="2">
        <f t="shared" si="804"/>
        <v>0</v>
      </c>
      <c r="BQ929" s="92">
        <f t="shared" si="805"/>
        <v>0</v>
      </c>
    </row>
    <row r="930" spans="1:69" ht="13.8" hidden="1" x14ac:dyDescent="0.25">
      <c r="A930" s="79">
        <f t="shared" si="760"/>
        <v>9.2999999999999999E-7</v>
      </c>
      <c r="C930" s="122" t="s">
        <v>125</v>
      </c>
      <c r="D930" s="28"/>
      <c r="E930" s="28"/>
      <c r="F930" s="27"/>
      <c r="G930" s="29"/>
      <c r="H930" s="30"/>
      <c r="I930" s="30"/>
      <c r="J930" s="30"/>
      <c r="K930" s="30" t="str">
        <f t="shared" si="806"/>
        <v/>
      </c>
      <c r="L930" s="30">
        <f t="shared" si="807"/>
        <v>0</v>
      </c>
      <c r="M930" s="30">
        <f t="shared" si="808"/>
        <v>0</v>
      </c>
      <c r="N930" s="30">
        <f t="shared" si="761"/>
        <v>0</v>
      </c>
      <c r="O930" s="30">
        <f t="shared" si="809"/>
        <v>0</v>
      </c>
      <c r="P930" s="142">
        <f t="shared" si="810"/>
        <v>0</v>
      </c>
      <c r="Q930" s="5">
        <f>ROW()</f>
        <v>930</v>
      </c>
      <c r="R930" s="72" t="b">
        <f t="shared" si="762"/>
        <v>1</v>
      </c>
      <c r="S930" s="46" t="str">
        <f t="shared" si="763"/>
        <v/>
      </c>
      <c r="T930" s="46">
        <f t="shared" si="764"/>
        <v>0</v>
      </c>
      <c r="U930" s="51">
        <f t="shared" si="765"/>
        <v>0</v>
      </c>
      <c r="V930" s="51">
        <f t="shared" si="766"/>
        <v>0</v>
      </c>
      <c r="W930" s="51">
        <f t="shared" si="767"/>
        <v>0</v>
      </c>
      <c r="X930" s="69" t="b">
        <f t="shared" si="768"/>
        <v>1</v>
      </c>
      <c r="Y930" s="58"/>
      <c r="Z930" s="58" t="s">
        <v>3</v>
      </c>
      <c r="AA930" s="60">
        <f t="shared" si="769"/>
        <v>0</v>
      </c>
      <c r="AB930" s="60"/>
      <c r="AC930" s="75">
        <f t="shared" si="770"/>
        <v>0</v>
      </c>
      <c r="AD930" s="77">
        <f t="shared" si="771"/>
        <v>0</v>
      </c>
      <c r="AE930" s="93">
        <f t="shared" si="772"/>
        <v>0</v>
      </c>
      <c r="AF930" s="1">
        <f t="shared" si="773"/>
        <v>0</v>
      </c>
      <c r="AG930" s="1">
        <f t="shared" si="774"/>
        <v>0</v>
      </c>
      <c r="AH930" s="92">
        <f t="shared" si="775"/>
        <v>0</v>
      </c>
      <c r="AI930" s="90"/>
      <c r="AJ930" s="116">
        <f t="shared" si="776"/>
        <v>0</v>
      </c>
      <c r="AK930" s="117">
        <f t="shared" si="777"/>
        <v>0</v>
      </c>
      <c r="AL930" s="118">
        <f t="shared" si="778"/>
        <v>2</v>
      </c>
      <c r="AM930" s="1">
        <f t="shared" si="779"/>
        <v>0</v>
      </c>
      <c r="AN930" s="1">
        <f t="shared" si="780"/>
        <v>0</v>
      </c>
      <c r="AO930" s="92">
        <f t="shared" si="781"/>
        <v>0</v>
      </c>
      <c r="AP930" s="1"/>
      <c r="AQ930" s="93">
        <f t="shared" si="782"/>
        <v>0</v>
      </c>
      <c r="AR930" s="92">
        <f t="shared" si="783"/>
        <v>0</v>
      </c>
      <c r="AS930" s="93">
        <f t="shared" si="784"/>
        <v>2</v>
      </c>
      <c r="AT930" s="1">
        <f t="shared" si="785"/>
        <v>0</v>
      </c>
      <c r="AU930" s="1">
        <f t="shared" si="786"/>
        <v>0</v>
      </c>
      <c r="AV930" s="92">
        <f t="shared" si="787"/>
        <v>0</v>
      </c>
      <c r="AW930" s="1"/>
      <c r="AX930" s="93">
        <f t="shared" si="788"/>
        <v>0</v>
      </c>
      <c r="AY930" s="92">
        <f t="shared" si="789"/>
        <v>0</v>
      </c>
      <c r="AZ930" s="93">
        <f t="shared" si="790"/>
        <v>2</v>
      </c>
      <c r="BA930" s="1">
        <f t="shared" si="791"/>
        <v>0</v>
      </c>
      <c r="BB930" s="1">
        <f t="shared" si="792"/>
        <v>0</v>
      </c>
      <c r="BC930" s="92">
        <f t="shared" si="793"/>
        <v>0</v>
      </c>
      <c r="BD930" s="2"/>
      <c r="BE930" s="93">
        <f t="shared" si="794"/>
        <v>0</v>
      </c>
      <c r="BF930" s="92">
        <f t="shared" si="795"/>
        <v>0</v>
      </c>
      <c r="BG930" s="91">
        <f t="shared" si="796"/>
        <v>2</v>
      </c>
      <c r="BH930" s="2">
        <f t="shared" si="797"/>
        <v>0</v>
      </c>
      <c r="BI930" s="2">
        <f t="shared" si="798"/>
        <v>0</v>
      </c>
      <c r="BJ930" s="92">
        <f t="shared" si="799"/>
        <v>0</v>
      </c>
      <c r="BK930" s="2"/>
      <c r="BL930" s="93">
        <f t="shared" si="800"/>
        <v>0</v>
      </c>
      <c r="BM930" s="92">
        <f t="shared" si="801"/>
        <v>0</v>
      </c>
      <c r="BN930" s="91">
        <f t="shared" si="802"/>
        <v>2</v>
      </c>
      <c r="BO930" s="2">
        <f t="shared" si="803"/>
        <v>0</v>
      </c>
      <c r="BP930" s="2">
        <f t="shared" si="804"/>
        <v>0</v>
      </c>
      <c r="BQ930" s="92">
        <f t="shared" si="805"/>
        <v>0</v>
      </c>
    </row>
    <row r="931" spans="1:69" ht="13.8" hidden="1" x14ac:dyDescent="0.25">
      <c r="A931" s="79">
        <f t="shared" si="760"/>
        <v>9.3099999999999996E-7</v>
      </c>
      <c r="C931" s="122" t="s">
        <v>125</v>
      </c>
      <c r="D931" s="28"/>
      <c r="E931" s="28"/>
      <c r="F931" s="27"/>
      <c r="G931" s="29"/>
      <c r="H931" s="30"/>
      <c r="I931" s="30"/>
      <c r="J931" s="30"/>
      <c r="K931" s="30" t="str">
        <f t="shared" si="806"/>
        <v/>
      </c>
      <c r="L931" s="30">
        <f t="shared" si="807"/>
        <v>0</v>
      </c>
      <c r="M931" s="30">
        <f t="shared" si="808"/>
        <v>0</v>
      </c>
      <c r="N931" s="30">
        <f t="shared" si="761"/>
        <v>0</v>
      </c>
      <c r="O931" s="30">
        <f t="shared" si="809"/>
        <v>0</v>
      </c>
      <c r="P931" s="142">
        <f t="shared" si="810"/>
        <v>0</v>
      </c>
      <c r="Q931" s="5">
        <f>ROW()</f>
        <v>931</v>
      </c>
      <c r="R931" s="72" t="b">
        <f t="shared" si="762"/>
        <v>1</v>
      </c>
      <c r="S931" s="46" t="str">
        <f t="shared" si="763"/>
        <v/>
      </c>
      <c r="T931" s="46">
        <f t="shared" si="764"/>
        <v>0</v>
      </c>
      <c r="U931" s="51">
        <f t="shared" si="765"/>
        <v>0</v>
      </c>
      <c r="V931" s="51">
        <f t="shared" si="766"/>
        <v>0</v>
      </c>
      <c r="W931" s="51">
        <f t="shared" si="767"/>
        <v>0</v>
      </c>
      <c r="X931" s="69" t="b">
        <f t="shared" si="768"/>
        <v>1</v>
      </c>
      <c r="Y931" s="58"/>
      <c r="Z931" s="58" t="s">
        <v>3</v>
      </c>
      <c r="AA931" s="60">
        <f t="shared" si="769"/>
        <v>0</v>
      </c>
      <c r="AB931" s="60"/>
      <c r="AC931" s="75">
        <f t="shared" si="770"/>
        <v>0</v>
      </c>
      <c r="AD931" s="77">
        <f t="shared" si="771"/>
        <v>0</v>
      </c>
      <c r="AE931" s="93">
        <f t="shared" si="772"/>
        <v>0</v>
      </c>
      <c r="AF931" s="1">
        <f t="shared" si="773"/>
        <v>0</v>
      </c>
      <c r="AG931" s="1">
        <f t="shared" si="774"/>
        <v>0</v>
      </c>
      <c r="AH931" s="92">
        <f t="shared" si="775"/>
        <v>0</v>
      </c>
      <c r="AI931" s="90"/>
      <c r="AJ931" s="116">
        <f t="shared" si="776"/>
        <v>0</v>
      </c>
      <c r="AK931" s="117">
        <f t="shared" si="777"/>
        <v>0</v>
      </c>
      <c r="AL931" s="118">
        <f t="shared" si="778"/>
        <v>2</v>
      </c>
      <c r="AM931" s="1">
        <f t="shared" si="779"/>
        <v>0</v>
      </c>
      <c r="AN931" s="1">
        <f t="shared" si="780"/>
        <v>0</v>
      </c>
      <c r="AO931" s="92">
        <f t="shared" si="781"/>
        <v>0</v>
      </c>
      <c r="AP931" s="1"/>
      <c r="AQ931" s="93">
        <f t="shared" si="782"/>
        <v>0</v>
      </c>
      <c r="AR931" s="92">
        <f t="shared" si="783"/>
        <v>0</v>
      </c>
      <c r="AS931" s="93">
        <f t="shared" si="784"/>
        <v>2</v>
      </c>
      <c r="AT931" s="1">
        <f t="shared" si="785"/>
        <v>0</v>
      </c>
      <c r="AU931" s="1">
        <f t="shared" si="786"/>
        <v>0</v>
      </c>
      <c r="AV931" s="92">
        <f t="shared" si="787"/>
        <v>0</v>
      </c>
      <c r="AW931" s="1"/>
      <c r="AX931" s="93">
        <f t="shared" si="788"/>
        <v>0</v>
      </c>
      <c r="AY931" s="92">
        <f t="shared" si="789"/>
        <v>0</v>
      </c>
      <c r="AZ931" s="93">
        <f t="shared" si="790"/>
        <v>2</v>
      </c>
      <c r="BA931" s="1">
        <f t="shared" si="791"/>
        <v>0</v>
      </c>
      <c r="BB931" s="1">
        <f t="shared" si="792"/>
        <v>0</v>
      </c>
      <c r="BC931" s="92">
        <f t="shared" si="793"/>
        <v>0</v>
      </c>
      <c r="BD931" s="2"/>
      <c r="BE931" s="93">
        <f t="shared" si="794"/>
        <v>0</v>
      </c>
      <c r="BF931" s="92">
        <f t="shared" si="795"/>
        <v>0</v>
      </c>
      <c r="BG931" s="91">
        <f t="shared" si="796"/>
        <v>2</v>
      </c>
      <c r="BH931" s="2">
        <f t="shared" si="797"/>
        <v>0</v>
      </c>
      <c r="BI931" s="2">
        <f t="shared" si="798"/>
        <v>0</v>
      </c>
      <c r="BJ931" s="92">
        <f t="shared" si="799"/>
        <v>0</v>
      </c>
      <c r="BK931" s="2"/>
      <c r="BL931" s="93">
        <f t="shared" si="800"/>
        <v>0</v>
      </c>
      <c r="BM931" s="92">
        <f t="shared" si="801"/>
        <v>0</v>
      </c>
      <c r="BN931" s="91">
        <f t="shared" si="802"/>
        <v>2</v>
      </c>
      <c r="BO931" s="2">
        <f t="shared" si="803"/>
        <v>0</v>
      </c>
      <c r="BP931" s="2">
        <f t="shared" si="804"/>
        <v>0</v>
      </c>
      <c r="BQ931" s="92">
        <f t="shared" si="805"/>
        <v>0</v>
      </c>
    </row>
    <row r="932" spans="1:69" ht="13.8" hidden="1" x14ac:dyDescent="0.25">
      <c r="A932" s="79">
        <f t="shared" si="760"/>
        <v>9.3200000000000003E-7</v>
      </c>
      <c r="C932" s="122" t="s">
        <v>125</v>
      </c>
      <c r="D932" s="28"/>
      <c r="E932" s="28"/>
      <c r="F932" s="27"/>
      <c r="G932" s="29"/>
      <c r="H932" s="30"/>
      <c r="I932" s="30"/>
      <c r="J932" s="30"/>
      <c r="K932" s="30" t="str">
        <f t="shared" si="806"/>
        <v/>
      </c>
      <c r="L932" s="30">
        <f t="shared" si="807"/>
        <v>0</v>
      </c>
      <c r="M932" s="30">
        <f t="shared" si="808"/>
        <v>0</v>
      </c>
      <c r="N932" s="30">
        <f t="shared" si="761"/>
        <v>0</v>
      </c>
      <c r="O932" s="30">
        <f t="shared" si="809"/>
        <v>0</v>
      </c>
      <c r="P932" s="142">
        <f t="shared" si="810"/>
        <v>0</v>
      </c>
      <c r="Q932" s="5">
        <f>ROW()</f>
        <v>932</v>
      </c>
      <c r="R932" s="72" t="b">
        <f t="shared" si="762"/>
        <v>1</v>
      </c>
      <c r="S932" s="46" t="str">
        <f t="shared" si="763"/>
        <v/>
      </c>
      <c r="T932" s="46">
        <f t="shared" si="764"/>
        <v>0</v>
      </c>
      <c r="U932" s="51">
        <f t="shared" si="765"/>
        <v>0</v>
      </c>
      <c r="V932" s="51">
        <f t="shared" si="766"/>
        <v>0</v>
      </c>
      <c r="W932" s="51">
        <f t="shared" si="767"/>
        <v>0</v>
      </c>
      <c r="X932" s="69" t="b">
        <f t="shared" si="768"/>
        <v>1</v>
      </c>
      <c r="Y932" s="58"/>
      <c r="Z932" s="58" t="s">
        <v>3</v>
      </c>
      <c r="AA932" s="60">
        <f t="shared" si="769"/>
        <v>0</v>
      </c>
      <c r="AB932" s="60"/>
      <c r="AC932" s="75">
        <f t="shared" si="770"/>
        <v>0</v>
      </c>
      <c r="AD932" s="77">
        <f t="shared" si="771"/>
        <v>0</v>
      </c>
      <c r="AE932" s="93">
        <f t="shared" si="772"/>
        <v>0</v>
      </c>
      <c r="AF932" s="1">
        <f t="shared" si="773"/>
        <v>0</v>
      </c>
      <c r="AG932" s="1">
        <f t="shared" si="774"/>
        <v>0</v>
      </c>
      <c r="AH932" s="92">
        <f t="shared" si="775"/>
        <v>0</v>
      </c>
      <c r="AI932" s="90"/>
      <c r="AJ932" s="116">
        <f t="shared" si="776"/>
        <v>0</v>
      </c>
      <c r="AK932" s="117">
        <f t="shared" si="777"/>
        <v>0</v>
      </c>
      <c r="AL932" s="118">
        <f t="shared" si="778"/>
        <v>2</v>
      </c>
      <c r="AM932" s="1">
        <f t="shared" si="779"/>
        <v>0</v>
      </c>
      <c r="AN932" s="1">
        <f t="shared" si="780"/>
        <v>0</v>
      </c>
      <c r="AO932" s="92">
        <f t="shared" si="781"/>
        <v>0</v>
      </c>
      <c r="AP932" s="1"/>
      <c r="AQ932" s="93">
        <f t="shared" si="782"/>
        <v>0</v>
      </c>
      <c r="AR932" s="92">
        <f t="shared" si="783"/>
        <v>0</v>
      </c>
      <c r="AS932" s="93">
        <f t="shared" si="784"/>
        <v>2</v>
      </c>
      <c r="AT932" s="1">
        <f t="shared" si="785"/>
        <v>0</v>
      </c>
      <c r="AU932" s="1">
        <f t="shared" si="786"/>
        <v>0</v>
      </c>
      <c r="AV932" s="92">
        <f t="shared" si="787"/>
        <v>0</v>
      </c>
      <c r="AW932" s="1"/>
      <c r="AX932" s="93">
        <f t="shared" si="788"/>
        <v>0</v>
      </c>
      <c r="AY932" s="92">
        <f t="shared" si="789"/>
        <v>0</v>
      </c>
      <c r="AZ932" s="93">
        <f t="shared" si="790"/>
        <v>2</v>
      </c>
      <c r="BA932" s="1">
        <f t="shared" si="791"/>
        <v>0</v>
      </c>
      <c r="BB932" s="1">
        <f t="shared" si="792"/>
        <v>0</v>
      </c>
      <c r="BC932" s="92">
        <f t="shared" si="793"/>
        <v>0</v>
      </c>
      <c r="BD932" s="2"/>
      <c r="BE932" s="93">
        <f t="shared" si="794"/>
        <v>0</v>
      </c>
      <c r="BF932" s="92">
        <f t="shared" si="795"/>
        <v>0</v>
      </c>
      <c r="BG932" s="91">
        <f t="shared" si="796"/>
        <v>2</v>
      </c>
      <c r="BH932" s="2">
        <f t="shared" si="797"/>
        <v>0</v>
      </c>
      <c r="BI932" s="2">
        <f t="shared" si="798"/>
        <v>0</v>
      </c>
      <c r="BJ932" s="92">
        <f t="shared" si="799"/>
        <v>0</v>
      </c>
      <c r="BK932" s="2"/>
      <c r="BL932" s="93">
        <f t="shared" si="800"/>
        <v>0</v>
      </c>
      <c r="BM932" s="92">
        <f t="shared" si="801"/>
        <v>0</v>
      </c>
      <c r="BN932" s="91">
        <f t="shared" si="802"/>
        <v>2</v>
      </c>
      <c r="BO932" s="2">
        <f t="shared" si="803"/>
        <v>0</v>
      </c>
      <c r="BP932" s="2">
        <f t="shared" si="804"/>
        <v>0</v>
      </c>
      <c r="BQ932" s="92">
        <f t="shared" si="805"/>
        <v>0</v>
      </c>
    </row>
    <row r="933" spans="1:69" ht="13.8" hidden="1" x14ac:dyDescent="0.25">
      <c r="A933" s="79">
        <f t="shared" si="760"/>
        <v>9.33E-7</v>
      </c>
      <c r="C933" s="122" t="s">
        <v>125</v>
      </c>
      <c r="D933" s="28"/>
      <c r="E933" s="28"/>
      <c r="F933" s="27"/>
      <c r="G933" s="29"/>
      <c r="H933" s="30"/>
      <c r="I933" s="30"/>
      <c r="J933" s="30"/>
      <c r="K933" s="30" t="str">
        <f t="shared" si="806"/>
        <v/>
      </c>
      <c r="L933" s="30">
        <f t="shared" si="807"/>
        <v>0</v>
      </c>
      <c r="M933" s="30">
        <f t="shared" si="808"/>
        <v>0</v>
      </c>
      <c r="N933" s="30">
        <f t="shared" si="761"/>
        <v>0</v>
      </c>
      <c r="O933" s="30">
        <f t="shared" si="809"/>
        <v>0</v>
      </c>
      <c r="P933" s="142">
        <f t="shared" si="810"/>
        <v>0</v>
      </c>
      <c r="Q933" s="5">
        <f>ROW()</f>
        <v>933</v>
      </c>
      <c r="R933" s="72" t="b">
        <f t="shared" si="762"/>
        <v>1</v>
      </c>
      <c r="S933" s="46" t="str">
        <f t="shared" si="763"/>
        <v/>
      </c>
      <c r="T933" s="46">
        <f t="shared" si="764"/>
        <v>0</v>
      </c>
      <c r="U933" s="51">
        <f t="shared" si="765"/>
        <v>0</v>
      </c>
      <c r="V933" s="51">
        <f t="shared" si="766"/>
        <v>0</v>
      </c>
      <c r="W933" s="51">
        <f t="shared" si="767"/>
        <v>0</v>
      </c>
      <c r="X933" s="69" t="b">
        <f t="shared" si="768"/>
        <v>1</v>
      </c>
      <c r="Y933" s="58"/>
      <c r="Z933" s="58" t="s">
        <v>3</v>
      </c>
      <c r="AA933" s="60">
        <f t="shared" si="769"/>
        <v>0</v>
      </c>
      <c r="AB933" s="60"/>
      <c r="AC933" s="75">
        <f t="shared" si="770"/>
        <v>0</v>
      </c>
      <c r="AD933" s="77">
        <f t="shared" si="771"/>
        <v>0</v>
      </c>
      <c r="AE933" s="93">
        <f t="shared" si="772"/>
        <v>0</v>
      </c>
      <c r="AF933" s="1">
        <f t="shared" si="773"/>
        <v>0</v>
      </c>
      <c r="AG933" s="1">
        <f t="shared" si="774"/>
        <v>0</v>
      </c>
      <c r="AH933" s="92">
        <f t="shared" si="775"/>
        <v>0</v>
      </c>
      <c r="AI933" s="90"/>
      <c r="AJ933" s="116">
        <f t="shared" si="776"/>
        <v>0</v>
      </c>
      <c r="AK933" s="117">
        <f t="shared" si="777"/>
        <v>0</v>
      </c>
      <c r="AL933" s="118">
        <f t="shared" si="778"/>
        <v>2</v>
      </c>
      <c r="AM933" s="1">
        <f t="shared" si="779"/>
        <v>0</v>
      </c>
      <c r="AN933" s="1">
        <f t="shared" si="780"/>
        <v>0</v>
      </c>
      <c r="AO933" s="92">
        <f t="shared" si="781"/>
        <v>0</v>
      </c>
      <c r="AP933" s="1"/>
      <c r="AQ933" s="93">
        <f t="shared" si="782"/>
        <v>0</v>
      </c>
      <c r="AR933" s="92">
        <f t="shared" si="783"/>
        <v>0</v>
      </c>
      <c r="AS933" s="93">
        <f t="shared" si="784"/>
        <v>2</v>
      </c>
      <c r="AT933" s="1">
        <f t="shared" si="785"/>
        <v>0</v>
      </c>
      <c r="AU933" s="1">
        <f t="shared" si="786"/>
        <v>0</v>
      </c>
      <c r="AV933" s="92">
        <f t="shared" si="787"/>
        <v>0</v>
      </c>
      <c r="AW933" s="1"/>
      <c r="AX933" s="93">
        <f t="shared" si="788"/>
        <v>0</v>
      </c>
      <c r="AY933" s="92">
        <f t="shared" si="789"/>
        <v>0</v>
      </c>
      <c r="AZ933" s="93">
        <f t="shared" si="790"/>
        <v>2</v>
      </c>
      <c r="BA933" s="1">
        <f t="shared" si="791"/>
        <v>0</v>
      </c>
      <c r="BB933" s="1">
        <f t="shared" si="792"/>
        <v>0</v>
      </c>
      <c r="BC933" s="92">
        <f t="shared" si="793"/>
        <v>0</v>
      </c>
      <c r="BD933" s="2"/>
      <c r="BE933" s="93">
        <f t="shared" si="794"/>
        <v>0</v>
      </c>
      <c r="BF933" s="92">
        <f t="shared" si="795"/>
        <v>0</v>
      </c>
      <c r="BG933" s="91">
        <f t="shared" si="796"/>
        <v>2</v>
      </c>
      <c r="BH933" s="2">
        <f t="shared" si="797"/>
        <v>0</v>
      </c>
      <c r="BI933" s="2">
        <f t="shared" si="798"/>
        <v>0</v>
      </c>
      <c r="BJ933" s="92">
        <f t="shared" si="799"/>
        <v>0</v>
      </c>
      <c r="BK933" s="2"/>
      <c r="BL933" s="93">
        <f t="shared" si="800"/>
        <v>0</v>
      </c>
      <c r="BM933" s="92">
        <f t="shared" si="801"/>
        <v>0</v>
      </c>
      <c r="BN933" s="91">
        <f t="shared" si="802"/>
        <v>2</v>
      </c>
      <c r="BO933" s="2">
        <f t="shared" si="803"/>
        <v>0</v>
      </c>
      <c r="BP933" s="2">
        <f t="shared" si="804"/>
        <v>0</v>
      </c>
      <c r="BQ933" s="92">
        <f t="shared" si="805"/>
        <v>0</v>
      </c>
    </row>
    <row r="934" spans="1:69" ht="13.8" hidden="1" x14ac:dyDescent="0.25">
      <c r="A934" s="79">
        <f t="shared" si="760"/>
        <v>9.3399999999999997E-7</v>
      </c>
      <c r="C934" s="122" t="s">
        <v>125</v>
      </c>
      <c r="D934" s="28"/>
      <c r="E934" s="28"/>
      <c r="F934" s="27"/>
      <c r="G934" s="29"/>
      <c r="H934" s="30"/>
      <c r="I934" s="30"/>
      <c r="J934" s="30"/>
      <c r="K934" s="30" t="str">
        <f t="shared" si="806"/>
        <v/>
      </c>
      <c r="L934" s="30">
        <f t="shared" si="807"/>
        <v>0</v>
      </c>
      <c r="M934" s="30">
        <f t="shared" si="808"/>
        <v>0</v>
      </c>
      <c r="N934" s="30">
        <f t="shared" si="761"/>
        <v>0</v>
      </c>
      <c r="O934" s="30">
        <f t="shared" si="809"/>
        <v>0</v>
      </c>
      <c r="P934" s="142">
        <f t="shared" si="810"/>
        <v>0</v>
      </c>
      <c r="Q934" s="5">
        <f>ROW()</f>
        <v>934</v>
      </c>
      <c r="R934" s="72" t="b">
        <f t="shared" si="762"/>
        <v>1</v>
      </c>
      <c r="S934" s="46" t="str">
        <f t="shared" si="763"/>
        <v/>
      </c>
      <c r="T934" s="46">
        <f t="shared" si="764"/>
        <v>0</v>
      </c>
      <c r="U934" s="51">
        <f t="shared" si="765"/>
        <v>0</v>
      </c>
      <c r="V934" s="51">
        <f t="shared" si="766"/>
        <v>0</v>
      </c>
      <c r="W934" s="51">
        <f t="shared" si="767"/>
        <v>0</v>
      </c>
      <c r="X934" s="69" t="b">
        <f t="shared" si="768"/>
        <v>1</v>
      </c>
      <c r="Y934" s="58"/>
      <c r="Z934" s="58" t="s">
        <v>3</v>
      </c>
      <c r="AA934" s="60">
        <f t="shared" si="769"/>
        <v>0</v>
      </c>
      <c r="AB934" s="60"/>
      <c r="AC934" s="75">
        <f t="shared" si="770"/>
        <v>0</v>
      </c>
      <c r="AD934" s="77">
        <f t="shared" si="771"/>
        <v>0</v>
      </c>
      <c r="AE934" s="93">
        <f t="shared" si="772"/>
        <v>0</v>
      </c>
      <c r="AF934" s="1">
        <f t="shared" si="773"/>
        <v>0</v>
      </c>
      <c r="AG934" s="1">
        <f t="shared" si="774"/>
        <v>0</v>
      </c>
      <c r="AH934" s="92">
        <f t="shared" si="775"/>
        <v>0</v>
      </c>
      <c r="AI934" s="90"/>
      <c r="AJ934" s="116">
        <f t="shared" si="776"/>
        <v>0</v>
      </c>
      <c r="AK934" s="117">
        <f t="shared" si="777"/>
        <v>0</v>
      </c>
      <c r="AL934" s="118">
        <f t="shared" si="778"/>
        <v>2</v>
      </c>
      <c r="AM934" s="1">
        <f t="shared" si="779"/>
        <v>0</v>
      </c>
      <c r="AN934" s="1">
        <f t="shared" si="780"/>
        <v>0</v>
      </c>
      <c r="AO934" s="92">
        <f t="shared" si="781"/>
        <v>0</v>
      </c>
      <c r="AP934" s="1"/>
      <c r="AQ934" s="93">
        <f t="shared" si="782"/>
        <v>0</v>
      </c>
      <c r="AR934" s="92">
        <f t="shared" si="783"/>
        <v>0</v>
      </c>
      <c r="AS934" s="93">
        <f t="shared" si="784"/>
        <v>2</v>
      </c>
      <c r="AT934" s="1">
        <f t="shared" si="785"/>
        <v>0</v>
      </c>
      <c r="AU934" s="1">
        <f t="shared" si="786"/>
        <v>0</v>
      </c>
      <c r="AV934" s="92">
        <f t="shared" si="787"/>
        <v>0</v>
      </c>
      <c r="AW934" s="1"/>
      <c r="AX934" s="93">
        <f t="shared" si="788"/>
        <v>0</v>
      </c>
      <c r="AY934" s="92">
        <f t="shared" si="789"/>
        <v>0</v>
      </c>
      <c r="AZ934" s="93">
        <f t="shared" si="790"/>
        <v>2</v>
      </c>
      <c r="BA934" s="1">
        <f t="shared" si="791"/>
        <v>0</v>
      </c>
      <c r="BB934" s="1">
        <f t="shared" si="792"/>
        <v>0</v>
      </c>
      <c r="BC934" s="92">
        <f t="shared" si="793"/>
        <v>0</v>
      </c>
      <c r="BD934" s="2"/>
      <c r="BE934" s="93">
        <f t="shared" si="794"/>
        <v>0</v>
      </c>
      <c r="BF934" s="92">
        <f t="shared" si="795"/>
        <v>0</v>
      </c>
      <c r="BG934" s="91">
        <f t="shared" si="796"/>
        <v>2</v>
      </c>
      <c r="BH934" s="2">
        <f t="shared" si="797"/>
        <v>0</v>
      </c>
      <c r="BI934" s="2">
        <f t="shared" si="798"/>
        <v>0</v>
      </c>
      <c r="BJ934" s="92">
        <f t="shared" si="799"/>
        <v>0</v>
      </c>
      <c r="BK934" s="2"/>
      <c r="BL934" s="93">
        <f t="shared" si="800"/>
        <v>0</v>
      </c>
      <c r="BM934" s="92">
        <f t="shared" si="801"/>
        <v>0</v>
      </c>
      <c r="BN934" s="91">
        <f t="shared" si="802"/>
        <v>2</v>
      </c>
      <c r="BO934" s="2">
        <f t="shared" si="803"/>
        <v>0</v>
      </c>
      <c r="BP934" s="2">
        <f t="shared" si="804"/>
        <v>0</v>
      </c>
      <c r="BQ934" s="92">
        <f t="shared" si="805"/>
        <v>0</v>
      </c>
    </row>
    <row r="935" spans="1:69" ht="13.8" hidden="1" x14ac:dyDescent="0.25">
      <c r="A935" s="79">
        <f t="shared" si="760"/>
        <v>9.3500000000000005E-7</v>
      </c>
      <c r="C935" s="122" t="s">
        <v>125</v>
      </c>
      <c r="D935" s="28"/>
      <c r="E935" s="28"/>
      <c r="F935" s="27"/>
      <c r="G935" s="29"/>
      <c r="H935" s="30"/>
      <c r="I935" s="30"/>
      <c r="J935" s="30"/>
      <c r="K935" s="30" t="str">
        <f t="shared" si="806"/>
        <v/>
      </c>
      <c r="L935" s="30">
        <f t="shared" si="807"/>
        <v>0</v>
      </c>
      <c r="M935" s="30">
        <f t="shared" si="808"/>
        <v>0</v>
      </c>
      <c r="N935" s="30">
        <f t="shared" si="761"/>
        <v>0</v>
      </c>
      <c r="O935" s="30">
        <f t="shared" si="809"/>
        <v>0</v>
      </c>
      <c r="P935" s="142">
        <f t="shared" si="810"/>
        <v>0</v>
      </c>
      <c r="Q935" s="5">
        <f>ROW()</f>
        <v>935</v>
      </c>
      <c r="R935" s="72" t="b">
        <f t="shared" si="762"/>
        <v>1</v>
      </c>
      <c r="S935" s="46" t="str">
        <f t="shared" si="763"/>
        <v/>
      </c>
      <c r="T935" s="46">
        <f t="shared" si="764"/>
        <v>0</v>
      </c>
      <c r="U935" s="51">
        <f t="shared" si="765"/>
        <v>0</v>
      </c>
      <c r="V935" s="51">
        <f t="shared" si="766"/>
        <v>0</v>
      </c>
      <c r="W935" s="51">
        <f t="shared" si="767"/>
        <v>0</v>
      </c>
      <c r="X935" s="69" t="b">
        <f t="shared" si="768"/>
        <v>1</v>
      </c>
      <c r="Y935" s="58"/>
      <c r="Z935" s="58" t="s">
        <v>3</v>
      </c>
      <c r="AA935" s="60">
        <f t="shared" si="769"/>
        <v>0</v>
      </c>
      <c r="AB935" s="60"/>
      <c r="AC935" s="75">
        <f t="shared" si="770"/>
        <v>0</v>
      </c>
      <c r="AD935" s="77">
        <f t="shared" si="771"/>
        <v>0</v>
      </c>
      <c r="AE935" s="93">
        <f t="shared" si="772"/>
        <v>0</v>
      </c>
      <c r="AF935" s="1">
        <f t="shared" si="773"/>
        <v>0</v>
      </c>
      <c r="AG935" s="1">
        <f t="shared" si="774"/>
        <v>0</v>
      </c>
      <c r="AH935" s="92">
        <f t="shared" si="775"/>
        <v>0</v>
      </c>
      <c r="AI935" s="90"/>
      <c r="AJ935" s="116">
        <f t="shared" si="776"/>
        <v>0</v>
      </c>
      <c r="AK935" s="117">
        <f t="shared" si="777"/>
        <v>0</v>
      </c>
      <c r="AL935" s="118">
        <f t="shared" si="778"/>
        <v>2</v>
      </c>
      <c r="AM935" s="1">
        <f t="shared" si="779"/>
        <v>0</v>
      </c>
      <c r="AN935" s="1">
        <f t="shared" si="780"/>
        <v>0</v>
      </c>
      <c r="AO935" s="92">
        <f t="shared" si="781"/>
        <v>0</v>
      </c>
      <c r="AP935" s="1"/>
      <c r="AQ935" s="93">
        <f t="shared" si="782"/>
        <v>0</v>
      </c>
      <c r="AR935" s="92">
        <f t="shared" si="783"/>
        <v>0</v>
      </c>
      <c r="AS935" s="93">
        <f t="shared" si="784"/>
        <v>2</v>
      </c>
      <c r="AT935" s="1">
        <f t="shared" si="785"/>
        <v>0</v>
      </c>
      <c r="AU935" s="1">
        <f t="shared" si="786"/>
        <v>0</v>
      </c>
      <c r="AV935" s="92">
        <f t="shared" si="787"/>
        <v>0</v>
      </c>
      <c r="AW935" s="1"/>
      <c r="AX935" s="93">
        <f t="shared" si="788"/>
        <v>0</v>
      </c>
      <c r="AY935" s="92">
        <f t="shared" si="789"/>
        <v>0</v>
      </c>
      <c r="AZ935" s="93">
        <f t="shared" si="790"/>
        <v>2</v>
      </c>
      <c r="BA935" s="1">
        <f t="shared" si="791"/>
        <v>0</v>
      </c>
      <c r="BB935" s="1">
        <f t="shared" si="792"/>
        <v>0</v>
      </c>
      <c r="BC935" s="92">
        <f t="shared" si="793"/>
        <v>0</v>
      </c>
      <c r="BD935" s="2"/>
      <c r="BE935" s="93">
        <f t="shared" si="794"/>
        <v>0</v>
      </c>
      <c r="BF935" s="92">
        <f t="shared" si="795"/>
        <v>0</v>
      </c>
      <c r="BG935" s="91">
        <f t="shared" si="796"/>
        <v>2</v>
      </c>
      <c r="BH935" s="2">
        <f t="shared" si="797"/>
        <v>0</v>
      </c>
      <c r="BI935" s="2">
        <f t="shared" si="798"/>
        <v>0</v>
      </c>
      <c r="BJ935" s="92">
        <f t="shared" si="799"/>
        <v>0</v>
      </c>
      <c r="BK935" s="2"/>
      <c r="BL935" s="93">
        <f t="shared" si="800"/>
        <v>0</v>
      </c>
      <c r="BM935" s="92">
        <f t="shared" si="801"/>
        <v>0</v>
      </c>
      <c r="BN935" s="91">
        <f t="shared" si="802"/>
        <v>2</v>
      </c>
      <c r="BO935" s="2">
        <f t="shared" si="803"/>
        <v>0</v>
      </c>
      <c r="BP935" s="2">
        <f t="shared" si="804"/>
        <v>0</v>
      </c>
      <c r="BQ935" s="92">
        <f t="shared" si="805"/>
        <v>0</v>
      </c>
    </row>
    <row r="936" spans="1:69" ht="13.8" hidden="1" x14ac:dyDescent="0.25">
      <c r="A936" s="79">
        <f t="shared" si="760"/>
        <v>9.3600000000000002E-7</v>
      </c>
      <c r="C936" s="122" t="s">
        <v>125</v>
      </c>
      <c r="D936" s="28"/>
      <c r="E936" s="28"/>
      <c r="F936" s="27"/>
      <c r="G936" s="29"/>
      <c r="H936" s="30"/>
      <c r="I936" s="30"/>
      <c r="J936" s="30"/>
      <c r="K936" s="30" t="str">
        <f t="shared" si="806"/>
        <v/>
      </c>
      <c r="L936" s="30">
        <f t="shared" si="807"/>
        <v>0</v>
      </c>
      <c r="M936" s="30">
        <f t="shared" si="808"/>
        <v>0</v>
      </c>
      <c r="N936" s="30">
        <f t="shared" si="761"/>
        <v>0</v>
      </c>
      <c r="O936" s="30">
        <f t="shared" si="809"/>
        <v>0</v>
      </c>
      <c r="P936" s="142">
        <f t="shared" si="810"/>
        <v>0</v>
      </c>
      <c r="Q936" s="5">
        <f>ROW()</f>
        <v>936</v>
      </c>
      <c r="R936" s="72" t="b">
        <f t="shared" si="762"/>
        <v>1</v>
      </c>
      <c r="S936" s="46" t="str">
        <f t="shared" si="763"/>
        <v/>
      </c>
      <c r="T936" s="46">
        <f t="shared" si="764"/>
        <v>0</v>
      </c>
      <c r="U936" s="51">
        <f t="shared" si="765"/>
        <v>0</v>
      </c>
      <c r="V936" s="51">
        <f t="shared" si="766"/>
        <v>0</v>
      </c>
      <c r="W936" s="51">
        <f t="shared" si="767"/>
        <v>0</v>
      </c>
      <c r="X936" s="69" t="b">
        <f t="shared" si="768"/>
        <v>1</v>
      </c>
      <c r="Y936" s="58"/>
      <c r="Z936" s="58" t="s">
        <v>3</v>
      </c>
      <c r="AA936" s="60">
        <f t="shared" si="769"/>
        <v>0</v>
      </c>
      <c r="AB936" s="60"/>
      <c r="AC936" s="75">
        <f t="shared" si="770"/>
        <v>0</v>
      </c>
      <c r="AD936" s="77">
        <f t="shared" si="771"/>
        <v>0</v>
      </c>
      <c r="AE936" s="93">
        <f t="shared" si="772"/>
        <v>0</v>
      </c>
      <c r="AF936" s="1">
        <f t="shared" si="773"/>
        <v>0</v>
      </c>
      <c r="AG936" s="1">
        <f t="shared" si="774"/>
        <v>0</v>
      </c>
      <c r="AH936" s="92">
        <f t="shared" si="775"/>
        <v>0</v>
      </c>
      <c r="AI936" s="90"/>
      <c r="AJ936" s="116">
        <f t="shared" si="776"/>
        <v>0</v>
      </c>
      <c r="AK936" s="117">
        <f t="shared" si="777"/>
        <v>0</v>
      </c>
      <c r="AL936" s="118">
        <f t="shared" si="778"/>
        <v>2</v>
      </c>
      <c r="AM936" s="1">
        <f t="shared" si="779"/>
        <v>0</v>
      </c>
      <c r="AN936" s="1">
        <f t="shared" si="780"/>
        <v>0</v>
      </c>
      <c r="AO936" s="92">
        <f t="shared" si="781"/>
        <v>0</v>
      </c>
      <c r="AP936" s="1"/>
      <c r="AQ936" s="93">
        <f t="shared" si="782"/>
        <v>0</v>
      </c>
      <c r="AR936" s="92">
        <f t="shared" si="783"/>
        <v>0</v>
      </c>
      <c r="AS936" s="93">
        <f t="shared" si="784"/>
        <v>2</v>
      </c>
      <c r="AT936" s="1">
        <f t="shared" si="785"/>
        <v>0</v>
      </c>
      <c r="AU936" s="1">
        <f t="shared" si="786"/>
        <v>0</v>
      </c>
      <c r="AV936" s="92">
        <f t="shared" si="787"/>
        <v>0</v>
      </c>
      <c r="AW936" s="1"/>
      <c r="AX936" s="93">
        <f t="shared" si="788"/>
        <v>0</v>
      </c>
      <c r="AY936" s="92">
        <f t="shared" si="789"/>
        <v>0</v>
      </c>
      <c r="AZ936" s="93">
        <f t="shared" si="790"/>
        <v>2</v>
      </c>
      <c r="BA936" s="1">
        <f t="shared" si="791"/>
        <v>0</v>
      </c>
      <c r="BB936" s="1">
        <f t="shared" si="792"/>
        <v>0</v>
      </c>
      <c r="BC936" s="92">
        <f t="shared" si="793"/>
        <v>0</v>
      </c>
      <c r="BD936" s="2"/>
      <c r="BE936" s="93">
        <f t="shared" si="794"/>
        <v>0</v>
      </c>
      <c r="BF936" s="92">
        <f t="shared" si="795"/>
        <v>0</v>
      </c>
      <c r="BG936" s="91">
        <f t="shared" si="796"/>
        <v>2</v>
      </c>
      <c r="BH936" s="2">
        <f t="shared" si="797"/>
        <v>0</v>
      </c>
      <c r="BI936" s="2">
        <f t="shared" si="798"/>
        <v>0</v>
      </c>
      <c r="BJ936" s="92">
        <f t="shared" si="799"/>
        <v>0</v>
      </c>
      <c r="BK936" s="2"/>
      <c r="BL936" s="93">
        <f t="shared" si="800"/>
        <v>0</v>
      </c>
      <c r="BM936" s="92">
        <f t="shared" si="801"/>
        <v>0</v>
      </c>
      <c r="BN936" s="91">
        <f t="shared" si="802"/>
        <v>2</v>
      </c>
      <c r="BO936" s="2">
        <f t="shared" si="803"/>
        <v>0</v>
      </c>
      <c r="BP936" s="2">
        <f t="shared" si="804"/>
        <v>0</v>
      </c>
      <c r="BQ936" s="92">
        <f t="shared" si="805"/>
        <v>0</v>
      </c>
    </row>
    <row r="937" spans="1:69" ht="13.8" hidden="1" x14ac:dyDescent="0.25">
      <c r="A937" s="79">
        <f t="shared" si="760"/>
        <v>9.3699999999999999E-7</v>
      </c>
      <c r="C937" s="122" t="s">
        <v>125</v>
      </c>
      <c r="D937" s="28"/>
      <c r="E937" s="28"/>
      <c r="F937" s="27"/>
      <c r="G937" s="29"/>
      <c r="H937" s="30"/>
      <c r="I937" s="30"/>
      <c r="J937" s="30"/>
      <c r="K937" s="30" t="str">
        <f t="shared" si="806"/>
        <v/>
      </c>
      <c r="L937" s="30">
        <f t="shared" si="807"/>
        <v>0</v>
      </c>
      <c r="M937" s="30">
        <f t="shared" si="808"/>
        <v>0</v>
      </c>
      <c r="N937" s="30">
        <f t="shared" si="761"/>
        <v>0</v>
      </c>
      <c r="O937" s="30">
        <f t="shared" si="809"/>
        <v>0</v>
      </c>
      <c r="P937" s="142">
        <f t="shared" si="810"/>
        <v>0</v>
      </c>
      <c r="Q937" s="5">
        <f>ROW()</f>
        <v>937</v>
      </c>
      <c r="R937" s="72" t="b">
        <f t="shared" si="762"/>
        <v>1</v>
      </c>
      <c r="S937" s="46" t="str">
        <f t="shared" si="763"/>
        <v/>
      </c>
      <c r="T937" s="46">
        <f t="shared" si="764"/>
        <v>0</v>
      </c>
      <c r="U937" s="51">
        <f t="shared" si="765"/>
        <v>0</v>
      </c>
      <c r="V937" s="51">
        <f t="shared" si="766"/>
        <v>0</v>
      </c>
      <c r="W937" s="51">
        <f t="shared" si="767"/>
        <v>0</v>
      </c>
      <c r="X937" s="69" t="b">
        <f t="shared" si="768"/>
        <v>1</v>
      </c>
      <c r="Y937" s="58"/>
      <c r="Z937" s="58" t="s">
        <v>3</v>
      </c>
      <c r="AA937" s="60">
        <f t="shared" si="769"/>
        <v>0</v>
      </c>
      <c r="AB937" s="60"/>
      <c r="AC937" s="75">
        <f t="shared" si="770"/>
        <v>0</v>
      </c>
      <c r="AD937" s="77">
        <f t="shared" si="771"/>
        <v>0</v>
      </c>
      <c r="AE937" s="93">
        <f t="shared" si="772"/>
        <v>0</v>
      </c>
      <c r="AF937" s="1">
        <f t="shared" si="773"/>
        <v>0</v>
      </c>
      <c r="AG937" s="1">
        <f t="shared" si="774"/>
        <v>0</v>
      </c>
      <c r="AH937" s="92">
        <f t="shared" si="775"/>
        <v>0</v>
      </c>
      <c r="AI937" s="90"/>
      <c r="AJ937" s="116">
        <f t="shared" si="776"/>
        <v>0</v>
      </c>
      <c r="AK937" s="117">
        <f t="shared" si="777"/>
        <v>0</v>
      </c>
      <c r="AL937" s="118">
        <f t="shared" si="778"/>
        <v>2</v>
      </c>
      <c r="AM937" s="1">
        <f t="shared" si="779"/>
        <v>0</v>
      </c>
      <c r="AN937" s="1">
        <f t="shared" si="780"/>
        <v>0</v>
      </c>
      <c r="AO937" s="92">
        <f t="shared" si="781"/>
        <v>0</v>
      </c>
      <c r="AP937" s="1"/>
      <c r="AQ937" s="93">
        <f t="shared" si="782"/>
        <v>0</v>
      </c>
      <c r="AR937" s="92">
        <f t="shared" si="783"/>
        <v>0</v>
      </c>
      <c r="AS937" s="93">
        <f t="shared" si="784"/>
        <v>2</v>
      </c>
      <c r="AT937" s="1">
        <f t="shared" si="785"/>
        <v>0</v>
      </c>
      <c r="AU937" s="1">
        <f t="shared" si="786"/>
        <v>0</v>
      </c>
      <c r="AV937" s="92">
        <f t="shared" si="787"/>
        <v>0</v>
      </c>
      <c r="AW937" s="1"/>
      <c r="AX937" s="93">
        <f t="shared" si="788"/>
        <v>0</v>
      </c>
      <c r="AY937" s="92">
        <f t="shared" si="789"/>
        <v>0</v>
      </c>
      <c r="AZ937" s="93">
        <f t="shared" si="790"/>
        <v>2</v>
      </c>
      <c r="BA937" s="1">
        <f t="shared" si="791"/>
        <v>0</v>
      </c>
      <c r="BB937" s="1">
        <f t="shared" si="792"/>
        <v>0</v>
      </c>
      <c r="BC937" s="92">
        <f t="shared" si="793"/>
        <v>0</v>
      </c>
      <c r="BD937" s="2"/>
      <c r="BE937" s="93">
        <f t="shared" si="794"/>
        <v>0</v>
      </c>
      <c r="BF937" s="92">
        <f t="shared" si="795"/>
        <v>0</v>
      </c>
      <c r="BG937" s="91">
        <f t="shared" si="796"/>
        <v>2</v>
      </c>
      <c r="BH937" s="2">
        <f t="shared" si="797"/>
        <v>0</v>
      </c>
      <c r="BI937" s="2">
        <f t="shared" si="798"/>
        <v>0</v>
      </c>
      <c r="BJ937" s="92">
        <f t="shared" si="799"/>
        <v>0</v>
      </c>
      <c r="BK937" s="2"/>
      <c r="BL937" s="93">
        <f t="shared" si="800"/>
        <v>0</v>
      </c>
      <c r="BM937" s="92">
        <f t="shared" si="801"/>
        <v>0</v>
      </c>
      <c r="BN937" s="91">
        <f t="shared" si="802"/>
        <v>2</v>
      </c>
      <c r="BO937" s="2">
        <f t="shared" si="803"/>
        <v>0</v>
      </c>
      <c r="BP937" s="2">
        <f t="shared" si="804"/>
        <v>0</v>
      </c>
      <c r="BQ937" s="92">
        <f t="shared" si="805"/>
        <v>0</v>
      </c>
    </row>
    <row r="938" spans="1:69" ht="13.8" hidden="1" x14ac:dyDescent="0.25">
      <c r="A938" s="79">
        <f t="shared" si="760"/>
        <v>9.3799999999999996E-7</v>
      </c>
      <c r="C938" s="122" t="s">
        <v>125</v>
      </c>
      <c r="D938" s="28"/>
      <c r="E938" s="28"/>
      <c r="F938" s="27"/>
      <c r="G938" s="29"/>
      <c r="H938" s="30"/>
      <c r="I938" s="30"/>
      <c r="J938" s="30"/>
      <c r="K938" s="30" t="str">
        <f t="shared" si="806"/>
        <v/>
      </c>
      <c r="L938" s="30">
        <f t="shared" si="807"/>
        <v>0</v>
      </c>
      <c r="M938" s="30">
        <f t="shared" si="808"/>
        <v>0</v>
      </c>
      <c r="N938" s="30">
        <f t="shared" si="761"/>
        <v>0</v>
      </c>
      <c r="O938" s="30">
        <f t="shared" si="809"/>
        <v>0</v>
      </c>
      <c r="P938" s="142">
        <f t="shared" si="810"/>
        <v>0</v>
      </c>
      <c r="Q938" s="5">
        <f>ROW()</f>
        <v>938</v>
      </c>
      <c r="R938" s="72" t="b">
        <f t="shared" si="762"/>
        <v>1</v>
      </c>
      <c r="S938" s="46" t="str">
        <f t="shared" si="763"/>
        <v/>
      </c>
      <c r="T938" s="46">
        <f t="shared" si="764"/>
        <v>0</v>
      </c>
      <c r="U938" s="51">
        <f t="shared" si="765"/>
        <v>0</v>
      </c>
      <c r="V938" s="51">
        <f t="shared" si="766"/>
        <v>0</v>
      </c>
      <c r="W938" s="51">
        <f t="shared" si="767"/>
        <v>0</v>
      </c>
      <c r="X938" s="69" t="b">
        <f t="shared" si="768"/>
        <v>1</v>
      </c>
      <c r="Y938" s="58"/>
      <c r="Z938" s="58" t="s">
        <v>3</v>
      </c>
      <c r="AA938" s="60">
        <f t="shared" si="769"/>
        <v>0</v>
      </c>
      <c r="AB938" s="60"/>
      <c r="AC938" s="75">
        <f t="shared" si="770"/>
        <v>0</v>
      </c>
      <c r="AD938" s="77">
        <f t="shared" si="771"/>
        <v>0</v>
      </c>
      <c r="AE938" s="93">
        <f t="shared" si="772"/>
        <v>0</v>
      </c>
      <c r="AF938" s="1">
        <f t="shared" si="773"/>
        <v>0</v>
      </c>
      <c r="AG938" s="1">
        <f t="shared" si="774"/>
        <v>0</v>
      </c>
      <c r="AH938" s="92">
        <f t="shared" si="775"/>
        <v>0</v>
      </c>
      <c r="AI938" s="90"/>
      <c r="AJ938" s="116">
        <f t="shared" si="776"/>
        <v>0</v>
      </c>
      <c r="AK938" s="117">
        <f t="shared" si="777"/>
        <v>0</v>
      </c>
      <c r="AL938" s="118">
        <f t="shared" si="778"/>
        <v>2</v>
      </c>
      <c r="AM938" s="1">
        <f t="shared" si="779"/>
        <v>0</v>
      </c>
      <c r="AN938" s="1">
        <f t="shared" si="780"/>
        <v>0</v>
      </c>
      <c r="AO938" s="92">
        <f t="shared" si="781"/>
        <v>0</v>
      </c>
      <c r="AP938" s="1"/>
      <c r="AQ938" s="93">
        <f t="shared" si="782"/>
        <v>0</v>
      </c>
      <c r="AR938" s="92">
        <f t="shared" si="783"/>
        <v>0</v>
      </c>
      <c r="AS938" s="93">
        <f t="shared" si="784"/>
        <v>2</v>
      </c>
      <c r="AT938" s="1">
        <f t="shared" si="785"/>
        <v>0</v>
      </c>
      <c r="AU938" s="1">
        <f t="shared" si="786"/>
        <v>0</v>
      </c>
      <c r="AV938" s="92">
        <f t="shared" si="787"/>
        <v>0</v>
      </c>
      <c r="AW938" s="1"/>
      <c r="AX938" s="93">
        <f t="shared" si="788"/>
        <v>0</v>
      </c>
      <c r="AY938" s="92">
        <f t="shared" si="789"/>
        <v>0</v>
      </c>
      <c r="AZ938" s="93">
        <f t="shared" si="790"/>
        <v>2</v>
      </c>
      <c r="BA938" s="1">
        <f t="shared" si="791"/>
        <v>0</v>
      </c>
      <c r="BB938" s="1">
        <f t="shared" si="792"/>
        <v>0</v>
      </c>
      <c r="BC938" s="92">
        <f t="shared" si="793"/>
        <v>0</v>
      </c>
      <c r="BD938" s="2"/>
      <c r="BE938" s="93">
        <f t="shared" si="794"/>
        <v>0</v>
      </c>
      <c r="BF938" s="92">
        <f t="shared" si="795"/>
        <v>0</v>
      </c>
      <c r="BG938" s="91">
        <f t="shared" si="796"/>
        <v>2</v>
      </c>
      <c r="BH938" s="2">
        <f t="shared" si="797"/>
        <v>0</v>
      </c>
      <c r="BI938" s="2">
        <f t="shared" si="798"/>
        <v>0</v>
      </c>
      <c r="BJ938" s="92">
        <f t="shared" si="799"/>
        <v>0</v>
      </c>
      <c r="BK938" s="2"/>
      <c r="BL938" s="93">
        <f t="shared" si="800"/>
        <v>0</v>
      </c>
      <c r="BM938" s="92">
        <f t="shared" si="801"/>
        <v>0</v>
      </c>
      <c r="BN938" s="91">
        <f t="shared" si="802"/>
        <v>2</v>
      </c>
      <c r="BO938" s="2">
        <f t="shared" si="803"/>
        <v>0</v>
      </c>
      <c r="BP938" s="2">
        <f t="shared" si="804"/>
        <v>0</v>
      </c>
      <c r="BQ938" s="92">
        <f t="shared" si="805"/>
        <v>0</v>
      </c>
    </row>
    <row r="939" spans="1:69" ht="13.8" hidden="1" x14ac:dyDescent="0.25">
      <c r="A939" s="79">
        <f t="shared" si="760"/>
        <v>9.3900000000000003E-7</v>
      </c>
      <c r="C939" s="122" t="s">
        <v>125</v>
      </c>
      <c r="D939" s="28"/>
      <c r="E939" s="28"/>
      <c r="F939" s="27"/>
      <c r="G939" s="29"/>
      <c r="H939" s="30"/>
      <c r="I939" s="30"/>
      <c r="J939" s="30"/>
      <c r="K939" s="30" t="str">
        <f t="shared" si="806"/>
        <v/>
      </c>
      <c r="L939" s="30">
        <f t="shared" si="807"/>
        <v>0</v>
      </c>
      <c r="M939" s="30">
        <f t="shared" si="808"/>
        <v>0</v>
      </c>
      <c r="N939" s="30">
        <f t="shared" si="761"/>
        <v>0</v>
      </c>
      <c r="O939" s="30">
        <f t="shared" si="809"/>
        <v>0</v>
      </c>
      <c r="P939" s="142">
        <f t="shared" si="810"/>
        <v>0</v>
      </c>
      <c r="Q939" s="5">
        <f>ROW()</f>
        <v>939</v>
      </c>
      <c r="R939" s="72" t="b">
        <f t="shared" si="762"/>
        <v>1</v>
      </c>
      <c r="S939" s="46" t="str">
        <f t="shared" si="763"/>
        <v/>
      </c>
      <c r="T939" s="46">
        <f t="shared" si="764"/>
        <v>0</v>
      </c>
      <c r="U939" s="51">
        <f t="shared" si="765"/>
        <v>0</v>
      </c>
      <c r="V939" s="51">
        <f t="shared" si="766"/>
        <v>0</v>
      </c>
      <c r="W939" s="51">
        <f t="shared" si="767"/>
        <v>0</v>
      </c>
      <c r="X939" s="69" t="b">
        <f t="shared" si="768"/>
        <v>1</v>
      </c>
      <c r="Y939" s="58"/>
      <c r="Z939" s="58" t="s">
        <v>3</v>
      </c>
      <c r="AA939" s="60">
        <f t="shared" si="769"/>
        <v>0</v>
      </c>
      <c r="AB939" s="60"/>
      <c r="AC939" s="75">
        <f t="shared" si="770"/>
        <v>0</v>
      </c>
      <c r="AD939" s="77">
        <f t="shared" si="771"/>
        <v>0</v>
      </c>
      <c r="AE939" s="93">
        <f t="shared" si="772"/>
        <v>0</v>
      </c>
      <c r="AF939" s="1">
        <f t="shared" si="773"/>
        <v>0</v>
      </c>
      <c r="AG939" s="1">
        <f t="shared" si="774"/>
        <v>0</v>
      </c>
      <c r="AH939" s="92">
        <f t="shared" si="775"/>
        <v>0</v>
      </c>
      <c r="AI939" s="90"/>
      <c r="AJ939" s="116">
        <f t="shared" si="776"/>
        <v>0</v>
      </c>
      <c r="AK939" s="117">
        <f t="shared" si="777"/>
        <v>0</v>
      </c>
      <c r="AL939" s="118">
        <f t="shared" si="778"/>
        <v>2</v>
      </c>
      <c r="AM939" s="1">
        <f t="shared" si="779"/>
        <v>0</v>
      </c>
      <c r="AN939" s="1">
        <f t="shared" si="780"/>
        <v>0</v>
      </c>
      <c r="AO939" s="92">
        <f t="shared" si="781"/>
        <v>0</v>
      </c>
      <c r="AP939" s="1"/>
      <c r="AQ939" s="93">
        <f t="shared" si="782"/>
        <v>0</v>
      </c>
      <c r="AR939" s="92">
        <f t="shared" si="783"/>
        <v>0</v>
      </c>
      <c r="AS939" s="93">
        <f t="shared" si="784"/>
        <v>2</v>
      </c>
      <c r="AT939" s="1">
        <f t="shared" si="785"/>
        <v>0</v>
      </c>
      <c r="AU939" s="1">
        <f t="shared" si="786"/>
        <v>0</v>
      </c>
      <c r="AV939" s="92">
        <f t="shared" si="787"/>
        <v>0</v>
      </c>
      <c r="AW939" s="1"/>
      <c r="AX939" s="93">
        <f t="shared" si="788"/>
        <v>0</v>
      </c>
      <c r="AY939" s="92">
        <f t="shared" si="789"/>
        <v>0</v>
      </c>
      <c r="AZ939" s="93">
        <f t="shared" si="790"/>
        <v>2</v>
      </c>
      <c r="BA939" s="1">
        <f t="shared" si="791"/>
        <v>0</v>
      </c>
      <c r="BB939" s="1">
        <f t="shared" si="792"/>
        <v>0</v>
      </c>
      <c r="BC939" s="92">
        <f t="shared" si="793"/>
        <v>0</v>
      </c>
      <c r="BD939" s="2"/>
      <c r="BE939" s="93">
        <f t="shared" si="794"/>
        <v>0</v>
      </c>
      <c r="BF939" s="92">
        <f t="shared" si="795"/>
        <v>0</v>
      </c>
      <c r="BG939" s="91">
        <f t="shared" si="796"/>
        <v>2</v>
      </c>
      <c r="BH939" s="2">
        <f t="shared" si="797"/>
        <v>0</v>
      </c>
      <c r="BI939" s="2">
        <f t="shared" si="798"/>
        <v>0</v>
      </c>
      <c r="BJ939" s="92">
        <f t="shared" si="799"/>
        <v>0</v>
      </c>
      <c r="BK939" s="2"/>
      <c r="BL939" s="93">
        <f t="shared" si="800"/>
        <v>0</v>
      </c>
      <c r="BM939" s="92">
        <f t="shared" si="801"/>
        <v>0</v>
      </c>
      <c r="BN939" s="91">
        <f t="shared" si="802"/>
        <v>2</v>
      </c>
      <c r="BO939" s="2">
        <f t="shared" si="803"/>
        <v>0</v>
      </c>
      <c r="BP939" s="2">
        <f t="shared" si="804"/>
        <v>0</v>
      </c>
      <c r="BQ939" s="92">
        <f t="shared" si="805"/>
        <v>0</v>
      </c>
    </row>
    <row r="940" spans="1:69" ht="13.8" hidden="1" x14ac:dyDescent="0.25">
      <c r="A940" s="79">
        <f t="shared" si="760"/>
        <v>9.4E-7</v>
      </c>
      <c r="C940" s="122" t="s">
        <v>125</v>
      </c>
      <c r="D940" s="28"/>
      <c r="E940" s="28"/>
      <c r="F940" s="27"/>
      <c r="G940" s="29"/>
      <c r="H940" s="30"/>
      <c r="I940" s="30"/>
      <c r="J940" s="30"/>
      <c r="K940" s="30" t="str">
        <f t="shared" si="806"/>
        <v/>
      </c>
      <c r="L940" s="30">
        <f t="shared" si="807"/>
        <v>0</v>
      </c>
      <c r="M940" s="30">
        <f t="shared" si="808"/>
        <v>0</v>
      </c>
      <c r="N940" s="30">
        <f t="shared" si="761"/>
        <v>0</v>
      </c>
      <c r="O940" s="30">
        <f t="shared" si="809"/>
        <v>0</v>
      </c>
      <c r="P940" s="142">
        <f t="shared" si="810"/>
        <v>0</v>
      </c>
      <c r="Q940" s="5">
        <f>ROW()</f>
        <v>940</v>
      </c>
      <c r="R940" s="72" t="b">
        <f t="shared" si="762"/>
        <v>1</v>
      </c>
      <c r="S940" s="46" t="str">
        <f t="shared" si="763"/>
        <v/>
      </c>
      <c r="T940" s="46">
        <f t="shared" si="764"/>
        <v>0</v>
      </c>
      <c r="U940" s="51">
        <f t="shared" si="765"/>
        <v>0</v>
      </c>
      <c r="V940" s="51">
        <f t="shared" si="766"/>
        <v>0</v>
      </c>
      <c r="W940" s="51">
        <f t="shared" si="767"/>
        <v>0</v>
      </c>
      <c r="X940" s="69" t="b">
        <f t="shared" si="768"/>
        <v>1</v>
      </c>
      <c r="Y940" s="58"/>
      <c r="Z940" s="58" t="s">
        <v>3</v>
      </c>
      <c r="AA940" s="60">
        <f t="shared" si="769"/>
        <v>0</v>
      </c>
      <c r="AB940" s="60"/>
      <c r="AC940" s="75">
        <f t="shared" si="770"/>
        <v>0</v>
      </c>
      <c r="AD940" s="77">
        <f t="shared" si="771"/>
        <v>0</v>
      </c>
      <c r="AE940" s="93">
        <f t="shared" si="772"/>
        <v>0</v>
      </c>
      <c r="AF940" s="1">
        <f t="shared" si="773"/>
        <v>0</v>
      </c>
      <c r="AG940" s="1">
        <f t="shared" si="774"/>
        <v>0</v>
      </c>
      <c r="AH940" s="92">
        <f t="shared" si="775"/>
        <v>0</v>
      </c>
      <c r="AI940" s="90"/>
      <c r="AJ940" s="116">
        <f t="shared" si="776"/>
        <v>0</v>
      </c>
      <c r="AK940" s="117">
        <f t="shared" si="777"/>
        <v>0</v>
      </c>
      <c r="AL940" s="118">
        <f t="shared" si="778"/>
        <v>2</v>
      </c>
      <c r="AM940" s="1">
        <f t="shared" si="779"/>
        <v>0</v>
      </c>
      <c r="AN940" s="1">
        <f t="shared" si="780"/>
        <v>0</v>
      </c>
      <c r="AO940" s="92">
        <f t="shared" si="781"/>
        <v>0</v>
      </c>
      <c r="AP940" s="1"/>
      <c r="AQ940" s="93">
        <f t="shared" si="782"/>
        <v>0</v>
      </c>
      <c r="AR940" s="92">
        <f t="shared" si="783"/>
        <v>0</v>
      </c>
      <c r="AS940" s="93">
        <f t="shared" si="784"/>
        <v>2</v>
      </c>
      <c r="AT940" s="1">
        <f t="shared" si="785"/>
        <v>0</v>
      </c>
      <c r="AU940" s="1">
        <f t="shared" si="786"/>
        <v>0</v>
      </c>
      <c r="AV940" s="92">
        <f t="shared" si="787"/>
        <v>0</v>
      </c>
      <c r="AW940" s="1"/>
      <c r="AX940" s="93">
        <f t="shared" si="788"/>
        <v>0</v>
      </c>
      <c r="AY940" s="92">
        <f t="shared" si="789"/>
        <v>0</v>
      </c>
      <c r="AZ940" s="93">
        <f t="shared" si="790"/>
        <v>2</v>
      </c>
      <c r="BA940" s="1">
        <f t="shared" si="791"/>
        <v>0</v>
      </c>
      <c r="BB940" s="1">
        <f t="shared" si="792"/>
        <v>0</v>
      </c>
      <c r="BC940" s="92">
        <f t="shared" si="793"/>
        <v>0</v>
      </c>
      <c r="BD940" s="2"/>
      <c r="BE940" s="93">
        <f t="shared" si="794"/>
        <v>0</v>
      </c>
      <c r="BF940" s="92">
        <f t="shared" si="795"/>
        <v>0</v>
      </c>
      <c r="BG940" s="91">
        <f t="shared" si="796"/>
        <v>2</v>
      </c>
      <c r="BH940" s="2">
        <f t="shared" si="797"/>
        <v>0</v>
      </c>
      <c r="BI940" s="2">
        <f t="shared" si="798"/>
        <v>0</v>
      </c>
      <c r="BJ940" s="92">
        <f t="shared" si="799"/>
        <v>0</v>
      </c>
      <c r="BK940" s="2"/>
      <c r="BL940" s="93">
        <f t="shared" si="800"/>
        <v>0</v>
      </c>
      <c r="BM940" s="92">
        <f t="shared" si="801"/>
        <v>0</v>
      </c>
      <c r="BN940" s="91">
        <f t="shared" si="802"/>
        <v>2</v>
      </c>
      <c r="BO940" s="2">
        <f t="shared" si="803"/>
        <v>0</v>
      </c>
      <c r="BP940" s="2">
        <f t="shared" si="804"/>
        <v>0</v>
      </c>
      <c r="BQ940" s="92">
        <f t="shared" si="805"/>
        <v>0</v>
      </c>
    </row>
    <row r="941" spans="1:69" ht="13.8" hidden="1" x14ac:dyDescent="0.25">
      <c r="A941" s="79">
        <f t="shared" si="760"/>
        <v>9.4099999999999997E-7</v>
      </c>
      <c r="C941" s="122" t="s">
        <v>125</v>
      </c>
      <c r="D941" s="28"/>
      <c r="E941" s="28"/>
      <c r="F941" s="27"/>
      <c r="G941" s="29"/>
      <c r="H941" s="30"/>
      <c r="I941" s="30"/>
      <c r="J941" s="30"/>
      <c r="K941" s="30" t="str">
        <f t="shared" si="806"/>
        <v/>
      </c>
      <c r="L941" s="30">
        <f t="shared" si="807"/>
        <v>0</v>
      </c>
      <c r="M941" s="30">
        <f t="shared" si="808"/>
        <v>0</v>
      </c>
      <c r="N941" s="30">
        <f t="shared" si="761"/>
        <v>0</v>
      </c>
      <c r="O941" s="30">
        <f t="shared" si="809"/>
        <v>0</v>
      </c>
      <c r="P941" s="142">
        <f t="shared" si="810"/>
        <v>0</v>
      </c>
      <c r="Q941" s="5">
        <f>ROW()</f>
        <v>941</v>
      </c>
      <c r="R941" s="72" t="b">
        <f t="shared" si="762"/>
        <v>1</v>
      </c>
      <c r="S941" s="46" t="str">
        <f t="shared" si="763"/>
        <v/>
      </c>
      <c r="T941" s="46">
        <f t="shared" si="764"/>
        <v>0</v>
      </c>
      <c r="U941" s="51">
        <f t="shared" si="765"/>
        <v>0</v>
      </c>
      <c r="V941" s="51">
        <f t="shared" si="766"/>
        <v>0</v>
      </c>
      <c r="W941" s="51">
        <f t="shared" si="767"/>
        <v>0</v>
      </c>
      <c r="X941" s="69" t="b">
        <f t="shared" si="768"/>
        <v>1</v>
      </c>
      <c r="Y941" s="58"/>
      <c r="Z941" s="58" t="s">
        <v>3</v>
      </c>
      <c r="AA941" s="60">
        <f t="shared" si="769"/>
        <v>0</v>
      </c>
      <c r="AB941" s="60"/>
      <c r="AC941" s="75">
        <f t="shared" si="770"/>
        <v>0</v>
      </c>
      <c r="AD941" s="77">
        <f t="shared" si="771"/>
        <v>0</v>
      </c>
      <c r="AE941" s="93">
        <f t="shared" si="772"/>
        <v>0</v>
      </c>
      <c r="AF941" s="1">
        <f t="shared" si="773"/>
        <v>0</v>
      </c>
      <c r="AG941" s="1">
        <f t="shared" si="774"/>
        <v>0</v>
      </c>
      <c r="AH941" s="92">
        <f t="shared" si="775"/>
        <v>0</v>
      </c>
      <c r="AI941" s="90"/>
      <c r="AJ941" s="116">
        <f t="shared" si="776"/>
        <v>0</v>
      </c>
      <c r="AK941" s="117">
        <f t="shared" si="777"/>
        <v>0</v>
      </c>
      <c r="AL941" s="118">
        <f t="shared" si="778"/>
        <v>2</v>
      </c>
      <c r="AM941" s="1">
        <f t="shared" si="779"/>
        <v>0</v>
      </c>
      <c r="AN941" s="1">
        <f t="shared" si="780"/>
        <v>0</v>
      </c>
      <c r="AO941" s="92">
        <f t="shared" si="781"/>
        <v>0</v>
      </c>
      <c r="AP941" s="1"/>
      <c r="AQ941" s="93">
        <f t="shared" si="782"/>
        <v>0</v>
      </c>
      <c r="AR941" s="92">
        <f t="shared" si="783"/>
        <v>0</v>
      </c>
      <c r="AS941" s="93">
        <f t="shared" si="784"/>
        <v>2</v>
      </c>
      <c r="AT941" s="1">
        <f t="shared" si="785"/>
        <v>0</v>
      </c>
      <c r="AU941" s="1">
        <f t="shared" si="786"/>
        <v>0</v>
      </c>
      <c r="AV941" s="92">
        <f t="shared" si="787"/>
        <v>0</v>
      </c>
      <c r="AW941" s="1"/>
      <c r="AX941" s="93">
        <f t="shared" si="788"/>
        <v>0</v>
      </c>
      <c r="AY941" s="92">
        <f t="shared" si="789"/>
        <v>0</v>
      </c>
      <c r="AZ941" s="93">
        <f t="shared" si="790"/>
        <v>2</v>
      </c>
      <c r="BA941" s="1">
        <f t="shared" si="791"/>
        <v>0</v>
      </c>
      <c r="BB941" s="1">
        <f t="shared" si="792"/>
        <v>0</v>
      </c>
      <c r="BC941" s="92">
        <f t="shared" si="793"/>
        <v>0</v>
      </c>
      <c r="BD941" s="2"/>
      <c r="BE941" s="93">
        <f t="shared" si="794"/>
        <v>0</v>
      </c>
      <c r="BF941" s="92">
        <f t="shared" si="795"/>
        <v>0</v>
      </c>
      <c r="BG941" s="91">
        <f t="shared" si="796"/>
        <v>2</v>
      </c>
      <c r="BH941" s="2">
        <f t="shared" si="797"/>
        <v>0</v>
      </c>
      <c r="BI941" s="2">
        <f t="shared" si="798"/>
        <v>0</v>
      </c>
      <c r="BJ941" s="92">
        <f t="shared" si="799"/>
        <v>0</v>
      </c>
      <c r="BK941" s="2"/>
      <c r="BL941" s="93">
        <f t="shared" si="800"/>
        <v>0</v>
      </c>
      <c r="BM941" s="92">
        <f t="shared" si="801"/>
        <v>0</v>
      </c>
      <c r="BN941" s="91">
        <f t="shared" si="802"/>
        <v>2</v>
      </c>
      <c r="BO941" s="2">
        <f t="shared" si="803"/>
        <v>0</v>
      </c>
      <c r="BP941" s="2">
        <f t="shared" si="804"/>
        <v>0</v>
      </c>
      <c r="BQ941" s="92">
        <f t="shared" si="805"/>
        <v>0</v>
      </c>
    </row>
    <row r="942" spans="1:69" ht="13.8" hidden="1" x14ac:dyDescent="0.25">
      <c r="A942" s="79">
        <f t="shared" si="760"/>
        <v>9.4200000000000004E-7</v>
      </c>
      <c r="C942" s="122" t="s">
        <v>125</v>
      </c>
      <c r="D942" s="28"/>
      <c r="E942" s="28"/>
      <c r="F942" s="27"/>
      <c r="G942" s="29"/>
      <c r="H942" s="30"/>
      <c r="I942" s="30"/>
      <c r="J942" s="30"/>
      <c r="K942" s="30" t="str">
        <f t="shared" si="806"/>
        <v/>
      </c>
      <c r="L942" s="30">
        <f t="shared" si="807"/>
        <v>0</v>
      </c>
      <c r="M942" s="30">
        <f t="shared" si="808"/>
        <v>0</v>
      </c>
      <c r="N942" s="30">
        <f t="shared" si="761"/>
        <v>0</v>
      </c>
      <c r="O942" s="30">
        <f t="shared" si="809"/>
        <v>0</v>
      </c>
      <c r="P942" s="142">
        <f t="shared" si="810"/>
        <v>0</v>
      </c>
      <c r="Q942" s="5">
        <f>ROW()</f>
        <v>942</v>
      </c>
      <c r="R942" s="72" t="b">
        <f t="shared" si="762"/>
        <v>1</v>
      </c>
      <c r="S942" s="46" t="str">
        <f t="shared" si="763"/>
        <v/>
      </c>
      <c r="T942" s="46">
        <f t="shared" si="764"/>
        <v>0</v>
      </c>
      <c r="U942" s="51">
        <f t="shared" si="765"/>
        <v>0</v>
      </c>
      <c r="V942" s="51">
        <f t="shared" si="766"/>
        <v>0</v>
      </c>
      <c r="W942" s="51">
        <f t="shared" si="767"/>
        <v>0</v>
      </c>
      <c r="X942" s="69" t="b">
        <f t="shared" si="768"/>
        <v>1</v>
      </c>
      <c r="Y942" s="58"/>
      <c r="Z942" s="58" t="s">
        <v>3</v>
      </c>
      <c r="AA942" s="60">
        <f t="shared" si="769"/>
        <v>0</v>
      </c>
      <c r="AB942" s="60"/>
      <c r="AC942" s="75">
        <f t="shared" si="770"/>
        <v>0</v>
      </c>
      <c r="AD942" s="77">
        <f t="shared" si="771"/>
        <v>0</v>
      </c>
      <c r="AE942" s="93">
        <f t="shared" si="772"/>
        <v>0</v>
      </c>
      <c r="AF942" s="1">
        <f t="shared" si="773"/>
        <v>0</v>
      </c>
      <c r="AG942" s="1">
        <f t="shared" si="774"/>
        <v>0</v>
      </c>
      <c r="AH942" s="92">
        <f t="shared" si="775"/>
        <v>0</v>
      </c>
      <c r="AI942" s="90"/>
      <c r="AJ942" s="116">
        <f t="shared" si="776"/>
        <v>0</v>
      </c>
      <c r="AK942" s="117">
        <f t="shared" si="777"/>
        <v>0</v>
      </c>
      <c r="AL942" s="118">
        <f t="shared" si="778"/>
        <v>2</v>
      </c>
      <c r="AM942" s="1">
        <f t="shared" si="779"/>
        <v>0</v>
      </c>
      <c r="AN942" s="1">
        <f t="shared" si="780"/>
        <v>0</v>
      </c>
      <c r="AO942" s="92">
        <f t="shared" si="781"/>
        <v>0</v>
      </c>
      <c r="AP942" s="1"/>
      <c r="AQ942" s="93">
        <f t="shared" si="782"/>
        <v>0</v>
      </c>
      <c r="AR942" s="92">
        <f t="shared" si="783"/>
        <v>0</v>
      </c>
      <c r="AS942" s="93">
        <f t="shared" si="784"/>
        <v>2</v>
      </c>
      <c r="AT942" s="1">
        <f t="shared" si="785"/>
        <v>0</v>
      </c>
      <c r="AU942" s="1">
        <f t="shared" si="786"/>
        <v>0</v>
      </c>
      <c r="AV942" s="92">
        <f t="shared" si="787"/>
        <v>0</v>
      </c>
      <c r="AW942" s="1"/>
      <c r="AX942" s="93">
        <f t="shared" si="788"/>
        <v>0</v>
      </c>
      <c r="AY942" s="92">
        <f t="shared" si="789"/>
        <v>0</v>
      </c>
      <c r="AZ942" s="93">
        <f t="shared" si="790"/>
        <v>2</v>
      </c>
      <c r="BA942" s="1">
        <f t="shared" si="791"/>
        <v>0</v>
      </c>
      <c r="BB942" s="1">
        <f t="shared" si="792"/>
        <v>0</v>
      </c>
      <c r="BC942" s="92">
        <f t="shared" si="793"/>
        <v>0</v>
      </c>
      <c r="BD942" s="2"/>
      <c r="BE942" s="93">
        <f t="shared" si="794"/>
        <v>0</v>
      </c>
      <c r="BF942" s="92">
        <f t="shared" si="795"/>
        <v>0</v>
      </c>
      <c r="BG942" s="91">
        <f t="shared" si="796"/>
        <v>2</v>
      </c>
      <c r="BH942" s="2">
        <f t="shared" si="797"/>
        <v>0</v>
      </c>
      <c r="BI942" s="2">
        <f t="shared" si="798"/>
        <v>0</v>
      </c>
      <c r="BJ942" s="92">
        <f t="shared" si="799"/>
        <v>0</v>
      </c>
      <c r="BK942" s="2"/>
      <c r="BL942" s="93">
        <f t="shared" si="800"/>
        <v>0</v>
      </c>
      <c r="BM942" s="92">
        <f t="shared" si="801"/>
        <v>0</v>
      </c>
      <c r="BN942" s="91">
        <f t="shared" si="802"/>
        <v>2</v>
      </c>
      <c r="BO942" s="2">
        <f t="shared" si="803"/>
        <v>0</v>
      </c>
      <c r="BP942" s="2">
        <f t="shared" si="804"/>
        <v>0</v>
      </c>
      <c r="BQ942" s="92">
        <f t="shared" si="805"/>
        <v>0</v>
      </c>
    </row>
    <row r="943" spans="1:69" ht="13.8" hidden="1" x14ac:dyDescent="0.25">
      <c r="A943" s="79">
        <f t="shared" si="760"/>
        <v>9.4300000000000001E-7</v>
      </c>
      <c r="C943" s="122" t="s">
        <v>125</v>
      </c>
      <c r="D943" s="28"/>
      <c r="E943" s="28"/>
      <c r="F943" s="27"/>
      <c r="G943" s="29"/>
      <c r="H943" s="30"/>
      <c r="I943" s="30"/>
      <c r="J943" s="30"/>
      <c r="K943" s="30" t="str">
        <f t="shared" si="806"/>
        <v/>
      </c>
      <c r="L943" s="30">
        <f t="shared" si="807"/>
        <v>0</v>
      </c>
      <c r="M943" s="30">
        <f t="shared" si="808"/>
        <v>0</v>
      </c>
      <c r="N943" s="30">
        <f t="shared" si="761"/>
        <v>0</v>
      </c>
      <c r="O943" s="30">
        <f t="shared" si="809"/>
        <v>0</v>
      </c>
      <c r="P943" s="142">
        <f t="shared" si="810"/>
        <v>0</v>
      </c>
      <c r="Q943" s="5">
        <f>ROW()</f>
        <v>943</v>
      </c>
      <c r="R943" s="72" t="b">
        <f t="shared" si="762"/>
        <v>1</v>
      </c>
      <c r="S943" s="46" t="str">
        <f t="shared" si="763"/>
        <v/>
      </c>
      <c r="T943" s="46">
        <f t="shared" si="764"/>
        <v>0</v>
      </c>
      <c r="U943" s="51">
        <f t="shared" si="765"/>
        <v>0</v>
      </c>
      <c r="V943" s="51">
        <f t="shared" si="766"/>
        <v>0</v>
      </c>
      <c r="W943" s="51">
        <f t="shared" si="767"/>
        <v>0</v>
      </c>
      <c r="X943" s="69" t="b">
        <f t="shared" si="768"/>
        <v>1</v>
      </c>
      <c r="Y943" s="58"/>
      <c r="Z943" s="58" t="s">
        <v>3</v>
      </c>
      <c r="AA943" s="60">
        <f t="shared" si="769"/>
        <v>0</v>
      </c>
      <c r="AB943" s="60"/>
      <c r="AC943" s="75">
        <f t="shared" si="770"/>
        <v>0</v>
      </c>
      <c r="AD943" s="77">
        <f t="shared" si="771"/>
        <v>0</v>
      </c>
      <c r="AE943" s="93">
        <f t="shared" si="772"/>
        <v>0</v>
      </c>
      <c r="AF943" s="1">
        <f t="shared" si="773"/>
        <v>0</v>
      </c>
      <c r="AG943" s="1">
        <f t="shared" si="774"/>
        <v>0</v>
      </c>
      <c r="AH943" s="92">
        <f t="shared" si="775"/>
        <v>0</v>
      </c>
      <c r="AI943" s="90"/>
      <c r="AJ943" s="116">
        <f t="shared" si="776"/>
        <v>0</v>
      </c>
      <c r="AK943" s="117">
        <f t="shared" si="777"/>
        <v>0</v>
      </c>
      <c r="AL943" s="118">
        <f t="shared" si="778"/>
        <v>2</v>
      </c>
      <c r="AM943" s="1">
        <f t="shared" si="779"/>
        <v>0</v>
      </c>
      <c r="AN943" s="1">
        <f t="shared" si="780"/>
        <v>0</v>
      </c>
      <c r="AO943" s="92">
        <f t="shared" si="781"/>
        <v>0</v>
      </c>
      <c r="AP943" s="1"/>
      <c r="AQ943" s="93">
        <f t="shared" si="782"/>
        <v>0</v>
      </c>
      <c r="AR943" s="92">
        <f t="shared" si="783"/>
        <v>0</v>
      </c>
      <c r="AS943" s="93">
        <f t="shared" si="784"/>
        <v>2</v>
      </c>
      <c r="AT943" s="1">
        <f t="shared" si="785"/>
        <v>0</v>
      </c>
      <c r="AU943" s="1">
        <f t="shared" si="786"/>
        <v>0</v>
      </c>
      <c r="AV943" s="92">
        <f t="shared" si="787"/>
        <v>0</v>
      </c>
      <c r="AW943" s="1"/>
      <c r="AX943" s="93">
        <f t="shared" si="788"/>
        <v>0</v>
      </c>
      <c r="AY943" s="92">
        <f t="shared" si="789"/>
        <v>0</v>
      </c>
      <c r="AZ943" s="93">
        <f t="shared" si="790"/>
        <v>2</v>
      </c>
      <c r="BA943" s="1">
        <f t="shared" si="791"/>
        <v>0</v>
      </c>
      <c r="BB943" s="1">
        <f t="shared" si="792"/>
        <v>0</v>
      </c>
      <c r="BC943" s="92">
        <f t="shared" si="793"/>
        <v>0</v>
      </c>
      <c r="BD943" s="2"/>
      <c r="BE943" s="93">
        <f t="shared" si="794"/>
        <v>0</v>
      </c>
      <c r="BF943" s="92">
        <f t="shared" si="795"/>
        <v>0</v>
      </c>
      <c r="BG943" s="91">
        <f t="shared" si="796"/>
        <v>2</v>
      </c>
      <c r="BH943" s="2">
        <f t="shared" si="797"/>
        <v>0</v>
      </c>
      <c r="BI943" s="2">
        <f t="shared" si="798"/>
        <v>0</v>
      </c>
      <c r="BJ943" s="92">
        <f t="shared" si="799"/>
        <v>0</v>
      </c>
      <c r="BK943" s="2"/>
      <c r="BL943" s="93">
        <f t="shared" si="800"/>
        <v>0</v>
      </c>
      <c r="BM943" s="92">
        <f t="shared" si="801"/>
        <v>0</v>
      </c>
      <c r="BN943" s="91">
        <f t="shared" si="802"/>
        <v>2</v>
      </c>
      <c r="BO943" s="2">
        <f t="shared" si="803"/>
        <v>0</v>
      </c>
      <c r="BP943" s="2">
        <f t="shared" si="804"/>
        <v>0</v>
      </c>
      <c r="BQ943" s="92">
        <f t="shared" si="805"/>
        <v>0</v>
      </c>
    </row>
    <row r="944" spans="1:69" ht="13.8" hidden="1" x14ac:dyDescent="0.25">
      <c r="A944" s="79">
        <f t="shared" si="760"/>
        <v>9.4399999999999998E-7</v>
      </c>
      <c r="C944" s="122" t="s">
        <v>125</v>
      </c>
      <c r="D944" s="28"/>
      <c r="E944" s="28"/>
      <c r="F944" s="27"/>
      <c r="G944" s="29"/>
      <c r="H944" s="30"/>
      <c r="I944" s="30"/>
      <c r="J944" s="30"/>
      <c r="K944" s="30" t="str">
        <f t="shared" si="806"/>
        <v/>
      </c>
      <c r="L944" s="30">
        <f t="shared" si="807"/>
        <v>0</v>
      </c>
      <c r="M944" s="30">
        <f t="shared" si="808"/>
        <v>0</v>
      </c>
      <c r="N944" s="30">
        <f t="shared" si="761"/>
        <v>0</v>
      </c>
      <c r="O944" s="30">
        <f t="shared" si="809"/>
        <v>0</v>
      </c>
      <c r="P944" s="142">
        <f t="shared" si="810"/>
        <v>0</v>
      </c>
      <c r="Q944" s="5">
        <f>ROW()</f>
        <v>944</v>
      </c>
      <c r="R944" s="72" t="b">
        <f t="shared" si="762"/>
        <v>1</v>
      </c>
      <c r="S944" s="46" t="str">
        <f t="shared" si="763"/>
        <v/>
      </c>
      <c r="T944" s="46">
        <f t="shared" si="764"/>
        <v>0</v>
      </c>
      <c r="U944" s="51">
        <f t="shared" si="765"/>
        <v>0</v>
      </c>
      <c r="V944" s="51">
        <f t="shared" si="766"/>
        <v>0</v>
      </c>
      <c r="W944" s="51">
        <f t="shared" si="767"/>
        <v>0</v>
      </c>
      <c r="X944" s="69" t="b">
        <f t="shared" si="768"/>
        <v>1</v>
      </c>
      <c r="Y944" s="58"/>
      <c r="Z944" s="58" t="s">
        <v>3</v>
      </c>
      <c r="AA944" s="60">
        <f t="shared" si="769"/>
        <v>0</v>
      </c>
      <c r="AB944" s="60"/>
      <c r="AC944" s="75">
        <f t="shared" si="770"/>
        <v>0</v>
      </c>
      <c r="AD944" s="77">
        <f t="shared" si="771"/>
        <v>0</v>
      </c>
      <c r="AE944" s="93">
        <f t="shared" si="772"/>
        <v>0</v>
      </c>
      <c r="AF944" s="1">
        <f t="shared" si="773"/>
        <v>0</v>
      </c>
      <c r="AG944" s="1">
        <f t="shared" si="774"/>
        <v>0</v>
      </c>
      <c r="AH944" s="92">
        <f t="shared" si="775"/>
        <v>0</v>
      </c>
      <c r="AI944" s="90"/>
      <c r="AJ944" s="116">
        <f t="shared" si="776"/>
        <v>0</v>
      </c>
      <c r="AK944" s="117">
        <f t="shared" si="777"/>
        <v>0</v>
      </c>
      <c r="AL944" s="118">
        <f t="shared" si="778"/>
        <v>2</v>
      </c>
      <c r="AM944" s="1">
        <f t="shared" si="779"/>
        <v>0</v>
      </c>
      <c r="AN944" s="1">
        <f t="shared" si="780"/>
        <v>0</v>
      </c>
      <c r="AO944" s="92">
        <f t="shared" si="781"/>
        <v>0</v>
      </c>
      <c r="AP944" s="1"/>
      <c r="AQ944" s="93">
        <f t="shared" si="782"/>
        <v>0</v>
      </c>
      <c r="AR944" s="92">
        <f t="shared" si="783"/>
        <v>0</v>
      </c>
      <c r="AS944" s="93">
        <f t="shared" si="784"/>
        <v>2</v>
      </c>
      <c r="AT944" s="1">
        <f t="shared" si="785"/>
        <v>0</v>
      </c>
      <c r="AU944" s="1">
        <f t="shared" si="786"/>
        <v>0</v>
      </c>
      <c r="AV944" s="92">
        <f t="shared" si="787"/>
        <v>0</v>
      </c>
      <c r="AW944" s="1"/>
      <c r="AX944" s="93">
        <f t="shared" si="788"/>
        <v>0</v>
      </c>
      <c r="AY944" s="92">
        <f t="shared" si="789"/>
        <v>0</v>
      </c>
      <c r="AZ944" s="93">
        <f t="shared" si="790"/>
        <v>2</v>
      </c>
      <c r="BA944" s="1">
        <f t="shared" si="791"/>
        <v>0</v>
      </c>
      <c r="BB944" s="1">
        <f t="shared" si="792"/>
        <v>0</v>
      </c>
      <c r="BC944" s="92">
        <f t="shared" si="793"/>
        <v>0</v>
      </c>
      <c r="BD944" s="2"/>
      <c r="BE944" s="93">
        <f t="shared" si="794"/>
        <v>0</v>
      </c>
      <c r="BF944" s="92">
        <f t="shared" si="795"/>
        <v>0</v>
      </c>
      <c r="BG944" s="91">
        <f t="shared" si="796"/>
        <v>2</v>
      </c>
      <c r="BH944" s="2">
        <f t="shared" si="797"/>
        <v>0</v>
      </c>
      <c r="BI944" s="2">
        <f t="shared" si="798"/>
        <v>0</v>
      </c>
      <c r="BJ944" s="92">
        <f t="shared" si="799"/>
        <v>0</v>
      </c>
      <c r="BK944" s="2"/>
      <c r="BL944" s="93">
        <f t="shared" si="800"/>
        <v>0</v>
      </c>
      <c r="BM944" s="92">
        <f t="shared" si="801"/>
        <v>0</v>
      </c>
      <c r="BN944" s="91">
        <f t="shared" si="802"/>
        <v>2</v>
      </c>
      <c r="BO944" s="2">
        <f t="shared" si="803"/>
        <v>0</v>
      </c>
      <c r="BP944" s="2">
        <f t="shared" si="804"/>
        <v>0</v>
      </c>
      <c r="BQ944" s="92">
        <f t="shared" si="805"/>
        <v>0</v>
      </c>
    </row>
    <row r="945" spans="1:69" ht="13.8" hidden="1" x14ac:dyDescent="0.25">
      <c r="A945" s="79">
        <f t="shared" si="760"/>
        <v>9.4499999999999995E-7</v>
      </c>
      <c r="C945" s="122" t="s">
        <v>125</v>
      </c>
      <c r="D945" s="28"/>
      <c r="E945" s="28"/>
      <c r="F945" s="27"/>
      <c r="G945" s="29"/>
      <c r="H945" s="30"/>
      <c r="I945" s="30"/>
      <c r="J945" s="30"/>
      <c r="K945" s="30" t="str">
        <f t="shared" si="806"/>
        <v/>
      </c>
      <c r="L945" s="30">
        <f t="shared" si="807"/>
        <v>0</v>
      </c>
      <c r="M945" s="30">
        <f t="shared" si="808"/>
        <v>0</v>
      </c>
      <c r="N945" s="30">
        <f t="shared" si="761"/>
        <v>0</v>
      </c>
      <c r="O945" s="30">
        <f t="shared" si="809"/>
        <v>0</v>
      </c>
      <c r="P945" s="142">
        <f t="shared" si="810"/>
        <v>0</v>
      </c>
      <c r="Q945" s="5">
        <f>ROW()</f>
        <v>945</v>
      </c>
      <c r="R945" s="72" t="b">
        <f t="shared" si="762"/>
        <v>1</v>
      </c>
      <c r="S945" s="46" t="str">
        <f t="shared" si="763"/>
        <v/>
      </c>
      <c r="T945" s="46">
        <f t="shared" si="764"/>
        <v>0</v>
      </c>
      <c r="U945" s="51">
        <f t="shared" si="765"/>
        <v>0</v>
      </c>
      <c r="V945" s="51">
        <f t="shared" si="766"/>
        <v>0</v>
      </c>
      <c r="W945" s="51">
        <f t="shared" si="767"/>
        <v>0</v>
      </c>
      <c r="X945" s="69" t="b">
        <f t="shared" si="768"/>
        <v>1</v>
      </c>
      <c r="Y945" s="58"/>
      <c r="Z945" s="58" t="s">
        <v>3</v>
      </c>
      <c r="AA945" s="60">
        <f t="shared" si="769"/>
        <v>0</v>
      </c>
      <c r="AB945" s="60"/>
      <c r="AC945" s="75">
        <f t="shared" si="770"/>
        <v>0</v>
      </c>
      <c r="AD945" s="77">
        <f t="shared" si="771"/>
        <v>0</v>
      </c>
      <c r="AE945" s="93">
        <f t="shared" si="772"/>
        <v>0</v>
      </c>
      <c r="AF945" s="1">
        <f t="shared" si="773"/>
        <v>0</v>
      </c>
      <c r="AG945" s="1">
        <f t="shared" si="774"/>
        <v>0</v>
      </c>
      <c r="AH945" s="92">
        <f t="shared" si="775"/>
        <v>0</v>
      </c>
      <c r="AI945" s="90"/>
      <c r="AJ945" s="116">
        <f t="shared" si="776"/>
        <v>0</v>
      </c>
      <c r="AK945" s="117">
        <f t="shared" si="777"/>
        <v>0</v>
      </c>
      <c r="AL945" s="118">
        <f t="shared" si="778"/>
        <v>2</v>
      </c>
      <c r="AM945" s="1">
        <f t="shared" si="779"/>
        <v>0</v>
      </c>
      <c r="AN945" s="1">
        <f t="shared" si="780"/>
        <v>0</v>
      </c>
      <c r="AO945" s="92">
        <f t="shared" si="781"/>
        <v>0</v>
      </c>
      <c r="AP945" s="1"/>
      <c r="AQ945" s="93">
        <f t="shared" si="782"/>
        <v>0</v>
      </c>
      <c r="AR945" s="92">
        <f t="shared" si="783"/>
        <v>0</v>
      </c>
      <c r="AS945" s="93">
        <f t="shared" si="784"/>
        <v>2</v>
      </c>
      <c r="AT945" s="1">
        <f t="shared" si="785"/>
        <v>0</v>
      </c>
      <c r="AU945" s="1">
        <f t="shared" si="786"/>
        <v>0</v>
      </c>
      <c r="AV945" s="92">
        <f t="shared" si="787"/>
        <v>0</v>
      </c>
      <c r="AW945" s="1"/>
      <c r="AX945" s="93">
        <f t="shared" si="788"/>
        <v>0</v>
      </c>
      <c r="AY945" s="92">
        <f t="shared" si="789"/>
        <v>0</v>
      </c>
      <c r="AZ945" s="93">
        <f t="shared" si="790"/>
        <v>2</v>
      </c>
      <c r="BA945" s="1">
        <f t="shared" si="791"/>
        <v>0</v>
      </c>
      <c r="BB945" s="1">
        <f t="shared" si="792"/>
        <v>0</v>
      </c>
      <c r="BC945" s="92">
        <f t="shared" si="793"/>
        <v>0</v>
      </c>
      <c r="BD945" s="2"/>
      <c r="BE945" s="93">
        <f t="shared" si="794"/>
        <v>0</v>
      </c>
      <c r="BF945" s="92">
        <f t="shared" si="795"/>
        <v>0</v>
      </c>
      <c r="BG945" s="91">
        <f t="shared" si="796"/>
        <v>2</v>
      </c>
      <c r="BH945" s="2">
        <f t="shared" si="797"/>
        <v>0</v>
      </c>
      <c r="BI945" s="2">
        <f t="shared" si="798"/>
        <v>0</v>
      </c>
      <c r="BJ945" s="92">
        <f t="shared" si="799"/>
        <v>0</v>
      </c>
      <c r="BK945" s="2"/>
      <c r="BL945" s="93">
        <f t="shared" si="800"/>
        <v>0</v>
      </c>
      <c r="BM945" s="92">
        <f t="shared" si="801"/>
        <v>0</v>
      </c>
      <c r="BN945" s="91">
        <f t="shared" si="802"/>
        <v>2</v>
      </c>
      <c r="BO945" s="2">
        <f t="shared" si="803"/>
        <v>0</v>
      </c>
      <c r="BP945" s="2">
        <f t="shared" si="804"/>
        <v>0</v>
      </c>
      <c r="BQ945" s="92">
        <f t="shared" si="805"/>
        <v>0</v>
      </c>
    </row>
    <row r="946" spans="1:69" ht="13.8" hidden="1" x14ac:dyDescent="0.25">
      <c r="A946" s="79">
        <f t="shared" si="760"/>
        <v>9.4600000000000003E-7</v>
      </c>
      <c r="C946" s="122" t="s">
        <v>125</v>
      </c>
      <c r="D946" s="28"/>
      <c r="E946" s="28"/>
      <c r="F946" s="27"/>
      <c r="G946" s="29"/>
      <c r="H946" s="30"/>
      <c r="I946" s="30"/>
      <c r="J946" s="30"/>
      <c r="K946" s="30" t="str">
        <f t="shared" si="806"/>
        <v/>
      </c>
      <c r="L946" s="30">
        <f t="shared" si="807"/>
        <v>0</v>
      </c>
      <c r="M946" s="30">
        <f t="shared" si="808"/>
        <v>0</v>
      </c>
      <c r="N946" s="30">
        <f t="shared" si="761"/>
        <v>0</v>
      </c>
      <c r="O946" s="30">
        <f t="shared" si="809"/>
        <v>0</v>
      </c>
      <c r="P946" s="142">
        <f t="shared" si="810"/>
        <v>0</v>
      </c>
      <c r="Q946" s="5">
        <f>ROW()</f>
        <v>946</v>
      </c>
      <c r="R946" s="72" t="b">
        <f t="shared" si="762"/>
        <v>1</v>
      </c>
      <c r="S946" s="46" t="str">
        <f t="shared" si="763"/>
        <v/>
      </c>
      <c r="T946" s="46">
        <f t="shared" si="764"/>
        <v>0</v>
      </c>
      <c r="U946" s="51">
        <f t="shared" si="765"/>
        <v>0</v>
      </c>
      <c r="V946" s="51">
        <f t="shared" si="766"/>
        <v>0</v>
      </c>
      <c r="W946" s="51">
        <f t="shared" si="767"/>
        <v>0</v>
      </c>
      <c r="X946" s="69" t="b">
        <f t="shared" si="768"/>
        <v>1</v>
      </c>
      <c r="Y946" s="58"/>
      <c r="Z946" s="58" t="s">
        <v>3</v>
      </c>
      <c r="AA946" s="60">
        <f t="shared" si="769"/>
        <v>0</v>
      </c>
      <c r="AB946" s="60"/>
      <c r="AC946" s="75">
        <f t="shared" si="770"/>
        <v>0</v>
      </c>
      <c r="AD946" s="77">
        <f t="shared" si="771"/>
        <v>0</v>
      </c>
      <c r="AE946" s="93">
        <f t="shared" si="772"/>
        <v>0</v>
      </c>
      <c r="AF946" s="1">
        <f t="shared" si="773"/>
        <v>0</v>
      </c>
      <c r="AG946" s="1">
        <f t="shared" si="774"/>
        <v>0</v>
      </c>
      <c r="AH946" s="92">
        <f t="shared" si="775"/>
        <v>0</v>
      </c>
      <c r="AI946" s="90"/>
      <c r="AJ946" s="116">
        <f t="shared" si="776"/>
        <v>0</v>
      </c>
      <c r="AK946" s="117">
        <f t="shared" si="777"/>
        <v>0</v>
      </c>
      <c r="AL946" s="118">
        <f t="shared" si="778"/>
        <v>2</v>
      </c>
      <c r="AM946" s="1">
        <f t="shared" si="779"/>
        <v>0</v>
      </c>
      <c r="AN946" s="1">
        <f t="shared" si="780"/>
        <v>0</v>
      </c>
      <c r="AO946" s="92">
        <f t="shared" si="781"/>
        <v>0</v>
      </c>
      <c r="AP946" s="1"/>
      <c r="AQ946" s="93">
        <f t="shared" si="782"/>
        <v>0</v>
      </c>
      <c r="AR946" s="92">
        <f t="shared" si="783"/>
        <v>0</v>
      </c>
      <c r="AS946" s="93">
        <f t="shared" si="784"/>
        <v>2</v>
      </c>
      <c r="AT946" s="1">
        <f t="shared" si="785"/>
        <v>0</v>
      </c>
      <c r="AU946" s="1">
        <f t="shared" si="786"/>
        <v>0</v>
      </c>
      <c r="AV946" s="92">
        <f t="shared" si="787"/>
        <v>0</v>
      </c>
      <c r="AW946" s="1"/>
      <c r="AX946" s="93">
        <f t="shared" si="788"/>
        <v>0</v>
      </c>
      <c r="AY946" s="92">
        <f t="shared" si="789"/>
        <v>0</v>
      </c>
      <c r="AZ946" s="93">
        <f t="shared" si="790"/>
        <v>2</v>
      </c>
      <c r="BA946" s="1">
        <f t="shared" si="791"/>
        <v>0</v>
      </c>
      <c r="BB946" s="1">
        <f t="shared" si="792"/>
        <v>0</v>
      </c>
      <c r="BC946" s="92">
        <f t="shared" si="793"/>
        <v>0</v>
      </c>
      <c r="BD946" s="2"/>
      <c r="BE946" s="93">
        <f t="shared" si="794"/>
        <v>0</v>
      </c>
      <c r="BF946" s="92">
        <f t="shared" si="795"/>
        <v>0</v>
      </c>
      <c r="BG946" s="91">
        <f t="shared" si="796"/>
        <v>2</v>
      </c>
      <c r="BH946" s="2">
        <f t="shared" si="797"/>
        <v>0</v>
      </c>
      <c r="BI946" s="2">
        <f t="shared" si="798"/>
        <v>0</v>
      </c>
      <c r="BJ946" s="92">
        <f t="shared" si="799"/>
        <v>0</v>
      </c>
      <c r="BK946" s="2"/>
      <c r="BL946" s="93">
        <f t="shared" si="800"/>
        <v>0</v>
      </c>
      <c r="BM946" s="92">
        <f t="shared" si="801"/>
        <v>0</v>
      </c>
      <c r="BN946" s="91">
        <f t="shared" si="802"/>
        <v>2</v>
      </c>
      <c r="BO946" s="2">
        <f t="shared" si="803"/>
        <v>0</v>
      </c>
      <c r="BP946" s="2">
        <f t="shared" si="804"/>
        <v>0</v>
      </c>
      <c r="BQ946" s="92">
        <f t="shared" si="805"/>
        <v>0</v>
      </c>
    </row>
    <row r="947" spans="1:69" ht="13.8" hidden="1" x14ac:dyDescent="0.25">
      <c r="A947" s="79">
        <f t="shared" si="760"/>
        <v>9.47E-7</v>
      </c>
      <c r="C947" s="122" t="s">
        <v>125</v>
      </c>
      <c r="D947" s="28"/>
      <c r="E947" s="28"/>
      <c r="F947" s="27"/>
      <c r="G947" s="29"/>
      <c r="H947" s="30"/>
      <c r="I947" s="30"/>
      <c r="J947" s="30"/>
      <c r="K947" s="30" t="str">
        <f t="shared" si="806"/>
        <v/>
      </c>
      <c r="L947" s="30">
        <f t="shared" si="807"/>
        <v>0</v>
      </c>
      <c r="M947" s="30">
        <f t="shared" si="808"/>
        <v>0</v>
      </c>
      <c r="N947" s="30">
        <f t="shared" si="761"/>
        <v>0</v>
      </c>
      <c r="O947" s="30">
        <f t="shared" si="809"/>
        <v>0</v>
      </c>
      <c r="P947" s="142">
        <f t="shared" si="810"/>
        <v>0</v>
      </c>
      <c r="Q947" s="5">
        <f>ROW()</f>
        <v>947</v>
      </c>
      <c r="R947" s="72" t="b">
        <f t="shared" si="762"/>
        <v>1</v>
      </c>
      <c r="S947" s="46" t="str">
        <f t="shared" si="763"/>
        <v/>
      </c>
      <c r="T947" s="46">
        <f t="shared" si="764"/>
        <v>0</v>
      </c>
      <c r="U947" s="51">
        <f t="shared" si="765"/>
        <v>0</v>
      </c>
      <c r="V947" s="51">
        <f t="shared" si="766"/>
        <v>0</v>
      </c>
      <c r="W947" s="51">
        <f t="shared" si="767"/>
        <v>0</v>
      </c>
      <c r="X947" s="69" t="b">
        <f t="shared" si="768"/>
        <v>1</v>
      </c>
      <c r="Y947" s="58"/>
      <c r="Z947" s="58" t="s">
        <v>3</v>
      </c>
      <c r="AA947" s="60">
        <f t="shared" si="769"/>
        <v>0</v>
      </c>
      <c r="AB947" s="60"/>
      <c r="AC947" s="75">
        <f t="shared" si="770"/>
        <v>0</v>
      </c>
      <c r="AD947" s="77">
        <f t="shared" si="771"/>
        <v>0</v>
      </c>
      <c r="AE947" s="93">
        <f t="shared" si="772"/>
        <v>0</v>
      </c>
      <c r="AF947" s="1">
        <f t="shared" si="773"/>
        <v>0</v>
      </c>
      <c r="AG947" s="1">
        <f t="shared" si="774"/>
        <v>0</v>
      </c>
      <c r="AH947" s="92">
        <f t="shared" si="775"/>
        <v>0</v>
      </c>
      <c r="AI947" s="90"/>
      <c r="AJ947" s="116">
        <f t="shared" si="776"/>
        <v>0</v>
      </c>
      <c r="AK947" s="117">
        <f t="shared" si="777"/>
        <v>0</v>
      </c>
      <c r="AL947" s="118">
        <f t="shared" si="778"/>
        <v>2</v>
      </c>
      <c r="AM947" s="1">
        <f t="shared" si="779"/>
        <v>0</v>
      </c>
      <c r="AN947" s="1">
        <f t="shared" si="780"/>
        <v>0</v>
      </c>
      <c r="AO947" s="92">
        <f t="shared" si="781"/>
        <v>0</v>
      </c>
      <c r="AP947" s="1"/>
      <c r="AQ947" s="93">
        <f t="shared" si="782"/>
        <v>0</v>
      </c>
      <c r="AR947" s="92">
        <f t="shared" si="783"/>
        <v>0</v>
      </c>
      <c r="AS947" s="93">
        <f t="shared" si="784"/>
        <v>2</v>
      </c>
      <c r="AT947" s="1">
        <f t="shared" si="785"/>
        <v>0</v>
      </c>
      <c r="AU947" s="1">
        <f t="shared" si="786"/>
        <v>0</v>
      </c>
      <c r="AV947" s="92">
        <f t="shared" si="787"/>
        <v>0</v>
      </c>
      <c r="AW947" s="1"/>
      <c r="AX947" s="93">
        <f t="shared" si="788"/>
        <v>0</v>
      </c>
      <c r="AY947" s="92">
        <f t="shared" si="789"/>
        <v>0</v>
      </c>
      <c r="AZ947" s="93">
        <f t="shared" si="790"/>
        <v>2</v>
      </c>
      <c r="BA947" s="1">
        <f t="shared" si="791"/>
        <v>0</v>
      </c>
      <c r="BB947" s="1">
        <f t="shared" si="792"/>
        <v>0</v>
      </c>
      <c r="BC947" s="92">
        <f t="shared" si="793"/>
        <v>0</v>
      </c>
      <c r="BD947" s="2"/>
      <c r="BE947" s="93">
        <f t="shared" si="794"/>
        <v>0</v>
      </c>
      <c r="BF947" s="92">
        <f t="shared" si="795"/>
        <v>0</v>
      </c>
      <c r="BG947" s="91">
        <f t="shared" si="796"/>
        <v>2</v>
      </c>
      <c r="BH947" s="2">
        <f t="shared" si="797"/>
        <v>0</v>
      </c>
      <c r="BI947" s="2">
        <f t="shared" si="798"/>
        <v>0</v>
      </c>
      <c r="BJ947" s="92">
        <f t="shared" si="799"/>
        <v>0</v>
      </c>
      <c r="BK947" s="2"/>
      <c r="BL947" s="93">
        <f t="shared" si="800"/>
        <v>0</v>
      </c>
      <c r="BM947" s="92">
        <f t="shared" si="801"/>
        <v>0</v>
      </c>
      <c r="BN947" s="91">
        <f t="shared" si="802"/>
        <v>2</v>
      </c>
      <c r="BO947" s="2">
        <f t="shared" si="803"/>
        <v>0</v>
      </c>
      <c r="BP947" s="2">
        <f t="shared" si="804"/>
        <v>0</v>
      </c>
      <c r="BQ947" s="92">
        <f t="shared" si="805"/>
        <v>0</v>
      </c>
    </row>
    <row r="948" spans="1:69" ht="13.8" hidden="1" x14ac:dyDescent="0.25">
      <c r="A948" s="79">
        <f t="shared" si="760"/>
        <v>9.4799999999999997E-7</v>
      </c>
      <c r="C948" s="122" t="s">
        <v>125</v>
      </c>
      <c r="D948" s="28"/>
      <c r="E948" s="28"/>
      <c r="F948" s="27"/>
      <c r="G948" s="29"/>
      <c r="H948" s="30"/>
      <c r="I948" s="30"/>
      <c r="J948" s="30"/>
      <c r="K948" s="30" t="str">
        <f t="shared" si="806"/>
        <v/>
      </c>
      <c r="L948" s="30">
        <f t="shared" si="807"/>
        <v>0</v>
      </c>
      <c r="M948" s="30">
        <f t="shared" si="808"/>
        <v>0</v>
      </c>
      <c r="N948" s="30">
        <f t="shared" si="761"/>
        <v>0</v>
      </c>
      <c r="O948" s="30">
        <f t="shared" si="809"/>
        <v>0</v>
      </c>
      <c r="P948" s="142">
        <f t="shared" si="810"/>
        <v>0</v>
      </c>
      <c r="Q948" s="5">
        <f>ROW()</f>
        <v>948</v>
      </c>
      <c r="R948" s="72" t="b">
        <f t="shared" si="762"/>
        <v>1</v>
      </c>
      <c r="S948" s="46" t="str">
        <f t="shared" si="763"/>
        <v/>
      </c>
      <c r="T948" s="46">
        <f t="shared" si="764"/>
        <v>0</v>
      </c>
      <c r="U948" s="51">
        <f t="shared" si="765"/>
        <v>0</v>
      </c>
      <c r="V948" s="51">
        <f t="shared" si="766"/>
        <v>0</v>
      </c>
      <c r="W948" s="51">
        <f t="shared" si="767"/>
        <v>0</v>
      </c>
      <c r="X948" s="69" t="b">
        <f t="shared" si="768"/>
        <v>1</v>
      </c>
      <c r="Y948" s="58"/>
      <c r="Z948" s="58" t="s">
        <v>3</v>
      </c>
      <c r="AA948" s="60">
        <f t="shared" si="769"/>
        <v>0</v>
      </c>
      <c r="AB948" s="60"/>
      <c r="AC948" s="75">
        <f t="shared" si="770"/>
        <v>0</v>
      </c>
      <c r="AD948" s="77">
        <f t="shared" si="771"/>
        <v>0</v>
      </c>
      <c r="AE948" s="93">
        <f t="shared" si="772"/>
        <v>0</v>
      </c>
      <c r="AF948" s="1">
        <f t="shared" si="773"/>
        <v>0</v>
      </c>
      <c r="AG948" s="1">
        <f t="shared" si="774"/>
        <v>0</v>
      </c>
      <c r="AH948" s="92">
        <f t="shared" si="775"/>
        <v>0</v>
      </c>
      <c r="AI948" s="90"/>
      <c r="AJ948" s="116">
        <f t="shared" si="776"/>
        <v>0</v>
      </c>
      <c r="AK948" s="117">
        <f t="shared" si="777"/>
        <v>0</v>
      </c>
      <c r="AL948" s="118">
        <f t="shared" si="778"/>
        <v>2</v>
      </c>
      <c r="AM948" s="1">
        <f t="shared" si="779"/>
        <v>0</v>
      </c>
      <c r="AN948" s="1">
        <f t="shared" si="780"/>
        <v>0</v>
      </c>
      <c r="AO948" s="92">
        <f t="shared" si="781"/>
        <v>0</v>
      </c>
      <c r="AP948" s="1"/>
      <c r="AQ948" s="93">
        <f t="shared" si="782"/>
        <v>0</v>
      </c>
      <c r="AR948" s="92">
        <f t="shared" si="783"/>
        <v>0</v>
      </c>
      <c r="AS948" s="93">
        <f t="shared" si="784"/>
        <v>2</v>
      </c>
      <c r="AT948" s="1">
        <f t="shared" si="785"/>
        <v>0</v>
      </c>
      <c r="AU948" s="1">
        <f t="shared" si="786"/>
        <v>0</v>
      </c>
      <c r="AV948" s="92">
        <f t="shared" si="787"/>
        <v>0</v>
      </c>
      <c r="AW948" s="1"/>
      <c r="AX948" s="93">
        <f t="shared" si="788"/>
        <v>0</v>
      </c>
      <c r="AY948" s="92">
        <f t="shared" si="789"/>
        <v>0</v>
      </c>
      <c r="AZ948" s="93">
        <f t="shared" si="790"/>
        <v>2</v>
      </c>
      <c r="BA948" s="1">
        <f t="shared" si="791"/>
        <v>0</v>
      </c>
      <c r="BB948" s="1">
        <f t="shared" si="792"/>
        <v>0</v>
      </c>
      <c r="BC948" s="92">
        <f t="shared" si="793"/>
        <v>0</v>
      </c>
      <c r="BD948" s="2"/>
      <c r="BE948" s="93">
        <f t="shared" si="794"/>
        <v>0</v>
      </c>
      <c r="BF948" s="92">
        <f t="shared" si="795"/>
        <v>0</v>
      </c>
      <c r="BG948" s="91">
        <f t="shared" si="796"/>
        <v>2</v>
      </c>
      <c r="BH948" s="2">
        <f t="shared" si="797"/>
        <v>0</v>
      </c>
      <c r="BI948" s="2">
        <f t="shared" si="798"/>
        <v>0</v>
      </c>
      <c r="BJ948" s="92">
        <f t="shared" si="799"/>
        <v>0</v>
      </c>
      <c r="BK948" s="2"/>
      <c r="BL948" s="93">
        <f t="shared" si="800"/>
        <v>0</v>
      </c>
      <c r="BM948" s="92">
        <f t="shared" si="801"/>
        <v>0</v>
      </c>
      <c r="BN948" s="91">
        <f t="shared" si="802"/>
        <v>2</v>
      </c>
      <c r="BO948" s="2">
        <f t="shared" si="803"/>
        <v>0</v>
      </c>
      <c r="BP948" s="2">
        <f t="shared" si="804"/>
        <v>0</v>
      </c>
      <c r="BQ948" s="92">
        <f t="shared" si="805"/>
        <v>0</v>
      </c>
    </row>
    <row r="949" spans="1:69" ht="13.8" hidden="1" x14ac:dyDescent="0.25">
      <c r="A949" s="79">
        <f t="shared" si="760"/>
        <v>9.4900000000000004E-7</v>
      </c>
      <c r="C949" s="122" t="s">
        <v>125</v>
      </c>
      <c r="D949" s="28"/>
      <c r="E949" s="28"/>
      <c r="F949" s="27"/>
      <c r="G949" s="29"/>
      <c r="H949" s="30"/>
      <c r="I949" s="30"/>
      <c r="J949" s="30"/>
      <c r="K949" s="30" t="str">
        <f t="shared" si="806"/>
        <v/>
      </c>
      <c r="L949" s="30">
        <f t="shared" si="807"/>
        <v>0</v>
      </c>
      <c r="M949" s="30">
        <f t="shared" si="808"/>
        <v>0</v>
      </c>
      <c r="N949" s="30">
        <f t="shared" si="761"/>
        <v>0</v>
      </c>
      <c r="O949" s="30">
        <f t="shared" si="809"/>
        <v>0</v>
      </c>
      <c r="P949" s="142">
        <f t="shared" si="810"/>
        <v>0</v>
      </c>
      <c r="Q949" s="5">
        <f>ROW()</f>
        <v>949</v>
      </c>
      <c r="R949" s="72" t="b">
        <f t="shared" si="762"/>
        <v>1</v>
      </c>
      <c r="S949" s="46" t="str">
        <f t="shared" si="763"/>
        <v/>
      </c>
      <c r="T949" s="46">
        <f t="shared" si="764"/>
        <v>0</v>
      </c>
      <c r="U949" s="51">
        <f t="shared" si="765"/>
        <v>0</v>
      </c>
      <c r="V949" s="51">
        <f t="shared" si="766"/>
        <v>0</v>
      </c>
      <c r="W949" s="51">
        <f t="shared" si="767"/>
        <v>0</v>
      </c>
      <c r="X949" s="69" t="b">
        <f t="shared" si="768"/>
        <v>1</v>
      </c>
      <c r="Y949" s="58"/>
      <c r="Z949" s="58" t="s">
        <v>3</v>
      </c>
      <c r="AA949" s="60">
        <f t="shared" si="769"/>
        <v>0</v>
      </c>
      <c r="AB949" s="60"/>
      <c r="AC949" s="75">
        <f t="shared" si="770"/>
        <v>0</v>
      </c>
      <c r="AD949" s="77">
        <f t="shared" si="771"/>
        <v>0</v>
      </c>
      <c r="AE949" s="93">
        <f t="shared" si="772"/>
        <v>0</v>
      </c>
      <c r="AF949" s="1">
        <f t="shared" si="773"/>
        <v>0</v>
      </c>
      <c r="AG949" s="1">
        <f t="shared" si="774"/>
        <v>0</v>
      </c>
      <c r="AH949" s="92">
        <f t="shared" si="775"/>
        <v>0</v>
      </c>
      <c r="AI949" s="90"/>
      <c r="AJ949" s="116">
        <f t="shared" si="776"/>
        <v>0</v>
      </c>
      <c r="AK949" s="117">
        <f t="shared" si="777"/>
        <v>0</v>
      </c>
      <c r="AL949" s="118">
        <f t="shared" si="778"/>
        <v>2</v>
      </c>
      <c r="AM949" s="1">
        <f t="shared" si="779"/>
        <v>0</v>
      </c>
      <c r="AN949" s="1">
        <f t="shared" si="780"/>
        <v>0</v>
      </c>
      <c r="AO949" s="92">
        <f t="shared" si="781"/>
        <v>0</v>
      </c>
      <c r="AP949" s="1"/>
      <c r="AQ949" s="93">
        <f t="shared" si="782"/>
        <v>0</v>
      </c>
      <c r="AR949" s="92">
        <f t="shared" si="783"/>
        <v>0</v>
      </c>
      <c r="AS949" s="93">
        <f t="shared" si="784"/>
        <v>2</v>
      </c>
      <c r="AT949" s="1">
        <f t="shared" si="785"/>
        <v>0</v>
      </c>
      <c r="AU949" s="1">
        <f t="shared" si="786"/>
        <v>0</v>
      </c>
      <c r="AV949" s="92">
        <f t="shared" si="787"/>
        <v>0</v>
      </c>
      <c r="AW949" s="1"/>
      <c r="AX949" s="93">
        <f t="shared" si="788"/>
        <v>0</v>
      </c>
      <c r="AY949" s="92">
        <f t="shared" si="789"/>
        <v>0</v>
      </c>
      <c r="AZ949" s="93">
        <f t="shared" si="790"/>
        <v>2</v>
      </c>
      <c r="BA949" s="1">
        <f t="shared" si="791"/>
        <v>0</v>
      </c>
      <c r="BB949" s="1">
        <f t="shared" si="792"/>
        <v>0</v>
      </c>
      <c r="BC949" s="92">
        <f t="shared" si="793"/>
        <v>0</v>
      </c>
      <c r="BD949" s="2"/>
      <c r="BE949" s="93">
        <f t="shared" si="794"/>
        <v>0</v>
      </c>
      <c r="BF949" s="92">
        <f t="shared" si="795"/>
        <v>0</v>
      </c>
      <c r="BG949" s="91">
        <f t="shared" si="796"/>
        <v>2</v>
      </c>
      <c r="BH949" s="2">
        <f t="shared" si="797"/>
        <v>0</v>
      </c>
      <c r="BI949" s="2">
        <f t="shared" si="798"/>
        <v>0</v>
      </c>
      <c r="BJ949" s="92">
        <f t="shared" si="799"/>
        <v>0</v>
      </c>
      <c r="BK949" s="2"/>
      <c r="BL949" s="93">
        <f t="shared" si="800"/>
        <v>0</v>
      </c>
      <c r="BM949" s="92">
        <f t="shared" si="801"/>
        <v>0</v>
      </c>
      <c r="BN949" s="91">
        <f t="shared" si="802"/>
        <v>2</v>
      </c>
      <c r="BO949" s="2">
        <f t="shared" si="803"/>
        <v>0</v>
      </c>
      <c r="BP949" s="2">
        <f t="shared" si="804"/>
        <v>0</v>
      </c>
      <c r="BQ949" s="92">
        <f t="shared" si="805"/>
        <v>0</v>
      </c>
    </row>
    <row r="950" spans="1:69" ht="13.8" hidden="1" x14ac:dyDescent="0.25">
      <c r="A950" s="79">
        <f t="shared" si="760"/>
        <v>9.5000000000000001E-7</v>
      </c>
      <c r="C950" s="122" t="s">
        <v>125</v>
      </c>
      <c r="D950" s="28"/>
      <c r="E950" s="28"/>
      <c r="F950" s="27"/>
      <c r="G950" s="29"/>
      <c r="H950" s="30"/>
      <c r="I950" s="30"/>
      <c r="J950" s="30"/>
      <c r="K950" s="30" t="str">
        <f t="shared" si="806"/>
        <v/>
      </c>
      <c r="L950" s="30">
        <f t="shared" si="807"/>
        <v>0</v>
      </c>
      <c r="M950" s="30">
        <f t="shared" si="808"/>
        <v>0</v>
      </c>
      <c r="N950" s="30">
        <f t="shared" si="761"/>
        <v>0</v>
      </c>
      <c r="O950" s="30">
        <f t="shared" si="809"/>
        <v>0</v>
      </c>
      <c r="P950" s="142">
        <f t="shared" si="810"/>
        <v>0</v>
      </c>
      <c r="Q950" s="5">
        <f>ROW()</f>
        <v>950</v>
      </c>
      <c r="R950" s="72" t="b">
        <f t="shared" si="762"/>
        <v>1</v>
      </c>
      <c r="S950" s="46" t="str">
        <f t="shared" si="763"/>
        <v/>
      </c>
      <c r="T950" s="46">
        <f t="shared" si="764"/>
        <v>0</v>
      </c>
      <c r="U950" s="51">
        <f t="shared" si="765"/>
        <v>0</v>
      </c>
      <c r="V950" s="51">
        <f t="shared" si="766"/>
        <v>0</v>
      </c>
      <c r="W950" s="51">
        <f t="shared" si="767"/>
        <v>0</v>
      </c>
      <c r="X950" s="69" t="b">
        <f t="shared" si="768"/>
        <v>1</v>
      </c>
      <c r="Y950" s="58"/>
      <c r="Z950" s="58" t="s">
        <v>3</v>
      </c>
      <c r="AA950" s="60">
        <f t="shared" si="769"/>
        <v>0</v>
      </c>
      <c r="AB950" s="60"/>
      <c r="AC950" s="75">
        <f t="shared" si="770"/>
        <v>0</v>
      </c>
      <c r="AD950" s="77">
        <f t="shared" si="771"/>
        <v>0</v>
      </c>
      <c r="AE950" s="93">
        <f t="shared" si="772"/>
        <v>0</v>
      </c>
      <c r="AF950" s="1">
        <f t="shared" si="773"/>
        <v>0</v>
      </c>
      <c r="AG950" s="1">
        <f t="shared" si="774"/>
        <v>0</v>
      </c>
      <c r="AH950" s="92">
        <f t="shared" si="775"/>
        <v>0</v>
      </c>
      <c r="AI950" s="90"/>
      <c r="AJ950" s="116">
        <f t="shared" si="776"/>
        <v>0</v>
      </c>
      <c r="AK950" s="117">
        <f t="shared" si="777"/>
        <v>0</v>
      </c>
      <c r="AL950" s="118">
        <f t="shared" si="778"/>
        <v>2</v>
      </c>
      <c r="AM950" s="1">
        <f t="shared" si="779"/>
        <v>0</v>
      </c>
      <c r="AN950" s="1">
        <f t="shared" si="780"/>
        <v>0</v>
      </c>
      <c r="AO950" s="92">
        <f t="shared" si="781"/>
        <v>0</v>
      </c>
      <c r="AP950" s="1"/>
      <c r="AQ950" s="93">
        <f t="shared" si="782"/>
        <v>0</v>
      </c>
      <c r="AR950" s="92">
        <f t="shared" si="783"/>
        <v>0</v>
      </c>
      <c r="AS950" s="93">
        <f t="shared" si="784"/>
        <v>2</v>
      </c>
      <c r="AT950" s="1">
        <f t="shared" si="785"/>
        <v>0</v>
      </c>
      <c r="AU950" s="1">
        <f t="shared" si="786"/>
        <v>0</v>
      </c>
      <c r="AV950" s="92">
        <f t="shared" si="787"/>
        <v>0</v>
      </c>
      <c r="AW950" s="1"/>
      <c r="AX950" s="93">
        <f t="shared" si="788"/>
        <v>0</v>
      </c>
      <c r="AY950" s="92">
        <f t="shared" si="789"/>
        <v>0</v>
      </c>
      <c r="AZ950" s="93">
        <f t="shared" si="790"/>
        <v>2</v>
      </c>
      <c r="BA950" s="1">
        <f t="shared" si="791"/>
        <v>0</v>
      </c>
      <c r="BB950" s="1">
        <f t="shared" si="792"/>
        <v>0</v>
      </c>
      <c r="BC950" s="92">
        <f t="shared" si="793"/>
        <v>0</v>
      </c>
      <c r="BD950" s="2"/>
      <c r="BE950" s="93">
        <f t="shared" si="794"/>
        <v>0</v>
      </c>
      <c r="BF950" s="92">
        <f t="shared" si="795"/>
        <v>0</v>
      </c>
      <c r="BG950" s="91">
        <f t="shared" si="796"/>
        <v>2</v>
      </c>
      <c r="BH950" s="2">
        <f t="shared" si="797"/>
        <v>0</v>
      </c>
      <c r="BI950" s="2">
        <f t="shared" si="798"/>
        <v>0</v>
      </c>
      <c r="BJ950" s="92">
        <f t="shared" si="799"/>
        <v>0</v>
      </c>
      <c r="BK950" s="2"/>
      <c r="BL950" s="93">
        <f t="shared" si="800"/>
        <v>0</v>
      </c>
      <c r="BM950" s="92">
        <f t="shared" si="801"/>
        <v>0</v>
      </c>
      <c r="BN950" s="91">
        <f t="shared" si="802"/>
        <v>2</v>
      </c>
      <c r="BO950" s="2">
        <f t="shared" si="803"/>
        <v>0</v>
      </c>
      <c r="BP950" s="2">
        <f t="shared" si="804"/>
        <v>0</v>
      </c>
      <c r="BQ950" s="92">
        <f t="shared" si="805"/>
        <v>0</v>
      </c>
    </row>
    <row r="951" spans="1:69" ht="13.8" hidden="1" x14ac:dyDescent="0.25">
      <c r="A951" s="79">
        <f t="shared" si="760"/>
        <v>9.5099999999999998E-7</v>
      </c>
      <c r="C951" s="122" t="s">
        <v>125</v>
      </c>
      <c r="D951" s="28"/>
      <c r="E951" s="28"/>
      <c r="F951" s="27"/>
      <c r="G951" s="29"/>
      <c r="H951" s="30"/>
      <c r="I951" s="30"/>
      <c r="J951" s="30"/>
      <c r="K951" s="30" t="str">
        <f t="shared" si="806"/>
        <v/>
      </c>
      <c r="L951" s="30">
        <f t="shared" si="807"/>
        <v>0</v>
      </c>
      <c r="M951" s="30">
        <f t="shared" si="808"/>
        <v>0</v>
      </c>
      <c r="N951" s="30">
        <f t="shared" si="761"/>
        <v>0</v>
      </c>
      <c r="O951" s="30">
        <f t="shared" si="809"/>
        <v>0</v>
      </c>
      <c r="P951" s="142">
        <f t="shared" si="810"/>
        <v>0</v>
      </c>
      <c r="Q951" s="5">
        <f>ROW()</f>
        <v>951</v>
      </c>
      <c r="R951" s="72" t="b">
        <f t="shared" si="762"/>
        <v>1</v>
      </c>
      <c r="S951" s="46" t="str">
        <f t="shared" si="763"/>
        <v/>
      </c>
      <c r="T951" s="46">
        <f t="shared" si="764"/>
        <v>0</v>
      </c>
      <c r="U951" s="51">
        <f t="shared" si="765"/>
        <v>0</v>
      </c>
      <c r="V951" s="51">
        <f t="shared" si="766"/>
        <v>0</v>
      </c>
      <c r="W951" s="51">
        <f t="shared" si="767"/>
        <v>0</v>
      </c>
      <c r="X951" s="69" t="b">
        <f t="shared" si="768"/>
        <v>1</v>
      </c>
      <c r="Y951" s="58"/>
      <c r="Z951" s="58" t="s">
        <v>3</v>
      </c>
      <c r="AA951" s="60">
        <f t="shared" si="769"/>
        <v>0</v>
      </c>
      <c r="AB951" s="60"/>
      <c r="AC951" s="75">
        <f t="shared" si="770"/>
        <v>0</v>
      </c>
      <c r="AD951" s="77">
        <f t="shared" si="771"/>
        <v>0</v>
      </c>
      <c r="AE951" s="93">
        <f t="shared" si="772"/>
        <v>0</v>
      </c>
      <c r="AF951" s="1">
        <f t="shared" si="773"/>
        <v>0</v>
      </c>
      <c r="AG951" s="1">
        <f t="shared" si="774"/>
        <v>0</v>
      </c>
      <c r="AH951" s="92">
        <f t="shared" si="775"/>
        <v>0</v>
      </c>
      <c r="AI951" s="90"/>
      <c r="AJ951" s="116">
        <f t="shared" si="776"/>
        <v>0</v>
      </c>
      <c r="AK951" s="117">
        <f t="shared" si="777"/>
        <v>0</v>
      </c>
      <c r="AL951" s="118">
        <f t="shared" si="778"/>
        <v>2</v>
      </c>
      <c r="AM951" s="1">
        <f t="shared" si="779"/>
        <v>0</v>
      </c>
      <c r="AN951" s="1">
        <f t="shared" si="780"/>
        <v>0</v>
      </c>
      <c r="AO951" s="92">
        <f t="shared" si="781"/>
        <v>0</v>
      </c>
      <c r="AP951" s="1"/>
      <c r="AQ951" s="93">
        <f t="shared" si="782"/>
        <v>0</v>
      </c>
      <c r="AR951" s="92">
        <f t="shared" si="783"/>
        <v>0</v>
      </c>
      <c r="AS951" s="93">
        <f t="shared" si="784"/>
        <v>2</v>
      </c>
      <c r="AT951" s="1">
        <f t="shared" si="785"/>
        <v>0</v>
      </c>
      <c r="AU951" s="1">
        <f t="shared" si="786"/>
        <v>0</v>
      </c>
      <c r="AV951" s="92">
        <f t="shared" si="787"/>
        <v>0</v>
      </c>
      <c r="AW951" s="1"/>
      <c r="AX951" s="93">
        <f t="shared" si="788"/>
        <v>0</v>
      </c>
      <c r="AY951" s="92">
        <f t="shared" si="789"/>
        <v>0</v>
      </c>
      <c r="AZ951" s="93">
        <f t="shared" si="790"/>
        <v>2</v>
      </c>
      <c r="BA951" s="1">
        <f t="shared" si="791"/>
        <v>0</v>
      </c>
      <c r="BB951" s="1">
        <f t="shared" si="792"/>
        <v>0</v>
      </c>
      <c r="BC951" s="92">
        <f t="shared" si="793"/>
        <v>0</v>
      </c>
      <c r="BD951" s="2"/>
      <c r="BE951" s="93">
        <f t="shared" si="794"/>
        <v>0</v>
      </c>
      <c r="BF951" s="92">
        <f t="shared" si="795"/>
        <v>0</v>
      </c>
      <c r="BG951" s="91">
        <f t="shared" si="796"/>
        <v>2</v>
      </c>
      <c r="BH951" s="2">
        <f t="shared" si="797"/>
        <v>0</v>
      </c>
      <c r="BI951" s="2">
        <f t="shared" si="798"/>
        <v>0</v>
      </c>
      <c r="BJ951" s="92">
        <f t="shared" si="799"/>
        <v>0</v>
      </c>
      <c r="BK951" s="2"/>
      <c r="BL951" s="93">
        <f t="shared" si="800"/>
        <v>0</v>
      </c>
      <c r="BM951" s="92">
        <f t="shared" si="801"/>
        <v>0</v>
      </c>
      <c r="BN951" s="91">
        <f t="shared" si="802"/>
        <v>2</v>
      </c>
      <c r="BO951" s="2">
        <f t="shared" si="803"/>
        <v>0</v>
      </c>
      <c r="BP951" s="2">
        <f t="shared" si="804"/>
        <v>0</v>
      </c>
      <c r="BQ951" s="92">
        <f t="shared" si="805"/>
        <v>0</v>
      </c>
    </row>
    <row r="952" spans="1:69" ht="13.8" hidden="1" x14ac:dyDescent="0.25">
      <c r="A952" s="79">
        <f t="shared" si="760"/>
        <v>9.5199999999999995E-7</v>
      </c>
      <c r="C952" s="122" t="s">
        <v>125</v>
      </c>
      <c r="D952" s="28"/>
      <c r="E952" s="28"/>
      <c r="F952" s="27"/>
      <c r="G952" s="29"/>
      <c r="H952" s="30"/>
      <c r="I952" s="30"/>
      <c r="J952" s="30"/>
      <c r="K952" s="30" t="str">
        <f t="shared" si="806"/>
        <v/>
      </c>
      <c r="L952" s="30">
        <f t="shared" si="807"/>
        <v>0</v>
      </c>
      <c r="M952" s="30">
        <f t="shared" si="808"/>
        <v>0</v>
      </c>
      <c r="N952" s="30">
        <f t="shared" si="761"/>
        <v>0</v>
      </c>
      <c r="O952" s="30">
        <f t="shared" si="809"/>
        <v>0</v>
      </c>
      <c r="P952" s="142">
        <f t="shared" si="810"/>
        <v>0</v>
      </c>
      <c r="Q952" s="5">
        <f>ROW()</f>
        <v>952</v>
      </c>
      <c r="R952" s="72" t="b">
        <f t="shared" si="762"/>
        <v>1</v>
      </c>
      <c r="S952" s="46" t="str">
        <f t="shared" si="763"/>
        <v/>
      </c>
      <c r="T952" s="46">
        <f t="shared" si="764"/>
        <v>0</v>
      </c>
      <c r="U952" s="51">
        <f t="shared" si="765"/>
        <v>0</v>
      </c>
      <c r="V952" s="51">
        <f t="shared" si="766"/>
        <v>0</v>
      </c>
      <c r="W952" s="51">
        <f t="shared" si="767"/>
        <v>0</v>
      </c>
      <c r="X952" s="69" t="b">
        <f t="shared" si="768"/>
        <v>1</v>
      </c>
      <c r="Y952" s="58"/>
      <c r="Z952" s="58" t="s">
        <v>3</v>
      </c>
      <c r="AA952" s="60">
        <f t="shared" si="769"/>
        <v>0</v>
      </c>
      <c r="AB952" s="60"/>
      <c r="AC952" s="75">
        <f t="shared" si="770"/>
        <v>0</v>
      </c>
      <c r="AD952" s="77">
        <f t="shared" si="771"/>
        <v>0</v>
      </c>
      <c r="AE952" s="93">
        <f t="shared" si="772"/>
        <v>0</v>
      </c>
      <c r="AF952" s="1">
        <f t="shared" si="773"/>
        <v>0</v>
      </c>
      <c r="AG952" s="1">
        <f t="shared" si="774"/>
        <v>0</v>
      </c>
      <c r="AH952" s="92">
        <f t="shared" si="775"/>
        <v>0</v>
      </c>
      <c r="AI952" s="90"/>
      <c r="AJ952" s="116">
        <f t="shared" si="776"/>
        <v>0</v>
      </c>
      <c r="AK952" s="117">
        <f t="shared" si="777"/>
        <v>0</v>
      </c>
      <c r="AL952" s="118">
        <f t="shared" si="778"/>
        <v>2</v>
      </c>
      <c r="AM952" s="1">
        <f t="shared" si="779"/>
        <v>0</v>
      </c>
      <c r="AN952" s="1">
        <f t="shared" si="780"/>
        <v>0</v>
      </c>
      <c r="AO952" s="92">
        <f t="shared" si="781"/>
        <v>0</v>
      </c>
      <c r="AP952" s="1"/>
      <c r="AQ952" s="93">
        <f t="shared" si="782"/>
        <v>0</v>
      </c>
      <c r="AR952" s="92">
        <f t="shared" si="783"/>
        <v>0</v>
      </c>
      <c r="AS952" s="93">
        <f t="shared" si="784"/>
        <v>2</v>
      </c>
      <c r="AT952" s="1">
        <f t="shared" si="785"/>
        <v>0</v>
      </c>
      <c r="AU952" s="1">
        <f t="shared" si="786"/>
        <v>0</v>
      </c>
      <c r="AV952" s="92">
        <f t="shared" si="787"/>
        <v>0</v>
      </c>
      <c r="AW952" s="1"/>
      <c r="AX952" s="93">
        <f t="shared" si="788"/>
        <v>0</v>
      </c>
      <c r="AY952" s="92">
        <f t="shared" si="789"/>
        <v>0</v>
      </c>
      <c r="AZ952" s="93">
        <f t="shared" si="790"/>
        <v>2</v>
      </c>
      <c r="BA952" s="1">
        <f t="shared" si="791"/>
        <v>0</v>
      </c>
      <c r="BB952" s="1">
        <f t="shared" si="792"/>
        <v>0</v>
      </c>
      <c r="BC952" s="92">
        <f t="shared" si="793"/>
        <v>0</v>
      </c>
      <c r="BD952" s="2"/>
      <c r="BE952" s="93">
        <f t="shared" si="794"/>
        <v>0</v>
      </c>
      <c r="BF952" s="92">
        <f t="shared" si="795"/>
        <v>0</v>
      </c>
      <c r="BG952" s="91">
        <f t="shared" si="796"/>
        <v>2</v>
      </c>
      <c r="BH952" s="2">
        <f t="shared" si="797"/>
        <v>0</v>
      </c>
      <c r="BI952" s="2">
        <f t="shared" si="798"/>
        <v>0</v>
      </c>
      <c r="BJ952" s="92">
        <f t="shared" si="799"/>
        <v>0</v>
      </c>
      <c r="BK952" s="2"/>
      <c r="BL952" s="93">
        <f t="shared" si="800"/>
        <v>0</v>
      </c>
      <c r="BM952" s="92">
        <f t="shared" si="801"/>
        <v>0</v>
      </c>
      <c r="BN952" s="91">
        <f t="shared" si="802"/>
        <v>2</v>
      </c>
      <c r="BO952" s="2">
        <f t="shared" si="803"/>
        <v>0</v>
      </c>
      <c r="BP952" s="2">
        <f t="shared" si="804"/>
        <v>0</v>
      </c>
      <c r="BQ952" s="92">
        <f t="shared" si="805"/>
        <v>0</v>
      </c>
    </row>
    <row r="953" spans="1:69" ht="13.8" hidden="1" x14ac:dyDescent="0.25">
      <c r="A953" s="79">
        <f t="shared" si="760"/>
        <v>9.5300000000000002E-7</v>
      </c>
      <c r="C953" s="122" t="s">
        <v>125</v>
      </c>
      <c r="D953" s="28"/>
      <c r="E953" s="28"/>
      <c r="F953" s="27"/>
      <c r="G953" s="29"/>
      <c r="H953" s="30"/>
      <c r="I953" s="30"/>
      <c r="J953" s="30"/>
      <c r="K953" s="30" t="str">
        <f t="shared" si="806"/>
        <v/>
      </c>
      <c r="L953" s="30">
        <f t="shared" si="807"/>
        <v>0</v>
      </c>
      <c r="M953" s="30">
        <f t="shared" si="808"/>
        <v>0</v>
      </c>
      <c r="N953" s="30">
        <f t="shared" si="761"/>
        <v>0</v>
      </c>
      <c r="O953" s="30">
        <f t="shared" si="809"/>
        <v>0</v>
      </c>
      <c r="P953" s="142">
        <f t="shared" si="810"/>
        <v>0</v>
      </c>
      <c r="Q953" s="5">
        <f>ROW()</f>
        <v>953</v>
      </c>
      <c r="R953" s="72" t="b">
        <f t="shared" si="762"/>
        <v>1</v>
      </c>
      <c r="S953" s="46" t="str">
        <f t="shared" si="763"/>
        <v/>
      </c>
      <c r="T953" s="46">
        <f t="shared" si="764"/>
        <v>0</v>
      </c>
      <c r="U953" s="51">
        <f t="shared" si="765"/>
        <v>0</v>
      </c>
      <c r="V953" s="51">
        <f t="shared" si="766"/>
        <v>0</v>
      </c>
      <c r="W953" s="51">
        <f t="shared" si="767"/>
        <v>0</v>
      </c>
      <c r="X953" s="69" t="b">
        <f t="shared" si="768"/>
        <v>1</v>
      </c>
      <c r="Y953" s="58"/>
      <c r="Z953" s="58" t="s">
        <v>3</v>
      </c>
      <c r="AA953" s="60">
        <f t="shared" si="769"/>
        <v>0</v>
      </c>
      <c r="AB953" s="60"/>
      <c r="AC953" s="75">
        <f t="shared" si="770"/>
        <v>0</v>
      </c>
      <c r="AD953" s="77">
        <f t="shared" si="771"/>
        <v>0</v>
      </c>
      <c r="AE953" s="93">
        <f t="shared" si="772"/>
        <v>0</v>
      </c>
      <c r="AF953" s="1">
        <f t="shared" si="773"/>
        <v>0</v>
      </c>
      <c r="AG953" s="1">
        <f t="shared" si="774"/>
        <v>0</v>
      </c>
      <c r="AH953" s="92">
        <f t="shared" si="775"/>
        <v>0</v>
      </c>
      <c r="AI953" s="90"/>
      <c r="AJ953" s="116">
        <f t="shared" si="776"/>
        <v>0</v>
      </c>
      <c r="AK953" s="117">
        <f t="shared" si="777"/>
        <v>0</v>
      </c>
      <c r="AL953" s="118">
        <f t="shared" si="778"/>
        <v>2</v>
      </c>
      <c r="AM953" s="1">
        <f t="shared" si="779"/>
        <v>0</v>
      </c>
      <c r="AN953" s="1">
        <f t="shared" si="780"/>
        <v>0</v>
      </c>
      <c r="AO953" s="92">
        <f t="shared" si="781"/>
        <v>0</v>
      </c>
      <c r="AP953" s="1"/>
      <c r="AQ953" s="93">
        <f t="shared" si="782"/>
        <v>0</v>
      </c>
      <c r="AR953" s="92">
        <f t="shared" si="783"/>
        <v>0</v>
      </c>
      <c r="AS953" s="93">
        <f t="shared" si="784"/>
        <v>2</v>
      </c>
      <c r="AT953" s="1">
        <f t="shared" si="785"/>
        <v>0</v>
      </c>
      <c r="AU953" s="1">
        <f t="shared" si="786"/>
        <v>0</v>
      </c>
      <c r="AV953" s="92">
        <f t="shared" si="787"/>
        <v>0</v>
      </c>
      <c r="AW953" s="1"/>
      <c r="AX953" s="93">
        <f t="shared" si="788"/>
        <v>0</v>
      </c>
      <c r="AY953" s="92">
        <f t="shared" si="789"/>
        <v>0</v>
      </c>
      <c r="AZ953" s="93">
        <f t="shared" si="790"/>
        <v>2</v>
      </c>
      <c r="BA953" s="1">
        <f t="shared" si="791"/>
        <v>0</v>
      </c>
      <c r="BB953" s="1">
        <f t="shared" si="792"/>
        <v>0</v>
      </c>
      <c r="BC953" s="92">
        <f t="shared" si="793"/>
        <v>0</v>
      </c>
      <c r="BD953" s="2"/>
      <c r="BE953" s="93">
        <f t="shared" si="794"/>
        <v>0</v>
      </c>
      <c r="BF953" s="92">
        <f t="shared" si="795"/>
        <v>0</v>
      </c>
      <c r="BG953" s="91">
        <f t="shared" si="796"/>
        <v>2</v>
      </c>
      <c r="BH953" s="2">
        <f t="shared" si="797"/>
        <v>0</v>
      </c>
      <c r="BI953" s="2">
        <f t="shared" si="798"/>
        <v>0</v>
      </c>
      <c r="BJ953" s="92">
        <f t="shared" si="799"/>
        <v>0</v>
      </c>
      <c r="BK953" s="2"/>
      <c r="BL953" s="93">
        <f t="shared" si="800"/>
        <v>0</v>
      </c>
      <c r="BM953" s="92">
        <f t="shared" si="801"/>
        <v>0</v>
      </c>
      <c r="BN953" s="91">
        <f t="shared" si="802"/>
        <v>2</v>
      </c>
      <c r="BO953" s="2">
        <f t="shared" si="803"/>
        <v>0</v>
      </c>
      <c r="BP953" s="2">
        <f t="shared" si="804"/>
        <v>0</v>
      </c>
      <c r="BQ953" s="92">
        <f t="shared" si="805"/>
        <v>0</v>
      </c>
    </row>
    <row r="954" spans="1:69" ht="13.8" hidden="1" x14ac:dyDescent="0.25">
      <c r="A954" s="79">
        <f t="shared" si="760"/>
        <v>9.540000000000001E-7</v>
      </c>
      <c r="C954" s="122" t="s">
        <v>125</v>
      </c>
      <c r="D954" s="28"/>
      <c r="E954" s="28"/>
      <c r="F954" s="27"/>
      <c r="G954" s="29"/>
      <c r="H954" s="30"/>
      <c r="I954" s="30"/>
      <c r="J954" s="30"/>
      <c r="K954" s="30" t="str">
        <f t="shared" si="806"/>
        <v/>
      </c>
      <c r="L954" s="30">
        <f t="shared" si="807"/>
        <v>0</v>
      </c>
      <c r="M954" s="30">
        <f t="shared" si="808"/>
        <v>0</v>
      </c>
      <c r="N954" s="30">
        <f t="shared" si="761"/>
        <v>0</v>
      </c>
      <c r="O954" s="30">
        <f t="shared" si="809"/>
        <v>0</v>
      </c>
      <c r="P954" s="142">
        <f t="shared" si="810"/>
        <v>0</v>
      </c>
      <c r="Q954" s="5">
        <f>ROW()</f>
        <v>954</v>
      </c>
      <c r="R954" s="72" t="b">
        <f t="shared" si="762"/>
        <v>1</v>
      </c>
      <c r="S954" s="46" t="str">
        <f t="shared" si="763"/>
        <v/>
      </c>
      <c r="T954" s="46">
        <f t="shared" si="764"/>
        <v>0</v>
      </c>
      <c r="U954" s="51">
        <f t="shared" si="765"/>
        <v>0</v>
      </c>
      <c r="V954" s="51">
        <f t="shared" si="766"/>
        <v>0</v>
      </c>
      <c r="W954" s="51">
        <f t="shared" si="767"/>
        <v>0</v>
      </c>
      <c r="X954" s="69" t="b">
        <f t="shared" si="768"/>
        <v>1</v>
      </c>
      <c r="Y954" s="58"/>
      <c r="Z954" s="58" t="s">
        <v>3</v>
      </c>
      <c r="AA954" s="60">
        <f t="shared" si="769"/>
        <v>0</v>
      </c>
      <c r="AB954" s="60"/>
      <c r="AC954" s="75">
        <f t="shared" si="770"/>
        <v>0</v>
      </c>
      <c r="AD954" s="77">
        <f t="shared" si="771"/>
        <v>0</v>
      </c>
      <c r="AE954" s="93">
        <f t="shared" si="772"/>
        <v>0</v>
      </c>
      <c r="AF954" s="1">
        <f t="shared" si="773"/>
        <v>0</v>
      </c>
      <c r="AG954" s="1">
        <f t="shared" si="774"/>
        <v>0</v>
      </c>
      <c r="AH954" s="92">
        <f t="shared" si="775"/>
        <v>0</v>
      </c>
      <c r="AI954" s="90"/>
      <c r="AJ954" s="116">
        <f t="shared" si="776"/>
        <v>0</v>
      </c>
      <c r="AK954" s="117">
        <f t="shared" si="777"/>
        <v>0</v>
      </c>
      <c r="AL954" s="118">
        <f t="shared" si="778"/>
        <v>2</v>
      </c>
      <c r="AM954" s="1">
        <f t="shared" si="779"/>
        <v>0</v>
      </c>
      <c r="AN954" s="1">
        <f t="shared" si="780"/>
        <v>0</v>
      </c>
      <c r="AO954" s="92">
        <f t="shared" si="781"/>
        <v>0</v>
      </c>
      <c r="AP954" s="1"/>
      <c r="AQ954" s="93">
        <f t="shared" si="782"/>
        <v>0</v>
      </c>
      <c r="AR954" s="92">
        <f t="shared" si="783"/>
        <v>0</v>
      </c>
      <c r="AS954" s="93">
        <f t="shared" si="784"/>
        <v>2</v>
      </c>
      <c r="AT954" s="1">
        <f t="shared" si="785"/>
        <v>0</v>
      </c>
      <c r="AU954" s="1">
        <f t="shared" si="786"/>
        <v>0</v>
      </c>
      <c r="AV954" s="92">
        <f t="shared" si="787"/>
        <v>0</v>
      </c>
      <c r="AW954" s="1"/>
      <c r="AX954" s="93">
        <f t="shared" si="788"/>
        <v>0</v>
      </c>
      <c r="AY954" s="92">
        <f t="shared" si="789"/>
        <v>0</v>
      </c>
      <c r="AZ954" s="93">
        <f t="shared" si="790"/>
        <v>2</v>
      </c>
      <c r="BA954" s="1">
        <f t="shared" si="791"/>
        <v>0</v>
      </c>
      <c r="BB954" s="1">
        <f t="shared" si="792"/>
        <v>0</v>
      </c>
      <c r="BC954" s="92">
        <f t="shared" si="793"/>
        <v>0</v>
      </c>
      <c r="BD954" s="2"/>
      <c r="BE954" s="93">
        <f t="shared" si="794"/>
        <v>0</v>
      </c>
      <c r="BF954" s="92">
        <f t="shared" si="795"/>
        <v>0</v>
      </c>
      <c r="BG954" s="91">
        <f t="shared" si="796"/>
        <v>2</v>
      </c>
      <c r="BH954" s="2">
        <f t="shared" si="797"/>
        <v>0</v>
      </c>
      <c r="BI954" s="2">
        <f t="shared" si="798"/>
        <v>0</v>
      </c>
      <c r="BJ954" s="92">
        <f t="shared" si="799"/>
        <v>0</v>
      </c>
      <c r="BK954" s="2"/>
      <c r="BL954" s="93">
        <f t="shared" si="800"/>
        <v>0</v>
      </c>
      <c r="BM954" s="92">
        <f t="shared" si="801"/>
        <v>0</v>
      </c>
      <c r="BN954" s="91">
        <f t="shared" si="802"/>
        <v>2</v>
      </c>
      <c r="BO954" s="2">
        <f t="shared" si="803"/>
        <v>0</v>
      </c>
      <c r="BP954" s="2">
        <f t="shared" si="804"/>
        <v>0</v>
      </c>
      <c r="BQ954" s="92">
        <f t="shared" si="805"/>
        <v>0</v>
      </c>
    </row>
    <row r="955" spans="1:69" ht="13.8" hidden="1" collapsed="1" x14ac:dyDescent="0.25">
      <c r="A955" s="79">
        <f t="shared" si="760"/>
        <v>9.5499999999999996E-7</v>
      </c>
      <c r="C955" s="122" t="s">
        <v>125</v>
      </c>
      <c r="D955" s="28"/>
      <c r="E955" s="28"/>
      <c r="F955" s="27"/>
      <c r="G955" s="29"/>
      <c r="H955" s="30"/>
      <c r="I955" s="30"/>
      <c r="J955" s="30"/>
      <c r="K955" s="30" t="str">
        <f t="shared" si="806"/>
        <v/>
      </c>
      <c r="L955" s="30">
        <f t="shared" si="807"/>
        <v>0</v>
      </c>
      <c r="M955" s="30">
        <f t="shared" si="808"/>
        <v>0</v>
      </c>
      <c r="N955" s="30">
        <f t="shared" si="761"/>
        <v>0</v>
      </c>
      <c r="O955" s="30">
        <f t="shared" si="809"/>
        <v>0</v>
      </c>
      <c r="P955" s="142">
        <f t="shared" si="810"/>
        <v>0</v>
      </c>
      <c r="Q955" s="5">
        <f>ROW()</f>
        <v>955</v>
      </c>
      <c r="R955" s="72" t="b">
        <f t="shared" si="762"/>
        <v>1</v>
      </c>
      <c r="S955" s="46" t="str">
        <f t="shared" si="763"/>
        <v/>
      </c>
      <c r="T955" s="46">
        <f t="shared" si="764"/>
        <v>0</v>
      </c>
      <c r="U955" s="51">
        <f t="shared" si="765"/>
        <v>0</v>
      </c>
      <c r="V955" s="51">
        <f t="shared" si="766"/>
        <v>0</v>
      </c>
      <c r="W955" s="51">
        <f t="shared" si="767"/>
        <v>0</v>
      </c>
      <c r="X955" s="69" t="b">
        <f t="shared" si="768"/>
        <v>1</v>
      </c>
      <c r="Y955" s="58"/>
      <c r="Z955" s="58" t="s">
        <v>3</v>
      </c>
      <c r="AA955" s="60">
        <f t="shared" si="769"/>
        <v>0</v>
      </c>
      <c r="AB955" s="60"/>
      <c r="AC955" s="75">
        <f t="shared" si="770"/>
        <v>0</v>
      </c>
      <c r="AD955" s="77">
        <f t="shared" si="771"/>
        <v>0</v>
      </c>
      <c r="AE955" s="93">
        <f t="shared" si="772"/>
        <v>0</v>
      </c>
      <c r="AF955" s="1">
        <f t="shared" si="773"/>
        <v>0</v>
      </c>
      <c r="AG955" s="1">
        <f t="shared" si="774"/>
        <v>0</v>
      </c>
      <c r="AH955" s="92">
        <f t="shared" si="775"/>
        <v>0</v>
      </c>
      <c r="AI955" s="90"/>
      <c r="AJ955" s="116">
        <f t="shared" si="776"/>
        <v>0</v>
      </c>
      <c r="AK955" s="117">
        <f t="shared" si="777"/>
        <v>0</v>
      </c>
      <c r="AL955" s="118">
        <f t="shared" si="778"/>
        <v>2</v>
      </c>
      <c r="AM955" s="1">
        <f t="shared" si="779"/>
        <v>0</v>
      </c>
      <c r="AN955" s="1">
        <f t="shared" si="780"/>
        <v>0</v>
      </c>
      <c r="AO955" s="92">
        <f t="shared" si="781"/>
        <v>0</v>
      </c>
      <c r="AP955" s="1"/>
      <c r="AQ955" s="93">
        <f t="shared" si="782"/>
        <v>0</v>
      </c>
      <c r="AR955" s="92">
        <f t="shared" si="783"/>
        <v>0</v>
      </c>
      <c r="AS955" s="93">
        <f t="shared" si="784"/>
        <v>2</v>
      </c>
      <c r="AT955" s="1">
        <f t="shared" si="785"/>
        <v>0</v>
      </c>
      <c r="AU955" s="1">
        <f t="shared" si="786"/>
        <v>0</v>
      </c>
      <c r="AV955" s="92">
        <f t="shared" si="787"/>
        <v>0</v>
      </c>
      <c r="AW955" s="1"/>
      <c r="AX955" s="93">
        <f t="shared" si="788"/>
        <v>0</v>
      </c>
      <c r="AY955" s="92">
        <f t="shared" si="789"/>
        <v>0</v>
      </c>
      <c r="AZ955" s="93">
        <f t="shared" si="790"/>
        <v>2</v>
      </c>
      <c r="BA955" s="1">
        <f t="shared" si="791"/>
        <v>0</v>
      </c>
      <c r="BB955" s="1">
        <f t="shared" si="792"/>
        <v>0</v>
      </c>
      <c r="BC955" s="92">
        <f t="shared" si="793"/>
        <v>0</v>
      </c>
      <c r="BD955" s="2"/>
      <c r="BE955" s="93">
        <f t="shared" si="794"/>
        <v>0</v>
      </c>
      <c r="BF955" s="92">
        <f t="shared" si="795"/>
        <v>0</v>
      </c>
      <c r="BG955" s="91">
        <f t="shared" si="796"/>
        <v>2</v>
      </c>
      <c r="BH955" s="2">
        <f t="shared" si="797"/>
        <v>0</v>
      </c>
      <c r="BI955" s="2">
        <f t="shared" si="798"/>
        <v>0</v>
      </c>
      <c r="BJ955" s="92">
        <f t="shared" si="799"/>
        <v>0</v>
      </c>
      <c r="BK955" s="2"/>
      <c r="BL955" s="93">
        <f t="shared" si="800"/>
        <v>0</v>
      </c>
      <c r="BM955" s="92">
        <f t="shared" si="801"/>
        <v>0</v>
      </c>
      <c r="BN955" s="91">
        <f t="shared" si="802"/>
        <v>2</v>
      </c>
      <c r="BO955" s="2">
        <f t="shared" si="803"/>
        <v>0</v>
      </c>
      <c r="BP955" s="2">
        <f t="shared" si="804"/>
        <v>0</v>
      </c>
      <c r="BQ955" s="92">
        <f t="shared" si="805"/>
        <v>0</v>
      </c>
    </row>
    <row r="956" spans="1:69" ht="13.8" hidden="1" x14ac:dyDescent="0.25">
      <c r="A956" s="79">
        <f t="shared" si="760"/>
        <v>9.5600000000000004E-7</v>
      </c>
      <c r="C956" s="122" t="s">
        <v>125</v>
      </c>
      <c r="D956" s="28"/>
      <c r="E956" s="28"/>
      <c r="F956" s="27"/>
      <c r="G956" s="29"/>
      <c r="H956" s="30"/>
      <c r="I956" s="30"/>
      <c r="J956" s="30"/>
      <c r="K956" s="30" t="str">
        <f t="shared" si="806"/>
        <v/>
      </c>
      <c r="L956" s="30">
        <f t="shared" si="807"/>
        <v>0</v>
      </c>
      <c r="M956" s="30">
        <f t="shared" si="808"/>
        <v>0</v>
      </c>
      <c r="N956" s="30">
        <f t="shared" si="761"/>
        <v>0</v>
      </c>
      <c r="O956" s="30">
        <f t="shared" si="809"/>
        <v>0</v>
      </c>
      <c r="P956" s="142">
        <f t="shared" si="810"/>
        <v>0</v>
      </c>
      <c r="Q956" s="5">
        <f>ROW()</f>
        <v>956</v>
      </c>
      <c r="R956" s="72" t="b">
        <f t="shared" si="762"/>
        <v>1</v>
      </c>
      <c r="S956" s="46" t="str">
        <f t="shared" si="763"/>
        <v/>
      </c>
      <c r="T956" s="46">
        <f t="shared" si="764"/>
        <v>0</v>
      </c>
      <c r="U956" s="51">
        <f t="shared" si="765"/>
        <v>0</v>
      </c>
      <c r="V956" s="51">
        <f t="shared" si="766"/>
        <v>0</v>
      </c>
      <c r="W956" s="51">
        <f t="shared" si="767"/>
        <v>0</v>
      </c>
      <c r="X956" s="69" t="b">
        <f t="shared" si="768"/>
        <v>1</v>
      </c>
      <c r="Y956" s="58"/>
      <c r="Z956" s="58" t="s">
        <v>3</v>
      </c>
      <c r="AA956" s="60">
        <f t="shared" si="769"/>
        <v>0</v>
      </c>
      <c r="AB956" s="60"/>
      <c r="AC956" s="75">
        <f t="shared" si="770"/>
        <v>0</v>
      </c>
      <c r="AD956" s="77">
        <f t="shared" si="771"/>
        <v>0</v>
      </c>
      <c r="AE956" s="93">
        <f t="shared" si="772"/>
        <v>0</v>
      </c>
      <c r="AF956" s="1">
        <f t="shared" si="773"/>
        <v>0</v>
      </c>
      <c r="AG956" s="1">
        <f t="shared" si="774"/>
        <v>0</v>
      </c>
      <c r="AH956" s="92">
        <f t="shared" si="775"/>
        <v>0</v>
      </c>
      <c r="AI956" s="90"/>
      <c r="AJ956" s="116">
        <f t="shared" si="776"/>
        <v>0</v>
      </c>
      <c r="AK956" s="117">
        <f t="shared" si="777"/>
        <v>0</v>
      </c>
      <c r="AL956" s="118">
        <f t="shared" si="778"/>
        <v>2</v>
      </c>
      <c r="AM956" s="1">
        <f t="shared" si="779"/>
        <v>0</v>
      </c>
      <c r="AN956" s="1">
        <f t="shared" si="780"/>
        <v>0</v>
      </c>
      <c r="AO956" s="92">
        <f t="shared" si="781"/>
        <v>0</v>
      </c>
      <c r="AP956" s="1"/>
      <c r="AQ956" s="93">
        <f t="shared" si="782"/>
        <v>0</v>
      </c>
      <c r="AR956" s="92">
        <f t="shared" si="783"/>
        <v>0</v>
      </c>
      <c r="AS956" s="93">
        <f t="shared" si="784"/>
        <v>2</v>
      </c>
      <c r="AT956" s="1">
        <f t="shared" si="785"/>
        <v>0</v>
      </c>
      <c r="AU956" s="1">
        <f t="shared" si="786"/>
        <v>0</v>
      </c>
      <c r="AV956" s="92">
        <f t="shared" si="787"/>
        <v>0</v>
      </c>
      <c r="AW956" s="1"/>
      <c r="AX956" s="93">
        <f t="shared" si="788"/>
        <v>0</v>
      </c>
      <c r="AY956" s="92">
        <f t="shared" si="789"/>
        <v>0</v>
      </c>
      <c r="AZ956" s="93">
        <f t="shared" si="790"/>
        <v>2</v>
      </c>
      <c r="BA956" s="1">
        <f t="shared" si="791"/>
        <v>0</v>
      </c>
      <c r="BB956" s="1">
        <f t="shared" si="792"/>
        <v>0</v>
      </c>
      <c r="BC956" s="92">
        <f t="shared" si="793"/>
        <v>0</v>
      </c>
      <c r="BD956" s="2"/>
      <c r="BE956" s="93">
        <f t="shared" si="794"/>
        <v>0</v>
      </c>
      <c r="BF956" s="92">
        <f t="shared" si="795"/>
        <v>0</v>
      </c>
      <c r="BG956" s="91">
        <f t="shared" si="796"/>
        <v>2</v>
      </c>
      <c r="BH956" s="2">
        <f t="shared" si="797"/>
        <v>0</v>
      </c>
      <c r="BI956" s="2">
        <f t="shared" si="798"/>
        <v>0</v>
      </c>
      <c r="BJ956" s="92">
        <f t="shared" si="799"/>
        <v>0</v>
      </c>
      <c r="BK956" s="2"/>
      <c r="BL956" s="93">
        <f t="shared" si="800"/>
        <v>0</v>
      </c>
      <c r="BM956" s="92">
        <f t="shared" si="801"/>
        <v>0</v>
      </c>
      <c r="BN956" s="91">
        <f t="shared" si="802"/>
        <v>2</v>
      </c>
      <c r="BO956" s="2">
        <f t="shared" si="803"/>
        <v>0</v>
      </c>
      <c r="BP956" s="2">
        <f t="shared" si="804"/>
        <v>0</v>
      </c>
      <c r="BQ956" s="92">
        <f t="shared" si="805"/>
        <v>0</v>
      </c>
    </row>
    <row r="957" spans="1:69" ht="13.8" hidden="1" x14ac:dyDescent="0.25">
      <c r="A957" s="79">
        <f t="shared" si="760"/>
        <v>9.569999999999999E-7</v>
      </c>
      <c r="C957" s="122" t="s">
        <v>125</v>
      </c>
      <c r="D957" s="28"/>
      <c r="E957" s="28"/>
      <c r="F957" s="27"/>
      <c r="G957" s="29"/>
      <c r="H957" s="30"/>
      <c r="I957" s="30"/>
      <c r="J957" s="30"/>
      <c r="K957" s="30" t="str">
        <f t="shared" si="806"/>
        <v/>
      </c>
      <c r="L957" s="30">
        <f t="shared" si="807"/>
        <v>0</v>
      </c>
      <c r="M957" s="30">
        <f t="shared" si="808"/>
        <v>0</v>
      </c>
      <c r="N957" s="30">
        <f t="shared" si="761"/>
        <v>0</v>
      </c>
      <c r="O957" s="30">
        <f t="shared" si="809"/>
        <v>0</v>
      </c>
      <c r="P957" s="142">
        <f t="shared" si="810"/>
        <v>0</v>
      </c>
      <c r="Q957" s="5">
        <f>ROW()</f>
        <v>957</v>
      </c>
      <c r="R957" s="72" t="b">
        <f t="shared" si="762"/>
        <v>1</v>
      </c>
      <c r="S957" s="46" t="str">
        <f t="shared" si="763"/>
        <v/>
      </c>
      <c r="T957" s="46">
        <f t="shared" si="764"/>
        <v>0</v>
      </c>
      <c r="U957" s="51">
        <f t="shared" si="765"/>
        <v>0</v>
      </c>
      <c r="V957" s="51">
        <f t="shared" si="766"/>
        <v>0</v>
      </c>
      <c r="W957" s="51">
        <f t="shared" si="767"/>
        <v>0</v>
      </c>
      <c r="X957" s="69" t="b">
        <f t="shared" si="768"/>
        <v>1</v>
      </c>
      <c r="Y957" s="58"/>
      <c r="Z957" s="58" t="s">
        <v>3</v>
      </c>
      <c r="AA957" s="60">
        <f t="shared" si="769"/>
        <v>0</v>
      </c>
      <c r="AB957" s="60"/>
      <c r="AC957" s="75">
        <f t="shared" si="770"/>
        <v>0</v>
      </c>
      <c r="AD957" s="77">
        <f t="shared" si="771"/>
        <v>0</v>
      </c>
      <c r="AE957" s="93">
        <f t="shared" si="772"/>
        <v>0</v>
      </c>
      <c r="AF957" s="1">
        <f t="shared" si="773"/>
        <v>0</v>
      </c>
      <c r="AG957" s="1">
        <f t="shared" si="774"/>
        <v>0</v>
      </c>
      <c r="AH957" s="92">
        <f t="shared" si="775"/>
        <v>0</v>
      </c>
      <c r="AI957" s="90"/>
      <c r="AJ957" s="116">
        <f t="shared" si="776"/>
        <v>0</v>
      </c>
      <c r="AK957" s="117">
        <f t="shared" si="777"/>
        <v>0</v>
      </c>
      <c r="AL957" s="118">
        <f t="shared" si="778"/>
        <v>2</v>
      </c>
      <c r="AM957" s="1">
        <f t="shared" si="779"/>
        <v>0</v>
      </c>
      <c r="AN957" s="1">
        <f t="shared" si="780"/>
        <v>0</v>
      </c>
      <c r="AO957" s="92">
        <f t="shared" si="781"/>
        <v>0</v>
      </c>
      <c r="AP957" s="1"/>
      <c r="AQ957" s="93">
        <f t="shared" si="782"/>
        <v>0</v>
      </c>
      <c r="AR957" s="92">
        <f t="shared" si="783"/>
        <v>0</v>
      </c>
      <c r="AS957" s="93">
        <f t="shared" si="784"/>
        <v>2</v>
      </c>
      <c r="AT957" s="1">
        <f t="shared" si="785"/>
        <v>0</v>
      </c>
      <c r="AU957" s="1">
        <f t="shared" si="786"/>
        <v>0</v>
      </c>
      <c r="AV957" s="92">
        <f t="shared" si="787"/>
        <v>0</v>
      </c>
      <c r="AW957" s="1"/>
      <c r="AX957" s="93">
        <f t="shared" si="788"/>
        <v>0</v>
      </c>
      <c r="AY957" s="92">
        <f t="shared" si="789"/>
        <v>0</v>
      </c>
      <c r="AZ957" s="93">
        <f t="shared" si="790"/>
        <v>2</v>
      </c>
      <c r="BA957" s="1">
        <f t="shared" si="791"/>
        <v>0</v>
      </c>
      <c r="BB957" s="1">
        <f t="shared" si="792"/>
        <v>0</v>
      </c>
      <c r="BC957" s="92">
        <f t="shared" si="793"/>
        <v>0</v>
      </c>
      <c r="BD957" s="2"/>
      <c r="BE957" s="93">
        <f t="shared" si="794"/>
        <v>0</v>
      </c>
      <c r="BF957" s="92">
        <f t="shared" si="795"/>
        <v>0</v>
      </c>
      <c r="BG957" s="91">
        <f t="shared" si="796"/>
        <v>2</v>
      </c>
      <c r="BH957" s="2">
        <f t="shared" si="797"/>
        <v>0</v>
      </c>
      <c r="BI957" s="2">
        <f t="shared" si="798"/>
        <v>0</v>
      </c>
      <c r="BJ957" s="92">
        <f t="shared" si="799"/>
        <v>0</v>
      </c>
      <c r="BK957" s="2"/>
      <c r="BL957" s="93">
        <f t="shared" si="800"/>
        <v>0</v>
      </c>
      <c r="BM957" s="92">
        <f t="shared" si="801"/>
        <v>0</v>
      </c>
      <c r="BN957" s="91">
        <f t="shared" si="802"/>
        <v>2</v>
      </c>
      <c r="BO957" s="2">
        <f t="shared" si="803"/>
        <v>0</v>
      </c>
      <c r="BP957" s="2">
        <f t="shared" si="804"/>
        <v>0</v>
      </c>
      <c r="BQ957" s="92">
        <f t="shared" si="805"/>
        <v>0</v>
      </c>
    </row>
    <row r="958" spans="1:69" ht="13.8" hidden="1" collapsed="1" x14ac:dyDescent="0.25">
      <c r="A958" s="79">
        <f t="shared" si="760"/>
        <v>9.5799999999999998E-7</v>
      </c>
      <c r="C958" s="122" t="s">
        <v>125</v>
      </c>
      <c r="D958" s="28"/>
      <c r="E958" s="28"/>
      <c r="F958" s="27"/>
      <c r="G958" s="29"/>
      <c r="H958" s="30"/>
      <c r="I958" s="30"/>
      <c r="J958" s="30"/>
      <c r="K958" s="30" t="str">
        <f t="shared" si="806"/>
        <v/>
      </c>
      <c r="L958" s="30">
        <f t="shared" si="807"/>
        <v>0</v>
      </c>
      <c r="M958" s="30">
        <f t="shared" si="808"/>
        <v>0</v>
      </c>
      <c r="N958" s="30">
        <f t="shared" si="761"/>
        <v>0</v>
      </c>
      <c r="O958" s="30">
        <f t="shared" si="809"/>
        <v>0</v>
      </c>
      <c r="P958" s="142">
        <f t="shared" si="810"/>
        <v>0</v>
      </c>
      <c r="Q958" s="5">
        <f>ROW()</f>
        <v>958</v>
      </c>
      <c r="R958" s="72" t="b">
        <f t="shared" si="762"/>
        <v>1</v>
      </c>
      <c r="S958" s="46" t="str">
        <f t="shared" si="763"/>
        <v/>
      </c>
      <c r="T958" s="46">
        <f t="shared" si="764"/>
        <v>0</v>
      </c>
      <c r="U958" s="51">
        <f t="shared" si="765"/>
        <v>0</v>
      </c>
      <c r="V958" s="51">
        <f t="shared" si="766"/>
        <v>0</v>
      </c>
      <c r="W958" s="51">
        <f t="shared" si="767"/>
        <v>0</v>
      </c>
      <c r="X958" s="69" t="b">
        <f t="shared" si="768"/>
        <v>1</v>
      </c>
      <c r="Y958" s="58"/>
      <c r="Z958" s="58" t="s">
        <v>3</v>
      </c>
      <c r="AA958" s="60">
        <f t="shared" si="769"/>
        <v>0</v>
      </c>
      <c r="AB958" s="60"/>
      <c r="AC958" s="75">
        <f t="shared" si="770"/>
        <v>0</v>
      </c>
      <c r="AD958" s="77">
        <f t="shared" si="771"/>
        <v>0</v>
      </c>
      <c r="AE958" s="93">
        <f t="shared" si="772"/>
        <v>0</v>
      </c>
      <c r="AF958" s="1">
        <f t="shared" si="773"/>
        <v>0</v>
      </c>
      <c r="AG958" s="1">
        <f t="shared" si="774"/>
        <v>0</v>
      </c>
      <c r="AH958" s="92">
        <f t="shared" si="775"/>
        <v>0</v>
      </c>
      <c r="AI958" s="90"/>
      <c r="AJ958" s="116">
        <f t="shared" si="776"/>
        <v>0</v>
      </c>
      <c r="AK958" s="117">
        <f t="shared" si="777"/>
        <v>0</v>
      </c>
      <c r="AL958" s="118">
        <f t="shared" si="778"/>
        <v>2</v>
      </c>
      <c r="AM958" s="1">
        <f t="shared" si="779"/>
        <v>0</v>
      </c>
      <c r="AN958" s="1">
        <f t="shared" si="780"/>
        <v>0</v>
      </c>
      <c r="AO958" s="92">
        <f t="shared" si="781"/>
        <v>0</v>
      </c>
      <c r="AP958" s="1"/>
      <c r="AQ958" s="93">
        <f t="shared" si="782"/>
        <v>0</v>
      </c>
      <c r="AR958" s="92">
        <f t="shared" si="783"/>
        <v>0</v>
      </c>
      <c r="AS958" s="93">
        <f t="shared" si="784"/>
        <v>2</v>
      </c>
      <c r="AT958" s="1">
        <f t="shared" si="785"/>
        <v>0</v>
      </c>
      <c r="AU958" s="1">
        <f t="shared" si="786"/>
        <v>0</v>
      </c>
      <c r="AV958" s="92">
        <f t="shared" si="787"/>
        <v>0</v>
      </c>
      <c r="AW958" s="1"/>
      <c r="AX958" s="93">
        <f t="shared" si="788"/>
        <v>0</v>
      </c>
      <c r="AY958" s="92">
        <f t="shared" si="789"/>
        <v>0</v>
      </c>
      <c r="AZ958" s="93">
        <f t="shared" si="790"/>
        <v>2</v>
      </c>
      <c r="BA958" s="1">
        <f t="shared" si="791"/>
        <v>0</v>
      </c>
      <c r="BB958" s="1">
        <f t="shared" si="792"/>
        <v>0</v>
      </c>
      <c r="BC958" s="92">
        <f t="shared" si="793"/>
        <v>0</v>
      </c>
      <c r="BD958" s="2"/>
      <c r="BE958" s="93">
        <f t="shared" si="794"/>
        <v>0</v>
      </c>
      <c r="BF958" s="92">
        <f t="shared" si="795"/>
        <v>0</v>
      </c>
      <c r="BG958" s="91">
        <f t="shared" si="796"/>
        <v>2</v>
      </c>
      <c r="BH958" s="2">
        <f t="shared" si="797"/>
        <v>0</v>
      </c>
      <c r="BI958" s="2">
        <f t="shared" si="798"/>
        <v>0</v>
      </c>
      <c r="BJ958" s="92">
        <f t="shared" si="799"/>
        <v>0</v>
      </c>
      <c r="BK958" s="2"/>
      <c r="BL958" s="93">
        <f t="shared" si="800"/>
        <v>0</v>
      </c>
      <c r="BM958" s="92">
        <f t="shared" si="801"/>
        <v>0</v>
      </c>
      <c r="BN958" s="91">
        <f t="shared" si="802"/>
        <v>2</v>
      </c>
      <c r="BO958" s="2">
        <f t="shared" si="803"/>
        <v>0</v>
      </c>
      <c r="BP958" s="2">
        <f t="shared" si="804"/>
        <v>0</v>
      </c>
      <c r="BQ958" s="92">
        <f t="shared" si="805"/>
        <v>0</v>
      </c>
    </row>
    <row r="959" spans="1:69" ht="13.8" hidden="1" x14ac:dyDescent="0.25">
      <c r="A959" s="79">
        <f t="shared" si="760"/>
        <v>9.5900000000000005E-7</v>
      </c>
      <c r="C959" s="122" t="s">
        <v>125</v>
      </c>
      <c r="D959" s="28"/>
      <c r="E959" s="28"/>
      <c r="F959" s="27"/>
      <c r="G959" s="29"/>
      <c r="H959" s="30"/>
      <c r="I959" s="30"/>
      <c r="J959" s="30"/>
      <c r="K959" s="30" t="str">
        <f t="shared" si="806"/>
        <v/>
      </c>
      <c r="L959" s="30">
        <f t="shared" si="807"/>
        <v>0</v>
      </c>
      <c r="M959" s="30">
        <f t="shared" si="808"/>
        <v>0</v>
      </c>
      <c r="N959" s="30">
        <f t="shared" si="761"/>
        <v>0</v>
      </c>
      <c r="O959" s="30">
        <f t="shared" si="809"/>
        <v>0</v>
      </c>
      <c r="P959" s="142">
        <f t="shared" si="810"/>
        <v>0</v>
      </c>
      <c r="Q959" s="5">
        <f>ROW()</f>
        <v>959</v>
      </c>
      <c r="R959" s="72" t="b">
        <f t="shared" si="762"/>
        <v>1</v>
      </c>
      <c r="S959" s="46" t="str">
        <f t="shared" si="763"/>
        <v/>
      </c>
      <c r="T959" s="46">
        <f t="shared" si="764"/>
        <v>0</v>
      </c>
      <c r="U959" s="51">
        <f t="shared" si="765"/>
        <v>0</v>
      </c>
      <c r="V959" s="51">
        <f t="shared" si="766"/>
        <v>0</v>
      </c>
      <c r="W959" s="51">
        <f t="shared" si="767"/>
        <v>0</v>
      </c>
      <c r="X959" s="69" t="b">
        <f t="shared" si="768"/>
        <v>1</v>
      </c>
      <c r="Y959" s="58"/>
      <c r="Z959" s="58" t="s">
        <v>3</v>
      </c>
      <c r="AA959" s="60">
        <f t="shared" si="769"/>
        <v>0</v>
      </c>
      <c r="AB959" s="60"/>
      <c r="AC959" s="75">
        <f t="shared" si="770"/>
        <v>0</v>
      </c>
      <c r="AD959" s="77">
        <f t="shared" si="771"/>
        <v>0</v>
      </c>
      <c r="AE959" s="93">
        <f t="shared" si="772"/>
        <v>0</v>
      </c>
      <c r="AF959" s="1">
        <f t="shared" si="773"/>
        <v>0</v>
      </c>
      <c r="AG959" s="1">
        <f t="shared" si="774"/>
        <v>0</v>
      </c>
      <c r="AH959" s="92">
        <f t="shared" si="775"/>
        <v>0</v>
      </c>
      <c r="AI959" s="90"/>
      <c r="AJ959" s="116">
        <f t="shared" si="776"/>
        <v>0</v>
      </c>
      <c r="AK959" s="117">
        <f t="shared" si="777"/>
        <v>0</v>
      </c>
      <c r="AL959" s="118">
        <f t="shared" si="778"/>
        <v>2</v>
      </c>
      <c r="AM959" s="1">
        <f t="shared" si="779"/>
        <v>0</v>
      </c>
      <c r="AN959" s="1">
        <f t="shared" si="780"/>
        <v>0</v>
      </c>
      <c r="AO959" s="92">
        <f t="shared" si="781"/>
        <v>0</v>
      </c>
      <c r="AP959" s="1"/>
      <c r="AQ959" s="93">
        <f t="shared" si="782"/>
        <v>0</v>
      </c>
      <c r="AR959" s="92">
        <f t="shared" si="783"/>
        <v>0</v>
      </c>
      <c r="AS959" s="93">
        <f t="shared" si="784"/>
        <v>2</v>
      </c>
      <c r="AT959" s="1">
        <f t="shared" si="785"/>
        <v>0</v>
      </c>
      <c r="AU959" s="1">
        <f t="shared" si="786"/>
        <v>0</v>
      </c>
      <c r="AV959" s="92">
        <f t="shared" si="787"/>
        <v>0</v>
      </c>
      <c r="AW959" s="1"/>
      <c r="AX959" s="93">
        <f t="shared" si="788"/>
        <v>0</v>
      </c>
      <c r="AY959" s="92">
        <f t="shared" si="789"/>
        <v>0</v>
      </c>
      <c r="AZ959" s="93">
        <f t="shared" si="790"/>
        <v>2</v>
      </c>
      <c r="BA959" s="1">
        <f t="shared" si="791"/>
        <v>0</v>
      </c>
      <c r="BB959" s="1">
        <f t="shared" si="792"/>
        <v>0</v>
      </c>
      <c r="BC959" s="92">
        <f t="shared" si="793"/>
        <v>0</v>
      </c>
      <c r="BD959" s="2"/>
      <c r="BE959" s="93">
        <f t="shared" si="794"/>
        <v>0</v>
      </c>
      <c r="BF959" s="92">
        <f t="shared" si="795"/>
        <v>0</v>
      </c>
      <c r="BG959" s="91">
        <f t="shared" si="796"/>
        <v>2</v>
      </c>
      <c r="BH959" s="2">
        <f t="shared" si="797"/>
        <v>0</v>
      </c>
      <c r="BI959" s="2">
        <f t="shared" si="798"/>
        <v>0</v>
      </c>
      <c r="BJ959" s="92">
        <f t="shared" si="799"/>
        <v>0</v>
      </c>
      <c r="BK959" s="2"/>
      <c r="BL959" s="93">
        <f t="shared" si="800"/>
        <v>0</v>
      </c>
      <c r="BM959" s="92">
        <f t="shared" si="801"/>
        <v>0</v>
      </c>
      <c r="BN959" s="91">
        <f t="shared" si="802"/>
        <v>2</v>
      </c>
      <c r="BO959" s="2">
        <f t="shared" si="803"/>
        <v>0</v>
      </c>
      <c r="BP959" s="2">
        <f t="shared" si="804"/>
        <v>0</v>
      </c>
      <c r="BQ959" s="92">
        <f t="shared" si="805"/>
        <v>0</v>
      </c>
    </row>
    <row r="960" spans="1:69" ht="13.8" hidden="1" x14ac:dyDescent="0.25">
      <c r="A960" s="79">
        <f t="shared" si="760"/>
        <v>9.5999999999999991E-7</v>
      </c>
      <c r="C960" s="122" t="s">
        <v>125</v>
      </c>
      <c r="D960" s="28"/>
      <c r="E960" s="28"/>
      <c r="F960" s="27"/>
      <c r="G960" s="29"/>
      <c r="H960" s="30"/>
      <c r="I960" s="30"/>
      <c r="J960" s="30"/>
      <c r="K960" s="30" t="str">
        <f t="shared" si="806"/>
        <v/>
      </c>
      <c r="L960" s="30">
        <f t="shared" si="807"/>
        <v>0</v>
      </c>
      <c r="M960" s="30">
        <f t="shared" si="808"/>
        <v>0</v>
      </c>
      <c r="N960" s="30">
        <f t="shared" si="761"/>
        <v>0</v>
      </c>
      <c r="O960" s="30">
        <f t="shared" si="809"/>
        <v>0</v>
      </c>
      <c r="P960" s="142">
        <f t="shared" si="810"/>
        <v>0</v>
      </c>
      <c r="Q960" s="5">
        <f>ROW()</f>
        <v>960</v>
      </c>
      <c r="R960" s="72" t="b">
        <f t="shared" si="762"/>
        <v>1</v>
      </c>
      <c r="S960" s="46" t="str">
        <f t="shared" si="763"/>
        <v/>
      </c>
      <c r="T960" s="46">
        <f t="shared" si="764"/>
        <v>0</v>
      </c>
      <c r="U960" s="51">
        <f t="shared" si="765"/>
        <v>0</v>
      </c>
      <c r="V960" s="51">
        <f t="shared" si="766"/>
        <v>0</v>
      </c>
      <c r="W960" s="51">
        <f t="shared" si="767"/>
        <v>0</v>
      </c>
      <c r="X960" s="69" t="b">
        <f t="shared" si="768"/>
        <v>1</v>
      </c>
      <c r="Y960" s="58"/>
      <c r="Z960" s="58" t="s">
        <v>3</v>
      </c>
      <c r="AA960" s="60">
        <f t="shared" si="769"/>
        <v>0</v>
      </c>
      <c r="AB960" s="60"/>
      <c r="AC960" s="75">
        <f t="shared" si="770"/>
        <v>0</v>
      </c>
      <c r="AD960" s="77">
        <f t="shared" si="771"/>
        <v>0</v>
      </c>
      <c r="AE960" s="93">
        <f t="shared" si="772"/>
        <v>0</v>
      </c>
      <c r="AF960" s="1">
        <f t="shared" si="773"/>
        <v>0</v>
      </c>
      <c r="AG960" s="1">
        <f t="shared" si="774"/>
        <v>0</v>
      </c>
      <c r="AH960" s="92">
        <f t="shared" si="775"/>
        <v>0</v>
      </c>
      <c r="AI960" s="90"/>
      <c r="AJ960" s="116">
        <f t="shared" si="776"/>
        <v>0</v>
      </c>
      <c r="AK960" s="117">
        <f t="shared" si="777"/>
        <v>0</v>
      </c>
      <c r="AL960" s="118">
        <f t="shared" si="778"/>
        <v>2</v>
      </c>
      <c r="AM960" s="1">
        <f t="shared" si="779"/>
        <v>0</v>
      </c>
      <c r="AN960" s="1">
        <f t="shared" si="780"/>
        <v>0</v>
      </c>
      <c r="AO960" s="92">
        <f t="shared" si="781"/>
        <v>0</v>
      </c>
      <c r="AP960" s="1"/>
      <c r="AQ960" s="93">
        <f t="shared" si="782"/>
        <v>0</v>
      </c>
      <c r="AR960" s="92">
        <f t="shared" si="783"/>
        <v>0</v>
      </c>
      <c r="AS960" s="93">
        <f t="shared" si="784"/>
        <v>2</v>
      </c>
      <c r="AT960" s="1">
        <f t="shared" si="785"/>
        <v>0</v>
      </c>
      <c r="AU960" s="1">
        <f t="shared" si="786"/>
        <v>0</v>
      </c>
      <c r="AV960" s="92">
        <f t="shared" si="787"/>
        <v>0</v>
      </c>
      <c r="AW960" s="1"/>
      <c r="AX960" s="93">
        <f t="shared" si="788"/>
        <v>0</v>
      </c>
      <c r="AY960" s="92">
        <f t="shared" si="789"/>
        <v>0</v>
      </c>
      <c r="AZ960" s="93">
        <f t="shared" si="790"/>
        <v>2</v>
      </c>
      <c r="BA960" s="1">
        <f t="shared" si="791"/>
        <v>0</v>
      </c>
      <c r="BB960" s="1">
        <f t="shared" si="792"/>
        <v>0</v>
      </c>
      <c r="BC960" s="92">
        <f t="shared" si="793"/>
        <v>0</v>
      </c>
      <c r="BD960" s="2"/>
      <c r="BE960" s="93">
        <f t="shared" si="794"/>
        <v>0</v>
      </c>
      <c r="BF960" s="92">
        <f t="shared" si="795"/>
        <v>0</v>
      </c>
      <c r="BG960" s="91">
        <f t="shared" si="796"/>
        <v>2</v>
      </c>
      <c r="BH960" s="2">
        <f t="shared" si="797"/>
        <v>0</v>
      </c>
      <c r="BI960" s="2">
        <f t="shared" si="798"/>
        <v>0</v>
      </c>
      <c r="BJ960" s="92">
        <f t="shared" si="799"/>
        <v>0</v>
      </c>
      <c r="BK960" s="2"/>
      <c r="BL960" s="93">
        <f t="shared" si="800"/>
        <v>0</v>
      </c>
      <c r="BM960" s="92">
        <f t="shared" si="801"/>
        <v>0</v>
      </c>
      <c r="BN960" s="91">
        <f t="shared" si="802"/>
        <v>2</v>
      </c>
      <c r="BO960" s="2">
        <f t="shared" si="803"/>
        <v>0</v>
      </c>
      <c r="BP960" s="2">
        <f t="shared" si="804"/>
        <v>0</v>
      </c>
      <c r="BQ960" s="92">
        <f t="shared" si="805"/>
        <v>0</v>
      </c>
    </row>
    <row r="961" spans="1:69" ht="13.8" hidden="1" x14ac:dyDescent="0.25">
      <c r="A961" s="79">
        <f t="shared" si="760"/>
        <v>9.6099999999999999E-7</v>
      </c>
      <c r="C961" s="122" t="s">
        <v>125</v>
      </c>
      <c r="D961" s="28"/>
      <c r="E961" s="28"/>
      <c r="F961" s="27"/>
      <c r="G961" s="29"/>
      <c r="H961" s="30"/>
      <c r="I961" s="30"/>
      <c r="J961" s="30"/>
      <c r="K961" s="30" t="str">
        <f t="shared" si="806"/>
        <v/>
      </c>
      <c r="L961" s="30">
        <f t="shared" si="807"/>
        <v>0</v>
      </c>
      <c r="M961" s="30">
        <f t="shared" si="808"/>
        <v>0</v>
      </c>
      <c r="N961" s="30">
        <f t="shared" si="761"/>
        <v>0</v>
      </c>
      <c r="O961" s="30">
        <f t="shared" si="809"/>
        <v>0</v>
      </c>
      <c r="P961" s="142">
        <f t="shared" si="810"/>
        <v>0</v>
      </c>
      <c r="Q961" s="5">
        <f>ROW()</f>
        <v>961</v>
      </c>
      <c r="R961" s="72" t="b">
        <f t="shared" si="762"/>
        <v>1</v>
      </c>
      <c r="S961" s="46" t="str">
        <f t="shared" si="763"/>
        <v/>
      </c>
      <c r="T961" s="46">
        <f t="shared" si="764"/>
        <v>0</v>
      </c>
      <c r="U961" s="51">
        <f t="shared" si="765"/>
        <v>0</v>
      </c>
      <c r="V961" s="51">
        <f t="shared" si="766"/>
        <v>0</v>
      </c>
      <c r="W961" s="51">
        <f t="shared" si="767"/>
        <v>0</v>
      </c>
      <c r="X961" s="69" t="b">
        <f t="shared" si="768"/>
        <v>1</v>
      </c>
      <c r="Y961" s="58"/>
      <c r="Z961" s="58" t="s">
        <v>3</v>
      </c>
      <c r="AA961" s="60">
        <f t="shared" si="769"/>
        <v>0</v>
      </c>
      <c r="AB961" s="60"/>
      <c r="AC961" s="75">
        <f t="shared" si="770"/>
        <v>0</v>
      </c>
      <c r="AD961" s="77">
        <f t="shared" si="771"/>
        <v>0</v>
      </c>
      <c r="AE961" s="93">
        <f t="shared" si="772"/>
        <v>0</v>
      </c>
      <c r="AF961" s="1">
        <f t="shared" si="773"/>
        <v>0</v>
      </c>
      <c r="AG961" s="1">
        <f t="shared" si="774"/>
        <v>0</v>
      </c>
      <c r="AH961" s="92">
        <f t="shared" si="775"/>
        <v>0</v>
      </c>
      <c r="AI961" s="90"/>
      <c r="AJ961" s="116">
        <f t="shared" si="776"/>
        <v>0</v>
      </c>
      <c r="AK961" s="117">
        <f t="shared" si="777"/>
        <v>0</v>
      </c>
      <c r="AL961" s="118">
        <f t="shared" si="778"/>
        <v>2</v>
      </c>
      <c r="AM961" s="1">
        <f t="shared" si="779"/>
        <v>0</v>
      </c>
      <c r="AN961" s="1">
        <f t="shared" si="780"/>
        <v>0</v>
      </c>
      <c r="AO961" s="92">
        <f t="shared" si="781"/>
        <v>0</v>
      </c>
      <c r="AP961" s="1"/>
      <c r="AQ961" s="93">
        <f t="shared" si="782"/>
        <v>0</v>
      </c>
      <c r="AR961" s="92">
        <f t="shared" si="783"/>
        <v>0</v>
      </c>
      <c r="AS961" s="93">
        <f t="shared" si="784"/>
        <v>2</v>
      </c>
      <c r="AT961" s="1">
        <f t="shared" si="785"/>
        <v>0</v>
      </c>
      <c r="AU961" s="1">
        <f t="shared" si="786"/>
        <v>0</v>
      </c>
      <c r="AV961" s="92">
        <f t="shared" si="787"/>
        <v>0</v>
      </c>
      <c r="AW961" s="1"/>
      <c r="AX961" s="93">
        <f t="shared" si="788"/>
        <v>0</v>
      </c>
      <c r="AY961" s="92">
        <f t="shared" si="789"/>
        <v>0</v>
      </c>
      <c r="AZ961" s="93">
        <f t="shared" si="790"/>
        <v>2</v>
      </c>
      <c r="BA961" s="1">
        <f t="shared" si="791"/>
        <v>0</v>
      </c>
      <c r="BB961" s="1">
        <f t="shared" si="792"/>
        <v>0</v>
      </c>
      <c r="BC961" s="92">
        <f t="shared" si="793"/>
        <v>0</v>
      </c>
      <c r="BD961" s="2"/>
      <c r="BE961" s="93">
        <f t="shared" si="794"/>
        <v>0</v>
      </c>
      <c r="BF961" s="92">
        <f t="shared" si="795"/>
        <v>0</v>
      </c>
      <c r="BG961" s="91">
        <f t="shared" si="796"/>
        <v>2</v>
      </c>
      <c r="BH961" s="2">
        <f t="shared" si="797"/>
        <v>0</v>
      </c>
      <c r="BI961" s="2">
        <f t="shared" si="798"/>
        <v>0</v>
      </c>
      <c r="BJ961" s="92">
        <f t="shared" si="799"/>
        <v>0</v>
      </c>
      <c r="BK961" s="2"/>
      <c r="BL961" s="93">
        <f t="shared" si="800"/>
        <v>0</v>
      </c>
      <c r="BM961" s="92">
        <f t="shared" si="801"/>
        <v>0</v>
      </c>
      <c r="BN961" s="91">
        <f t="shared" si="802"/>
        <v>2</v>
      </c>
      <c r="BO961" s="2">
        <f t="shared" si="803"/>
        <v>0</v>
      </c>
      <c r="BP961" s="2">
        <f t="shared" si="804"/>
        <v>0</v>
      </c>
      <c r="BQ961" s="92">
        <f t="shared" si="805"/>
        <v>0</v>
      </c>
    </row>
    <row r="962" spans="1:69" ht="13.8" hidden="1" x14ac:dyDescent="0.25">
      <c r="A962" s="79">
        <f t="shared" si="760"/>
        <v>9.6200000000000006E-7</v>
      </c>
      <c r="C962" s="122" t="s">
        <v>125</v>
      </c>
      <c r="D962" s="28"/>
      <c r="E962" s="28"/>
      <c r="F962" s="27"/>
      <c r="G962" s="29"/>
      <c r="H962" s="30"/>
      <c r="I962" s="30"/>
      <c r="J962" s="30"/>
      <c r="K962" s="30" t="str">
        <f t="shared" si="806"/>
        <v/>
      </c>
      <c r="L962" s="30">
        <f t="shared" si="807"/>
        <v>0</v>
      </c>
      <c r="M962" s="30">
        <f t="shared" si="808"/>
        <v>0</v>
      </c>
      <c r="N962" s="30">
        <f t="shared" si="761"/>
        <v>0</v>
      </c>
      <c r="O962" s="30">
        <f t="shared" si="809"/>
        <v>0</v>
      </c>
      <c r="P962" s="142">
        <f t="shared" si="810"/>
        <v>0</v>
      </c>
      <c r="Q962" s="5">
        <f>ROW()</f>
        <v>962</v>
      </c>
      <c r="R962" s="72" t="b">
        <f t="shared" si="762"/>
        <v>1</v>
      </c>
      <c r="S962" s="46" t="str">
        <f t="shared" si="763"/>
        <v/>
      </c>
      <c r="T962" s="46">
        <f t="shared" si="764"/>
        <v>0</v>
      </c>
      <c r="U962" s="51">
        <f t="shared" si="765"/>
        <v>0</v>
      </c>
      <c r="V962" s="51">
        <f t="shared" si="766"/>
        <v>0</v>
      </c>
      <c r="W962" s="51">
        <f t="shared" si="767"/>
        <v>0</v>
      </c>
      <c r="X962" s="69" t="b">
        <f t="shared" si="768"/>
        <v>1</v>
      </c>
      <c r="Y962" s="58"/>
      <c r="Z962" s="58" t="s">
        <v>3</v>
      </c>
      <c r="AA962" s="60">
        <f t="shared" si="769"/>
        <v>0</v>
      </c>
      <c r="AB962" s="60"/>
      <c r="AC962" s="75">
        <f t="shared" si="770"/>
        <v>0</v>
      </c>
      <c r="AD962" s="77">
        <f t="shared" si="771"/>
        <v>0</v>
      </c>
      <c r="AE962" s="93">
        <f t="shared" si="772"/>
        <v>0</v>
      </c>
      <c r="AF962" s="1">
        <f t="shared" si="773"/>
        <v>0</v>
      </c>
      <c r="AG962" s="1">
        <f t="shared" si="774"/>
        <v>0</v>
      </c>
      <c r="AH962" s="92">
        <f t="shared" si="775"/>
        <v>0</v>
      </c>
      <c r="AI962" s="90"/>
      <c r="AJ962" s="116">
        <f t="shared" si="776"/>
        <v>0</v>
      </c>
      <c r="AK962" s="117">
        <f t="shared" si="777"/>
        <v>0</v>
      </c>
      <c r="AL962" s="118">
        <f t="shared" si="778"/>
        <v>2</v>
      </c>
      <c r="AM962" s="1">
        <f t="shared" si="779"/>
        <v>0</v>
      </c>
      <c r="AN962" s="1">
        <f t="shared" si="780"/>
        <v>0</v>
      </c>
      <c r="AO962" s="92">
        <f t="shared" si="781"/>
        <v>0</v>
      </c>
      <c r="AP962" s="1"/>
      <c r="AQ962" s="93">
        <f t="shared" si="782"/>
        <v>0</v>
      </c>
      <c r="AR962" s="92">
        <f t="shared" si="783"/>
        <v>0</v>
      </c>
      <c r="AS962" s="93">
        <f t="shared" si="784"/>
        <v>2</v>
      </c>
      <c r="AT962" s="1">
        <f t="shared" si="785"/>
        <v>0</v>
      </c>
      <c r="AU962" s="1">
        <f t="shared" si="786"/>
        <v>0</v>
      </c>
      <c r="AV962" s="92">
        <f t="shared" si="787"/>
        <v>0</v>
      </c>
      <c r="AW962" s="1"/>
      <c r="AX962" s="93">
        <f t="shared" si="788"/>
        <v>0</v>
      </c>
      <c r="AY962" s="92">
        <f t="shared" si="789"/>
        <v>0</v>
      </c>
      <c r="AZ962" s="93">
        <f t="shared" si="790"/>
        <v>2</v>
      </c>
      <c r="BA962" s="1">
        <f t="shared" si="791"/>
        <v>0</v>
      </c>
      <c r="BB962" s="1">
        <f t="shared" si="792"/>
        <v>0</v>
      </c>
      <c r="BC962" s="92">
        <f t="shared" si="793"/>
        <v>0</v>
      </c>
      <c r="BD962" s="2"/>
      <c r="BE962" s="93">
        <f t="shared" si="794"/>
        <v>0</v>
      </c>
      <c r="BF962" s="92">
        <f t="shared" si="795"/>
        <v>0</v>
      </c>
      <c r="BG962" s="91">
        <f t="shared" si="796"/>
        <v>2</v>
      </c>
      <c r="BH962" s="2">
        <f t="shared" si="797"/>
        <v>0</v>
      </c>
      <c r="BI962" s="2">
        <f t="shared" si="798"/>
        <v>0</v>
      </c>
      <c r="BJ962" s="92">
        <f t="shared" si="799"/>
        <v>0</v>
      </c>
      <c r="BK962" s="2"/>
      <c r="BL962" s="93">
        <f t="shared" si="800"/>
        <v>0</v>
      </c>
      <c r="BM962" s="92">
        <f t="shared" si="801"/>
        <v>0</v>
      </c>
      <c r="BN962" s="91">
        <f t="shared" si="802"/>
        <v>2</v>
      </c>
      <c r="BO962" s="2">
        <f t="shared" si="803"/>
        <v>0</v>
      </c>
      <c r="BP962" s="2">
        <f t="shared" si="804"/>
        <v>0</v>
      </c>
      <c r="BQ962" s="92">
        <f t="shared" si="805"/>
        <v>0</v>
      </c>
    </row>
    <row r="963" spans="1:69" ht="13.8" hidden="1" x14ac:dyDescent="0.25">
      <c r="A963" s="79">
        <f t="shared" si="760"/>
        <v>9.6299999999999993E-7</v>
      </c>
      <c r="C963" s="122" t="s">
        <v>125</v>
      </c>
      <c r="D963" s="28"/>
      <c r="E963" s="28"/>
      <c r="F963" s="27"/>
      <c r="G963" s="29"/>
      <c r="H963" s="30"/>
      <c r="I963" s="30"/>
      <c r="J963" s="30"/>
      <c r="K963" s="30" t="str">
        <f t="shared" si="806"/>
        <v/>
      </c>
      <c r="L963" s="30">
        <f t="shared" si="807"/>
        <v>0</v>
      </c>
      <c r="M963" s="30">
        <f t="shared" si="808"/>
        <v>0</v>
      </c>
      <c r="N963" s="30">
        <f t="shared" si="761"/>
        <v>0</v>
      </c>
      <c r="O963" s="30">
        <f t="shared" si="809"/>
        <v>0</v>
      </c>
      <c r="P963" s="142">
        <f t="shared" si="810"/>
        <v>0</v>
      </c>
      <c r="Q963" s="5">
        <f>ROW()</f>
        <v>963</v>
      </c>
      <c r="R963" s="72" t="b">
        <f t="shared" si="762"/>
        <v>1</v>
      </c>
      <c r="S963" s="46" t="str">
        <f t="shared" si="763"/>
        <v/>
      </c>
      <c r="T963" s="46">
        <f t="shared" si="764"/>
        <v>0</v>
      </c>
      <c r="U963" s="51">
        <f t="shared" si="765"/>
        <v>0</v>
      </c>
      <c r="V963" s="51">
        <f t="shared" si="766"/>
        <v>0</v>
      </c>
      <c r="W963" s="51">
        <f t="shared" si="767"/>
        <v>0</v>
      </c>
      <c r="X963" s="69" t="b">
        <f t="shared" si="768"/>
        <v>1</v>
      </c>
      <c r="Y963" s="58"/>
      <c r="Z963" s="58" t="s">
        <v>3</v>
      </c>
      <c r="AA963" s="60">
        <f t="shared" si="769"/>
        <v>0</v>
      </c>
      <c r="AB963" s="60"/>
      <c r="AC963" s="75">
        <f t="shared" si="770"/>
        <v>0</v>
      </c>
      <c r="AD963" s="77">
        <f t="shared" si="771"/>
        <v>0</v>
      </c>
      <c r="AE963" s="93">
        <f t="shared" si="772"/>
        <v>0</v>
      </c>
      <c r="AF963" s="1">
        <f t="shared" si="773"/>
        <v>0</v>
      </c>
      <c r="AG963" s="1">
        <f t="shared" si="774"/>
        <v>0</v>
      </c>
      <c r="AH963" s="92">
        <f t="shared" si="775"/>
        <v>0</v>
      </c>
      <c r="AI963" s="90"/>
      <c r="AJ963" s="116">
        <f t="shared" si="776"/>
        <v>0</v>
      </c>
      <c r="AK963" s="117">
        <f t="shared" si="777"/>
        <v>0</v>
      </c>
      <c r="AL963" s="118">
        <f t="shared" si="778"/>
        <v>2</v>
      </c>
      <c r="AM963" s="1">
        <f t="shared" si="779"/>
        <v>0</v>
      </c>
      <c r="AN963" s="1">
        <f t="shared" si="780"/>
        <v>0</v>
      </c>
      <c r="AO963" s="92">
        <f t="shared" si="781"/>
        <v>0</v>
      </c>
      <c r="AP963" s="1"/>
      <c r="AQ963" s="93">
        <f t="shared" si="782"/>
        <v>0</v>
      </c>
      <c r="AR963" s="92">
        <f t="shared" si="783"/>
        <v>0</v>
      </c>
      <c r="AS963" s="93">
        <f t="shared" si="784"/>
        <v>2</v>
      </c>
      <c r="AT963" s="1">
        <f t="shared" si="785"/>
        <v>0</v>
      </c>
      <c r="AU963" s="1">
        <f t="shared" si="786"/>
        <v>0</v>
      </c>
      <c r="AV963" s="92">
        <f t="shared" si="787"/>
        <v>0</v>
      </c>
      <c r="AW963" s="1"/>
      <c r="AX963" s="93">
        <f t="shared" si="788"/>
        <v>0</v>
      </c>
      <c r="AY963" s="92">
        <f t="shared" si="789"/>
        <v>0</v>
      </c>
      <c r="AZ963" s="93">
        <f t="shared" si="790"/>
        <v>2</v>
      </c>
      <c r="BA963" s="1">
        <f t="shared" si="791"/>
        <v>0</v>
      </c>
      <c r="BB963" s="1">
        <f t="shared" si="792"/>
        <v>0</v>
      </c>
      <c r="BC963" s="92">
        <f t="shared" si="793"/>
        <v>0</v>
      </c>
      <c r="BD963" s="2"/>
      <c r="BE963" s="93">
        <f t="shared" si="794"/>
        <v>0</v>
      </c>
      <c r="BF963" s="92">
        <f t="shared" si="795"/>
        <v>0</v>
      </c>
      <c r="BG963" s="91">
        <f t="shared" si="796"/>
        <v>2</v>
      </c>
      <c r="BH963" s="2">
        <f t="shared" si="797"/>
        <v>0</v>
      </c>
      <c r="BI963" s="2">
        <f t="shared" si="798"/>
        <v>0</v>
      </c>
      <c r="BJ963" s="92">
        <f t="shared" si="799"/>
        <v>0</v>
      </c>
      <c r="BK963" s="2"/>
      <c r="BL963" s="93">
        <f t="shared" si="800"/>
        <v>0</v>
      </c>
      <c r="BM963" s="92">
        <f t="shared" si="801"/>
        <v>0</v>
      </c>
      <c r="BN963" s="91">
        <f t="shared" si="802"/>
        <v>2</v>
      </c>
      <c r="BO963" s="2">
        <f t="shared" si="803"/>
        <v>0</v>
      </c>
      <c r="BP963" s="2">
        <f t="shared" si="804"/>
        <v>0</v>
      </c>
      <c r="BQ963" s="92">
        <f t="shared" si="805"/>
        <v>0</v>
      </c>
    </row>
    <row r="964" spans="1:69" ht="13.8" hidden="1" x14ac:dyDescent="0.25">
      <c r="A964" s="79">
        <f t="shared" si="760"/>
        <v>9.64E-7</v>
      </c>
      <c r="C964" s="122" t="s">
        <v>125</v>
      </c>
      <c r="D964" s="28"/>
      <c r="E964" s="28"/>
      <c r="F964" s="27"/>
      <c r="G964" s="29"/>
      <c r="H964" s="30"/>
      <c r="I964" s="30"/>
      <c r="J964" s="30"/>
      <c r="K964" s="30" t="str">
        <f t="shared" si="806"/>
        <v/>
      </c>
      <c r="L964" s="30">
        <f t="shared" si="807"/>
        <v>0</v>
      </c>
      <c r="M964" s="30">
        <f t="shared" si="808"/>
        <v>0</v>
      </c>
      <c r="N964" s="30">
        <f t="shared" si="761"/>
        <v>0</v>
      </c>
      <c r="O964" s="30">
        <f t="shared" si="809"/>
        <v>0</v>
      </c>
      <c r="P964" s="142">
        <f t="shared" si="810"/>
        <v>0</v>
      </c>
      <c r="Q964" s="5">
        <f>ROW()</f>
        <v>964</v>
      </c>
      <c r="R964" s="72" t="b">
        <f t="shared" si="762"/>
        <v>1</v>
      </c>
      <c r="S964" s="46" t="str">
        <f t="shared" si="763"/>
        <v/>
      </c>
      <c r="T964" s="46">
        <f t="shared" si="764"/>
        <v>0</v>
      </c>
      <c r="U964" s="51">
        <f t="shared" si="765"/>
        <v>0</v>
      </c>
      <c r="V964" s="51">
        <f t="shared" si="766"/>
        <v>0</v>
      </c>
      <c r="W964" s="51">
        <f t="shared" si="767"/>
        <v>0</v>
      </c>
      <c r="X964" s="69" t="b">
        <f t="shared" si="768"/>
        <v>1</v>
      </c>
      <c r="Y964" s="58"/>
      <c r="Z964" s="58" t="s">
        <v>3</v>
      </c>
      <c r="AA964" s="60">
        <f t="shared" si="769"/>
        <v>0</v>
      </c>
      <c r="AB964" s="60"/>
      <c r="AC964" s="75">
        <f t="shared" si="770"/>
        <v>0</v>
      </c>
      <c r="AD964" s="77">
        <f t="shared" si="771"/>
        <v>0</v>
      </c>
      <c r="AE964" s="93">
        <f t="shared" si="772"/>
        <v>0</v>
      </c>
      <c r="AF964" s="1">
        <f t="shared" si="773"/>
        <v>0</v>
      </c>
      <c r="AG964" s="1">
        <f t="shared" si="774"/>
        <v>0</v>
      </c>
      <c r="AH964" s="92">
        <f t="shared" si="775"/>
        <v>0</v>
      </c>
      <c r="AI964" s="90"/>
      <c r="AJ964" s="116">
        <f t="shared" si="776"/>
        <v>0</v>
      </c>
      <c r="AK964" s="117">
        <f t="shared" si="777"/>
        <v>0</v>
      </c>
      <c r="AL964" s="118">
        <f t="shared" si="778"/>
        <v>2</v>
      </c>
      <c r="AM964" s="1">
        <f t="shared" si="779"/>
        <v>0</v>
      </c>
      <c r="AN964" s="1">
        <f t="shared" si="780"/>
        <v>0</v>
      </c>
      <c r="AO964" s="92">
        <f t="shared" si="781"/>
        <v>0</v>
      </c>
      <c r="AP964" s="1"/>
      <c r="AQ964" s="93">
        <f t="shared" si="782"/>
        <v>0</v>
      </c>
      <c r="AR964" s="92">
        <f t="shared" si="783"/>
        <v>0</v>
      </c>
      <c r="AS964" s="93">
        <f t="shared" si="784"/>
        <v>2</v>
      </c>
      <c r="AT964" s="1">
        <f t="shared" si="785"/>
        <v>0</v>
      </c>
      <c r="AU964" s="1">
        <f t="shared" si="786"/>
        <v>0</v>
      </c>
      <c r="AV964" s="92">
        <f t="shared" si="787"/>
        <v>0</v>
      </c>
      <c r="AW964" s="1"/>
      <c r="AX964" s="93">
        <f t="shared" si="788"/>
        <v>0</v>
      </c>
      <c r="AY964" s="92">
        <f t="shared" si="789"/>
        <v>0</v>
      </c>
      <c r="AZ964" s="93">
        <f t="shared" si="790"/>
        <v>2</v>
      </c>
      <c r="BA964" s="1">
        <f t="shared" si="791"/>
        <v>0</v>
      </c>
      <c r="BB964" s="1">
        <f t="shared" si="792"/>
        <v>0</v>
      </c>
      <c r="BC964" s="92">
        <f t="shared" si="793"/>
        <v>0</v>
      </c>
      <c r="BD964" s="2"/>
      <c r="BE964" s="93">
        <f t="shared" si="794"/>
        <v>0</v>
      </c>
      <c r="BF964" s="92">
        <f t="shared" si="795"/>
        <v>0</v>
      </c>
      <c r="BG964" s="91">
        <f t="shared" si="796"/>
        <v>2</v>
      </c>
      <c r="BH964" s="2">
        <f t="shared" si="797"/>
        <v>0</v>
      </c>
      <c r="BI964" s="2">
        <f t="shared" si="798"/>
        <v>0</v>
      </c>
      <c r="BJ964" s="92">
        <f t="shared" si="799"/>
        <v>0</v>
      </c>
      <c r="BK964" s="2"/>
      <c r="BL964" s="93">
        <f t="shared" si="800"/>
        <v>0</v>
      </c>
      <c r="BM964" s="92">
        <f t="shared" si="801"/>
        <v>0</v>
      </c>
      <c r="BN964" s="91">
        <f t="shared" si="802"/>
        <v>2</v>
      </c>
      <c r="BO964" s="2">
        <f t="shared" si="803"/>
        <v>0</v>
      </c>
      <c r="BP964" s="2">
        <f t="shared" si="804"/>
        <v>0</v>
      </c>
      <c r="BQ964" s="92">
        <f t="shared" si="805"/>
        <v>0</v>
      </c>
    </row>
    <row r="965" spans="1:69" ht="13.8" hidden="1" x14ac:dyDescent="0.25">
      <c r="A965" s="79">
        <f t="shared" si="760"/>
        <v>9.6500000000000008E-7</v>
      </c>
      <c r="C965" s="122" t="s">
        <v>125</v>
      </c>
      <c r="D965" s="28"/>
      <c r="E965" s="28"/>
      <c r="F965" s="27"/>
      <c r="G965" s="29"/>
      <c r="H965" s="30"/>
      <c r="I965" s="30"/>
      <c r="J965" s="30"/>
      <c r="K965" s="30" t="str">
        <f t="shared" si="806"/>
        <v/>
      </c>
      <c r="L965" s="30">
        <f t="shared" si="807"/>
        <v>0</v>
      </c>
      <c r="M965" s="30">
        <f t="shared" si="808"/>
        <v>0</v>
      </c>
      <c r="N965" s="30">
        <f t="shared" si="761"/>
        <v>0</v>
      </c>
      <c r="O965" s="30">
        <f t="shared" si="809"/>
        <v>0</v>
      </c>
      <c r="P965" s="142">
        <f t="shared" si="810"/>
        <v>0</v>
      </c>
      <c r="Q965" s="5">
        <f>ROW()</f>
        <v>965</v>
      </c>
      <c r="R965" s="72" t="b">
        <f t="shared" si="762"/>
        <v>1</v>
      </c>
      <c r="S965" s="46" t="str">
        <f t="shared" si="763"/>
        <v/>
      </c>
      <c r="T965" s="46">
        <f t="shared" si="764"/>
        <v>0</v>
      </c>
      <c r="U965" s="51">
        <f t="shared" si="765"/>
        <v>0</v>
      </c>
      <c r="V965" s="51">
        <f t="shared" si="766"/>
        <v>0</v>
      </c>
      <c r="W965" s="51">
        <f t="shared" si="767"/>
        <v>0</v>
      </c>
      <c r="X965" s="69" t="b">
        <f t="shared" si="768"/>
        <v>1</v>
      </c>
      <c r="Y965" s="58"/>
      <c r="Z965" s="58" t="s">
        <v>3</v>
      </c>
      <c r="AA965" s="60">
        <f t="shared" si="769"/>
        <v>0</v>
      </c>
      <c r="AB965" s="60"/>
      <c r="AC965" s="75">
        <f t="shared" si="770"/>
        <v>0</v>
      </c>
      <c r="AD965" s="77">
        <f t="shared" si="771"/>
        <v>0</v>
      </c>
      <c r="AE965" s="93">
        <f t="shared" si="772"/>
        <v>0</v>
      </c>
      <c r="AF965" s="1">
        <f t="shared" si="773"/>
        <v>0</v>
      </c>
      <c r="AG965" s="1">
        <f t="shared" si="774"/>
        <v>0</v>
      </c>
      <c r="AH965" s="92">
        <f t="shared" si="775"/>
        <v>0</v>
      </c>
      <c r="AI965" s="90"/>
      <c r="AJ965" s="116">
        <f t="shared" si="776"/>
        <v>0</v>
      </c>
      <c r="AK965" s="117">
        <f t="shared" si="777"/>
        <v>0</v>
      </c>
      <c r="AL965" s="118">
        <f t="shared" si="778"/>
        <v>2</v>
      </c>
      <c r="AM965" s="1">
        <f t="shared" si="779"/>
        <v>0</v>
      </c>
      <c r="AN965" s="1">
        <f t="shared" si="780"/>
        <v>0</v>
      </c>
      <c r="AO965" s="92">
        <f t="shared" si="781"/>
        <v>0</v>
      </c>
      <c r="AP965" s="1"/>
      <c r="AQ965" s="93">
        <f t="shared" si="782"/>
        <v>0</v>
      </c>
      <c r="AR965" s="92">
        <f t="shared" si="783"/>
        <v>0</v>
      </c>
      <c r="AS965" s="93">
        <f t="shared" si="784"/>
        <v>2</v>
      </c>
      <c r="AT965" s="1">
        <f t="shared" si="785"/>
        <v>0</v>
      </c>
      <c r="AU965" s="1">
        <f t="shared" si="786"/>
        <v>0</v>
      </c>
      <c r="AV965" s="92">
        <f t="shared" si="787"/>
        <v>0</v>
      </c>
      <c r="AW965" s="1"/>
      <c r="AX965" s="93">
        <f t="shared" si="788"/>
        <v>0</v>
      </c>
      <c r="AY965" s="92">
        <f t="shared" si="789"/>
        <v>0</v>
      </c>
      <c r="AZ965" s="93">
        <f t="shared" si="790"/>
        <v>2</v>
      </c>
      <c r="BA965" s="1">
        <f t="shared" si="791"/>
        <v>0</v>
      </c>
      <c r="BB965" s="1">
        <f t="shared" si="792"/>
        <v>0</v>
      </c>
      <c r="BC965" s="92">
        <f t="shared" si="793"/>
        <v>0</v>
      </c>
      <c r="BD965" s="2"/>
      <c r="BE965" s="93">
        <f t="shared" si="794"/>
        <v>0</v>
      </c>
      <c r="BF965" s="92">
        <f t="shared" si="795"/>
        <v>0</v>
      </c>
      <c r="BG965" s="91">
        <f t="shared" si="796"/>
        <v>2</v>
      </c>
      <c r="BH965" s="2">
        <f t="shared" si="797"/>
        <v>0</v>
      </c>
      <c r="BI965" s="2">
        <f t="shared" si="798"/>
        <v>0</v>
      </c>
      <c r="BJ965" s="92">
        <f t="shared" si="799"/>
        <v>0</v>
      </c>
      <c r="BK965" s="2"/>
      <c r="BL965" s="93">
        <f t="shared" si="800"/>
        <v>0</v>
      </c>
      <c r="BM965" s="92">
        <f t="shared" si="801"/>
        <v>0</v>
      </c>
      <c r="BN965" s="91">
        <f t="shared" si="802"/>
        <v>2</v>
      </c>
      <c r="BO965" s="2">
        <f t="shared" si="803"/>
        <v>0</v>
      </c>
      <c r="BP965" s="2">
        <f t="shared" si="804"/>
        <v>0</v>
      </c>
      <c r="BQ965" s="92">
        <f t="shared" si="805"/>
        <v>0</v>
      </c>
    </row>
    <row r="966" spans="1:69" ht="13.8" hidden="1" x14ac:dyDescent="0.25">
      <c r="A966" s="79">
        <f t="shared" si="760"/>
        <v>9.6599999999999994E-7</v>
      </c>
      <c r="C966" s="122" t="s">
        <v>125</v>
      </c>
      <c r="D966" s="28"/>
      <c r="E966" s="28"/>
      <c r="F966" s="27"/>
      <c r="G966" s="29"/>
      <c r="H966" s="30"/>
      <c r="I966" s="30"/>
      <c r="J966" s="30"/>
      <c r="K966" s="30" t="str">
        <f t="shared" si="806"/>
        <v/>
      </c>
      <c r="L966" s="30">
        <f t="shared" si="807"/>
        <v>0</v>
      </c>
      <c r="M966" s="30">
        <f t="shared" si="808"/>
        <v>0</v>
      </c>
      <c r="N966" s="30">
        <f t="shared" si="761"/>
        <v>0</v>
      </c>
      <c r="O966" s="30">
        <f t="shared" si="809"/>
        <v>0</v>
      </c>
      <c r="P966" s="142">
        <f t="shared" si="810"/>
        <v>0</v>
      </c>
      <c r="Q966" s="5">
        <f>ROW()</f>
        <v>966</v>
      </c>
      <c r="R966" s="72" t="b">
        <f t="shared" si="762"/>
        <v>1</v>
      </c>
      <c r="S966" s="46" t="str">
        <f t="shared" si="763"/>
        <v/>
      </c>
      <c r="T966" s="46">
        <f t="shared" si="764"/>
        <v>0</v>
      </c>
      <c r="U966" s="51">
        <f t="shared" si="765"/>
        <v>0</v>
      </c>
      <c r="V966" s="51">
        <f t="shared" si="766"/>
        <v>0</v>
      </c>
      <c r="W966" s="51">
        <f t="shared" si="767"/>
        <v>0</v>
      </c>
      <c r="X966" s="69" t="b">
        <f t="shared" si="768"/>
        <v>1</v>
      </c>
      <c r="Y966" s="58"/>
      <c r="Z966" s="58" t="s">
        <v>3</v>
      </c>
      <c r="AA966" s="60">
        <f t="shared" si="769"/>
        <v>0</v>
      </c>
      <c r="AB966" s="60"/>
      <c r="AC966" s="75">
        <f t="shared" si="770"/>
        <v>0</v>
      </c>
      <c r="AD966" s="77">
        <f t="shared" si="771"/>
        <v>0</v>
      </c>
      <c r="AE966" s="93">
        <f t="shared" si="772"/>
        <v>0</v>
      </c>
      <c r="AF966" s="1">
        <f t="shared" si="773"/>
        <v>0</v>
      </c>
      <c r="AG966" s="1">
        <f t="shared" si="774"/>
        <v>0</v>
      </c>
      <c r="AH966" s="92">
        <f t="shared" si="775"/>
        <v>0</v>
      </c>
      <c r="AI966" s="90"/>
      <c r="AJ966" s="116">
        <f t="shared" si="776"/>
        <v>0</v>
      </c>
      <c r="AK966" s="117">
        <f t="shared" si="777"/>
        <v>0</v>
      </c>
      <c r="AL966" s="118">
        <f t="shared" si="778"/>
        <v>2</v>
      </c>
      <c r="AM966" s="1">
        <f t="shared" si="779"/>
        <v>0</v>
      </c>
      <c r="AN966" s="1">
        <f t="shared" si="780"/>
        <v>0</v>
      </c>
      <c r="AO966" s="92">
        <f t="shared" si="781"/>
        <v>0</v>
      </c>
      <c r="AP966" s="1"/>
      <c r="AQ966" s="93">
        <f t="shared" si="782"/>
        <v>0</v>
      </c>
      <c r="AR966" s="92">
        <f t="shared" si="783"/>
        <v>0</v>
      </c>
      <c r="AS966" s="93">
        <f t="shared" si="784"/>
        <v>2</v>
      </c>
      <c r="AT966" s="1">
        <f t="shared" si="785"/>
        <v>0</v>
      </c>
      <c r="AU966" s="1">
        <f t="shared" si="786"/>
        <v>0</v>
      </c>
      <c r="AV966" s="92">
        <f t="shared" si="787"/>
        <v>0</v>
      </c>
      <c r="AW966" s="1"/>
      <c r="AX966" s="93">
        <f t="shared" si="788"/>
        <v>0</v>
      </c>
      <c r="AY966" s="92">
        <f t="shared" si="789"/>
        <v>0</v>
      </c>
      <c r="AZ966" s="93">
        <f t="shared" si="790"/>
        <v>2</v>
      </c>
      <c r="BA966" s="1">
        <f t="shared" si="791"/>
        <v>0</v>
      </c>
      <c r="BB966" s="1">
        <f t="shared" si="792"/>
        <v>0</v>
      </c>
      <c r="BC966" s="92">
        <f t="shared" si="793"/>
        <v>0</v>
      </c>
      <c r="BD966" s="2"/>
      <c r="BE966" s="93">
        <f t="shared" si="794"/>
        <v>0</v>
      </c>
      <c r="BF966" s="92">
        <f t="shared" si="795"/>
        <v>0</v>
      </c>
      <c r="BG966" s="91">
        <f t="shared" si="796"/>
        <v>2</v>
      </c>
      <c r="BH966" s="2">
        <f t="shared" si="797"/>
        <v>0</v>
      </c>
      <c r="BI966" s="2">
        <f t="shared" si="798"/>
        <v>0</v>
      </c>
      <c r="BJ966" s="92">
        <f t="shared" si="799"/>
        <v>0</v>
      </c>
      <c r="BK966" s="2"/>
      <c r="BL966" s="93">
        <f t="shared" si="800"/>
        <v>0</v>
      </c>
      <c r="BM966" s="92">
        <f t="shared" si="801"/>
        <v>0</v>
      </c>
      <c r="BN966" s="91">
        <f t="shared" si="802"/>
        <v>2</v>
      </c>
      <c r="BO966" s="2">
        <f t="shared" si="803"/>
        <v>0</v>
      </c>
      <c r="BP966" s="2">
        <f t="shared" si="804"/>
        <v>0</v>
      </c>
      <c r="BQ966" s="92">
        <f t="shared" si="805"/>
        <v>0</v>
      </c>
    </row>
    <row r="967" spans="1:69" ht="13.8" hidden="1" x14ac:dyDescent="0.25">
      <c r="A967" s="79">
        <f t="shared" si="760"/>
        <v>9.6700000000000002E-7</v>
      </c>
      <c r="C967" s="122" t="s">
        <v>125</v>
      </c>
      <c r="D967" s="28"/>
      <c r="E967" s="28"/>
      <c r="F967" s="27"/>
      <c r="G967" s="29"/>
      <c r="H967" s="30"/>
      <c r="I967" s="30"/>
      <c r="J967" s="30"/>
      <c r="K967" s="30" t="str">
        <f t="shared" si="806"/>
        <v/>
      </c>
      <c r="L967" s="30">
        <f t="shared" si="807"/>
        <v>0</v>
      </c>
      <c r="M967" s="30">
        <f t="shared" si="808"/>
        <v>0</v>
      </c>
      <c r="N967" s="30">
        <f t="shared" si="761"/>
        <v>0</v>
      </c>
      <c r="O967" s="30">
        <f t="shared" si="809"/>
        <v>0</v>
      </c>
      <c r="P967" s="142">
        <f t="shared" si="810"/>
        <v>0</v>
      </c>
      <c r="Q967" s="5">
        <f>ROW()</f>
        <v>967</v>
      </c>
      <c r="R967" s="72" t="b">
        <f t="shared" si="762"/>
        <v>1</v>
      </c>
      <c r="S967" s="46" t="str">
        <f t="shared" si="763"/>
        <v/>
      </c>
      <c r="T967" s="46">
        <f t="shared" si="764"/>
        <v>0</v>
      </c>
      <c r="U967" s="51">
        <f t="shared" si="765"/>
        <v>0</v>
      </c>
      <c r="V967" s="51">
        <f t="shared" si="766"/>
        <v>0</v>
      </c>
      <c r="W967" s="51">
        <f t="shared" si="767"/>
        <v>0</v>
      </c>
      <c r="X967" s="69" t="b">
        <f t="shared" si="768"/>
        <v>1</v>
      </c>
      <c r="Y967" s="58"/>
      <c r="Z967" s="58" t="s">
        <v>3</v>
      </c>
      <c r="AA967" s="60">
        <f t="shared" si="769"/>
        <v>0</v>
      </c>
      <c r="AB967" s="60"/>
      <c r="AC967" s="75">
        <f t="shared" si="770"/>
        <v>0</v>
      </c>
      <c r="AD967" s="77">
        <f t="shared" si="771"/>
        <v>0</v>
      </c>
      <c r="AE967" s="93">
        <f t="shared" si="772"/>
        <v>0</v>
      </c>
      <c r="AF967" s="1">
        <f t="shared" si="773"/>
        <v>0</v>
      </c>
      <c r="AG967" s="1">
        <f t="shared" si="774"/>
        <v>0</v>
      </c>
      <c r="AH967" s="92">
        <f t="shared" si="775"/>
        <v>0</v>
      </c>
      <c r="AI967" s="90"/>
      <c r="AJ967" s="116">
        <f t="shared" si="776"/>
        <v>0</v>
      </c>
      <c r="AK967" s="117">
        <f t="shared" si="777"/>
        <v>0</v>
      </c>
      <c r="AL967" s="118">
        <f t="shared" si="778"/>
        <v>2</v>
      </c>
      <c r="AM967" s="1">
        <f t="shared" si="779"/>
        <v>0</v>
      </c>
      <c r="AN967" s="1">
        <f t="shared" si="780"/>
        <v>0</v>
      </c>
      <c r="AO967" s="92">
        <f t="shared" si="781"/>
        <v>0</v>
      </c>
      <c r="AP967" s="1"/>
      <c r="AQ967" s="93">
        <f t="shared" si="782"/>
        <v>0</v>
      </c>
      <c r="AR967" s="92">
        <f t="shared" si="783"/>
        <v>0</v>
      </c>
      <c r="AS967" s="93">
        <f t="shared" si="784"/>
        <v>2</v>
      </c>
      <c r="AT967" s="1">
        <f t="shared" si="785"/>
        <v>0</v>
      </c>
      <c r="AU967" s="1">
        <f t="shared" si="786"/>
        <v>0</v>
      </c>
      <c r="AV967" s="92">
        <f t="shared" si="787"/>
        <v>0</v>
      </c>
      <c r="AW967" s="1"/>
      <c r="AX967" s="93">
        <f t="shared" si="788"/>
        <v>0</v>
      </c>
      <c r="AY967" s="92">
        <f t="shared" si="789"/>
        <v>0</v>
      </c>
      <c r="AZ967" s="93">
        <f t="shared" si="790"/>
        <v>2</v>
      </c>
      <c r="BA967" s="1">
        <f t="shared" si="791"/>
        <v>0</v>
      </c>
      <c r="BB967" s="1">
        <f t="shared" si="792"/>
        <v>0</v>
      </c>
      <c r="BC967" s="92">
        <f t="shared" si="793"/>
        <v>0</v>
      </c>
      <c r="BD967" s="2"/>
      <c r="BE967" s="93">
        <f t="shared" si="794"/>
        <v>0</v>
      </c>
      <c r="BF967" s="92">
        <f t="shared" si="795"/>
        <v>0</v>
      </c>
      <c r="BG967" s="91">
        <f t="shared" si="796"/>
        <v>2</v>
      </c>
      <c r="BH967" s="2">
        <f t="shared" si="797"/>
        <v>0</v>
      </c>
      <c r="BI967" s="2">
        <f t="shared" si="798"/>
        <v>0</v>
      </c>
      <c r="BJ967" s="92">
        <f t="shared" si="799"/>
        <v>0</v>
      </c>
      <c r="BK967" s="2"/>
      <c r="BL967" s="93">
        <f t="shared" si="800"/>
        <v>0</v>
      </c>
      <c r="BM967" s="92">
        <f t="shared" si="801"/>
        <v>0</v>
      </c>
      <c r="BN967" s="91">
        <f t="shared" si="802"/>
        <v>2</v>
      </c>
      <c r="BO967" s="2">
        <f t="shared" si="803"/>
        <v>0</v>
      </c>
      <c r="BP967" s="2">
        <f t="shared" si="804"/>
        <v>0</v>
      </c>
      <c r="BQ967" s="92">
        <f t="shared" si="805"/>
        <v>0</v>
      </c>
    </row>
    <row r="968" spans="1:69" ht="13.8" hidden="1" x14ac:dyDescent="0.25">
      <c r="A968" s="79">
        <f t="shared" si="760"/>
        <v>9.6800000000000009E-7</v>
      </c>
      <c r="C968" s="122" t="s">
        <v>125</v>
      </c>
      <c r="D968" s="28"/>
      <c r="E968" s="28"/>
      <c r="F968" s="27"/>
      <c r="G968" s="29"/>
      <c r="H968" s="30"/>
      <c r="I968" s="30"/>
      <c r="J968" s="30"/>
      <c r="K968" s="30" t="str">
        <f t="shared" si="806"/>
        <v/>
      </c>
      <c r="L968" s="30">
        <f t="shared" si="807"/>
        <v>0</v>
      </c>
      <c r="M968" s="30">
        <f t="shared" si="808"/>
        <v>0</v>
      </c>
      <c r="N968" s="30">
        <f t="shared" si="761"/>
        <v>0</v>
      </c>
      <c r="O968" s="30">
        <f t="shared" si="809"/>
        <v>0</v>
      </c>
      <c r="P968" s="142">
        <f t="shared" si="810"/>
        <v>0</v>
      </c>
      <c r="Q968" s="5">
        <f>ROW()</f>
        <v>968</v>
      </c>
      <c r="R968" s="72" t="b">
        <f t="shared" si="762"/>
        <v>1</v>
      </c>
      <c r="S968" s="46" t="str">
        <f t="shared" si="763"/>
        <v/>
      </c>
      <c r="T968" s="46">
        <f t="shared" si="764"/>
        <v>0</v>
      </c>
      <c r="U968" s="51">
        <f t="shared" si="765"/>
        <v>0</v>
      </c>
      <c r="V968" s="51">
        <f t="shared" si="766"/>
        <v>0</v>
      </c>
      <c r="W968" s="51">
        <f t="shared" si="767"/>
        <v>0</v>
      </c>
      <c r="X968" s="69" t="b">
        <f t="shared" si="768"/>
        <v>1</v>
      </c>
      <c r="Y968" s="58"/>
      <c r="Z968" s="58" t="s">
        <v>3</v>
      </c>
      <c r="AA968" s="60">
        <f t="shared" si="769"/>
        <v>0</v>
      </c>
      <c r="AB968" s="60"/>
      <c r="AC968" s="75">
        <f t="shared" si="770"/>
        <v>0</v>
      </c>
      <c r="AD968" s="77">
        <f t="shared" si="771"/>
        <v>0</v>
      </c>
      <c r="AE968" s="93">
        <f t="shared" si="772"/>
        <v>0</v>
      </c>
      <c r="AF968" s="1">
        <f t="shared" si="773"/>
        <v>0</v>
      </c>
      <c r="AG968" s="1">
        <f t="shared" si="774"/>
        <v>0</v>
      </c>
      <c r="AH968" s="92">
        <f t="shared" si="775"/>
        <v>0</v>
      </c>
      <c r="AI968" s="90"/>
      <c r="AJ968" s="116">
        <f t="shared" si="776"/>
        <v>0</v>
      </c>
      <c r="AK968" s="117">
        <f t="shared" si="777"/>
        <v>0</v>
      </c>
      <c r="AL968" s="118">
        <f t="shared" si="778"/>
        <v>2</v>
      </c>
      <c r="AM968" s="1">
        <f t="shared" si="779"/>
        <v>0</v>
      </c>
      <c r="AN968" s="1">
        <f t="shared" si="780"/>
        <v>0</v>
      </c>
      <c r="AO968" s="92">
        <f t="shared" si="781"/>
        <v>0</v>
      </c>
      <c r="AP968" s="1"/>
      <c r="AQ968" s="93">
        <f t="shared" si="782"/>
        <v>0</v>
      </c>
      <c r="AR968" s="92">
        <f t="shared" si="783"/>
        <v>0</v>
      </c>
      <c r="AS968" s="93">
        <f t="shared" si="784"/>
        <v>2</v>
      </c>
      <c r="AT968" s="1">
        <f t="shared" si="785"/>
        <v>0</v>
      </c>
      <c r="AU968" s="1">
        <f t="shared" si="786"/>
        <v>0</v>
      </c>
      <c r="AV968" s="92">
        <f t="shared" si="787"/>
        <v>0</v>
      </c>
      <c r="AW968" s="1"/>
      <c r="AX968" s="93">
        <f t="shared" si="788"/>
        <v>0</v>
      </c>
      <c r="AY968" s="92">
        <f t="shared" si="789"/>
        <v>0</v>
      </c>
      <c r="AZ968" s="93">
        <f t="shared" si="790"/>
        <v>2</v>
      </c>
      <c r="BA968" s="1">
        <f t="shared" si="791"/>
        <v>0</v>
      </c>
      <c r="BB968" s="1">
        <f t="shared" si="792"/>
        <v>0</v>
      </c>
      <c r="BC968" s="92">
        <f t="shared" si="793"/>
        <v>0</v>
      </c>
      <c r="BD968" s="2"/>
      <c r="BE968" s="93">
        <f t="shared" si="794"/>
        <v>0</v>
      </c>
      <c r="BF968" s="92">
        <f t="shared" si="795"/>
        <v>0</v>
      </c>
      <c r="BG968" s="91">
        <f t="shared" si="796"/>
        <v>2</v>
      </c>
      <c r="BH968" s="2">
        <f t="shared" si="797"/>
        <v>0</v>
      </c>
      <c r="BI968" s="2">
        <f t="shared" si="798"/>
        <v>0</v>
      </c>
      <c r="BJ968" s="92">
        <f t="shared" si="799"/>
        <v>0</v>
      </c>
      <c r="BK968" s="2"/>
      <c r="BL968" s="93">
        <f t="shared" si="800"/>
        <v>0</v>
      </c>
      <c r="BM968" s="92">
        <f t="shared" si="801"/>
        <v>0</v>
      </c>
      <c r="BN968" s="91">
        <f t="shared" si="802"/>
        <v>2</v>
      </c>
      <c r="BO968" s="2">
        <f t="shared" si="803"/>
        <v>0</v>
      </c>
      <c r="BP968" s="2">
        <f t="shared" si="804"/>
        <v>0</v>
      </c>
      <c r="BQ968" s="92">
        <f t="shared" si="805"/>
        <v>0</v>
      </c>
    </row>
    <row r="969" spans="1:69" ht="13.8" hidden="1" x14ac:dyDescent="0.25">
      <c r="A969" s="79">
        <f t="shared" si="760"/>
        <v>9.6899999999999996E-7</v>
      </c>
      <c r="C969" s="122" t="s">
        <v>125</v>
      </c>
      <c r="D969" s="28"/>
      <c r="E969" s="28"/>
      <c r="F969" s="27"/>
      <c r="G969" s="29"/>
      <c r="H969" s="30"/>
      <c r="I969" s="30"/>
      <c r="J969" s="30"/>
      <c r="K969" s="30" t="str">
        <f t="shared" si="806"/>
        <v/>
      </c>
      <c r="L969" s="30">
        <f t="shared" si="807"/>
        <v>0</v>
      </c>
      <c r="M969" s="30">
        <f t="shared" si="808"/>
        <v>0</v>
      </c>
      <c r="N969" s="30">
        <f t="shared" si="761"/>
        <v>0</v>
      </c>
      <c r="O969" s="30">
        <f t="shared" si="809"/>
        <v>0</v>
      </c>
      <c r="P969" s="142">
        <f t="shared" si="810"/>
        <v>0</v>
      </c>
      <c r="Q969" s="5">
        <f>ROW()</f>
        <v>969</v>
      </c>
      <c r="R969" s="72" t="b">
        <f t="shared" si="762"/>
        <v>1</v>
      </c>
      <c r="S969" s="46" t="str">
        <f t="shared" si="763"/>
        <v/>
      </c>
      <c r="T969" s="46">
        <f t="shared" si="764"/>
        <v>0</v>
      </c>
      <c r="U969" s="51">
        <f t="shared" si="765"/>
        <v>0</v>
      </c>
      <c r="V969" s="51">
        <f t="shared" si="766"/>
        <v>0</v>
      </c>
      <c r="W969" s="51">
        <f t="shared" si="767"/>
        <v>0</v>
      </c>
      <c r="X969" s="69" t="b">
        <f t="shared" si="768"/>
        <v>1</v>
      </c>
      <c r="Y969" s="58"/>
      <c r="Z969" s="58" t="s">
        <v>3</v>
      </c>
      <c r="AA969" s="60">
        <f t="shared" si="769"/>
        <v>0</v>
      </c>
      <c r="AB969" s="60"/>
      <c r="AC969" s="75">
        <f t="shared" si="770"/>
        <v>0</v>
      </c>
      <c r="AD969" s="77">
        <f t="shared" si="771"/>
        <v>0</v>
      </c>
      <c r="AE969" s="93">
        <f t="shared" si="772"/>
        <v>0</v>
      </c>
      <c r="AF969" s="1">
        <f t="shared" si="773"/>
        <v>0</v>
      </c>
      <c r="AG969" s="1">
        <f t="shared" si="774"/>
        <v>0</v>
      </c>
      <c r="AH969" s="92">
        <f t="shared" si="775"/>
        <v>0</v>
      </c>
      <c r="AI969" s="90"/>
      <c r="AJ969" s="116">
        <f t="shared" si="776"/>
        <v>0</v>
      </c>
      <c r="AK969" s="117">
        <f t="shared" si="777"/>
        <v>0</v>
      </c>
      <c r="AL969" s="118">
        <f t="shared" si="778"/>
        <v>2</v>
      </c>
      <c r="AM969" s="1">
        <f t="shared" si="779"/>
        <v>0</v>
      </c>
      <c r="AN969" s="1">
        <f t="shared" si="780"/>
        <v>0</v>
      </c>
      <c r="AO969" s="92">
        <f t="shared" si="781"/>
        <v>0</v>
      </c>
      <c r="AP969" s="1"/>
      <c r="AQ969" s="93">
        <f t="shared" si="782"/>
        <v>0</v>
      </c>
      <c r="AR969" s="92">
        <f t="shared" si="783"/>
        <v>0</v>
      </c>
      <c r="AS969" s="93">
        <f t="shared" si="784"/>
        <v>2</v>
      </c>
      <c r="AT969" s="1">
        <f t="shared" si="785"/>
        <v>0</v>
      </c>
      <c r="AU969" s="1">
        <f t="shared" si="786"/>
        <v>0</v>
      </c>
      <c r="AV969" s="92">
        <f t="shared" si="787"/>
        <v>0</v>
      </c>
      <c r="AW969" s="1"/>
      <c r="AX969" s="93">
        <f t="shared" si="788"/>
        <v>0</v>
      </c>
      <c r="AY969" s="92">
        <f t="shared" si="789"/>
        <v>0</v>
      </c>
      <c r="AZ969" s="93">
        <f t="shared" si="790"/>
        <v>2</v>
      </c>
      <c r="BA969" s="1">
        <f t="shared" si="791"/>
        <v>0</v>
      </c>
      <c r="BB969" s="1">
        <f t="shared" si="792"/>
        <v>0</v>
      </c>
      <c r="BC969" s="92">
        <f t="shared" si="793"/>
        <v>0</v>
      </c>
      <c r="BD969" s="2"/>
      <c r="BE969" s="93">
        <f t="shared" si="794"/>
        <v>0</v>
      </c>
      <c r="BF969" s="92">
        <f t="shared" si="795"/>
        <v>0</v>
      </c>
      <c r="BG969" s="91">
        <f t="shared" si="796"/>
        <v>2</v>
      </c>
      <c r="BH969" s="2">
        <f t="shared" si="797"/>
        <v>0</v>
      </c>
      <c r="BI969" s="2">
        <f t="shared" si="798"/>
        <v>0</v>
      </c>
      <c r="BJ969" s="92">
        <f t="shared" si="799"/>
        <v>0</v>
      </c>
      <c r="BK969" s="2"/>
      <c r="BL969" s="93">
        <f t="shared" si="800"/>
        <v>0</v>
      </c>
      <c r="BM969" s="92">
        <f t="shared" si="801"/>
        <v>0</v>
      </c>
      <c r="BN969" s="91">
        <f t="shared" si="802"/>
        <v>2</v>
      </c>
      <c r="BO969" s="2">
        <f t="shared" si="803"/>
        <v>0</v>
      </c>
      <c r="BP969" s="2">
        <f t="shared" si="804"/>
        <v>0</v>
      </c>
      <c r="BQ969" s="92">
        <f t="shared" si="805"/>
        <v>0</v>
      </c>
    </row>
    <row r="970" spans="1:69" ht="13.8" hidden="1" x14ac:dyDescent="0.25">
      <c r="A970" s="79">
        <f t="shared" ref="A970:A998" si="811">P970+(ROW(A970)/1000000000)</f>
        <v>9.7000000000000003E-7</v>
      </c>
      <c r="C970" s="122" t="s">
        <v>125</v>
      </c>
      <c r="D970" s="28"/>
      <c r="E970" s="28"/>
      <c r="F970" s="27"/>
      <c r="G970" s="29"/>
      <c r="H970" s="30"/>
      <c r="I970" s="30"/>
      <c r="J970" s="30"/>
      <c r="K970" s="30" t="str">
        <f t="shared" si="806"/>
        <v/>
      </c>
      <c r="L970" s="30">
        <f t="shared" si="807"/>
        <v>0</v>
      </c>
      <c r="M970" s="30">
        <f t="shared" si="808"/>
        <v>0</v>
      </c>
      <c r="N970" s="30">
        <f t="shared" ref="N970:N998" si="812">IFERROR(L970+M970,"")</f>
        <v>0</v>
      </c>
      <c r="O970" s="30">
        <f t="shared" si="809"/>
        <v>0</v>
      </c>
      <c r="P970" s="142">
        <f t="shared" si="810"/>
        <v>0</v>
      </c>
      <c r="Q970" s="5">
        <f>ROW()</f>
        <v>970</v>
      </c>
      <c r="R970" s="72" t="b">
        <f t="shared" ref="R970:R999" si="813">F970=""</f>
        <v>1</v>
      </c>
      <c r="S970" s="46" t="str">
        <f t="shared" ref="S970:S999" si="814">TRIM(C970)</f>
        <v/>
      </c>
      <c r="T970" s="46">
        <f t="shared" ref="T970:T999" si="815">F970</f>
        <v>0</v>
      </c>
      <c r="U970" s="51">
        <f t="shared" ref="U970:U999" si="816">L970*(1+$J$6)</f>
        <v>0</v>
      </c>
      <c r="V970" s="51">
        <f t="shared" ref="V970:V999" si="817">M970*(1+$J$6)</f>
        <v>0</v>
      </c>
      <c r="W970" s="51">
        <f t="shared" ref="W970:W999" si="818">P970</f>
        <v>0</v>
      </c>
      <c r="X970" s="69" t="b">
        <f t="shared" ref="X970:X999" si="819">ISBLANK(D970)</f>
        <v>1</v>
      </c>
      <c r="Y970" s="58"/>
      <c r="Z970" s="58" t="s">
        <v>3</v>
      </c>
      <c r="AA970" s="60">
        <f t="shared" ref="AA970:AA999" si="820">LEN(C970)-LEN(SUBSTITUTE(C970,".",""))</f>
        <v>0</v>
      </c>
      <c r="AB970" s="60"/>
      <c r="AC970" s="75">
        <f t="shared" ref="AC970:AC999" si="821">IF(AE970=0,AF971,IF(D970="","",H970*I970))</f>
        <v>0</v>
      </c>
      <c r="AD970" s="77">
        <f t="shared" ref="AD970:AD999" si="822">IF(AE970=0,AG971,IF(D970="","",H970*J970))</f>
        <v>0</v>
      </c>
      <c r="AE970" s="93">
        <f t="shared" ref="AE970:AE999" si="823">IF(AND(D970="",AA970=0),0,1)</f>
        <v>0</v>
      </c>
      <c r="AF970" s="1">
        <f t="shared" ref="AF970:AF999" si="824">IFERROR(IF($AE970=1,AC970+AF971,0),AF971)</f>
        <v>0</v>
      </c>
      <c r="AG970" s="1">
        <f t="shared" ref="AG970:AG999" si="825">IFERROR(IF($AE970=1,AD970+AG971,0),AG971)</f>
        <v>0</v>
      </c>
      <c r="AH970" s="92">
        <f t="shared" ref="AH970:AH999" si="826">AF970+AG970</f>
        <v>0</v>
      </c>
      <c r="AI970" s="90"/>
      <c r="AJ970" s="116">
        <f t="shared" ref="AJ970:AJ999" si="827">IF(AL970=0,AM971,IF(D970="",0,H970*I970))</f>
        <v>0</v>
      </c>
      <c r="AK970" s="117">
        <f t="shared" ref="AK970:AK999" si="828">IF(AL970=0,AN971,IF(D970="",0,H970*J970))</f>
        <v>0</v>
      </c>
      <c r="AL970" s="118">
        <f t="shared" ref="AL970:AL999" si="829">IF(AND(AA970=1,D970=""),0,IF(AA970=0,2,1))</f>
        <v>2</v>
      </c>
      <c r="AM970" s="1">
        <f t="shared" ref="AM970:AM999" si="830">IFERROR(IF(AL970=1,AJ970+AM971,IF(AA970=0,AJ970,0)),0)</f>
        <v>0</v>
      </c>
      <c r="AN970" s="1">
        <f t="shared" ref="AN970:AN999" si="831">IFERROR(IF(AL970=1,AK970+AN971,IF(AA970=0,AK970,0)),0)</f>
        <v>0</v>
      </c>
      <c r="AO970" s="92">
        <f t="shared" ref="AO970:AO999" si="832">AM970+AN970</f>
        <v>0</v>
      </c>
      <c r="AP970" s="1"/>
      <c r="AQ970" s="93">
        <f t="shared" ref="AQ970:AQ999" si="833">IF(AS970=0,AT971,IF(D970="",0,H970*I970))</f>
        <v>0</v>
      </c>
      <c r="AR970" s="92">
        <f t="shared" ref="AR970:AR999" si="834">IF(AS970=0,AU971,IF(D970="",0,H970*J970))</f>
        <v>0</v>
      </c>
      <c r="AS970" s="93">
        <f t="shared" ref="AS970:AS999" si="835">IF(AND(AA970=2,D970=""),0,IF(AA970=0,2,IF(AA970=1,2,1)))</f>
        <v>2</v>
      </c>
      <c r="AT970" s="1">
        <f t="shared" ref="AT970:AT999" si="836">IFERROR(IF(AS970=1,AQ970+AT971,IF(AA970=0,AQ970,0)),0)</f>
        <v>0</v>
      </c>
      <c r="AU970" s="1">
        <f t="shared" ref="AU970:AU999" si="837">IFERROR(IF(AS970=1,AR970+AU971,IF(AA970=0,AR970,0)),0)</f>
        <v>0</v>
      </c>
      <c r="AV970" s="92">
        <f t="shared" ref="AV970:AV999" si="838">AT970+AU970</f>
        <v>0</v>
      </c>
      <c r="AW970" s="1"/>
      <c r="AX970" s="93">
        <f t="shared" ref="AX970:AX999" si="839">IF(AZ970=0,BA971,IF(D970="",0,H970*I970))</f>
        <v>0</v>
      </c>
      <c r="AY970" s="92">
        <f t="shared" ref="AY970:AY999" si="840">IF(AZ970=0,BB971,IF(D970="",0,H970*J970))</f>
        <v>0</v>
      </c>
      <c r="AZ970" s="93">
        <f t="shared" ref="AZ970:AZ999" si="841">IF(AND(AA970=3,D970=""),0,IF(AA970=0,2,1))</f>
        <v>2</v>
      </c>
      <c r="BA970" s="1">
        <f t="shared" ref="BA970:BA999" si="842">IFERROR(IF(AZ970=1,AX970+BA971,IF(AA970=0,AX970,0)),0)</f>
        <v>0</v>
      </c>
      <c r="BB970" s="1">
        <f t="shared" ref="BB970:BB999" si="843">IFERROR(IF(AZ970=1,AY970+BB971,IF(AA970=0,AY970,0)),0)</f>
        <v>0</v>
      </c>
      <c r="BC970" s="92">
        <f t="shared" ref="BC970:BC999" si="844">BA970+BB970</f>
        <v>0</v>
      </c>
      <c r="BD970" s="2"/>
      <c r="BE970" s="93">
        <f t="shared" ref="BE970:BE999" si="845">IF(BG970=0,BH971,IF(D970="",0,H970*I970))</f>
        <v>0</v>
      </c>
      <c r="BF970" s="92">
        <f t="shared" ref="BF970:BF999" si="846">IF(BG970=0,BI971,IF(D970="",0,H970*J970))</f>
        <v>0</v>
      </c>
      <c r="BG970" s="91">
        <f t="shared" ref="BG970:BG999" si="847">IF(AND(AA970=4,D970=""),0,IF(D970&lt;&gt;"",1,2))</f>
        <v>2</v>
      </c>
      <c r="BH970" s="2">
        <f t="shared" ref="BH970:BH999" si="848">IFERROR(IF(BG970=1,BE970+BH971,IF(AA970=0,BE970,0)),0)</f>
        <v>0</v>
      </c>
      <c r="BI970" s="2">
        <f t="shared" ref="BI970:BI999" si="849">IFERROR(IF(BG970=1,BF970+BI971,IF(AA970=0,BF970,0)),0)</f>
        <v>0</v>
      </c>
      <c r="BJ970" s="92">
        <f t="shared" ref="BJ970:BJ999" si="850">BH970+BI970</f>
        <v>0</v>
      </c>
      <c r="BK970" s="2"/>
      <c r="BL970" s="93">
        <f t="shared" ref="BL970:BL999" si="851">IF(BN970=0,BO971,IF(D970="",0,H970*I970))</f>
        <v>0</v>
      </c>
      <c r="BM970" s="92">
        <f t="shared" ref="BM970:BM999" si="852">IF(BO970=0,BP971,IF(D970="",0,H970*J970))</f>
        <v>0</v>
      </c>
      <c r="BN970" s="91">
        <f t="shared" ref="BN970:BN999" si="853">IF(AND(AA970=4,D970=""),0,IF(D970&lt;&gt;"",1,2))</f>
        <v>2</v>
      </c>
      <c r="BO970" s="2">
        <f t="shared" ref="BO970:BO999" si="854">IFERROR(IF(BN970=1,BL970+BO971,IF(AA970=0,BE970,0)),0)</f>
        <v>0</v>
      </c>
      <c r="BP970" s="2">
        <f t="shared" ref="BP970:BP999" si="855">IFERROR(IF(BN970=1,BM970+BP971,IF(AA970=0,BM970,0)),0)</f>
        <v>0</v>
      </c>
      <c r="BQ970" s="92">
        <f t="shared" ref="BQ970:BQ999" si="856">BH970+BI970</f>
        <v>0</v>
      </c>
    </row>
    <row r="971" spans="1:69" ht="13.8" hidden="1" x14ac:dyDescent="0.25">
      <c r="A971" s="79">
        <f t="shared" si="811"/>
        <v>9.7100000000000011E-7</v>
      </c>
      <c r="C971" s="122" t="s">
        <v>125</v>
      </c>
      <c r="D971" s="28"/>
      <c r="E971" s="28"/>
      <c r="F971" s="27"/>
      <c r="G971" s="29"/>
      <c r="H971" s="30"/>
      <c r="I971" s="30"/>
      <c r="J971" s="30"/>
      <c r="K971" s="30" t="str">
        <f t="shared" ref="K971:K998" si="857">IF(D971="","",J971+I971)</f>
        <v/>
      </c>
      <c r="L971" s="30">
        <f t="shared" ref="L971:L998" si="858">IF(AE971=0,AC971,IF(AND(D971="",AL971=0),AM972,IF(AS971=0,AT972,IF(AZ971=0,BA972,IF(BG971=0,BH972,IF(BN971=0,BO972,H971*I971))))))</f>
        <v>0</v>
      </c>
      <c r="M971" s="30">
        <f t="shared" ref="M971:M998" si="859">IF(AE971=0,AD971,IF(AND(D971="",AL971=0),AN972,IF(AS971=0,AU972,IF(AZ971=0,BB972,IF(BG971=0,BI972,IF(BN971=0,BP972,H971*J971))))))</f>
        <v>0</v>
      </c>
      <c r="N971" s="30">
        <f t="shared" si="812"/>
        <v>0</v>
      </c>
      <c r="O971" s="30">
        <f t="shared" ref="O971:O998" si="860">IFERROR(N971*$J$6,"")</f>
        <v>0</v>
      </c>
      <c r="P971" s="142">
        <f t="shared" ref="P971:P998" si="861">IFERROR(N971+O971,"")</f>
        <v>0</v>
      </c>
      <c r="Q971" s="5">
        <f>ROW()</f>
        <v>971</v>
      </c>
      <c r="R971" s="72" t="b">
        <f t="shared" si="813"/>
        <v>1</v>
      </c>
      <c r="S971" s="46" t="str">
        <f t="shared" si="814"/>
        <v/>
      </c>
      <c r="T971" s="46">
        <f t="shared" si="815"/>
        <v>0</v>
      </c>
      <c r="U971" s="51">
        <f t="shared" si="816"/>
        <v>0</v>
      </c>
      <c r="V971" s="51">
        <f t="shared" si="817"/>
        <v>0</v>
      </c>
      <c r="W971" s="51">
        <f t="shared" si="818"/>
        <v>0</v>
      </c>
      <c r="X971" s="69" t="b">
        <f t="shared" si="819"/>
        <v>1</v>
      </c>
      <c r="Y971" s="58"/>
      <c r="Z971" s="58" t="s">
        <v>3</v>
      </c>
      <c r="AA971" s="60">
        <f t="shared" si="820"/>
        <v>0</v>
      </c>
      <c r="AB971" s="60"/>
      <c r="AC971" s="75">
        <f t="shared" si="821"/>
        <v>0</v>
      </c>
      <c r="AD971" s="77">
        <f t="shared" si="822"/>
        <v>0</v>
      </c>
      <c r="AE971" s="93">
        <f t="shared" si="823"/>
        <v>0</v>
      </c>
      <c r="AF971" s="1">
        <f t="shared" si="824"/>
        <v>0</v>
      </c>
      <c r="AG971" s="1">
        <f t="shared" si="825"/>
        <v>0</v>
      </c>
      <c r="AH971" s="92">
        <f t="shared" si="826"/>
        <v>0</v>
      </c>
      <c r="AI971" s="90"/>
      <c r="AJ971" s="116">
        <f t="shared" si="827"/>
        <v>0</v>
      </c>
      <c r="AK971" s="117">
        <f t="shared" si="828"/>
        <v>0</v>
      </c>
      <c r="AL971" s="118">
        <f t="shared" si="829"/>
        <v>2</v>
      </c>
      <c r="AM971" s="1">
        <f t="shared" si="830"/>
        <v>0</v>
      </c>
      <c r="AN971" s="1">
        <f t="shared" si="831"/>
        <v>0</v>
      </c>
      <c r="AO971" s="92">
        <f t="shared" si="832"/>
        <v>0</v>
      </c>
      <c r="AP971" s="1"/>
      <c r="AQ971" s="93">
        <f t="shared" si="833"/>
        <v>0</v>
      </c>
      <c r="AR971" s="92">
        <f t="shared" si="834"/>
        <v>0</v>
      </c>
      <c r="AS971" s="93">
        <f t="shared" si="835"/>
        <v>2</v>
      </c>
      <c r="AT971" s="1">
        <f t="shared" si="836"/>
        <v>0</v>
      </c>
      <c r="AU971" s="1">
        <f t="shared" si="837"/>
        <v>0</v>
      </c>
      <c r="AV971" s="92">
        <f t="shared" si="838"/>
        <v>0</v>
      </c>
      <c r="AW971" s="1"/>
      <c r="AX971" s="93">
        <f t="shared" si="839"/>
        <v>0</v>
      </c>
      <c r="AY971" s="92">
        <f t="shared" si="840"/>
        <v>0</v>
      </c>
      <c r="AZ971" s="93">
        <f t="shared" si="841"/>
        <v>2</v>
      </c>
      <c r="BA971" s="1">
        <f t="shared" si="842"/>
        <v>0</v>
      </c>
      <c r="BB971" s="1">
        <f t="shared" si="843"/>
        <v>0</v>
      </c>
      <c r="BC971" s="92">
        <f t="shared" si="844"/>
        <v>0</v>
      </c>
      <c r="BD971" s="2"/>
      <c r="BE971" s="93">
        <f t="shared" si="845"/>
        <v>0</v>
      </c>
      <c r="BF971" s="92">
        <f t="shared" si="846"/>
        <v>0</v>
      </c>
      <c r="BG971" s="91">
        <f t="shared" si="847"/>
        <v>2</v>
      </c>
      <c r="BH971" s="2">
        <f t="shared" si="848"/>
        <v>0</v>
      </c>
      <c r="BI971" s="2">
        <f t="shared" si="849"/>
        <v>0</v>
      </c>
      <c r="BJ971" s="92">
        <f t="shared" si="850"/>
        <v>0</v>
      </c>
      <c r="BK971" s="2"/>
      <c r="BL971" s="93">
        <f t="shared" si="851"/>
        <v>0</v>
      </c>
      <c r="BM971" s="92">
        <f t="shared" si="852"/>
        <v>0</v>
      </c>
      <c r="BN971" s="91">
        <f t="shared" si="853"/>
        <v>2</v>
      </c>
      <c r="BO971" s="2">
        <f t="shared" si="854"/>
        <v>0</v>
      </c>
      <c r="BP971" s="2">
        <f t="shared" si="855"/>
        <v>0</v>
      </c>
      <c r="BQ971" s="92">
        <f t="shared" si="856"/>
        <v>0</v>
      </c>
    </row>
    <row r="972" spans="1:69" ht="13.8" hidden="1" x14ac:dyDescent="0.25">
      <c r="A972" s="79">
        <f t="shared" si="811"/>
        <v>9.7199999999999997E-7</v>
      </c>
      <c r="C972" s="122" t="s">
        <v>125</v>
      </c>
      <c r="D972" s="28"/>
      <c r="E972" s="28"/>
      <c r="F972" s="27"/>
      <c r="G972" s="29"/>
      <c r="H972" s="30"/>
      <c r="I972" s="30"/>
      <c r="J972" s="30"/>
      <c r="K972" s="30" t="str">
        <f t="shared" si="857"/>
        <v/>
      </c>
      <c r="L972" s="30">
        <f t="shared" si="858"/>
        <v>0</v>
      </c>
      <c r="M972" s="30">
        <f t="shared" si="859"/>
        <v>0</v>
      </c>
      <c r="N972" s="30">
        <f t="shared" si="812"/>
        <v>0</v>
      </c>
      <c r="O972" s="30">
        <f t="shared" si="860"/>
        <v>0</v>
      </c>
      <c r="P972" s="142">
        <f t="shared" si="861"/>
        <v>0</v>
      </c>
      <c r="Q972" s="5">
        <f>ROW()</f>
        <v>972</v>
      </c>
      <c r="R972" s="72" t="b">
        <f t="shared" si="813"/>
        <v>1</v>
      </c>
      <c r="S972" s="46" t="str">
        <f t="shared" si="814"/>
        <v/>
      </c>
      <c r="T972" s="46">
        <f t="shared" si="815"/>
        <v>0</v>
      </c>
      <c r="U972" s="51">
        <f t="shared" si="816"/>
        <v>0</v>
      </c>
      <c r="V972" s="51">
        <f t="shared" si="817"/>
        <v>0</v>
      </c>
      <c r="W972" s="51">
        <f t="shared" si="818"/>
        <v>0</v>
      </c>
      <c r="X972" s="69" t="b">
        <f t="shared" si="819"/>
        <v>1</v>
      </c>
      <c r="Y972" s="58"/>
      <c r="Z972" s="58" t="s">
        <v>3</v>
      </c>
      <c r="AA972" s="60">
        <f t="shared" si="820"/>
        <v>0</v>
      </c>
      <c r="AB972" s="60"/>
      <c r="AC972" s="75">
        <f t="shared" si="821"/>
        <v>0</v>
      </c>
      <c r="AD972" s="77">
        <f t="shared" si="822"/>
        <v>0</v>
      </c>
      <c r="AE972" s="93">
        <f t="shared" si="823"/>
        <v>0</v>
      </c>
      <c r="AF972" s="1">
        <f t="shared" si="824"/>
        <v>0</v>
      </c>
      <c r="AG972" s="1">
        <f t="shared" si="825"/>
        <v>0</v>
      </c>
      <c r="AH972" s="92">
        <f t="shared" si="826"/>
        <v>0</v>
      </c>
      <c r="AI972" s="90"/>
      <c r="AJ972" s="116">
        <f t="shared" si="827"/>
        <v>0</v>
      </c>
      <c r="AK972" s="117">
        <f t="shared" si="828"/>
        <v>0</v>
      </c>
      <c r="AL972" s="118">
        <f t="shared" si="829"/>
        <v>2</v>
      </c>
      <c r="AM972" s="1">
        <f t="shared" si="830"/>
        <v>0</v>
      </c>
      <c r="AN972" s="1">
        <f t="shared" si="831"/>
        <v>0</v>
      </c>
      <c r="AO972" s="92">
        <f t="shared" si="832"/>
        <v>0</v>
      </c>
      <c r="AP972" s="1"/>
      <c r="AQ972" s="93">
        <f t="shared" si="833"/>
        <v>0</v>
      </c>
      <c r="AR972" s="92">
        <f t="shared" si="834"/>
        <v>0</v>
      </c>
      <c r="AS972" s="93">
        <f t="shared" si="835"/>
        <v>2</v>
      </c>
      <c r="AT972" s="1">
        <f t="shared" si="836"/>
        <v>0</v>
      </c>
      <c r="AU972" s="1">
        <f t="shared" si="837"/>
        <v>0</v>
      </c>
      <c r="AV972" s="92">
        <f t="shared" si="838"/>
        <v>0</v>
      </c>
      <c r="AW972" s="1"/>
      <c r="AX972" s="93">
        <f t="shared" si="839"/>
        <v>0</v>
      </c>
      <c r="AY972" s="92">
        <f t="shared" si="840"/>
        <v>0</v>
      </c>
      <c r="AZ972" s="93">
        <f t="shared" si="841"/>
        <v>2</v>
      </c>
      <c r="BA972" s="1">
        <f t="shared" si="842"/>
        <v>0</v>
      </c>
      <c r="BB972" s="1">
        <f t="shared" si="843"/>
        <v>0</v>
      </c>
      <c r="BC972" s="92">
        <f t="shared" si="844"/>
        <v>0</v>
      </c>
      <c r="BD972" s="2"/>
      <c r="BE972" s="93">
        <f t="shared" si="845"/>
        <v>0</v>
      </c>
      <c r="BF972" s="92">
        <f t="shared" si="846"/>
        <v>0</v>
      </c>
      <c r="BG972" s="91">
        <f t="shared" si="847"/>
        <v>2</v>
      </c>
      <c r="BH972" s="2">
        <f t="shared" si="848"/>
        <v>0</v>
      </c>
      <c r="BI972" s="2">
        <f t="shared" si="849"/>
        <v>0</v>
      </c>
      <c r="BJ972" s="92">
        <f t="shared" si="850"/>
        <v>0</v>
      </c>
      <c r="BK972" s="2"/>
      <c r="BL972" s="93">
        <f t="shared" si="851"/>
        <v>0</v>
      </c>
      <c r="BM972" s="92">
        <f t="shared" si="852"/>
        <v>0</v>
      </c>
      <c r="BN972" s="91">
        <f t="shared" si="853"/>
        <v>2</v>
      </c>
      <c r="BO972" s="2">
        <f t="shared" si="854"/>
        <v>0</v>
      </c>
      <c r="BP972" s="2">
        <f t="shared" si="855"/>
        <v>0</v>
      </c>
      <c r="BQ972" s="92">
        <f t="shared" si="856"/>
        <v>0</v>
      </c>
    </row>
    <row r="973" spans="1:69" ht="13.8" hidden="1" x14ac:dyDescent="0.25">
      <c r="A973" s="79">
        <f t="shared" si="811"/>
        <v>9.7300000000000004E-7</v>
      </c>
      <c r="C973" s="122" t="s">
        <v>125</v>
      </c>
      <c r="D973" s="28"/>
      <c r="E973" s="28"/>
      <c r="F973" s="27"/>
      <c r="G973" s="29"/>
      <c r="H973" s="30"/>
      <c r="I973" s="30"/>
      <c r="J973" s="30"/>
      <c r="K973" s="30" t="str">
        <f t="shared" si="857"/>
        <v/>
      </c>
      <c r="L973" s="30">
        <f t="shared" si="858"/>
        <v>0</v>
      </c>
      <c r="M973" s="30">
        <f t="shared" si="859"/>
        <v>0</v>
      </c>
      <c r="N973" s="30">
        <f t="shared" si="812"/>
        <v>0</v>
      </c>
      <c r="O973" s="30">
        <f t="shared" si="860"/>
        <v>0</v>
      </c>
      <c r="P973" s="142">
        <f t="shared" si="861"/>
        <v>0</v>
      </c>
      <c r="Q973" s="5">
        <f>ROW()</f>
        <v>973</v>
      </c>
      <c r="R973" s="72" t="b">
        <f t="shared" si="813"/>
        <v>1</v>
      </c>
      <c r="S973" s="46" t="str">
        <f t="shared" si="814"/>
        <v/>
      </c>
      <c r="T973" s="46">
        <f t="shared" si="815"/>
        <v>0</v>
      </c>
      <c r="U973" s="51">
        <f t="shared" si="816"/>
        <v>0</v>
      </c>
      <c r="V973" s="51">
        <f t="shared" si="817"/>
        <v>0</v>
      </c>
      <c r="W973" s="51">
        <f t="shared" si="818"/>
        <v>0</v>
      </c>
      <c r="X973" s="69" t="b">
        <f t="shared" si="819"/>
        <v>1</v>
      </c>
      <c r="Y973" s="58"/>
      <c r="Z973" s="58" t="s">
        <v>3</v>
      </c>
      <c r="AA973" s="60">
        <f t="shared" si="820"/>
        <v>0</v>
      </c>
      <c r="AB973" s="60"/>
      <c r="AC973" s="75">
        <f t="shared" si="821"/>
        <v>0</v>
      </c>
      <c r="AD973" s="77">
        <f t="shared" si="822"/>
        <v>0</v>
      </c>
      <c r="AE973" s="93">
        <f t="shared" si="823"/>
        <v>0</v>
      </c>
      <c r="AF973" s="1">
        <f t="shared" si="824"/>
        <v>0</v>
      </c>
      <c r="AG973" s="1">
        <f t="shared" si="825"/>
        <v>0</v>
      </c>
      <c r="AH973" s="92">
        <f t="shared" si="826"/>
        <v>0</v>
      </c>
      <c r="AI973" s="90"/>
      <c r="AJ973" s="116">
        <f t="shared" si="827"/>
        <v>0</v>
      </c>
      <c r="AK973" s="117">
        <f t="shared" si="828"/>
        <v>0</v>
      </c>
      <c r="AL973" s="118">
        <f t="shared" si="829"/>
        <v>2</v>
      </c>
      <c r="AM973" s="1">
        <f t="shared" si="830"/>
        <v>0</v>
      </c>
      <c r="AN973" s="1">
        <f t="shared" si="831"/>
        <v>0</v>
      </c>
      <c r="AO973" s="92">
        <f t="shared" si="832"/>
        <v>0</v>
      </c>
      <c r="AP973" s="1"/>
      <c r="AQ973" s="93">
        <f t="shared" si="833"/>
        <v>0</v>
      </c>
      <c r="AR973" s="92">
        <f t="shared" si="834"/>
        <v>0</v>
      </c>
      <c r="AS973" s="93">
        <f t="shared" si="835"/>
        <v>2</v>
      </c>
      <c r="AT973" s="1">
        <f t="shared" si="836"/>
        <v>0</v>
      </c>
      <c r="AU973" s="1">
        <f t="shared" si="837"/>
        <v>0</v>
      </c>
      <c r="AV973" s="92">
        <f t="shared" si="838"/>
        <v>0</v>
      </c>
      <c r="AW973" s="1"/>
      <c r="AX973" s="93">
        <f t="shared" si="839"/>
        <v>0</v>
      </c>
      <c r="AY973" s="92">
        <f t="shared" si="840"/>
        <v>0</v>
      </c>
      <c r="AZ973" s="93">
        <f t="shared" si="841"/>
        <v>2</v>
      </c>
      <c r="BA973" s="1">
        <f t="shared" si="842"/>
        <v>0</v>
      </c>
      <c r="BB973" s="1">
        <f t="shared" si="843"/>
        <v>0</v>
      </c>
      <c r="BC973" s="92">
        <f t="shared" si="844"/>
        <v>0</v>
      </c>
      <c r="BD973" s="2"/>
      <c r="BE973" s="93">
        <f t="shared" si="845"/>
        <v>0</v>
      </c>
      <c r="BF973" s="92">
        <f t="shared" si="846"/>
        <v>0</v>
      </c>
      <c r="BG973" s="91">
        <f t="shared" si="847"/>
        <v>2</v>
      </c>
      <c r="BH973" s="2">
        <f t="shared" si="848"/>
        <v>0</v>
      </c>
      <c r="BI973" s="2">
        <f t="shared" si="849"/>
        <v>0</v>
      </c>
      <c r="BJ973" s="92">
        <f t="shared" si="850"/>
        <v>0</v>
      </c>
      <c r="BK973" s="2"/>
      <c r="BL973" s="93">
        <f t="shared" si="851"/>
        <v>0</v>
      </c>
      <c r="BM973" s="92">
        <f t="shared" si="852"/>
        <v>0</v>
      </c>
      <c r="BN973" s="91">
        <f t="shared" si="853"/>
        <v>2</v>
      </c>
      <c r="BO973" s="2">
        <f t="shared" si="854"/>
        <v>0</v>
      </c>
      <c r="BP973" s="2">
        <f t="shared" si="855"/>
        <v>0</v>
      </c>
      <c r="BQ973" s="92">
        <f t="shared" si="856"/>
        <v>0</v>
      </c>
    </row>
    <row r="974" spans="1:69" ht="13.8" hidden="1" x14ac:dyDescent="0.25">
      <c r="A974" s="79">
        <f t="shared" si="811"/>
        <v>9.7399999999999991E-7</v>
      </c>
      <c r="C974" s="122" t="s">
        <v>125</v>
      </c>
      <c r="D974" s="28"/>
      <c r="E974" s="28"/>
      <c r="F974" s="27"/>
      <c r="G974" s="29"/>
      <c r="H974" s="30"/>
      <c r="I974" s="30"/>
      <c r="J974" s="30"/>
      <c r="K974" s="30" t="str">
        <f t="shared" si="857"/>
        <v/>
      </c>
      <c r="L974" s="30">
        <f t="shared" si="858"/>
        <v>0</v>
      </c>
      <c r="M974" s="30">
        <f t="shared" si="859"/>
        <v>0</v>
      </c>
      <c r="N974" s="30">
        <f t="shared" si="812"/>
        <v>0</v>
      </c>
      <c r="O974" s="30">
        <f t="shared" si="860"/>
        <v>0</v>
      </c>
      <c r="P974" s="142">
        <f t="shared" si="861"/>
        <v>0</v>
      </c>
      <c r="Q974" s="5">
        <f>ROW()</f>
        <v>974</v>
      </c>
      <c r="R974" s="72" t="b">
        <f t="shared" si="813"/>
        <v>1</v>
      </c>
      <c r="S974" s="46" t="str">
        <f t="shared" si="814"/>
        <v/>
      </c>
      <c r="T974" s="46">
        <f t="shared" si="815"/>
        <v>0</v>
      </c>
      <c r="U974" s="51">
        <f t="shared" si="816"/>
        <v>0</v>
      </c>
      <c r="V974" s="51">
        <f t="shared" si="817"/>
        <v>0</v>
      </c>
      <c r="W974" s="51">
        <f t="shared" si="818"/>
        <v>0</v>
      </c>
      <c r="X974" s="69" t="b">
        <f t="shared" si="819"/>
        <v>1</v>
      </c>
      <c r="Y974" s="58"/>
      <c r="Z974" s="58" t="s">
        <v>3</v>
      </c>
      <c r="AA974" s="60">
        <f t="shared" si="820"/>
        <v>0</v>
      </c>
      <c r="AB974" s="60"/>
      <c r="AC974" s="75">
        <f t="shared" si="821"/>
        <v>0</v>
      </c>
      <c r="AD974" s="77">
        <f t="shared" si="822"/>
        <v>0</v>
      </c>
      <c r="AE974" s="93">
        <f t="shared" si="823"/>
        <v>0</v>
      </c>
      <c r="AF974" s="1">
        <f t="shared" si="824"/>
        <v>0</v>
      </c>
      <c r="AG974" s="1">
        <f t="shared" si="825"/>
        <v>0</v>
      </c>
      <c r="AH974" s="92">
        <f t="shared" si="826"/>
        <v>0</v>
      </c>
      <c r="AI974" s="90"/>
      <c r="AJ974" s="116">
        <f t="shared" si="827"/>
        <v>0</v>
      </c>
      <c r="AK974" s="117">
        <f t="shared" si="828"/>
        <v>0</v>
      </c>
      <c r="AL974" s="118">
        <f t="shared" si="829"/>
        <v>2</v>
      </c>
      <c r="AM974" s="1">
        <f t="shared" si="830"/>
        <v>0</v>
      </c>
      <c r="AN974" s="1">
        <f t="shared" si="831"/>
        <v>0</v>
      </c>
      <c r="AO974" s="92">
        <f t="shared" si="832"/>
        <v>0</v>
      </c>
      <c r="AP974" s="1"/>
      <c r="AQ974" s="93">
        <f t="shared" si="833"/>
        <v>0</v>
      </c>
      <c r="AR974" s="92">
        <f t="shared" si="834"/>
        <v>0</v>
      </c>
      <c r="AS974" s="93">
        <f t="shared" si="835"/>
        <v>2</v>
      </c>
      <c r="AT974" s="1">
        <f t="shared" si="836"/>
        <v>0</v>
      </c>
      <c r="AU974" s="1">
        <f t="shared" si="837"/>
        <v>0</v>
      </c>
      <c r="AV974" s="92">
        <f t="shared" si="838"/>
        <v>0</v>
      </c>
      <c r="AW974" s="1"/>
      <c r="AX974" s="93">
        <f t="shared" si="839"/>
        <v>0</v>
      </c>
      <c r="AY974" s="92">
        <f t="shared" si="840"/>
        <v>0</v>
      </c>
      <c r="AZ974" s="93">
        <f t="shared" si="841"/>
        <v>2</v>
      </c>
      <c r="BA974" s="1">
        <f t="shared" si="842"/>
        <v>0</v>
      </c>
      <c r="BB974" s="1">
        <f t="shared" si="843"/>
        <v>0</v>
      </c>
      <c r="BC974" s="92">
        <f t="shared" si="844"/>
        <v>0</v>
      </c>
      <c r="BD974" s="2"/>
      <c r="BE974" s="93">
        <f t="shared" si="845"/>
        <v>0</v>
      </c>
      <c r="BF974" s="92">
        <f t="shared" si="846"/>
        <v>0</v>
      </c>
      <c r="BG974" s="91">
        <f t="shared" si="847"/>
        <v>2</v>
      </c>
      <c r="BH974" s="2">
        <f t="shared" si="848"/>
        <v>0</v>
      </c>
      <c r="BI974" s="2">
        <f t="shared" si="849"/>
        <v>0</v>
      </c>
      <c r="BJ974" s="92">
        <f t="shared" si="850"/>
        <v>0</v>
      </c>
      <c r="BK974" s="2"/>
      <c r="BL974" s="93">
        <f t="shared" si="851"/>
        <v>0</v>
      </c>
      <c r="BM974" s="92">
        <f t="shared" si="852"/>
        <v>0</v>
      </c>
      <c r="BN974" s="91">
        <f t="shared" si="853"/>
        <v>2</v>
      </c>
      <c r="BO974" s="2">
        <f t="shared" si="854"/>
        <v>0</v>
      </c>
      <c r="BP974" s="2">
        <f t="shared" si="855"/>
        <v>0</v>
      </c>
      <c r="BQ974" s="92">
        <f t="shared" si="856"/>
        <v>0</v>
      </c>
    </row>
    <row r="975" spans="1:69" ht="13.8" hidden="1" x14ac:dyDescent="0.25">
      <c r="A975" s="79">
        <f t="shared" si="811"/>
        <v>9.7499999999999998E-7</v>
      </c>
      <c r="C975" s="122" t="s">
        <v>125</v>
      </c>
      <c r="D975" s="28"/>
      <c r="E975" s="28"/>
      <c r="F975" s="27"/>
      <c r="G975" s="29"/>
      <c r="H975" s="30"/>
      <c r="I975" s="30"/>
      <c r="J975" s="30"/>
      <c r="K975" s="30" t="str">
        <f t="shared" si="857"/>
        <v/>
      </c>
      <c r="L975" s="30">
        <f t="shared" si="858"/>
        <v>0</v>
      </c>
      <c r="M975" s="30">
        <f t="shared" si="859"/>
        <v>0</v>
      </c>
      <c r="N975" s="30">
        <f t="shared" si="812"/>
        <v>0</v>
      </c>
      <c r="O975" s="30">
        <f t="shared" si="860"/>
        <v>0</v>
      </c>
      <c r="P975" s="142">
        <f t="shared" si="861"/>
        <v>0</v>
      </c>
      <c r="Q975" s="5">
        <f>ROW()</f>
        <v>975</v>
      </c>
      <c r="R975" s="72" t="b">
        <f t="shared" si="813"/>
        <v>1</v>
      </c>
      <c r="S975" s="46" t="str">
        <f t="shared" si="814"/>
        <v/>
      </c>
      <c r="T975" s="46">
        <f t="shared" si="815"/>
        <v>0</v>
      </c>
      <c r="U975" s="51">
        <f t="shared" si="816"/>
        <v>0</v>
      </c>
      <c r="V975" s="51">
        <f t="shared" si="817"/>
        <v>0</v>
      </c>
      <c r="W975" s="51">
        <f t="shared" si="818"/>
        <v>0</v>
      </c>
      <c r="X975" s="69" t="b">
        <f t="shared" si="819"/>
        <v>1</v>
      </c>
      <c r="Y975" s="58"/>
      <c r="Z975" s="58" t="s">
        <v>3</v>
      </c>
      <c r="AA975" s="60">
        <f t="shared" si="820"/>
        <v>0</v>
      </c>
      <c r="AB975" s="60"/>
      <c r="AC975" s="75">
        <f t="shared" si="821"/>
        <v>0</v>
      </c>
      <c r="AD975" s="77">
        <f t="shared" si="822"/>
        <v>0</v>
      </c>
      <c r="AE975" s="93">
        <f t="shared" si="823"/>
        <v>0</v>
      </c>
      <c r="AF975" s="1">
        <f t="shared" si="824"/>
        <v>0</v>
      </c>
      <c r="AG975" s="1">
        <f t="shared" si="825"/>
        <v>0</v>
      </c>
      <c r="AH975" s="92">
        <f t="shared" si="826"/>
        <v>0</v>
      </c>
      <c r="AI975" s="90"/>
      <c r="AJ975" s="116">
        <f t="shared" si="827"/>
        <v>0</v>
      </c>
      <c r="AK975" s="117">
        <f t="shared" si="828"/>
        <v>0</v>
      </c>
      <c r="AL975" s="118">
        <f t="shared" si="829"/>
        <v>2</v>
      </c>
      <c r="AM975" s="1">
        <f t="shared" si="830"/>
        <v>0</v>
      </c>
      <c r="AN975" s="1">
        <f t="shared" si="831"/>
        <v>0</v>
      </c>
      <c r="AO975" s="92">
        <f t="shared" si="832"/>
        <v>0</v>
      </c>
      <c r="AP975" s="1"/>
      <c r="AQ975" s="93">
        <f t="shared" si="833"/>
        <v>0</v>
      </c>
      <c r="AR975" s="92">
        <f t="shared" si="834"/>
        <v>0</v>
      </c>
      <c r="AS975" s="93">
        <f t="shared" si="835"/>
        <v>2</v>
      </c>
      <c r="AT975" s="1">
        <f t="shared" si="836"/>
        <v>0</v>
      </c>
      <c r="AU975" s="1">
        <f t="shared" si="837"/>
        <v>0</v>
      </c>
      <c r="AV975" s="92">
        <f t="shared" si="838"/>
        <v>0</v>
      </c>
      <c r="AW975" s="1"/>
      <c r="AX975" s="93">
        <f t="shared" si="839"/>
        <v>0</v>
      </c>
      <c r="AY975" s="92">
        <f t="shared" si="840"/>
        <v>0</v>
      </c>
      <c r="AZ975" s="93">
        <f t="shared" si="841"/>
        <v>2</v>
      </c>
      <c r="BA975" s="1">
        <f t="shared" si="842"/>
        <v>0</v>
      </c>
      <c r="BB975" s="1">
        <f t="shared" si="843"/>
        <v>0</v>
      </c>
      <c r="BC975" s="92">
        <f t="shared" si="844"/>
        <v>0</v>
      </c>
      <c r="BD975" s="2"/>
      <c r="BE975" s="93">
        <f t="shared" si="845"/>
        <v>0</v>
      </c>
      <c r="BF975" s="92">
        <f t="shared" si="846"/>
        <v>0</v>
      </c>
      <c r="BG975" s="91">
        <f t="shared" si="847"/>
        <v>2</v>
      </c>
      <c r="BH975" s="2">
        <f t="shared" si="848"/>
        <v>0</v>
      </c>
      <c r="BI975" s="2">
        <f t="shared" si="849"/>
        <v>0</v>
      </c>
      <c r="BJ975" s="92">
        <f t="shared" si="850"/>
        <v>0</v>
      </c>
      <c r="BK975" s="2"/>
      <c r="BL975" s="93">
        <f t="shared" si="851"/>
        <v>0</v>
      </c>
      <c r="BM975" s="92">
        <f t="shared" si="852"/>
        <v>0</v>
      </c>
      <c r="BN975" s="91">
        <f t="shared" si="853"/>
        <v>2</v>
      </c>
      <c r="BO975" s="2">
        <f t="shared" si="854"/>
        <v>0</v>
      </c>
      <c r="BP975" s="2">
        <f t="shared" si="855"/>
        <v>0</v>
      </c>
      <c r="BQ975" s="92">
        <f t="shared" si="856"/>
        <v>0</v>
      </c>
    </row>
    <row r="976" spans="1:69" ht="13.8" hidden="1" x14ac:dyDescent="0.25">
      <c r="A976" s="79">
        <f t="shared" si="811"/>
        <v>9.7600000000000006E-7</v>
      </c>
      <c r="C976" s="122" t="s">
        <v>125</v>
      </c>
      <c r="D976" s="28"/>
      <c r="E976" s="28"/>
      <c r="F976" s="27"/>
      <c r="G976" s="29"/>
      <c r="H976" s="30"/>
      <c r="I976" s="30"/>
      <c r="J976" s="30"/>
      <c r="K976" s="30" t="str">
        <f t="shared" si="857"/>
        <v/>
      </c>
      <c r="L976" s="30">
        <f t="shared" si="858"/>
        <v>0</v>
      </c>
      <c r="M976" s="30">
        <f t="shared" si="859"/>
        <v>0</v>
      </c>
      <c r="N976" s="30">
        <f t="shared" si="812"/>
        <v>0</v>
      </c>
      <c r="O976" s="30">
        <f t="shared" si="860"/>
        <v>0</v>
      </c>
      <c r="P976" s="142">
        <f t="shared" si="861"/>
        <v>0</v>
      </c>
      <c r="Q976" s="5">
        <f>ROW()</f>
        <v>976</v>
      </c>
      <c r="R976" s="72" t="b">
        <f t="shared" si="813"/>
        <v>1</v>
      </c>
      <c r="S976" s="46" t="str">
        <f t="shared" si="814"/>
        <v/>
      </c>
      <c r="T976" s="46">
        <f t="shared" si="815"/>
        <v>0</v>
      </c>
      <c r="U976" s="51">
        <f t="shared" si="816"/>
        <v>0</v>
      </c>
      <c r="V976" s="51">
        <f t="shared" si="817"/>
        <v>0</v>
      </c>
      <c r="W976" s="51">
        <f t="shared" si="818"/>
        <v>0</v>
      </c>
      <c r="X976" s="69" t="b">
        <f t="shared" si="819"/>
        <v>1</v>
      </c>
      <c r="Y976" s="58"/>
      <c r="Z976" s="58" t="s">
        <v>3</v>
      </c>
      <c r="AA976" s="60">
        <f t="shared" si="820"/>
        <v>0</v>
      </c>
      <c r="AB976" s="60"/>
      <c r="AC976" s="75">
        <f t="shared" si="821"/>
        <v>0</v>
      </c>
      <c r="AD976" s="77">
        <f t="shared" si="822"/>
        <v>0</v>
      </c>
      <c r="AE976" s="93">
        <f t="shared" si="823"/>
        <v>0</v>
      </c>
      <c r="AF976" s="1">
        <f t="shared" si="824"/>
        <v>0</v>
      </c>
      <c r="AG976" s="1">
        <f t="shared" si="825"/>
        <v>0</v>
      </c>
      <c r="AH976" s="92">
        <f t="shared" si="826"/>
        <v>0</v>
      </c>
      <c r="AI976" s="90"/>
      <c r="AJ976" s="116">
        <f t="shared" si="827"/>
        <v>0</v>
      </c>
      <c r="AK976" s="117">
        <f t="shared" si="828"/>
        <v>0</v>
      </c>
      <c r="AL976" s="118">
        <f t="shared" si="829"/>
        <v>2</v>
      </c>
      <c r="AM976" s="1">
        <f t="shared" si="830"/>
        <v>0</v>
      </c>
      <c r="AN976" s="1">
        <f t="shared" si="831"/>
        <v>0</v>
      </c>
      <c r="AO976" s="92">
        <f t="shared" si="832"/>
        <v>0</v>
      </c>
      <c r="AP976" s="1"/>
      <c r="AQ976" s="93">
        <f t="shared" si="833"/>
        <v>0</v>
      </c>
      <c r="AR976" s="92">
        <f t="shared" si="834"/>
        <v>0</v>
      </c>
      <c r="AS976" s="93">
        <f t="shared" si="835"/>
        <v>2</v>
      </c>
      <c r="AT976" s="1">
        <f t="shared" si="836"/>
        <v>0</v>
      </c>
      <c r="AU976" s="1">
        <f t="shared" si="837"/>
        <v>0</v>
      </c>
      <c r="AV976" s="92">
        <f t="shared" si="838"/>
        <v>0</v>
      </c>
      <c r="AW976" s="1"/>
      <c r="AX976" s="93">
        <f t="shared" si="839"/>
        <v>0</v>
      </c>
      <c r="AY976" s="92">
        <f t="shared" si="840"/>
        <v>0</v>
      </c>
      <c r="AZ976" s="93">
        <f t="shared" si="841"/>
        <v>2</v>
      </c>
      <c r="BA976" s="1">
        <f t="shared" si="842"/>
        <v>0</v>
      </c>
      <c r="BB976" s="1">
        <f t="shared" si="843"/>
        <v>0</v>
      </c>
      <c r="BC976" s="92">
        <f t="shared" si="844"/>
        <v>0</v>
      </c>
      <c r="BD976" s="2"/>
      <c r="BE976" s="93">
        <f t="shared" si="845"/>
        <v>0</v>
      </c>
      <c r="BF976" s="92">
        <f t="shared" si="846"/>
        <v>0</v>
      </c>
      <c r="BG976" s="91">
        <f t="shared" si="847"/>
        <v>2</v>
      </c>
      <c r="BH976" s="2">
        <f t="shared" si="848"/>
        <v>0</v>
      </c>
      <c r="BI976" s="2">
        <f t="shared" si="849"/>
        <v>0</v>
      </c>
      <c r="BJ976" s="92">
        <f t="shared" si="850"/>
        <v>0</v>
      </c>
      <c r="BK976" s="2"/>
      <c r="BL976" s="93">
        <f t="shared" si="851"/>
        <v>0</v>
      </c>
      <c r="BM976" s="92">
        <f t="shared" si="852"/>
        <v>0</v>
      </c>
      <c r="BN976" s="91">
        <f t="shared" si="853"/>
        <v>2</v>
      </c>
      <c r="BO976" s="2">
        <f t="shared" si="854"/>
        <v>0</v>
      </c>
      <c r="BP976" s="2">
        <f t="shared" si="855"/>
        <v>0</v>
      </c>
      <c r="BQ976" s="92">
        <f t="shared" si="856"/>
        <v>0</v>
      </c>
    </row>
    <row r="977" spans="1:69" ht="13.8" hidden="1" x14ac:dyDescent="0.25">
      <c r="A977" s="79">
        <f t="shared" si="811"/>
        <v>9.7699999999999992E-7</v>
      </c>
      <c r="C977" s="122" t="s">
        <v>125</v>
      </c>
      <c r="D977" s="28"/>
      <c r="E977" s="28"/>
      <c r="F977" s="27"/>
      <c r="G977" s="29"/>
      <c r="H977" s="30"/>
      <c r="I977" s="30"/>
      <c r="J977" s="30"/>
      <c r="K977" s="30" t="str">
        <f t="shared" si="857"/>
        <v/>
      </c>
      <c r="L977" s="30">
        <f t="shared" si="858"/>
        <v>0</v>
      </c>
      <c r="M977" s="30">
        <f t="shared" si="859"/>
        <v>0</v>
      </c>
      <c r="N977" s="30">
        <f t="shared" si="812"/>
        <v>0</v>
      </c>
      <c r="O977" s="30">
        <f t="shared" si="860"/>
        <v>0</v>
      </c>
      <c r="P977" s="142">
        <f t="shared" si="861"/>
        <v>0</v>
      </c>
      <c r="Q977" s="5">
        <f>ROW()</f>
        <v>977</v>
      </c>
      <c r="R977" s="72" t="b">
        <f t="shared" si="813"/>
        <v>1</v>
      </c>
      <c r="S977" s="46" t="str">
        <f t="shared" si="814"/>
        <v/>
      </c>
      <c r="T977" s="46">
        <f t="shared" si="815"/>
        <v>0</v>
      </c>
      <c r="U977" s="51">
        <f t="shared" si="816"/>
        <v>0</v>
      </c>
      <c r="V977" s="51">
        <f t="shared" si="817"/>
        <v>0</v>
      </c>
      <c r="W977" s="51">
        <f t="shared" si="818"/>
        <v>0</v>
      </c>
      <c r="X977" s="69" t="b">
        <f t="shared" si="819"/>
        <v>1</v>
      </c>
      <c r="Y977" s="58"/>
      <c r="Z977" s="58" t="s">
        <v>3</v>
      </c>
      <c r="AA977" s="60">
        <f t="shared" si="820"/>
        <v>0</v>
      </c>
      <c r="AB977" s="60"/>
      <c r="AC977" s="75">
        <f t="shared" si="821"/>
        <v>0</v>
      </c>
      <c r="AD977" s="77">
        <f t="shared" si="822"/>
        <v>0</v>
      </c>
      <c r="AE977" s="93">
        <f t="shared" si="823"/>
        <v>0</v>
      </c>
      <c r="AF977" s="1">
        <f t="shared" si="824"/>
        <v>0</v>
      </c>
      <c r="AG977" s="1">
        <f t="shared" si="825"/>
        <v>0</v>
      </c>
      <c r="AH977" s="92">
        <f t="shared" si="826"/>
        <v>0</v>
      </c>
      <c r="AI977" s="90"/>
      <c r="AJ977" s="116">
        <f t="shared" si="827"/>
        <v>0</v>
      </c>
      <c r="AK977" s="117">
        <f t="shared" si="828"/>
        <v>0</v>
      </c>
      <c r="AL977" s="118">
        <f t="shared" si="829"/>
        <v>2</v>
      </c>
      <c r="AM977" s="1">
        <f t="shared" si="830"/>
        <v>0</v>
      </c>
      <c r="AN977" s="1">
        <f t="shared" si="831"/>
        <v>0</v>
      </c>
      <c r="AO977" s="92">
        <f t="shared" si="832"/>
        <v>0</v>
      </c>
      <c r="AP977" s="1"/>
      <c r="AQ977" s="93">
        <f t="shared" si="833"/>
        <v>0</v>
      </c>
      <c r="AR977" s="92">
        <f t="shared" si="834"/>
        <v>0</v>
      </c>
      <c r="AS977" s="93">
        <f t="shared" si="835"/>
        <v>2</v>
      </c>
      <c r="AT977" s="1">
        <f t="shared" si="836"/>
        <v>0</v>
      </c>
      <c r="AU977" s="1">
        <f t="shared" si="837"/>
        <v>0</v>
      </c>
      <c r="AV977" s="92">
        <f t="shared" si="838"/>
        <v>0</v>
      </c>
      <c r="AW977" s="1"/>
      <c r="AX977" s="93">
        <f t="shared" si="839"/>
        <v>0</v>
      </c>
      <c r="AY977" s="92">
        <f t="shared" si="840"/>
        <v>0</v>
      </c>
      <c r="AZ977" s="93">
        <f t="shared" si="841"/>
        <v>2</v>
      </c>
      <c r="BA977" s="1">
        <f t="shared" si="842"/>
        <v>0</v>
      </c>
      <c r="BB977" s="1">
        <f t="shared" si="843"/>
        <v>0</v>
      </c>
      <c r="BC977" s="92">
        <f t="shared" si="844"/>
        <v>0</v>
      </c>
      <c r="BD977" s="2"/>
      <c r="BE977" s="93">
        <f t="shared" si="845"/>
        <v>0</v>
      </c>
      <c r="BF977" s="92">
        <f t="shared" si="846"/>
        <v>0</v>
      </c>
      <c r="BG977" s="91">
        <f t="shared" si="847"/>
        <v>2</v>
      </c>
      <c r="BH977" s="2">
        <f t="shared" si="848"/>
        <v>0</v>
      </c>
      <c r="BI977" s="2">
        <f t="shared" si="849"/>
        <v>0</v>
      </c>
      <c r="BJ977" s="92">
        <f t="shared" si="850"/>
        <v>0</v>
      </c>
      <c r="BK977" s="2"/>
      <c r="BL977" s="93">
        <f t="shared" si="851"/>
        <v>0</v>
      </c>
      <c r="BM977" s="92">
        <f t="shared" si="852"/>
        <v>0</v>
      </c>
      <c r="BN977" s="91">
        <f t="shared" si="853"/>
        <v>2</v>
      </c>
      <c r="BO977" s="2">
        <f t="shared" si="854"/>
        <v>0</v>
      </c>
      <c r="BP977" s="2">
        <f t="shared" si="855"/>
        <v>0</v>
      </c>
      <c r="BQ977" s="92">
        <f t="shared" si="856"/>
        <v>0</v>
      </c>
    </row>
    <row r="978" spans="1:69" ht="13.8" hidden="1" x14ac:dyDescent="0.25">
      <c r="A978" s="79">
        <f t="shared" si="811"/>
        <v>9.78E-7</v>
      </c>
      <c r="C978" s="122" t="s">
        <v>125</v>
      </c>
      <c r="D978" s="28"/>
      <c r="E978" s="28"/>
      <c r="F978" s="27"/>
      <c r="G978" s="29"/>
      <c r="H978" s="30"/>
      <c r="I978" s="30"/>
      <c r="J978" s="30"/>
      <c r="K978" s="30" t="str">
        <f t="shared" si="857"/>
        <v/>
      </c>
      <c r="L978" s="30">
        <f t="shared" si="858"/>
        <v>0</v>
      </c>
      <c r="M978" s="30">
        <f t="shared" si="859"/>
        <v>0</v>
      </c>
      <c r="N978" s="30">
        <f t="shared" si="812"/>
        <v>0</v>
      </c>
      <c r="O978" s="30">
        <f t="shared" si="860"/>
        <v>0</v>
      </c>
      <c r="P978" s="142">
        <f t="shared" si="861"/>
        <v>0</v>
      </c>
      <c r="Q978" s="5">
        <f>ROW()</f>
        <v>978</v>
      </c>
      <c r="R978" s="72" t="b">
        <f t="shared" si="813"/>
        <v>1</v>
      </c>
      <c r="S978" s="46" t="str">
        <f t="shared" si="814"/>
        <v/>
      </c>
      <c r="T978" s="46">
        <f t="shared" si="815"/>
        <v>0</v>
      </c>
      <c r="U978" s="51">
        <f t="shared" si="816"/>
        <v>0</v>
      </c>
      <c r="V978" s="51">
        <f t="shared" si="817"/>
        <v>0</v>
      </c>
      <c r="W978" s="51">
        <f t="shared" si="818"/>
        <v>0</v>
      </c>
      <c r="X978" s="69" t="b">
        <f t="shared" si="819"/>
        <v>1</v>
      </c>
      <c r="Y978" s="58"/>
      <c r="Z978" s="58" t="s">
        <v>3</v>
      </c>
      <c r="AA978" s="60">
        <f t="shared" si="820"/>
        <v>0</v>
      </c>
      <c r="AB978" s="60"/>
      <c r="AC978" s="75">
        <f t="shared" si="821"/>
        <v>0</v>
      </c>
      <c r="AD978" s="77">
        <f t="shared" si="822"/>
        <v>0</v>
      </c>
      <c r="AE978" s="93">
        <f t="shared" si="823"/>
        <v>0</v>
      </c>
      <c r="AF978" s="1">
        <f t="shared" si="824"/>
        <v>0</v>
      </c>
      <c r="AG978" s="1">
        <f t="shared" si="825"/>
        <v>0</v>
      </c>
      <c r="AH978" s="92">
        <f t="shared" si="826"/>
        <v>0</v>
      </c>
      <c r="AI978" s="90"/>
      <c r="AJ978" s="116">
        <f t="shared" si="827"/>
        <v>0</v>
      </c>
      <c r="AK978" s="117">
        <f t="shared" si="828"/>
        <v>0</v>
      </c>
      <c r="AL978" s="118">
        <f t="shared" si="829"/>
        <v>2</v>
      </c>
      <c r="AM978" s="1">
        <f t="shared" si="830"/>
        <v>0</v>
      </c>
      <c r="AN978" s="1">
        <f t="shared" si="831"/>
        <v>0</v>
      </c>
      <c r="AO978" s="92">
        <f t="shared" si="832"/>
        <v>0</v>
      </c>
      <c r="AP978" s="1"/>
      <c r="AQ978" s="93">
        <f t="shared" si="833"/>
        <v>0</v>
      </c>
      <c r="AR978" s="92">
        <f t="shared" si="834"/>
        <v>0</v>
      </c>
      <c r="AS978" s="93">
        <f t="shared" si="835"/>
        <v>2</v>
      </c>
      <c r="AT978" s="1">
        <f t="shared" si="836"/>
        <v>0</v>
      </c>
      <c r="AU978" s="1">
        <f t="shared" si="837"/>
        <v>0</v>
      </c>
      <c r="AV978" s="92">
        <f t="shared" si="838"/>
        <v>0</v>
      </c>
      <c r="AW978" s="1"/>
      <c r="AX978" s="93">
        <f t="shared" si="839"/>
        <v>0</v>
      </c>
      <c r="AY978" s="92">
        <f t="shared" si="840"/>
        <v>0</v>
      </c>
      <c r="AZ978" s="93">
        <f t="shared" si="841"/>
        <v>2</v>
      </c>
      <c r="BA978" s="1">
        <f t="shared" si="842"/>
        <v>0</v>
      </c>
      <c r="BB978" s="1">
        <f t="shared" si="843"/>
        <v>0</v>
      </c>
      <c r="BC978" s="92">
        <f t="shared" si="844"/>
        <v>0</v>
      </c>
      <c r="BD978" s="2"/>
      <c r="BE978" s="93">
        <f t="shared" si="845"/>
        <v>0</v>
      </c>
      <c r="BF978" s="92">
        <f t="shared" si="846"/>
        <v>0</v>
      </c>
      <c r="BG978" s="91">
        <f t="shared" si="847"/>
        <v>2</v>
      </c>
      <c r="BH978" s="2">
        <f t="shared" si="848"/>
        <v>0</v>
      </c>
      <c r="BI978" s="2">
        <f t="shared" si="849"/>
        <v>0</v>
      </c>
      <c r="BJ978" s="92">
        <f t="shared" si="850"/>
        <v>0</v>
      </c>
      <c r="BK978" s="2"/>
      <c r="BL978" s="93">
        <f t="shared" si="851"/>
        <v>0</v>
      </c>
      <c r="BM978" s="92">
        <f t="shared" si="852"/>
        <v>0</v>
      </c>
      <c r="BN978" s="91">
        <f t="shared" si="853"/>
        <v>2</v>
      </c>
      <c r="BO978" s="2">
        <f t="shared" si="854"/>
        <v>0</v>
      </c>
      <c r="BP978" s="2">
        <f t="shared" si="855"/>
        <v>0</v>
      </c>
      <c r="BQ978" s="92">
        <f t="shared" si="856"/>
        <v>0</v>
      </c>
    </row>
    <row r="979" spans="1:69" ht="13.8" hidden="1" x14ac:dyDescent="0.25">
      <c r="A979" s="79">
        <f t="shared" si="811"/>
        <v>9.7900000000000007E-7</v>
      </c>
      <c r="C979" s="122" t="s">
        <v>125</v>
      </c>
      <c r="D979" s="28"/>
      <c r="E979" s="28"/>
      <c r="F979" s="27"/>
      <c r="G979" s="29"/>
      <c r="H979" s="30"/>
      <c r="I979" s="30"/>
      <c r="J979" s="30"/>
      <c r="K979" s="30" t="str">
        <f t="shared" si="857"/>
        <v/>
      </c>
      <c r="L979" s="30">
        <f t="shared" si="858"/>
        <v>0</v>
      </c>
      <c r="M979" s="30">
        <f t="shared" si="859"/>
        <v>0</v>
      </c>
      <c r="N979" s="30">
        <f t="shared" si="812"/>
        <v>0</v>
      </c>
      <c r="O979" s="30">
        <f t="shared" si="860"/>
        <v>0</v>
      </c>
      <c r="P979" s="142">
        <f t="shared" si="861"/>
        <v>0</v>
      </c>
      <c r="Q979" s="5">
        <f>ROW()</f>
        <v>979</v>
      </c>
      <c r="R979" s="72" t="b">
        <f t="shared" si="813"/>
        <v>1</v>
      </c>
      <c r="S979" s="46" t="str">
        <f t="shared" si="814"/>
        <v/>
      </c>
      <c r="T979" s="46">
        <f t="shared" si="815"/>
        <v>0</v>
      </c>
      <c r="U979" s="51">
        <f t="shared" si="816"/>
        <v>0</v>
      </c>
      <c r="V979" s="51">
        <f t="shared" si="817"/>
        <v>0</v>
      </c>
      <c r="W979" s="51">
        <f t="shared" si="818"/>
        <v>0</v>
      </c>
      <c r="X979" s="69" t="b">
        <f t="shared" si="819"/>
        <v>1</v>
      </c>
      <c r="Y979" s="58"/>
      <c r="Z979" s="58" t="s">
        <v>3</v>
      </c>
      <c r="AA979" s="60">
        <f t="shared" si="820"/>
        <v>0</v>
      </c>
      <c r="AB979" s="60"/>
      <c r="AC979" s="75">
        <f t="shared" si="821"/>
        <v>0</v>
      </c>
      <c r="AD979" s="77">
        <f t="shared" si="822"/>
        <v>0</v>
      </c>
      <c r="AE979" s="93">
        <f t="shared" si="823"/>
        <v>0</v>
      </c>
      <c r="AF979" s="1">
        <f t="shared" si="824"/>
        <v>0</v>
      </c>
      <c r="AG979" s="1">
        <f t="shared" si="825"/>
        <v>0</v>
      </c>
      <c r="AH979" s="92">
        <f t="shared" si="826"/>
        <v>0</v>
      </c>
      <c r="AI979" s="90"/>
      <c r="AJ979" s="116">
        <f t="shared" si="827"/>
        <v>0</v>
      </c>
      <c r="AK979" s="117">
        <f t="shared" si="828"/>
        <v>0</v>
      </c>
      <c r="AL979" s="118">
        <f t="shared" si="829"/>
        <v>2</v>
      </c>
      <c r="AM979" s="1">
        <f t="shared" si="830"/>
        <v>0</v>
      </c>
      <c r="AN979" s="1">
        <f t="shared" si="831"/>
        <v>0</v>
      </c>
      <c r="AO979" s="92">
        <f t="shared" si="832"/>
        <v>0</v>
      </c>
      <c r="AP979" s="1"/>
      <c r="AQ979" s="93">
        <f t="shared" si="833"/>
        <v>0</v>
      </c>
      <c r="AR979" s="92">
        <f t="shared" si="834"/>
        <v>0</v>
      </c>
      <c r="AS979" s="93">
        <f t="shared" si="835"/>
        <v>2</v>
      </c>
      <c r="AT979" s="1">
        <f t="shared" si="836"/>
        <v>0</v>
      </c>
      <c r="AU979" s="1">
        <f t="shared" si="837"/>
        <v>0</v>
      </c>
      <c r="AV979" s="92">
        <f t="shared" si="838"/>
        <v>0</v>
      </c>
      <c r="AW979" s="1"/>
      <c r="AX979" s="93">
        <f t="shared" si="839"/>
        <v>0</v>
      </c>
      <c r="AY979" s="92">
        <f t="shared" si="840"/>
        <v>0</v>
      </c>
      <c r="AZ979" s="93">
        <f t="shared" si="841"/>
        <v>2</v>
      </c>
      <c r="BA979" s="1">
        <f t="shared" si="842"/>
        <v>0</v>
      </c>
      <c r="BB979" s="1">
        <f t="shared" si="843"/>
        <v>0</v>
      </c>
      <c r="BC979" s="92">
        <f t="shared" si="844"/>
        <v>0</v>
      </c>
      <c r="BD979" s="2"/>
      <c r="BE979" s="93">
        <f t="shared" si="845"/>
        <v>0</v>
      </c>
      <c r="BF979" s="92">
        <f t="shared" si="846"/>
        <v>0</v>
      </c>
      <c r="BG979" s="91">
        <f t="shared" si="847"/>
        <v>2</v>
      </c>
      <c r="BH979" s="2">
        <f t="shared" si="848"/>
        <v>0</v>
      </c>
      <c r="BI979" s="2">
        <f t="shared" si="849"/>
        <v>0</v>
      </c>
      <c r="BJ979" s="92">
        <f t="shared" si="850"/>
        <v>0</v>
      </c>
      <c r="BK979" s="2"/>
      <c r="BL979" s="93">
        <f t="shared" si="851"/>
        <v>0</v>
      </c>
      <c r="BM979" s="92">
        <f t="shared" si="852"/>
        <v>0</v>
      </c>
      <c r="BN979" s="91">
        <f t="shared" si="853"/>
        <v>2</v>
      </c>
      <c r="BO979" s="2">
        <f t="shared" si="854"/>
        <v>0</v>
      </c>
      <c r="BP979" s="2">
        <f t="shared" si="855"/>
        <v>0</v>
      </c>
      <c r="BQ979" s="92">
        <f t="shared" si="856"/>
        <v>0</v>
      </c>
    </row>
    <row r="980" spans="1:69" ht="13.8" hidden="1" x14ac:dyDescent="0.25">
      <c r="A980" s="79">
        <f t="shared" si="811"/>
        <v>9.7999999999999993E-7</v>
      </c>
      <c r="C980" s="122" t="s">
        <v>125</v>
      </c>
      <c r="D980" s="28"/>
      <c r="E980" s="28"/>
      <c r="F980" s="27"/>
      <c r="G980" s="29"/>
      <c r="H980" s="30"/>
      <c r="I980" s="30"/>
      <c r="J980" s="30"/>
      <c r="K980" s="30" t="str">
        <f t="shared" si="857"/>
        <v/>
      </c>
      <c r="L980" s="30">
        <f t="shared" si="858"/>
        <v>0</v>
      </c>
      <c r="M980" s="30">
        <f t="shared" si="859"/>
        <v>0</v>
      </c>
      <c r="N980" s="30">
        <f t="shared" si="812"/>
        <v>0</v>
      </c>
      <c r="O980" s="30">
        <f t="shared" si="860"/>
        <v>0</v>
      </c>
      <c r="P980" s="142">
        <f t="shared" si="861"/>
        <v>0</v>
      </c>
      <c r="Q980" s="5">
        <f>ROW()</f>
        <v>980</v>
      </c>
      <c r="R980" s="72" t="b">
        <f t="shared" si="813"/>
        <v>1</v>
      </c>
      <c r="S980" s="46" t="str">
        <f t="shared" si="814"/>
        <v/>
      </c>
      <c r="T980" s="46">
        <f t="shared" si="815"/>
        <v>0</v>
      </c>
      <c r="U980" s="51">
        <f t="shared" si="816"/>
        <v>0</v>
      </c>
      <c r="V980" s="51">
        <f t="shared" si="817"/>
        <v>0</v>
      </c>
      <c r="W980" s="51">
        <f t="shared" si="818"/>
        <v>0</v>
      </c>
      <c r="X980" s="69" t="b">
        <f t="shared" si="819"/>
        <v>1</v>
      </c>
      <c r="Y980" s="58"/>
      <c r="Z980" s="58" t="s">
        <v>3</v>
      </c>
      <c r="AA980" s="60">
        <f t="shared" si="820"/>
        <v>0</v>
      </c>
      <c r="AB980" s="60"/>
      <c r="AC980" s="75">
        <f t="shared" si="821"/>
        <v>0</v>
      </c>
      <c r="AD980" s="77">
        <f t="shared" si="822"/>
        <v>0</v>
      </c>
      <c r="AE980" s="93">
        <f t="shared" si="823"/>
        <v>0</v>
      </c>
      <c r="AF980" s="1">
        <f t="shared" si="824"/>
        <v>0</v>
      </c>
      <c r="AG980" s="1">
        <f t="shared" si="825"/>
        <v>0</v>
      </c>
      <c r="AH980" s="92">
        <f t="shared" si="826"/>
        <v>0</v>
      </c>
      <c r="AI980" s="90"/>
      <c r="AJ980" s="116">
        <f t="shared" si="827"/>
        <v>0</v>
      </c>
      <c r="AK980" s="117">
        <f t="shared" si="828"/>
        <v>0</v>
      </c>
      <c r="AL980" s="118">
        <f t="shared" si="829"/>
        <v>2</v>
      </c>
      <c r="AM980" s="1">
        <f t="shared" si="830"/>
        <v>0</v>
      </c>
      <c r="AN980" s="1">
        <f t="shared" si="831"/>
        <v>0</v>
      </c>
      <c r="AO980" s="92">
        <f t="shared" si="832"/>
        <v>0</v>
      </c>
      <c r="AP980" s="1"/>
      <c r="AQ980" s="93">
        <f t="shared" si="833"/>
        <v>0</v>
      </c>
      <c r="AR980" s="92">
        <f t="shared" si="834"/>
        <v>0</v>
      </c>
      <c r="AS980" s="93">
        <f t="shared" si="835"/>
        <v>2</v>
      </c>
      <c r="AT980" s="1">
        <f t="shared" si="836"/>
        <v>0</v>
      </c>
      <c r="AU980" s="1">
        <f t="shared" si="837"/>
        <v>0</v>
      </c>
      <c r="AV980" s="92">
        <f t="shared" si="838"/>
        <v>0</v>
      </c>
      <c r="AW980" s="1"/>
      <c r="AX980" s="93">
        <f t="shared" si="839"/>
        <v>0</v>
      </c>
      <c r="AY980" s="92">
        <f t="shared" si="840"/>
        <v>0</v>
      </c>
      <c r="AZ980" s="93">
        <f t="shared" si="841"/>
        <v>2</v>
      </c>
      <c r="BA980" s="1">
        <f t="shared" si="842"/>
        <v>0</v>
      </c>
      <c r="BB980" s="1">
        <f t="shared" si="843"/>
        <v>0</v>
      </c>
      <c r="BC980" s="92">
        <f t="shared" si="844"/>
        <v>0</v>
      </c>
      <c r="BD980" s="2"/>
      <c r="BE980" s="93">
        <f t="shared" si="845"/>
        <v>0</v>
      </c>
      <c r="BF980" s="92">
        <f t="shared" si="846"/>
        <v>0</v>
      </c>
      <c r="BG980" s="91">
        <f t="shared" si="847"/>
        <v>2</v>
      </c>
      <c r="BH980" s="2">
        <f t="shared" si="848"/>
        <v>0</v>
      </c>
      <c r="BI980" s="2">
        <f t="shared" si="849"/>
        <v>0</v>
      </c>
      <c r="BJ980" s="92">
        <f t="shared" si="850"/>
        <v>0</v>
      </c>
      <c r="BK980" s="2"/>
      <c r="BL980" s="93">
        <f t="shared" si="851"/>
        <v>0</v>
      </c>
      <c r="BM980" s="92">
        <f t="shared" si="852"/>
        <v>0</v>
      </c>
      <c r="BN980" s="91">
        <f t="shared" si="853"/>
        <v>2</v>
      </c>
      <c r="BO980" s="2">
        <f t="shared" si="854"/>
        <v>0</v>
      </c>
      <c r="BP980" s="2">
        <f t="shared" si="855"/>
        <v>0</v>
      </c>
      <c r="BQ980" s="92">
        <f t="shared" si="856"/>
        <v>0</v>
      </c>
    </row>
    <row r="981" spans="1:69" ht="13.8" hidden="1" x14ac:dyDescent="0.25">
      <c r="A981" s="79">
        <f t="shared" si="811"/>
        <v>9.8100000000000001E-7</v>
      </c>
      <c r="C981" s="122" t="s">
        <v>125</v>
      </c>
      <c r="D981" s="28"/>
      <c r="E981" s="28"/>
      <c r="F981" s="27"/>
      <c r="G981" s="29"/>
      <c r="H981" s="30"/>
      <c r="I981" s="30"/>
      <c r="J981" s="30"/>
      <c r="K981" s="30" t="str">
        <f t="shared" si="857"/>
        <v/>
      </c>
      <c r="L981" s="30">
        <f t="shared" si="858"/>
        <v>0</v>
      </c>
      <c r="M981" s="30">
        <f t="shared" si="859"/>
        <v>0</v>
      </c>
      <c r="N981" s="30">
        <f t="shared" si="812"/>
        <v>0</v>
      </c>
      <c r="O981" s="30">
        <f t="shared" si="860"/>
        <v>0</v>
      </c>
      <c r="P981" s="142">
        <f t="shared" si="861"/>
        <v>0</v>
      </c>
      <c r="Q981" s="5">
        <f>ROW()</f>
        <v>981</v>
      </c>
      <c r="R981" s="72" t="b">
        <f t="shared" si="813"/>
        <v>1</v>
      </c>
      <c r="S981" s="46" t="str">
        <f t="shared" si="814"/>
        <v/>
      </c>
      <c r="T981" s="46">
        <f t="shared" si="815"/>
        <v>0</v>
      </c>
      <c r="U981" s="51">
        <f t="shared" si="816"/>
        <v>0</v>
      </c>
      <c r="V981" s="51">
        <f t="shared" si="817"/>
        <v>0</v>
      </c>
      <c r="W981" s="51">
        <f t="shared" si="818"/>
        <v>0</v>
      </c>
      <c r="X981" s="69" t="b">
        <f t="shared" si="819"/>
        <v>1</v>
      </c>
      <c r="Y981" s="58"/>
      <c r="Z981" s="58" t="s">
        <v>3</v>
      </c>
      <c r="AA981" s="60">
        <f t="shared" si="820"/>
        <v>0</v>
      </c>
      <c r="AB981" s="60"/>
      <c r="AC981" s="75">
        <f t="shared" si="821"/>
        <v>0</v>
      </c>
      <c r="AD981" s="77">
        <f t="shared" si="822"/>
        <v>0</v>
      </c>
      <c r="AE981" s="93">
        <f t="shared" si="823"/>
        <v>0</v>
      </c>
      <c r="AF981" s="1">
        <f t="shared" si="824"/>
        <v>0</v>
      </c>
      <c r="AG981" s="1">
        <f t="shared" si="825"/>
        <v>0</v>
      </c>
      <c r="AH981" s="92">
        <f t="shared" si="826"/>
        <v>0</v>
      </c>
      <c r="AI981" s="90"/>
      <c r="AJ981" s="116">
        <f t="shared" si="827"/>
        <v>0</v>
      </c>
      <c r="AK981" s="117">
        <f t="shared" si="828"/>
        <v>0</v>
      </c>
      <c r="AL981" s="118">
        <f t="shared" si="829"/>
        <v>2</v>
      </c>
      <c r="AM981" s="1">
        <f t="shared" si="830"/>
        <v>0</v>
      </c>
      <c r="AN981" s="1">
        <f t="shared" si="831"/>
        <v>0</v>
      </c>
      <c r="AO981" s="92">
        <f t="shared" si="832"/>
        <v>0</v>
      </c>
      <c r="AP981" s="1"/>
      <c r="AQ981" s="93">
        <f t="shared" si="833"/>
        <v>0</v>
      </c>
      <c r="AR981" s="92">
        <f t="shared" si="834"/>
        <v>0</v>
      </c>
      <c r="AS981" s="93">
        <f t="shared" si="835"/>
        <v>2</v>
      </c>
      <c r="AT981" s="1">
        <f t="shared" si="836"/>
        <v>0</v>
      </c>
      <c r="AU981" s="1">
        <f t="shared" si="837"/>
        <v>0</v>
      </c>
      <c r="AV981" s="92">
        <f t="shared" si="838"/>
        <v>0</v>
      </c>
      <c r="AW981" s="1"/>
      <c r="AX981" s="93">
        <f t="shared" si="839"/>
        <v>0</v>
      </c>
      <c r="AY981" s="92">
        <f t="shared" si="840"/>
        <v>0</v>
      </c>
      <c r="AZ981" s="93">
        <f t="shared" si="841"/>
        <v>2</v>
      </c>
      <c r="BA981" s="1">
        <f t="shared" si="842"/>
        <v>0</v>
      </c>
      <c r="BB981" s="1">
        <f t="shared" si="843"/>
        <v>0</v>
      </c>
      <c r="BC981" s="92">
        <f t="shared" si="844"/>
        <v>0</v>
      </c>
      <c r="BD981" s="2"/>
      <c r="BE981" s="93">
        <f t="shared" si="845"/>
        <v>0</v>
      </c>
      <c r="BF981" s="92">
        <f t="shared" si="846"/>
        <v>0</v>
      </c>
      <c r="BG981" s="91">
        <f t="shared" si="847"/>
        <v>2</v>
      </c>
      <c r="BH981" s="2">
        <f t="shared" si="848"/>
        <v>0</v>
      </c>
      <c r="BI981" s="2">
        <f t="shared" si="849"/>
        <v>0</v>
      </c>
      <c r="BJ981" s="92">
        <f t="shared" si="850"/>
        <v>0</v>
      </c>
      <c r="BK981" s="2"/>
      <c r="BL981" s="93">
        <f t="shared" si="851"/>
        <v>0</v>
      </c>
      <c r="BM981" s="92">
        <f t="shared" si="852"/>
        <v>0</v>
      </c>
      <c r="BN981" s="91">
        <f t="shared" si="853"/>
        <v>2</v>
      </c>
      <c r="BO981" s="2">
        <f t="shared" si="854"/>
        <v>0</v>
      </c>
      <c r="BP981" s="2">
        <f t="shared" si="855"/>
        <v>0</v>
      </c>
      <c r="BQ981" s="92">
        <f t="shared" si="856"/>
        <v>0</v>
      </c>
    </row>
    <row r="982" spans="1:69" ht="13.8" hidden="1" x14ac:dyDescent="0.25">
      <c r="A982" s="79">
        <f t="shared" si="811"/>
        <v>9.8200000000000008E-7</v>
      </c>
      <c r="C982" s="122" t="s">
        <v>125</v>
      </c>
      <c r="D982" s="28"/>
      <c r="E982" s="28"/>
      <c r="F982" s="27"/>
      <c r="G982" s="29"/>
      <c r="H982" s="30"/>
      <c r="I982" s="30"/>
      <c r="J982" s="30"/>
      <c r="K982" s="30" t="str">
        <f t="shared" si="857"/>
        <v/>
      </c>
      <c r="L982" s="30">
        <f t="shared" si="858"/>
        <v>0</v>
      </c>
      <c r="M982" s="30">
        <f t="shared" si="859"/>
        <v>0</v>
      </c>
      <c r="N982" s="30">
        <f t="shared" si="812"/>
        <v>0</v>
      </c>
      <c r="O982" s="30">
        <f t="shared" si="860"/>
        <v>0</v>
      </c>
      <c r="P982" s="142">
        <f t="shared" si="861"/>
        <v>0</v>
      </c>
      <c r="Q982" s="5">
        <f>ROW()</f>
        <v>982</v>
      </c>
      <c r="R982" s="72" t="b">
        <f t="shared" si="813"/>
        <v>1</v>
      </c>
      <c r="S982" s="46" t="str">
        <f t="shared" si="814"/>
        <v/>
      </c>
      <c r="T982" s="46">
        <f t="shared" si="815"/>
        <v>0</v>
      </c>
      <c r="U982" s="51">
        <f t="shared" si="816"/>
        <v>0</v>
      </c>
      <c r="V982" s="51">
        <f t="shared" si="817"/>
        <v>0</v>
      </c>
      <c r="W982" s="51">
        <f t="shared" si="818"/>
        <v>0</v>
      </c>
      <c r="X982" s="69" t="b">
        <f t="shared" si="819"/>
        <v>1</v>
      </c>
      <c r="Y982" s="58"/>
      <c r="Z982" s="58" t="s">
        <v>3</v>
      </c>
      <c r="AA982" s="60">
        <f t="shared" si="820"/>
        <v>0</v>
      </c>
      <c r="AB982" s="60"/>
      <c r="AC982" s="75">
        <f t="shared" si="821"/>
        <v>0</v>
      </c>
      <c r="AD982" s="77">
        <f t="shared" si="822"/>
        <v>0</v>
      </c>
      <c r="AE982" s="93">
        <f t="shared" si="823"/>
        <v>0</v>
      </c>
      <c r="AF982" s="1">
        <f t="shared" si="824"/>
        <v>0</v>
      </c>
      <c r="AG982" s="1">
        <f t="shared" si="825"/>
        <v>0</v>
      </c>
      <c r="AH982" s="92">
        <f t="shared" si="826"/>
        <v>0</v>
      </c>
      <c r="AI982" s="90"/>
      <c r="AJ982" s="116">
        <f t="shared" si="827"/>
        <v>0</v>
      </c>
      <c r="AK982" s="117">
        <f t="shared" si="828"/>
        <v>0</v>
      </c>
      <c r="AL982" s="118">
        <f t="shared" si="829"/>
        <v>2</v>
      </c>
      <c r="AM982" s="1">
        <f t="shared" si="830"/>
        <v>0</v>
      </c>
      <c r="AN982" s="1">
        <f t="shared" si="831"/>
        <v>0</v>
      </c>
      <c r="AO982" s="92">
        <f t="shared" si="832"/>
        <v>0</v>
      </c>
      <c r="AP982" s="1"/>
      <c r="AQ982" s="93">
        <f t="shared" si="833"/>
        <v>0</v>
      </c>
      <c r="AR982" s="92">
        <f t="shared" si="834"/>
        <v>0</v>
      </c>
      <c r="AS982" s="93">
        <f t="shared" si="835"/>
        <v>2</v>
      </c>
      <c r="AT982" s="1">
        <f t="shared" si="836"/>
        <v>0</v>
      </c>
      <c r="AU982" s="1">
        <f t="shared" si="837"/>
        <v>0</v>
      </c>
      <c r="AV982" s="92">
        <f t="shared" si="838"/>
        <v>0</v>
      </c>
      <c r="AW982" s="1"/>
      <c r="AX982" s="93">
        <f t="shared" si="839"/>
        <v>0</v>
      </c>
      <c r="AY982" s="92">
        <f t="shared" si="840"/>
        <v>0</v>
      </c>
      <c r="AZ982" s="93">
        <f t="shared" si="841"/>
        <v>2</v>
      </c>
      <c r="BA982" s="1">
        <f t="shared" si="842"/>
        <v>0</v>
      </c>
      <c r="BB982" s="1">
        <f t="shared" si="843"/>
        <v>0</v>
      </c>
      <c r="BC982" s="92">
        <f t="shared" si="844"/>
        <v>0</v>
      </c>
      <c r="BD982" s="2"/>
      <c r="BE982" s="93">
        <f t="shared" si="845"/>
        <v>0</v>
      </c>
      <c r="BF982" s="92">
        <f t="shared" si="846"/>
        <v>0</v>
      </c>
      <c r="BG982" s="91">
        <f t="shared" si="847"/>
        <v>2</v>
      </c>
      <c r="BH982" s="2">
        <f t="shared" si="848"/>
        <v>0</v>
      </c>
      <c r="BI982" s="2">
        <f t="shared" si="849"/>
        <v>0</v>
      </c>
      <c r="BJ982" s="92">
        <f t="shared" si="850"/>
        <v>0</v>
      </c>
      <c r="BK982" s="2"/>
      <c r="BL982" s="93">
        <f t="shared" si="851"/>
        <v>0</v>
      </c>
      <c r="BM982" s="92">
        <f t="shared" si="852"/>
        <v>0</v>
      </c>
      <c r="BN982" s="91">
        <f t="shared" si="853"/>
        <v>2</v>
      </c>
      <c r="BO982" s="2">
        <f t="shared" si="854"/>
        <v>0</v>
      </c>
      <c r="BP982" s="2">
        <f t="shared" si="855"/>
        <v>0</v>
      </c>
      <c r="BQ982" s="92">
        <f t="shared" si="856"/>
        <v>0</v>
      </c>
    </row>
    <row r="983" spans="1:69" ht="13.8" hidden="1" x14ac:dyDescent="0.25">
      <c r="A983" s="79">
        <f t="shared" si="811"/>
        <v>9.8299999999999995E-7</v>
      </c>
      <c r="C983" s="122" t="s">
        <v>125</v>
      </c>
      <c r="D983" s="28"/>
      <c r="E983" s="28"/>
      <c r="F983" s="27"/>
      <c r="G983" s="29"/>
      <c r="H983" s="30"/>
      <c r="I983" s="30"/>
      <c r="J983" s="30"/>
      <c r="K983" s="30" t="str">
        <f t="shared" si="857"/>
        <v/>
      </c>
      <c r="L983" s="30">
        <f t="shared" si="858"/>
        <v>0</v>
      </c>
      <c r="M983" s="30">
        <f t="shared" si="859"/>
        <v>0</v>
      </c>
      <c r="N983" s="30">
        <f t="shared" si="812"/>
        <v>0</v>
      </c>
      <c r="O983" s="30">
        <f t="shared" si="860"/>
        <v>0</v>
      </c>
      <c r="P983" s="142">
        <f t="shared" si="861"/>
        <v>0</v>
      </c>
      <c r="Q983" s="5">
        <f>ROW()</f>
        <v>983</v>
      </c>
      <c r="R983" s="72" t="b">
        <f t="shared" si="813"/>
        <v>1</v>
      </c>
      <c r="S983" s="46" t="str">
        <f t="shared" si="814"/>
        <v/>
      </c>
      <c r="T983" s="46">
        <f t="shared" si="815"/>
        <v>0</v>
      </c>
      <c r="U983" s="51">
        <f t="shared" si="816"/>
        <v>0</v>
      </c>
      <c r="V983" s="51">
        <f t="shared" si="817"/>
        <v>0</v>
      </c>
      <c r="W983" s="51">
        <f t="shared" si="818"/>
        <v>0</v>
      </c>
      <c r="X983" s="69" t="b">
        <f t="shared" si="819"/>
        <v>1</v>
      </c>
      <c r="Y983" s="58"/>
      <c r="Z983" s="58" t="s">
        <v>3</v>
      </c>
      <c r="AA983" s="60">
        <f t="shared" si="820"/>
        <v>0</v>
      </c>
      <c r="AB983" s="60"/>
      <c r="AC983" s="75">
        <f t="shared" si="821"/>
        <v>0</v>
      </c>
      <c r="AD983" s="77">
        <f t="shared" si="822"/>
        <v>0</v>
      </c>
      <c r="AE983" s="93">
        <f t="shared" si="823"/>
        <v>0</v>
      </c>
      <c r="AF983" s="1">
        <f t="shared" si="824"/>
        <v>0</v>
      </c>
      <c r="AG983" s="1">
        <f t="shared" si="825"/>
        <v>0</v>
      </c>
      <c r="AH983" s="92">
        <f t="shared" si="826"/>
        <v>0</v>
      </c>
      <c r="AI983" s="90"/>
      <c r="AJ983" s="116">
        <f t="shared" si="827"/>
        <v>0</v>
      </c>
      <c r="AK983" s="117">
        <f t="shared" si="828"/>
        <v>0</v>
      </c>
      <c r="AL983" s="118">
        <f t="shared" si="829"/>
        <v>2</v>
      </c>
      <c r="AM983" s="1">
        <f t="shared" si="830"/>
        <v>0</v>
      </c>
      <c r="AN983" s="1">
        <f t="shared" si="831"/>
        <v>0</v>
      </c>
      <c r="AO983" s="92">
        <f t="shared" si="832"/>
        <v>0</v>
      </c>
      <c r="AP983" s="1"/>
      <c r="AQ983" s="93">
        <f t="shared" si="833"/>
        <v>0</v>
      </c>
      <c r="AR983" s="92">
        <f t="shared" si="834"/>
        <v>0</v>
      </c>
      <c r="AS983" s="93">
        <f t="shared" si="835"/>
        <v>2</v>
      </c>
      <c r="AT983" s="1">
        <f t="shared" si="836"/>
        <v>0</v>
      </c>
      <c r="AU983" s="1">
        <f t="shared" si="837"/>
        <v>0</v>
      </c>
      <c r="AV983" s="92">
        <f t="shared" si="838"/>
        <v>0</v>
      </c>
      <c r="AW983" s="1"/>
      <c r="AX983" s="93">
        <f t="shared" si="839"/>
        <v>0</v>
      </c>
      <c r="AY983" s="92">
        <f t="shared" si="840"/>
        <v>0</v>
      </c>
      <c r="AZ983" s="93">
        <f t="shared" si="841"/>
        <v>2</v>
      </c>
      <c r="BA983" s="1">
        <f t="shared" si="842"/>
        <v>0</v>
      </c>
      <c r="BB983" s="1">
        <f t="shared" si="843"/>
        <v>0</v>
      </c>
      <c r="BC983" s="92">
        <f t="shared" si="844"/>
        <v>0</v>
      </c>
      <c r="BD983" s="2"/>
      <c r="BE983" s="93">
        <f t="shared" si="845"/>
        <v>0</v>
      </c>
      <c r="BF983" s="92">
        <f t="shared" si="846"/>
        <v>0</v>
      </c>
      <c r="BG983" s="91">
        <f t="shared" si="847"/>
        <v>2</v>
      </c>
      <c r="BH983" s="2">
        <f t="shared" si="848"/>
        <v>0</v>
      </c>
      <c r="BI983" s="2">
        <f t="shared" si="849"/>
        <v>0</v>
      </c>
      <c r="BJ983" s="92">
        <f t="shared" si="850"/>
        <v>0</v>
      </c>
      <c r="BK983" s="2"/>
      <c r="BL983" s="93">
        <f t="shared" si="851"/>
        <v>0</v>
      </c>
      <c r="BM983" s="92">
        <f t="shared" si="852"/>
        <v>0</v>
      </c>
      <c r="BN983" s="91">
        <f t="shared" si="853"/>
        <v>2</v>
      </c>
      <c r="BO983" s="2">
        <f t="shared" si="854"/>
        <v>0</v>
      </c>
      <c r="BP983" s="2">
        <f t="shared" si="855"/>
        <v>0</v>
      </c>
      <c r="BQ983" s="92">
        <f t="shared" si="856"/>
        <v>0</v>
      </c>
    </row>
    <row r="984" spans="1:69" ht="13.8" hidden="1" x14ac:dyDescent="0.25">
      <c r="A984" s="79">
        <f t="shared" si="811"/>
        <v>9.8400000000000002E-7</v>
      </c>
      <c r="C984" s="122" t="s">
        <v>125</v>
      </c>
      <c r="D984" s="28"/>
      <c r="E984" s="28"/>
      <c r="F984" s="27"/>
      <c r="G984" s="29"/>
      <c r="H984" s="30"/>
      <c r="I984" s="30"/>
      <c r="J984" s="30"/>
      <c r="K984" s="30" t="str">
        <f t="shared" si="857"/>
        <v/>
      </c>
      <c r="L984" s="30">
        <f t="shared" si="858"/>
        <v>0</v>
      </c>
      <c r="M984" s="30">
        <f t="shared" si="859"/>
        <v>0</v>
      </c>
      <c r="N984" s="30">
        <f t="shared" si="812"/>
        <v>0</v>
      </c>
      <c r="O984" s="30">
        <f t="shared" si="860"/>
        <v>0</v>
      </c>
      <c r="P984" s="142">
        <f t="shared" si="861"/>
        <v>0</v>
      </c>
      <c r="Q984" s="5">
        <f>ROW()</f>
        <v>984</v>
      </c>
      <c r="R984" s="72" t="b">
        <f t="shared" si="813"/>
        <v>1</v>
      </c>
      <c r="S984" s="46" t="str">
        <f t="shared" si="814"/>
        <v/>
      </c>
      <c r="T984" s="46">
        <f t="shared" si="815"/>
        <v>0</v>
      </c>
      <c r="U984" s="51">
        <f t="shared" si="816"/>
        <v>0</v>
      </c>
      <c r="V984" s="51">
        <f t="shared" si="817"/>
        <v>0</v>
      </c>
      <c r="W984" s="51">
        <f t="shared" si="818"/>
        <v>0</v>
      </c>
      <c r="X984" s="69" t="b">
        <f t="shared" si="819"/>
        <v>1</v>
      </c>
      <c r="Y984" s="58"/>
      <c r="Z984" s="58" t="s">
        <v>3</v>
      </c>
      <c r="AA984" s="60">
        <f t="shared" si="820"/>
        <v>0</v>
      </c>
      <c r="AB984" s="60"/>
      <c r="AC984" s="75">
        <f t="shared" si="821"/>
        <v>0</v>
      </c>
      <c r="AD984" s="77">
        <f t="shared" si="822"/>
        <v>0</v>
      </c>
      <c r="AE984" s="93">
        <f t="shared" si="823"/>
        <v>0</v>
      </c>
      <c r="AF984" s="1">
        <f t="shared" si="824"/>
        <v>0</v>
      </c>
      <c r="AG984" s="1">
        <f t="shared" si="825"/>
        <v>0</v>
      </c>
      <c r="AH984" s="92">
        <f t="shared" si="826"/>
        <v>0</v>
      </c>
      <c r="AI984" s="90"/>
      <c r="AJ984" s="116">
        <f t="shared" si="827"/>
        <v>0</v>
      </c>
      <c r="AK984" s="117">
        <f t="shared" si="828"/>
        <v>0</v>
      </c>
      <c r="AL984" s="118">
        <f t="shared" si="829"/>
        <v>2</v>
      </c>
      <c r="AM984" s="1">
        <f t="shared" si="830"/>
        <v>0</v>
      </c>
      <c r="AN984" s="1">
        <f t="shared" si="831"/>
        <v>0</v>
      </c>
      <c r="AO984" s="92">
        <f t="shared" si="832"/>
        <v>0</v>
      </c>
      <c r="AP984" s="1"/>
      <c r="AQ984" s="93">
        <f t="shared" si="833"/>
        <v>0</v>
      </c>
      <c r="AR984" s="92">
        <f t="shared" si="834"/>
        <v>0</v>
      </c>
      <c r="AS984" s="93">
        <f t="shared" si="835"/>
        <v>2</v>
      </c>
      <c r="AT984" s="1">
        <f t="shared" si="836"/>
        <v>0</v>
      </c>
      <c r="AU984" s="1">
        <f t="shared" si="837"/>
        <v>0</v>
      </c>
      <c r="AV984" s="92">
        <f t="shared" si="838"/>
        <v>0</v>
      </c>
      <c r="AW984" s="1"/>
      <c r="AX984" s="93">
        <f t="shared" si="839"/>
        <v>0</v>
      </c>
      <c r="AY984" s="92">
        <f t="shared" si="840"/>
        <v>0</v>
      </c>
      <c r="AZ984" s="93">
        <f t="shared" si="841"/>
        <v>2</v>
      </c>
      <c r="BA984" s="1">
        <f t="shared" si="842"/>
        <v>0</v>
      </c>
      <c r="BB984" s="1">
        <f t="shared" si="843"/>
        <v>0</v>
      </c>
      <c r="BC984" s="92">
        <f t="shared" si="844"/>
        <v>0</v>
      </c>
      <c r="BD984" s="2"/>
      <c r="BE984" s="93">
        <f t="shared" si="845"/>
        <v>0</v>
      </c>
      <c r="BF984" s="92">
        <f t="shared" si="846"/>
        <v>0</v>
      </c>
      <c r="BG984" s="91">
        <f t="shared" si="847"/>
        <v>2</v>
      </c>
      <c r="BH984" s="2">
        <f t="shared" si="848"/>
        <v>0</v>
      </c>
      <c r="BI984" s="2">
        <f t="shared" si="849"/>
        <v>0</v>
      </c>
      <c r="BJ984" s="92">
        <f t="shared" si="850"/>
        <v>0</v>
      </c>
      <c r="BK984" s="2"/>
      <c r="BL984" s="93">
        <f t="shared" si="851"/>
        <v>0</v>
      </c>
      <c r="BM984" s="92">
        <f t="shared" si="852"/>
        <v>0</v>
      </c>
      <c r="BN984" s="91">
        <f t="shared" si="853"/>
        <v>2</v>
      </c>
      <c r="BO984" s="2">
        <f t="shared" si="854"/>
        <v>0</v>
      </c>
      <c r="BP984" s="2">
        <f t="shared" si="855"/>
        <v>0</v>
      </c>
      <c r="BQ984" s="92">
        <f t="shared" si="856"/>
        <v>0</v>
      </c>
    </row>
    <row r="985" spans="1:69" ht="13.8" hidden="1" x14ac:dyDescent="0.25">
      <c r="A985" s="79">
        <f t="shared" si="811"/>
        <v>9.850000000000001E-7</v>
      </c>
      <c r="C985" s="122" t="s">
        <v>125</v>
      </c>
      <c r="D985" s="28"/>
      <c r="E985" s="28"/>
      <c r="F985" s="27"/>
      <c r="G985" s="29"/>
      <c r="H985" s="30"/>
      <c r="I985" s="30"/>
      <c r="J985" s="30"/>
      <c r="K985" s="30" t="str">
        <f t="shared" si="857"/>
        <v/>
      </c>
      <c r="L985" s="30">
        <f t="shared" si="858"/>
        <v>0</v>
      </c>
      <c r="M985" s="30">
        <f t="shared" si="859"/>
        <v>0</v>
      </c>
      <c r="N985" s="30">
        <f t="shared" si="812"/>
        <v>0</v>
      </c>
      <c r="O985" s="30">
        <f t="shared" si="860"/>
        <v>0</v>
      </c>
      <c r="P985" s="142">
        <f t="shared" si="861"/>
        <v>0</v>
      </c>
      <c r="Q985" s="5">
        <f>ROW()</f>
        <v>985</v>
      </c>
      <c r="R985" s="72" t="b">
        <f t="shared" si="813"/>
        <v>1</v>
      </c>
      <c r="S985" s="46" t="str">
        <f t="shared" si="814"/>
        <v/>
      </c>
      <c r="T985" s="46">
        <f t="shared" si="815"/>
        <v>0</v>
      </c>
      <c r="U985" s="51">
        <f t="shared" si="816"/>
        <v>0</v>
      </c>
      <c r="V985" s="51">
        <f t="shared" si="817"/>
        <v>0</v>
      </c>
      <c r="W985" s="51">
        <f t="shared" si="818"/>
        <v>0</v>
      </c>
      <c r="X985" s="69" t="b">
        <f t="shared" si="819"/>
        <v>1</v>
      </c>
      <c r="Y985" s="58"/>
      <c r="Z985" s="58" t="s">
        <v>3</v>
      </c>
      <c r="AA985" s="60">
        <f t="shared" si="820"/>
        <v>0</v>
      </c>
      <c r="AB985" s="60"/>
      <c r="AC985" s="75">
        <f t="shared" si="821"/>
        <v>0</v>
      </c>
      <c r="AD985" s="77">
        <f t="shared" si="822"/>
        <v>0</v>
      </c>
      <c r="AE985" s="93">
        <f t="shared" si="823"/>
        <v>0</v>
      </c>
      <c r="AF985" s="1">
        <f t="shared" si="824"/>
        <v>0</v>
      </c>
      <c r="AG985" s="1">
        <f t="shared" si="825"/>
        <v>0</v>
      </c>
      <c r="AH985" s="92">
        <f t="shared" si="826"/>
        <v>0</v>
      </c>
      <c r="AI985" s="90"/>
      <c r="AJ985" s="116">
        <f t="shared" si="827"/>
        <v>0</v>
      </c>
      <c r="AK985" s="117">
        <f t="shared" si="828"/>
        <v>0</v>
      </c>
      <c r="AL985" s="118">
        <f t="shared" si="829"/>
        <v>2</v>
      </c>
      <c r="AM985" s="1">
        <f t="shared" si="830"/>
        <v>0</v>
      </c>
      <c r="AN985" s="1">
        <f t="shared" si="831"/>
        <v>0</v>
      </c>
      <c r="AO985" s="92">
        <f t="shared" si="832"/>
        <v>0</v>
      </c>
      <c r="AP985" s="1"/>
      <c r="AQ985" s="93">
        <f t="shared" si="833"/>
        <v>0</v>
      </c>
      <c r="AR985" s="92">
        <f t="shared" si="834"/>
        <v>0</v>
      </c>
      <c r="AS985" s="93">
        <f t="shared" si="835"/>
        <v>2</v>
      </c>
      <c r="AT985" s="1">
        <f t="shared" si="836"/>
        <v>0</v>
      </c>
      <c r="AU985" s="1">
        <f t="shared" si="837"/>
        <v>0</v>
      </c>
      <c r="AV985" s="92">
        <f t="shared" si="838"/>
        <v>0</v>
      </c>
      <c r="AW985" s="1"/>
      <c r="AX985" s="93">
        <f t="shared" si="839"/>
        <v>0</v>
      </c>
      <c r="AY985" s="92">
        <f t="shared" si="840"/>
        <v>0</v>
      </c>
      <c r="AZ985" s="93">
        <f t="shared" si="841"/>
        <v>2</v>
      </c>
      <c r="BA985" s="1">
        <f t="shared" si="842"/>
        <v>0</v>
      </c>
      <c r="BB985" s="1">
        <f t="shared" si="843"/>
        <v>0</v>
      </c>
      <c r="BC985" s="92">
        <f t="shared" si="844"/>
        <v>0</v>
      </c>
      <c r="BD985" s="2"/>
      <c r="BE985" s="93">
        <f t="shared" si="845"/>
        <v>0</v>
      </c>
      <c r="BF985" s="92">
        <f t="shared" si="846"/>
        <v>0</v>
      </c>
      <c r="BG985" s="91">
        <f t="shared" si="847"/>
        <v>2</v>
      </c>
      <c r="BH985" s="2">
        <f t="shared" si="848"/>
        <v>0</v>
      </c>
      <c r="BI985" s="2">
        <f t="shared" si="849"/>
        <v>0</v>
      </c>
      <c r="BJ985" s="92">
        <f t="shared" si="850"/>
        <v>0</v>
      </c>
      <c r="BK985" s="2"/>
      <c r="BL985" s="93">
        <f t="shared" si="851"/>
        <v>0</v>
      </c>
      <c r="BM985" s="92">
        <f t="shared" si="852"/>
        <v>0</v>
      </c>
      <c r="BN985" s="91">
        <f t="shared" si="853"/>
        <v>2</v>
      </c>
      <c r="BO985" s="2">
        <f t="shared" si="854"/>
        <v>0</v>
      </c>
      <c r="BP985" s="2">
        <f t="shared" si="855"/>
        <v>0</v>
      </c>
      <c r="BQ985" s="92">
        <f t="shared" si="856"/>
        <v>0</v>
      </c>
    </row>
    <row r="986" spans="1:69" ht="13.8" hidden="1" x14ac:dyDescent="0.25">
      <c r="A986" s="79">
        <f t="shared" si="811"/>
        <v>9.8599999999999996E-7</v>
      </c>
      <c r="C986" s="122" t="s">
        <v>125</v>
      </c>
      <c r="D986" s="28"/>
      <c r="E986" s="28"/>
      <c r="F986" s="27"/>
      <c r="G986" s="29"/>
      <c r="H986" s="30"/>
      <c r="I986" s="30"/>
      <c r="J986" s="30"/>
      <c r="K986" s="30" t="str">
        <f t="shared" si="857"/>
        <v/>
      </c>
      <c r="L986" s="30">
        <f t="shared" si="858"/>
        <v>0</v>
      </c>
      <c r="M986" s="30">
        <f t="shared" si="859"/>
        <v>0</v>
      </c>
      <c r="N986" s="30">
        <f t="shared" si="812"/>
        <v>0</v>
      </c>
      <c r="O986" s="30">
        <f t="shared" si="860"/>
        <v>0</v>
      </c>
      <c r="P986" s="142">
        <f t="shared" si="861"/>
        <v>0</v>
      </c>
      <c r="Q986" s="5">
        <f>ROW()</f>
        <v>986</v>
      </c>
      <c r="R986" s="72" t="b">
        <f t="shared" si="813"/>
        <v>1</v>
      </c>
      <c r="S986" s="46" t="str">
        <f t="shared" si="814"/>
        <v/>
      </c>
      <c r="T986" s="46">
        <f t="shared" si="815"/>
        <v>0</v>
      </c>
      <c r="U986" s="51">
        <f t="shared" si="816"/>
        <v>0</v>
      </c>
      <c r="V986" s="51">
        <f t="shared" si="817"/>
        <v>0</v>
      </c>
      <c r="W986" s="51">
        <f t="shared" si="818"/>
        <v>0</v>
      </c>
      <c r="X986" s="69" t="b">
        <f t="shared" si="819"/>
        <v>1</v>
      </c>
      <c r="Y986" s="58"/>
      <c r="Z986" s="58" t="s">
        <v>3</v>
      </c>
      <c r="AA986" s="60">
        <f t="shared" si="820"/>
        <v>0</v>
      </c>
      <c r="AB986" s="60"/>
      <c r="AC986" s="75">
        <f t="shared" si="821"/>
        <v>0</v>
      </c>
      <c r="AD986" s="77">
        <f t="shared" si="822"/>
        <v>0</v>
      </c>
      <c r="AE986" s="93">
        <f t="shared" si="823"/>
        <v>0</v>
      </c>
      <c r="AF986" s="1">
        <f t="shared" si="824"/>
        <v>0</v>
      </c>
      <c r="AG986" s="1">
        <f t="shared" si="825"/>
        <v>0</v>
      </c>
      <c r="AH986" s="92">
        <f t="shared" si="826"/>
        <v>0</v>
      </c>
      <c r="AI986" s="90"/>
      <c r="AJ986" s="116">
        <f t="shared" si="827"/>
        <v>0</v>
      </c>
      <c r="AK986" s="117">
        <f t="shared" si="828"/>
        <v>0</v>
      </c>
      <c r="AL986" s="118">
        <f t="shared" si="829"/>
        <v>2</v>
      </c>
      <c r="AM986" s="1">
        <f t="shared" si="830"/>
        <v>0</v>
      </c>
      <c r="AN986" s="1">
        <f t="shared" si="831"/>
        <v>0</v>
      </c>
      <c r="AO986" s="92">
        <f t="shared" si="832"/>
        <v>0</v>
      </c>
      <c r="AP986" s="1"/>
      <c r="AQ986" s="93">
        <f t="shared" si="833"/>
        <v>0</v>
      </c>
      <c r="AR986" s="92">
        <f t="shared" si="834"/>
        <v>0</v>
      </c>
      <c r="AS986" s="93">
        <f t="shared" si="835"/>
        <v>2</v>
      </c>
      <c r="AT986" s="1">
        <f t="shared" si="836"/>
        <v>0</v>
      </c>
      <c r="AU986" s="1">
        <f t="shared" si="837"/>
        <v>0</v>
      </c>
      <c r="AV986" s="92">
        <f t="shared" si="838"/>
        <v>0</v>
      </c>
      <c r="AW986" s="1"/>
      <c r="AX986" s="93">
        <f t="shared" si="839"/>
        <v>0</v>
      </c>
      <c r="AY986" s="92">
        <f t="shared" si="840"/>
        <v>0</v>
      </c>
      <c r="AZ986" s="93">
        <f t="shared" si="841"/>
        <v>2</v>
      </c>
      <c r="BA986" s="1">
        <f t="shared" si="842"/>
        <v>0</v>
      </c>
      <c r="BB986" s="1">
        <f t="shared" si="843"/>
        <v>0</v>
      </c>
      <c r="BC986" s="92">
        <f t="shared" si="844"/>
        <v>0</v>
      </c>
      <c r="BD986" s="2"/>
      <c r="BE986" s="93">
        <f t="shared" si="845"/>
        <v>0</v>
      </c>
      <c r="BF986" s="92">
        <f t="shared" si="846"/>
        <v>0</v>
      </c>
      <c r="BG986" s="91">
        <f t="shared" si="847"/>
        <v>2</v>
      </c>
      <c r="BH986" s="2">
        <f t="shared" si="848"/>
        <v>0</v>
      </c>
      <c r="BI986" s="2">
        <f t="shared" si="849"/>
        <v>0</v>
      </c>
      <c r="BJ986" s="92">
        <f t="shared" si="850"/>
        <v>0</v>
      </c>
      <c r="BK986" s="2"/>
      <c r="BL986" s="93">
        <f t="shared" si="851"/>
        <v>0</v>
      </c>
      <c r="BM986" s="92">
        <f t="shared" si="852"/>
        <v>0</v>
      </c>
      <c r="BN986" s="91">
        <f t="shared" si="853"/>
        <v>2</v>
      </c>
      <c r="BO986" s="2">
        <f t="shared" si="854"/>
        <v>0</v>
      </c>
      <c r="BP986" s="2">
        <f t="shared" si="855"/>
        <v>0</v>
      </c>
      <c r="BQ986" s="92">
        <f t="shared" si="856"/>
        <v>0</v>
      </c>
    </row>
    <row r="987" spans="1:69" ht="13.8" hidden="1" x14ac:dyDescent="0.25">
      <c r="A987" s="79">
        <f t="shared" si="811"/>
        <v>9.8700000000000004E-7</v>
      </c>
      <c r="C987" s="122" t="s">
        <v>125</v>
      </c>
      <c r="D987" s="28"/>
      <c r="E987" s="28"/>
      <c r="F987" s="27"/>
      <c r="G987" s="29"/>
      <c r="H987" s="30"/>
      <c r="I987" s="30"/>
      <c r="J987" s="30"/>
      <c r="K987" s="30" t="str">
        <f t="shared" si="857"/>
        <v/>
      </c>
      <c r="L987" s="30">
        <f t="shared" si="858"/>
        <v>0</v>
      </c>
      <c r="M987" s="30">
        <f t="shared" si="859"/>
        <v>0</v>
      </c>
      <c r="N987" s="30">
        <f t="shared" si="812"/>
        <v>0</v>
      </c>
      <c r="O987" s="30">
        <f t="shared" si="860"/>
        <v>0</v>
      </c>
      <c r="P987" s="142">
        <f t="shared" si="861"/>
        <v>0</v>
      </c>
      <c r="Q987" s="5">
        <f>ROW()</f>
        <v>987</v>
      </c>
      <c r="R987" s="72" t="b">
        <f t="shared" si="813"/>
        <v>1</v>
      </c>
      <c r="S987" s="46" t="str">
        <f t="shared" si="814"/>
        <v/>
      </c>
      <c r="T987" s="46">
        <f t="shared" si="815"/>
        <v>0</v>
      </c>
      <c r="U987" s="51">
        <f t="shared" si="816"/>
        <v>0</v>
      </c>
      <c r="V987" s="51">
        <f t="shared" si="817"/>
        <v>0</v>
      </c>
      <c r="W987" s="51">
        <f t="shared" si="818"/>
        <v>0</v>
      </c>
      <c r="X987" s="69" t="b">
        <f t="shared" si="819"/>
        <v>1</v>
      </c>
      <c r="Y987" s="58"/>
      <c r="Z987" s="58" t="s">
        <v>3</v>
      </c>
      <c r="AA987" s="60">
        <f t="shared" si="820"/>
        <v>0</v>
      </c>
      <c r="AB987" s="60"/>
      <c r="AC987" s="75">
        <f t="shared" si="821"/>
        <v>0</v>
      </c>
      <c r="AD987" s="77">
        <f t="shared" si="822"/>
        <v>0</v>
      </c>
      <c r="AE987" s="93">
        <f t="shared" si="823"/>
        <v>0</v>
      </c>
      <c r="AF987" s="1">
        <f t="shared" si="824"/>
        <v>0</v>
      </c>
      <c r="AG987" s="1">
        <f t="shared" si="825"/>
        <v>0</v>
      </c>
      <c r="AH987" s="92">
        <f t="shared" si="826"/>
        <v>0</v>
      </c>
      <c r="AI987" s="90"/>
      <c r="AJ987" s="116">
        <f t="shared" si="827"/>
        <v>0</v>
      </c>
      <c r="AK987" s="117">
        <f t="shared" si="828"/>
        <v>0</v>
      </c>
      <c r="AL987" s="118">
        <f t="shared" si="829"/>
        <v>2</v>
      </c>
      <c r="AM987" s="1">
        <f t="shared" si="830"/>
        <v>0</v>
      </c>
      <c r="AN987" s="1">
        <f t="shared" si="831"/>
        <v>0</v>
      </c>
      <c r="AO987" s="92">
        <f t="shared" si="832"/>
        <v>0</v>
      </c>
      <c r="AP987" s="1"/>
      <c r="AQ987" s="93">
        <f t="shared" si="833"/>
        <v>0</v>
      </c>
      <c r="AR987" s="92">
        <f t="shared" si="834"/>
        <v>0</v>
      </c>
      <c r="AS987" s="93">
        <f t="shared" si="835"/>
        <v>2</v>
      </c>
      <c r="AT987" s="1">
        <f t="shared" si="836"/>
        <v>0</v>
      </c>
      <c r="AU987" s="1">
        <f t="shared" si="837"/>
        <v>0</v>
      </c>
      <c r="AV987" s="92">
        <f t="shared" si="838"/>
        <v>0</v>
      </c>
      <c r="AW987" s="1"/>
      <c r="AX987" s="93">
        <f t="shared" si="839"/>
        <v>0</v>
      </c>
      <c r="AY987" s="92">
        <f t="shared" si="840"/>
        <v>0</v>
      </c>
      <c r="AZ987" s="93">
        <f t="shared" si="841"/>
        <v>2</v>
      </c>
      <c r="BA987" s="1">
        <f t="shared" si="842"/>
        <v>0</v>
      </c>
      <c r="BB987" s="1">
        <f t="shared" si="843"/>
        <v>0</v>
      </c>
      <c r="BC987" s="92">
        <f t="shared" si="844"/>
        <v>0</v>
      </c>
      <c r="BD987" s="2"/>
      <c r="BE987" s="93">
        <f t="shared" si="845"/>
        <v>0</v>
      </c>
      <c r="BF987" s="92">
        <f t="shared" si="846"/>
        <v>0</v>
      </c>
      <c r="BG987" s="91">
        <f t="shared" si="847"/>
        <v>2</v>
      </c>
      <c r="BH987" s="2">
        <f t="shared" si="848"/>
        <v>0</v>
      </c>
      <c r="BI987" s="2">
        <f t="shared" si="849"/>
        <v>0</v>
      </c>
      <c r="BJ987" s="92">
        <f t="shared" si="850"/>
        <v>0</v>
      </c>
      <c r="BK987" s="2"/>
      <c r="BL987" s="93">
        <f t="shared" si="851"/>
        <v>0</v>
      </c>
      <c r="BM987" s="92">
        <f t="shared" si="852"/>
        <v>0</v>
      </c>
      <c r="BN987" s="91">
        <f t="shared" si="853"/>
        <v>2</v>
      </c>
      <c r="BO987" s="2">
        <f t="shared" si="854"/>
        <v>0</v>
      </c>
      <c r="BP987" s="2">
        <f t="shared" si="855"/>
        <v>0</v>
      </c>
      <c r="BQ987" s="92">
        <f t="shared" si="856"/>
        <v>0</v>
      </c>
    </row>
    <row r="988" spans="1:69" ht="13.8" hidden="1" x14ac:dyDescent="0.25">
      <c r="A988" s="79">
        <f t="shared" si="811"/>
        <v>9.879999999999999E-7</v>
      </c>
      <c r="C988" s="122" t="s">
        <v>125</v>
      </c>
      <c r="D988" s="28"/>
      <c r="E988" s="28"/>
      <c r="F988" s="27"/>
      <c r="G988" s="29"/>
      <c r="H988" s="30"/>
      <c r="I988" s="30"/>
      <c r="J988" s="30"/>
      <c r="K988" s="30" t="str">
        <f t="shared" si="857"/>
        <v/>
      </c>
      <c r="L988" s="30">
        <f t="shared" si="858"/>
        <v>0</v>
      </c>
      <c r="M988" s="30">
        <f t="shared" si="859"/>
        <v>0</v>
      </c>
      <c r="N988" s="30">
        <f t="shared" si="812"/>
        <v>0</v>
      </c>
      <c r="O988" s="30">
        <f t="shared" si="860"/>
        <v>0</v>
      </c>
      <c r="P988" s="142">
        <f t="shared" si="861"/>
        <v>0</v>
      </c>
      <c r="Q988" s="5">
        <f>ROW()</f>
        <v>988</v>
      </c>
      <c r="R988" s="72" t="b">
        <f t="shared" si="813"/>
        <v>1</v>
      </c>
      <c r="S988" s="46" t="str">
        <f t="shared" si="814"/>
        <v/>
      </c>
      <c r="T988" s="46">
        <f t="shared" si="815"/>
        <v>0</v>
      </c>
      <c r="U988" s="51">
        <f t="shared" si="816"/>
        <v>0</v>
      </c>
      <c r="V988" s="51">
        <f t="shared" si="817"/>
        <v>0</v>
      </c>
      <c r="W988" s="51">
        <f t="shared" si="818"/>
        <v>0</v>
      </c>
      <c r="X988" s="69" t="b">
        <f t="shared" si="819"/>
        <v>1</v>
      </c>
      <c r="Y988" s="58"/>
      <c r="Z988" s="58" t="s">
        <v>3</v>
      </c>
      <c r="AA988" s="60">
        <f t="shared" si="820"/>
        <v>0</v>
      </c>
      <c r="AB988" s="60"/>
      <c r="AC988" s="75">
        <f t="shared" si="821"/>
        <v>0</v>
      </c>
      <c r="AD988" s="77">
        <f t="shared" si="822"/>
        <v>0</v>
      </c>
      <c r="AE988" s="93">
        <f t="shared" si="823"/>
        <v>0</v>
      </c>
      <c r="AF988" s="1">
        <f t="shared" si="824"/>
        <v>0</v>
      </c>
      <c r="AG988" s="1">
        <f t="shared" si="825"/>
        <v>0</v>
      </c>
      <c r="AH988" s="92">
        <f t="shared" si="826"/>
        <v>0</v>
      </c>
      <c r="AI988" s="90"/>
      <c r="AJ988" s="116">
        <f t="shared" si="827"/>
        <v>0</v>
      </c>
      <c r="AK988" s="117">
        <f t="shared" si="828"/>
        <v>0</v>
      </c>
      <c r="AL988" s="118">
        <f t="shared" si="829"/>
        <v>2</v>
      </c>
      <c r="AM988" s="1">
        <f t="shared" si="830"/>
        <v>0</v>
      </c>
      <c r="AN988" s="1">
        <f t="shared" si="831"/>
        <v>0</v>
      </c>
      <c r="AO988" s="92">
        <f t="shared" si="832"/>
        <v>0</v>
      </c>
      <c r="AP988" s="1"/>
      <c r="AQ988" s="93">
        <f t="shared" si="833"/>
        <v>0</v>
      </c>
      <c r="AR988" s="92">
        <f t="shared" si="834"/>
        <v>0</v>
      </c>
      <c r="AS988" s="93">
        <f t="shared" si="835"/>
        <v>2</v>
      </c>
      <c r="AT988" s="1">
        <f t="shared" si="836"/>
        <v>0</v>
      </c>
      <c r="AU988" s="1">
        <f t="shared" si="837"/>
        <v>0</v>
      </c>
      <c r="AV988" s="92">
        <f t="shared" si="838"/>
        <v>0</v>
      </c>
      <c r="AW988" s="1"/>
      <c r="AX988" s="93">
        <f t="shared" si="839"/>
        <v>0</v>
      </c>
      <c r="AY988" s="92">
        <f t="shared" si="840"/>
        <v>0</v>
      </c>
      <c r="AZ988" s="93">
        <f t="shared" si="841"/>
        <v>2</v>
      </c>
      <c r="BA988" s="1">
        <f t="shared" si="842"/>
        <v>0</v>
      </c>
      <c r="BB988" s="1">
        <f t="shared" si="843"/>
        <v>0</v>
      </c>
      <c r="BC988" s="92">
        <f t="shared" si="844"/>
        <v>0</v>
      </c>
      <c r="BD988" s="2"/>
      <c r="BE988" s="93">
        <f t="shared" si="845"/>
        <v>0</v>
      </c>
      <c r="BF988" s="92">
        <f t="shared" si="846"/>
        <v>0</v>
      </c>
      <c r="BG988" s="91">
        <f t="shared" si="847"/>
        <v>2</v>
      </c>
      <c r="BH988" s="2">
        <f t="shared" si="848"/>
        <v>0</v>
      </c>
      <c r="BI988" s="2">
        <f t="shared" si="849"/>
        <v>0</v>
      </c>
      <c r="BJ988" s="92">
        <f t="shared" si="850"/>
        <v>0</v>
      </c>
      <c r="BK988" s="2"/>
      <c r="BL988" s="93">
        <f t="shared" si="851"/>
        <v>0</v>
      </c>
      <c r="BM988" s="92">
        <f t="shared" si="852"/>
        <v>0</v>
      </c>
      <c r="BN988" s="91">
        <f t="shared" si="853"/>
        <v>2</v>
      </c>
      <c r="BO988" s="2">
        <f t="shared" si="854"/>
        <v>0</v>
      </c>
      <c r="BP988" s="2">
        <f t="shared" si="855"/>
        <v>0</v>
      </c>
      <c r="BQ988" s="92">
        <f t="shared" si="856"/>
        <v>0</v>
      </c>
    </row>
    <row r="989" spans="1:69" ht="13.8" hidden="1" x14ac:dyDescent="0.25">
      <c r="A989" s="79">
        <f t="shared" si="811"/>
        <v>9.8899999999999998E-7</v>
      </c>
      <c r="C989" s="122" t="s">
        <v>125</v>
      </c>
      <c r="D989" s="28"/>
      <c r="E989" s="28"/>
      <c r="F989" s="27"/>
      <c r="G989" s="29"/>
      <c r="H989" s="30"/>
      <c r="I989" s="30"/>
      <c r="J989" s="30"/>
      <c r="K989" s="30" t="str">
        <f t="shared" si="857"/>
        <v/>
      </c>
      <c r="L989" s="30">
        <f t="shared" si="858"/>
        <v>0</v>
      </c>
      <c r="M989" s="30">
        <f t="shared" si="859"/>
        <v>0</v>
      </c>
      <c r="N989" s="30">
        <f t="shared" si="812"/>
        <v>0</v>
      </c>
      <c r="O989" s="30">
        <f t="shared" si="860"/>
        <v>0</v>
      </c>
      <c r="P989" s="142">
        <f t="shared" si="861"/>
        <v>0</v>
      </c>
      <c r="Q989" s="5">
        <f>ROW()</f>
        <v>989</v>
      </c>
      <c r="R989" s="72" t="b">
        <f t="shared" si="813"/>
        <v>1</v>
      </c>
      <c r="S989" s="46" t="str">
        <f t="shared" si="814"/>
        <v/>
      </c>
      <c r="T989" s="46">
        <f t="shared" si="815"/>
        <v>0</v>
      </c>
      <c r="U989" s="51">
        <f t="shared" si="816"/>
        <v>0</v>
      </c>
      <c r="V989" s="51">
        <f t="shared" si="817"/>
        <v>0</v>
      </c>
      <c r="W989" s="51">
        <f t="shared" si="818"/>
        <v>0</v>
      </c>
      <c r="X989" s="69" t="b">
        <f t="shared" si="819"/>
        <v>1</v>
      </c>
      <c r="Y989" s="58"/>
      <c r="Z989" s="58" t="s">
        <v>3</v>
      </c>
      <c r="AA989" s="60">
        <f t="shared" si="820"/>
        <v>0</v>
      </c>
      <c r="AB989" s="60"/>
      <c r="AC989" s="75">
        <f t="shared" si="821"/>
        <v>0</v>
      </c>
      <c r="AD989" s="77">
        <f t="shared" si="822"/>
        <v>0</v>
      </c>
      <c r="AE989" s="93">
        <f t="shared" si="823"/>
        <v>0</v>
      </c>
      <c r="AF989" s="1">
        <f t="shared" si="824"/>
        <v>0</v>
      </c>
      <c r="AG989" s="1">
        <f t="shared" si="825"/>
        <v>0</v>
      </c>
      <c r="AH989" s="92">
        <f t="shared" si="826"/>
        <v>0</v>
      </c>
      <c r="AI989" s="90"/>
      <c r="AJ989" s="116">
        <f t="shared" si="827"/>
        <v>0</v>
      </c>
      <c r="AK989" s="117">
        <f t="shared" si="828"/>
        <v>0</v>
      </c>
      <c r="AL989" s="118">
        <f t="shared" si="829"/>
        <v>2</v>
      </c>
      <c r="AM989" s="1">
        <f t="shared" si="830"/>
        <v>0</v>
      </c>
      <c r="AN989" s="1">
        <f t="shared" si="831"/>
        <v>0</v>
      </c>
      <c r="AO989" s="92">
        <f t="shared" si="832"/>
        <v>0</v>
      </c>
      <c r="AP989" s="1"/>
      <c r="AQ989" s="93">
        <f t="shared" si="833"/>
        <v>0</v>
      </c>
      <c r="AR989" s="92">
        <f t="shared" si="834"/>
        <v>0</v>
      </c>
      <c r="AS989" s="93">
        <f t="shared" si="835"/>
        <v>2</v>
      </c>
      <c r="AT989" s="1">
        <f t="shared" si="836"/>
        <v>0</v>
      </c>
      <c r="AU989" s="1">
        <f t="shared" si="837"/>
        <v>0</v>
      </c>
      <c r="AV989" s="92">
        <f t="shared" si="838"/>
        <v>0</v>
      </c>
      <c r="AW989" s="1"/>
      <c r="AX989" s="93">
        <f t="shared" si="839"/>
        <v>0</v>
      </c>
      <c r="AY989" s="92">
        <f t="shared" si="840"/>
        <v>0</v>
      </c>
      <c r="AZ989" s="93">
        <f t="shared" si="841"/>
        <v>2</v>
      </c>
      <c r="BA989" s="1">
        <f t="shared" si="842"/>
        <v>0</v>
      </c>
      <c r="BB989" s="1">
        <f t="shared" si="843"/>
        <v>0</v>
      </c>
      <c r="BC989" s="92">
        <f t="shared" si="844"/>
        <v>0</v>
      </c>
      <c r="BD989" s="2"/>
      <c r="BE989" s="93">
        <f t="shared" si="845"/>
        <v>0</v>
      </c>
      <c r="BF989" s="92">
        <f t="shared" si="846"/>
        <v>0</v>
      </c>
      <c r="BG989" s="91">
        <f t="shared" si="847"/>
        <v>2</v>
      </c>
      <c r="BH989" s="2">
        <f t="shared" si="848"/>
        <v>0</v>
      </c>
      <c r="BI989" s="2">
        <f t="shared" si="849"/>
        <v>0</v>
      </c>
      <c r="BJ989" s="92">
        <f t="shared" si="850"/>
        <v>0</v>
      </c>
      <c r="BK989" s="2"/>
      <c r="BL989" s="93">
        <f t="shared" si="851"/>
        <v>0</v>
      </c>
      <c r="BM989" s="92">
        <f t="shared" si="852"/>
        <v>0</v>
      </c>
      <c r="BN989" s="91">
        <f t="shared" si="853"/>
        <v>2</v>
      </c>
      <c r="BO989" s="2">
        <f t="shared" si="854"/>
        <v>0</v>
      </c>
      <c r="BP989" s="2">
        <f t="shared" si="855"/>
        <v>0</v>
      </c>
      <c r="BQ989" s="92">
        <f t="shared" si="856"/>
        <v>0</v>
      </c>
    </row>
    <row r="990" spans="1:69" ht="13.8" hidden="1" x14ac:dyDescent="0.25">
      <c r="A990" s="79">
        <f t="shared" si="811"/>
        <v>9.9000000000000005E-7</v>
      </c>
      <c r="C990" s="122" t="s">
        <v>125</v>
      </c>
      <c r="D990" s="28"/>
      <c r="E990" s="28"/>
      <c r="F990" s="27"/>
      <c r="G990" s="29"/>
      <c r="H990" s="30"/>
      <c r="I990" s="30"/>
      <c r="J990" s="30"/>
      <c r="K990" s="30" t="str">
        <f t="shared" si="857"/>
        <v/>
      </c>
      <c r="L990" s="30">
        <f t="shared" si="858"/>
        <v>0</v>
      </c>
      <c r="M990" s="30">
        <f t="shared" si="859"/>
        <v>0</v>
      </c>
      <c r="N990" s="30">
        <f t="shared" si="812"/>
        <v>0</v>
      </c>
      <c r="O990" s="30">
        <f t="shared" si="860"/>
        <v>0</v>
      </c>
      <c r="P990" s="142">
        <f t="shared" si="861"/>
        <v>0</v>
      </c>
      <c r="Q990" s="5">
        <f>ROW()</f>
        <v>990</v>
      </c>
      <c r="R990" s="72" t="b">
        <f t="shared" si="813"/>
        <v>1</v>
      </c>
      <c r="S990" s="46" t="str">
        <f t="shared" si="814"/>
        <v/>
      </c>
      <c r="T990" s="46">
        <f t="shared" si="815"/>
        <v>0</v>
      </c>
      <c r="U990" s="51">
        <f t="shared" si="816"/>
        <v>0</v>
      </c>
      <c r="V990" s="51">
        <f t="shared" si="817"/>
        <v>0</v>
      </c>
      <c r="W990" s="51">
        <f t="shared" si="818"/>
        <v>0</v>
      </c>
      <c r="X990" s="69" t="b">
        <f t="shared" si="819"/>
        <v>1</v>
      </c>
      <c r="Y990" s="58"/>
      <c r="Z990" s="58" t="s">
        <v>3</v>
      </c>
      <c r="AA990" s="60">
        <f t="shared" si="820"/>
        <v>0</v>
      </c>
      <c r="AB990" s="60"/>
      <c r="AC990" s="75">
        <f t="shared" si="821"/>
        <v>0</v>
      </c>
      <c r="AD990" s="77">
        <f t="shared" si="822"/>
        <v>0</v>
      </c>
      <c r="AE990" s="93">
        <f t="shared" si="823"/>
        <v>0</v>
      </c>
      <c r="AF990" s="1">
        <f t="shared" si="824"/>
        <v>0</v>
      </c>
      <c r="AG990" s="1">
        <f t="shared" si="825"/>
        <v>0</v>
      </c>
      <c r="AH990" s="92">
        <f t="shared" si="826"/>
        <v>0</v>
      </c>
      <c r="AI990" s="90"/>
      <c r="AJ990" s="116">
        <f t="shared" si="827"/>
        <v>0</v>
      </c>
      <c r="AK990" s="117">
        <f t="shared" si="828"/>
        <v>0</v>
      </c>
      <c r="AL990" s="118">
        <f t="shared" si="829"/>
        <v>2</v>
      </c>
      <c r="AM990" s="1">
        <f t="shared" si="830"/>
        <v>0</v>
      </c>
      <c r="AN990" s="1">
        <f t="shared" si="831"/>
        <v>0</v>
      </c>
      <c r="AO990" s="92">
        <f t="shared" si="832"/>
        <v>0</v>
      </c>
      <c r="AP990" s="1"/>
      <c r="AQ990" s="93">
        <f t="shared" si="833"/>
        <v>0</v>
      </c>
      <c r="AR990" s="92">
        <f t="shared" si="834"/>
        <v>0</v>
      </c>
      <c r="AS990" s="93">
        <f t="shared" si="835"/>
        <v>2</v>
      </c>
      <c r="AT990" s="1">
        <f t="shared" si="836"/>
        <v>0</v>
      </c>
      <c r="AU990" s="1">
        <f t="shared" si="837"/>
        <v>0</v>
      </c>
      <c r="AV990" s="92">
        <f t="shared" si="838"/>
        <v>0</v>
      </c>
      <c r="AW990" s="1"/>
      <c r="AX990" s="93">
        <f t="shared" si="839"/>
        <v>0</v>
      </c>
      <c r="AY990" s="92">
        <f t="shared" si="840"/>
        <v>0</v>
      </c>
      <c r="AZ990" s="93">
        <f t="shared" si="841"/>
        <v>2</v>
      </c>
      <c r="BA990" s="1">
        <f t="shared" si="842"/>
        <v>0</v>
      </c>
      <c r="BB990" s="1">
        <f t="shared" si="843"/>
        <v>0</v>
      </c>
      <c r="BC990" s="92">
        <f t="shared" si="844"/>
        <v>0</v>
      </c>
      <c r="BD990" s="2"/>
      <c r="BE990" s="93">
        <f t="shared" si="845"/>
        <v>0</v>
      </c>
      <c r="BF990" s="92">
        <f t="shared" si="846"/>
        <v>0</v>
      </c>
      <c r="BG990" s="91">
        <f t="shared" si="847"/>
        <v>2</v>
      </c>
      <c r="BH990" s="2">
        <f t="shared" si="848"/>
        <v>0</v>
      </c>
      <c r="BI990" s="2">
        <f t="shared" si="849"/>
        <v>0</v>
      </c>
      <c r="BJ990" s="92">
        <f t="shared" si="850"/>
        <v>0</v>
      </c>
      <c r="BK990" s="2"/>
      <c r="BL990" s="93">
        <f t="shared" si="851"/>
        <v>0</v>
      </c>
      <c r="BM990" s="92">
        <f t="shared" si="852"/>
        <v>0</v>
      </c>
      <c r="BN990" s="91">
        <f t="shared" si="853"/>
        <v>2</v>
      </c>
      <c r="BO990" s="2">
        <f t="shared" si="854"/>
        <v>0</v>
      </c>
      <c r="BP990" s="2">
        <f t="shared" si="855"/>
        <v>0</v>
      </c>
      <c r="BQ990" s="92">
        <f t="shared" si="856"/>
        <v>0</v>
      </c>
    </row>
    <row r="991" spans="1:69" ht="13.8" hidden="1" x14ac:dyDescent="0.25">
      <c r="A991" s="79">
        <f t="shared" si="811"/>
        <v>9.9099999999999991E-7</v>
      </c>
      <c r="C991" s="122" t="s">
        <v>125</v>
      </c>
      <c r="D991" s="28"/>
      <c r="E991" s="28"/>
      <c r="F991" s="27"/>
      <c r="G991" s="29"/>
      <c r="H991" s="30"/>
      <c r="I991" s="30"/>
      <c r="J991" s="30"/>
      <c r="K991" s="30" t="str">
        <f t="shared" si="857"/>
        <v/>
      </c>
      <c r="L991" s="30">
        <f t="shared" si="858"/>
        <v>0</v>
      </c>
      <c r="M991" s="30">
        <f t="shared" si="859"/>
        <v>0</v>
      </c>
      <c r="N991" s="30">
        <f t="shared" si="812"/>
        <v>0</v>
      </c>
      <c r="O991" s="30">
        <f t="shared" si="860"/>
        <v>0</v>
      </c>
      <c r="P991" s="142">
        <f t="shared" si="861"/>
        <v>0</v>
      </c>
      <c r="Q991" s="5">
        <f>ROW()</f>
        <v>991</v>
      </c>
      <c r="R991" s="72" t="b">
        <f t="shared" si="813"/>
        <v>1</v>
      </c>
      <c r="S991" s="46" t="str">
        <f t="shared" si="814"/>
        <v/>
      </c>
      <c r="T991" s="46">
        <f t="shared" si="815"/>
        <v>0</v>
      </c>
      <c r="U991" s="51">
        <f t="shared" si="816"/>
        <v>0</v>
      </c>
      <c r="V991" s="51">
        <f t="shared" si="817"/>
        <v>0</v>
      </c>
      <c r="W991" s="51">
        <f t="shared" si="818"/>
        <v>0</v>
      </c>
      <c r="X991" s="69" t="b">
        <f t="shared" si="819"/>
        <v>1</v>
      </c>
      <c r="Y991" s="58"/>
      <c r="Z991" s="58" t="s">
        <v>3</v>
      </c>
      <c r="AA991" s="60">
        <f t="shared" si="820"/>
        <v>0</v>
      </c>
      <c r="AB991" s="60"/>
      <c r="AC991" s="75">
        <f t="shared" si="821"/>
        <v>0</v>
      </c>
      <c r="AD991" s="77">
        <f t="shared" si="822"/>
        <v>0</v>
      </c>
      <c r="AE991" s="93">
        <f t="shared" si="823"/>
        <v>0</v>
      </c>
      <c r="AF991" s="1">
        <f t="shared" si="824"/>
        <v>0</v>
      </c>
      <c r="AG991" s="1">
        <f t="shared" si="825"/>
        <v>0</v>
      </c>
      <c r="AH991" s="92">
        <f t="shared" si="826"/>
        <v>0</v>
      </c>
      <c r="AI991" s="90"/>
      <c r="AJ991" s="116">
        <f t="shared" si="827"/>
        <v>0</v>
      </c>
      <c r="AK991" s="117">
        <f t="shared" si="828"/>
        <v>0</v>
      </c>
      <c r="AL991" s="118">
        <f t="shared" si="829"/>
        <v>2</v>
      </c>
      <c r="AM991" s="1">
        <f t="shared" si="830"/>
        <v>0</v>
      </c>
      <c r="AN991" s="1">
        <f t="shared" si="831"/>
        <v>0</v>
      </c>
      <c r="AO991" s="92">
        <f t="shared" si="832"/>
        <v>0</v>
      </c>
      <c r="AP991" s="1"/>
      <c r="AQ991" s="93">
        <f t="shared" si="833"/>
        <v>0</v>
      </c>
      <c r="AR991" s="92">
        <f t="shared" si="834"/>
        <v>0</v>
      </c>
      <c r="AS991" s="93">
        <f t="shared" si="835"/>
        <v>2</v>
      </c>
      <c r="AT991" s="1">
        <f t="shared" si="836"/>
        <v>0</v>
      </c>
      <c r="AU991" s="1">
        <f t="shared" si="837"/>
        <v>0</v>
      </c>
      <c r="AV991" s="92">
        <f t="shared" si="838"/>
        <v>0</v>
      </c>
      <c r="AW991" s="1"/>
      <c r="AX991" s="93">
        <f t="shared" si="839"/>
        <v>0</v>
      </c>
      <c r="AY991" s="92">
        <f t="shared" si="840"/>
        <v>0</v>
      </c>
      <c r="AZ991" s="93">
        <f t="shared" si="841"/>
        <v>2</v>
      </c>
      <c r="BA991" s="1">
        <f t="shared" si="842"/>
        <v>0</v>
      </c>
      <c r="BB991" s="1">
        <f t="shared" si="843"/>
        <v>0</v>
      </c>
      <c r="BC991" s="92">
        <f t="shared" si="844"/>
        <v>0</v>
      </c>
      <c r="BD991" s="2"/>
      <c r="BE991" s="93">
        <f t="shared" si="845"/>
        <v>0</v>
      </c>
      <c r="BF991" s="92">
        <f t="shared" si="846"/>
        <v>0</v>
      </c>
      <c r="BG991" s="91">
        <f t="shared" si="847"/>
        <v>2</v>
      </c>
      <c r="BH991" s="2">
        <f t="shared" si="848"/>
        <v>0</v>
      </c>
      <c r="BI991" s="2">
        <f t="shared" si="849"/>
        <v>0</v>
      </c>
      <c r="BJ991" s="92">
        <f t="shared" si="850"/>
        <v>0</v>
      </c>
      <c r="BK991" s="2"/>
      <c r="BL991" s="93">
        <f t="shared" si="851"/>
        <v>0</v>
      </c>
      <c r="BM991" s="92">
        <f t="shared" si="852"/>
        <v>0</v>
      </c>
      <c r="BN991" s="91">
        <f t="shared" si="853"/>
        <v>2</v>
      </c>
      <c r="BO991" s="2">
        <f t="shared" si="854"/>
        <v>0</v>
      </c>
      <c r="BP991" s="2">
        <f t="shared" si="855"/>
        <v>0</v>
      </c>
      <c r="BQ991" s="92">
        <f t="shared" si="856"/>
        <v>0</v>
      </c>
    </row>
    <row r="992" spans="1:69" ht="13.8" hidden="1" x14ac:dyDescent="0.25">
      <c r="A992" s="79">
        <f t="shared" si="811"/>
        <v>9.9199999999999999E-7</v>
      </c>
      <c r="C992" s="122" t="s">
        <v>125</v>
      </c>
      <c r="D992" s="28"/>
      <c r="E992" s="28"/>
      <c r="F992" s="27"/>
      <c r="G992" s="29"/>
      <c r="H992" s="30"/>
      <c r="I992" s="30"/>
      <c r="J992" s="30"/>
      <c r="K992" s="30" t="str">
        <f t="shared" si="857"/>
        <v/>
      </c>
      <c r="L992" s="30">
        <f t="shared" si="858"/>
        <v>0</v>
      </c>
      <c r="M992" s="30">
        <f t="shared" si="859"/>
        <v>0</v>
      </c>
      <c r="N992" s="30">
        <f t="shared" si="812"/>
        <v>0</v>
      </c>
      <c r="O992" s="30">
        <f t="shared" si="860"/>
        <v>0</v>
      </c>
      <c r="P992" s="142">
        <f t="shared" si="861"/>
        <v>0</v>
      </c>
      <c r="Q992" s="5">
        <f>ROW()</f>
        <v>992</v>
      </c>
      <c r="R992" s="72" t="b">
        <f t="shared" si="813"/>
        <v>1</v>
      </c>
      <c r="S992" s="46" t="str">
        <f t="shared" si="814"/>
        <v/>
      </c>
      <c r="T992" s="46">
        <f t="shared" si="815"/>
        <v>0</v>
      </c>
      <c r="U992" s="51">
        <f t="shared" si="816"/>
        <v>0</v>
      </c>
      <c r="V992" s="51">
        <f t="shared" si="817"/>
        <v>0</v>
      </c>
      <c r="W992" s="51">
        <f t="shared" si="818"/>
        <v>0</v>
      </c>
      <c r="X992" s="69" t="b">
        <f t="shared" si="819"/>
        <v>1</v>
      </c>
      <c r="Y992" s="58"/>
      <c r="Z992" s="58" t="s">
        <v>3</v>
      </c>
      <c r="AA992" s="60">
        <f t="shared" si="820"/>
        <v>0</v>
      </c>
      <c r="AB992" s="60"/>
      <c r="AC992" s="75">
        <f t="shared" si="821"/>
        <v>0</v>
      </c>
      <c r="AD992" s="77">
        <f t="shared" si="822"/>
        <v>0</v>
      </c>
      <c r="AE992" s="93">
        <f t="shared" si="823"/>
        <v>0</v>
      </c>
      <c r="AF992" s="1">
        <f t="shared" si="824"/>
        <v>0</v>
      </c>
      <c r="AG992" s="1">
        <f t="shared" si="825"/>
        <v>0</v>
      </c>
      <c r="AH992" s="92">
        <f t="shared" si="826"/>
        <v>0</v>
      </c>
      <c r="AI992" s="90"/>
      <c r="AJ992" s="116">
        <f t="shared" si="827"/>
        <v>0</v>
      </c>
      <c r="AK992" s="117">
        <f t="shared" si="828"/>
        <v>0</v>
      </c>
      <c r="AL992" s="118">
        <f t="shared" si="829"/>
        <v>2</v>
      </c>
      <c r="AM992" s="1">
        <f t="shared" si="830"/>
        <v>0</v>
      </c>
      <c r="AN992" s="1">
        <f t="shared" si="831"/>
        <v>0</v>
      </c>
      <c r="AO992" s="92">
        <f t="shared" si="832"/>
        <v>0</v>
      </c>
      <c r="AP992" s="1"/>
      <c r="AQ992" s="93">
        <f t="shared" si="833"/>
        <v>0</v>
      </c>
      <c r="AR992" s="92">
        <f t="shared" si="834"/>
        <v>0</v>
      </c>
      <c r="AS992" s="93">
        <f t="shared" si="835"/>
        <v>2</v>
      </c>
      <c r="AT992" s="1">
        <f t="shared" si="836"/>
        <v>0</v>
      </c>
      <c r="AU992" s="1">
        <f t="shared" si="837"/>
        <v>0</v>
      </c>
      <c r="AV992" s="92">
        <f t="shared" si="838"/>
        <v>0</v>
      </c>
      <c r="AW992" s="1"/>
      <c r="AX992" s="93">
        <f t="shared" si="839"/>
        <v>0</v>
      </c>
      <c r="AY992" s="92">
        <f t="shared" si="840"/>
        <v>0</v>
      </c>
      <c r="AZ992" s="93">
        <f t="shared" si="841"/>
        <v>2</v>
      </c>
      <c r="BA992" s="1">
        <f t="shared" si="842"/>
        <v>0</v>
      </c>
      <c r="BB992" s="1">
        <f t="shared" si="843"/>
        <v>0</v>
      </c>
      <c r="BC992" s="92">
        <f t="shared" si="844"/>
        <v>0</v>
      </c>
      <c r="BD992" s="2"/>
      <c r="BE992" s="93">
        <f t="shared" si="845"/>
        <v>0</v>
      </c>
      <c r="BF992" s="92">
        <f t="shared" si="846"/>
        <v>0</v>
      </c>
      <c r="BG992" s="91">
        <f t="shared" si="847"/>
        <v>2</v>
      </c>
      <c r="BH992" s="2">
        <f t="shared" si="848"/>
        <v>0</v>
      </c>
      <c r="BI992" s="2">
        <f t="shared" si="849"/>
        <v>0</v>
      </c>
      <c r="BJ992" s="92">
        <f t="shared" si="850"/>
        <v>0</v>
      </c>
      <c r="BK992" s="2"/>
      <c r="BL992" s="93">
        <f t="shared" si="851"/>
        <v>0</v>
      </c>
      <c r="BM992" s="92">
        <f t="shared" si="852"/>
        <v>0</v>
      </c>
      <c r="BN992" s="91">
        <f t="shared" si="853"/>
        <v>2</v>
      </c>
      <c r="BO992" s="2">
        <f t="shared" si="854"/>
        <v>0</v>
      </c>
      <c r="BP992" s="2">
        <f t="shared" si="855"/>
        <v>0</v>
      </c>
      <c r="BQ992" s="92">
        <f t="shared" si="856"/>
        <v>0</v>
      </c>
    </row>
    <row r="993" spans="1:110" ht="13.8" hidden="1" x14ac:dyDescent="0.25">
      <c r="A993" s="79">
        <f t="shared" si="811"/>
        <v>9.9300000000000006E-7</v>
      </c>
      <c r="C993" s="122" t="s">
        <v>125</v>
      </c>
      <c r="D993" s="28"/>
      <c r="E993" s="28"/>
      <c r="F993" s="27"/>
      <c r="G993" s="29"/>
      <c r="H993" s="30"/>
      <c r="I993" s="30"/>
      <c r="J993" s="30"/>
      <c r="K993" s="30" t="str">
        <f t="shared" si="857"/>
        <v/>
      </c>
      <c r="L993" s="30">
        <f t="shared" si="858"/>
        <v>0</v>
      </c>
      <c r="M993" s="30">
        <f t="shared" si="859"/>
        <v>0</v>
      </c>
      <c r="N993" s="30">
        <f t="shared" si="812"/>
        <v>0</v>
      </c>
      <c r="O993" s="30">
        <f t="shared" si="860"/>
        <v>0</v>
      </c>
      <c r="P993" s="142">
        <f t="shared" si="861"/>
        <v>0</v>
      </c>
      <c r="Q993" s="5">
        <f>ROW()</f>
        <v>993</v>
      </c>
      <c r="R993" s="72" t="b">
        <f t="shared" si="813"/>
        <v>1</v>
      </c>
      <c r="S993" s="46" t="str">
        <f t="shared" si="814"/>
        <v/>
      </c>
      <c r="T993" s="46">
        <f t="shared" si="815"/>
        <v>0</v>
      </c>
      <c r="U993" s="51">
        <f t="shared" si="816"/>
        <v>0</v>
      </c>
      <c r="V993" s="51">
        <f t="shared" si="817"/>
        <v>0</v>
      </c>
      <c r="W993" s="51">
        <f t="shared" si="818"/>
        <v>0</v>
      </c>
      <c r="X993" s="69" t="b">
        <f t="shared" si="819"/>
        <v>1</v>
      </c>
      <c r="Y993" s="58"/>
      <c r="Z993" s="58" t="s">
        <v>3</v>
      </c>
      <c r="AA993" s="60">
        <f t="shared" si="820"/>
        <v>0</v>
      </c>
      <c r="AB993" s="60"/>
      <c r="AC993" s="75">
        <f t="shared" si="821"/>
        <v>0</v>
      </c>
      <c r="AD993" s="77">
        <f t="shared" si="822"/>
        <v>0</v>
      </c>
      <c r="AE993" s="93">
        <f t="shared" si="823"/>
        <v>0</v>
      </c>
      <c r="AF993" s="1">
        <f t="shared" si="824"/>
        <v>0</v>
      </c>
      <c r="AG993" s="1">
        <f t="shared" si="825"/>
        <v>0</v>
      </c>
      <c r="AH993" s="92">
        <f t="shared" si="826"/>
        <v>0</v>
      </c>
      <c r="AI993" s="90"/>
      <c r="AJ993" s="116">
        <f t="shared" si="827"/>
        <v>0</v>
      </c>
      <c r="AK993" s="117">
        <f t="shared" si="828"/>
        <v>0</v>
      </c>
      <c r="AL993" s="118">
        <f t="shared" si="829"/>
        <v>2</v>
      </c>
      <c r="AM993" s="1">
        <f t="shared" si="830"/>
        <v>0</v>
      </c>
      <c r="AN993" s="1">
        <f t="shared" si="831"/>
        <v>0</v>
      </c>
      <c r="AO993" s="92">
        <f t="shared" si="832"/>
        <v>0</v>
      </c>
      <c r="AP993" s="1"/>
      <c r="AQ993" s="93">
        <f t="shared" si="833"/>
        <v>0</v>
      </c>
      <c r="AR993" s="92">
        <f t="shared" si="834"/>
        <v>0</v>
      </c>
      <c r="AS993" s="93">
        <f t="shared" si="835"/>
        <v>2</v>
      </c>
      <c r="AT993" s="1">
        <f t="shared" si="836"/>
        <v>0</v>
      </c>
      <c r="AU993" s="1">
        <f t="shared" si="837"/>
        <v>0</v>
      </c>
      <c r="AV993" s="92">
        <f t="shared" si="838"/>
        <v>0</v>
      </c>
      <c r="AW993" s="1"/>
      <c r="AX993" s="93">
        <f t="shared" si="839"/>
        <v>0</v>
      </c>
      <c r="AY993" s="92">
        <f t="shared" si="840"/>
        <v>0</v>
      </c>
      <c r="AZ993" s="93">
        <f t="shared" si="841"/>
        <v>2</v>
      </c>
      <c r="BA993" s="1">
        <f t="shared" si="842"/>
        <v>0</v>
      </c>
      <c r="BB993" s="1">
        <f t="shared" si="843"/>
        <v>0</v>
      </c>
      <c r="BC993" s="92">
        <f t="shared" si="844"/>
        <v>0</v>
      </c>
      <c r="BD993" s="2"/>
      <c r="BE993" s="93">
        <f t="shared" si="845"/>
        <v>0</v>
      </c>
      <c r="BF993" s="92">
        <f t="shared" si="846"/>
        <v>0</v>
      </c>
      <c r="BG993" s="91">
        <f t="shared" si="847"/>
        <v>2</v>
      </c>
      <c r="BH993" s="2">
        <f t="shared" si="848"/>
        <v>0</v>
      </c>
      <c r="BI993" s="2">
        <f t="shared" si="849"/>
        <v>0</v>
      </c>
      <c r="BJ993" s="92">
        <f t="shared" si="850"/>
        <v>0</v>
      </c>
      <c r="BK993" s="2"/>
      <c r="BL993" s="93">
        <f t="shared" si="851"/>
        <v>0</v>
      </c>
      <c r="BM993" s="92">
        <f t="shared" si="852"/>
        <v>0</v>
      </c>
      <c r="BN993" s="91">
        <f t="shared" si="853"/>
        <v>2</v>
      </c>
      <c r="BO993" s="2">
        <f t="shared" si="854"/>
        <v>0</v>
      </c>
      <c r="BP993" s="2">
        <f t="shared" si="855"/>
        <v>0</v>
      </c>
      <c r="BQ993" s="92">
        <f t="shared" si="856"/>
        <v>0</v>
      </c>
    </row>
    <row r="994" spans="1:110" ht="13.8" hidden="1" x14ac:dyDescent="0.25">
      <c r="A994" s="79">
        <f t="shared" si="811"/>
        <v>9.9399999999999993E-7</v>
      </c>
      <c r="C994" s="122" t="s">
        <v>125</v>
      </c>
      <c r="D994" s="28"/>
      <c r="E994" s="28"/>
      <c r="F994" s="27"/>
      <c r="G994" s="29"/>
      <c r="H994" s="30"/>
      <c r="I994" s="30"/>
      <c r="J994" s="30"/>
      <c r="K994" s="30" t="str">
        <f t="shared" si="857"/>
        <v/>
      </c>
      <c r="L994" s="30">
        <f t="shared" si="858"/>
        <v>0</v>
      </c>
      <c r="M994" s="30">
        <f t="shared" si="859"/>
        <v>0</v>
      </c>
      <c r="N994" s="30">
        <f t="shared" si="812"/>
        <v>0</v>
      </c>
      <c r="O994" s="30">
        <f t="shared" si="860"/>
        <v>0</v>
      </c>
      <c r="P994" s="142">
        <f t="shared" si="861"/>
        <v>0</v>
      </c>
      <c r="Q994" s="5">
        <f>ROW()</f>
        <v>994</v>
      </c>
      <c r="R994" s="72" t="b">
        <f t="shared" si="813"/>
        <v>1</v>
      </c>
      <c r="S994" s="46" t="str">
        <f t="shared" si="814"/>
        <v/>
      </c>
      <c r="T994" s="46">
        <f t="shared" si="815"/>
        <v>0</v>
      </c>
      <c r="U994" s="51">
        <f t="shared" si="816"/>
        <v>0</v>
      </c>
      <c r="V994" s="51">
        <f t="shared" si="817"/>
        <v>0</v>
      </c>
      <c r="W994" s="51">
        <f t="shared" si="818"/>
        <v>0</v>
      </c>
      <c r="X994" s="69" t="b">
        <f t="shared" si="819"/>
        <v>1</v>
      </c>
      <c r="Y994" s="58"/>
      <c r="Z994" s="58" t="s">
        <v>3</v>
      </c>
      <c r="AA994" s="60">
        <f t="shared" si="820"/>
        <v>0</v>
      </c>
      <c r="AB994" s="60"/>
      <c r="AC994" s="75">
        <f t="shared" si="821"/>
        <v>0</v>
      </c>
      <c r="AD994" s="77">
        <f t="shared" si="822"/>
        <v>0</v>
      </c>
      <c r="AE994" s="93">
        <f t="shared" si="823"/>
        <v>0</v>
      </c>
      <c r="AF994" s="1">
        <f t="shared" si="824"/>
        <v>0</v>
      </c>
      <c r="AG994" s="1">
        <f t="shared" si="825"/>
        <v>0</v>
      </c>
      <c r="AH994" s="92">
        <f t="shared" si="826"/>
        <v>0</v>
      </c>
      <c r="AI994" s="90"/>
      <c r="AJ994" s="116">
        <f t="shared" si="827"/>
        <v>0</v>
      </c>
      <c r="AK994" s="117">
        <f t="shared" si="828"/>
        <v>0</v>
      </c>
      <c r="AL994" s="118">
        <f t="shared" si="829"/>
        <v>2</v>
      </c>
      <c r="AM994" s="1">
        <f t="shared" si="830"/>
        <v>0</v>
      </c>
      <c r="AN994" s="1">
        <f t="shared" si="831"/>
        <v>0</v>
      </c>
      <c r="AO994" s="92">
        <f t="shared" si="832"/>
        <v>0</v>
      </c>
      <c r="AP994" s="1"/>
      <c r="AQ994" s="93">
        <f t="shared" si="833"/>
        <v>0</v>
      </c>
      <c r="AR994" s="92">
        <f t="shared" si="834"/>
        <v>0</v>
      </c>
      <c r="AS994" s="93">
        <f t="shared" si="835"/>
        <v>2</v>
      </c>
      <c r="AT994" s="1">
        <f t="shared" si="836"/>
        <v>0</v>
      </c>
      <c r="AU994" s="1">
        <f t="shared" si="837"/>
        <v>0</v>
      </c>
      <c r="AV994" s="92">
        <f t="shared" si="838"/>
        <v>0</v>
      </c>
      <c r="AW994" s="1"/>
      <c r="AX994" s="93">
        <f t="shared" si="839"/>
        <v>0</v>
      </c>
      <c r="AY994" s="92">
        <f t="shared" si="840"/>
        <v>0</v>
      </c>
      <c r="AZ994" s="93">
        <f t="shared" si="841"/>
        <v>2</v>
      </c>
      <c r="BA994" s="1">
        <f t="shared" si="842"/>
        <v>0</v>
      </c>
      <c r="BB994" s="1">
        <f t="shared" si="843"/>
        <v>0</v>
      </c>
      <c r="BC994" s="92">
        <f t="shared" si="844"/>
        <v>0</v>
      </c>
      <c r="BD994" s="2"/>
      <c r="BE994" s="93">
        <f t="shared" si="845"/>
        <v>0</v>
      </c>
      <c r="BF994" s="92">
        <f t="shared" si="846"/>
        <v>0</v>
      </c>
      <c r="BG994" s="91">
        <f t="shared" si="847"/>
        <v>2</v>
      </c>
      <c r="BH994" s="2">
        <f t="shared" si="848"/>
        <v>0</v>
      </c>
      <c r="BI994" s="2">
        <f t="shared" si="849"/>
        <v>0</v>
      </c>
      <c r="BJ994" s="92">
        <f t="shared" si="850"/>
        <v>0</v>
      </c>
      <c r="BK994" s="2"/>
      <c r="BL994" s="93">
        <f t="shared" si="851"/>
        <v>0</v>
      </c>
      <c r="BM994" s="92">
        <f t="shared" si="852"/>
        <v>0</v>
      </c>
      <c r="BN994" s="91">
        <f t="shared" si="853"/>
        <v>2</v>
      </c>
      <c r="BO994" s="2">
        <f t="shared" si="854"/>
        <v>0</v>
      </c>
      <c r="BP994" s="2">
        <f t="shared" si="855"/>
        <v>0</v>
      </c>
      <c r="BQ994" s="92">
        <f t="shared" si="856"/>
        <v>0</v>
      </c>
    </row>
    <row r="995" spans="1:110" ht="13.8" hidden="1" x14ac:dyDescent="0.25">
      <c r="A995" s="79">
        <f t="shared" si="811"/>
        <v>9.95E-7</v>
      </c>
      <c r="C995" s="122" t="s">
        <v>125</v>
      </c>
      <c r="D995" s="28"/>
      <c r="E995" s="28"/>
      <c r="F995" s="27"/>
      <c r="G995" s="29"/>
      <c r="H995" s="30"/>
      <c r="I995" s="30"/>
      <c r="J995" s="30"/>
      <c r="K995" s="30" t="str">
        <f t="shared" si="857"/>
        <v/>
      </c>
      <c r="L995" s="30">
        <f t="shared" si="858"/>
        <v>0</v>
      </c>
      <c r="M995" s="30">
        <f t="shared" si="859"/>
        <v>0</v>
      </c>
      <c r="N995" s="30">
        <f t="shared" si="812"/>
        <v>0</v>
      </c>
      <c r="O995" s="30">
        <f t="shared" si="860"/>
        <v>0</v>
      </c>
      <c r="P995" s="142">
        <f t="shared" si="861"/>
        <v>0</v>
      </c>
      <c r="Q995" s="5">
        <f>ROW()</f>
        <v>995</v>
      </c>
      <c r="R995" s="72" t="b">
        <f t="shared" si="813"/>
        <v>1</v>
      </c>
      <c r="S995" s="46" t="str">
        <f t="shared" si="814"/>
        <v/>
      </c>
      <c r="T995" s="46">
        <f t="shared" si="815"/>
        <v>0</v>
      </c>
      <c r="U995" s="51">
        <f t="shared" si="816"/>
        <v>0</v>
      </c>
      <c r="V995" s="51">
        <f t="shared" si="817"/>
        <v>0</v>
      </c>
      <c r="W995" s="51">
        <f t="shared" si="818"/>
        <v>0</v>
      </c>
      <c r="X995" s="69" t="b">
        <f t="shared" si="819"/>
        <v>1</v>
      </c>
      <c r="Y995" s="58"/>
      <c r="Z995" s="58" t="s">
        <v>3</v>
      </c>
      <c r="AA995" s="60">
        <f t="shared" si="820"/>
        <v>0</v>
      </c>
      <c r="AB995" s="60"/>
      <c r="AC995" s="75">
        <f t="shared" si="821"/>
        <v>0</v>
      </c>
      <c r="AD995" s="77">
        <f t="shared" si="822"/>
        <v>0</v>
      </c>
      <c r="AE995" s="93">
        <f t="shared" si="823"/>
        <v>0</v>
      </c>
      <c r="AF995" s="1">
        <f t="shared" si="824"/>
        <v>0</v>
      </c>
      <c r="AG995" s="1">
        <f t="shared" si="825"/>
        <v>0</v>
      </c>
      <c r="AH995" s="92">
        <f t="shared" si="826"/>
        <v>0</v>
      </c>
      <c r="AI995" s="90"/>
      <c r="AJ995" s="116">
        <f t="shared" si="827"/>
        <v>0</v>
      </c>
      <c r="AK995" s="117">
        <f t="shared" si="828"/>
        <v>0</v>
      </c>
      <c r="AL995" s="118">
        <f t="shared" si="829"/>
        <v>2</v>
      </c>
      <c r="AM995" s="1">
        <f t="shared" si="830"/>
        <v>0</v>
      </c>
      <c r="AN995" s="1">
        <f t="shared" si="831"/>
        <v>0</v>
      </c>
      <c r="AO995" s="92">
        <f t="shared" si="832"/>
        <v>0</v>
      </c>
      <c r="AP995" s="1"/>
      <c r="AQ995" s="93">
        <f t="shared" si="833"/>
        <v>0</v>
      </c>
      <c r="AR995" s="92">
        <f t="shared" si="834"/>
        <v>0</v>
      </c>
      <c r="AS995" s="93">
        <f t="shared" si="835"/>
        <v>2</v>
      </c>
      <c r="AT995" s="1">
        <f t="shared" si="836"/>
        <v>0</v>
      </c>
      <c r="AU995" s="1">
        <f t="shared" si="837"/>
        <v>0</v>
      </c>
      <c r="AV995" s="92">
        <f t="shared" si="838"/>
        <v>0</v>
      </c>
      <c r="AW995" s="1"/>
      <c r="AX995" s="93">
        <f t="shared" si="839"/>
        <v>0</v>
      </c>
      <c r="AY995" s="92">
        <f t="shared" si="840"/>
        <v>0</v>
      </c>
      <c r="AZ995" s="93">
        <f t="shared" si="841"/>
        <v>2</v>
      </c>
      <c r="BA995" s="1">
        <f t="shared" si="842"/>
        <v>0</v>
      </c>
      <c r="BB995" s="1">
        <f t="shared" si="843"/>
        <v>0</v>
      </c>
      <c r="BC995" s="92">
        <f t="shared" si="844"/>
        <v>0</v>
      </c>
      <c r="BD995" s="2"/>
      <c r="BE995" s="93">
        <f t="shared" si="845"/>
        <v>0</v>
      </c>
      <c r="BF995" s="92">
        <f t="shared" si="846"/>
        <v>0</v>
      </c>
      <c r="BG995" s="91">
        <f t="shared" si="847"/>
        <v>2</v>
      </c>
      <c r="BH995" s="2">
        <f t="shared" si="848"/>
        <v>0</v>
      </c>
      <c r="BI995" s="2">
        <f t="shared" si="849"/>
        <v>0</v>
      </c>
      <c r="BJ995" s="92">
        <f t="shared" si="850"/>
        <v>0</v>
      </c>
      <c r="BK995" s="2"/>
      <c r="BL995" s="93">
        <f t="shared" si="851"/>
        <v>0</v>
      </c>
      <c r="BM995" s="92">
        <f t="shared" si="852"/>
        <v>0</v>
      </c>
      <c r="BN995" s="91">
        <f t="shared" si="853"/>
        <v>2</v>
      </c>
      <c r="BO995" s="2">
        <f t="shared" si="854"/>
        <v>0</v>
      </c>
      <c r="BP995" s="2">
        <f t="shared" si="855"/>
        <v>0</v>
      </c>
      <c r="BQ995" s="92">
        <f t="shared" si="856"/>
        <v>0</v>
      </c>
    </row>
    <row r="996" spans="1:110" ht="13.8" hidden="1" x14ac:dyDescent="0.25">
      <c r="A996" s="79">
        <f t="shared" si="811"/>
        <v>9.9600000000000008E-7</v>
      </c>
      <c r="C996" s="122" t="s">
        <v>125</v>
      </c>
      <c r="D996" s="28"/>
      <c r="E996" s="28"/>
      <c r="F996" s="27"/>
      <c r="G996" s="29"/>
      <c r="H996" s="30"/>
      <c r="I996" s="30"/>
      <c r="J996" s="30"/>
      <c r="K996" s="30" t="str">
        <f t="shared" si="857"/>
        <v/>
      </c>
      <c r="L996" s="30">
        <f t="shared" si="858"/>
        <v>0</v>
      </c>
      <c r="M996" s="30">
        <f t="shared" si="859"/>
        <v>0</v>
      </c>
      <c r="N996" s="30">
        <f t="shared" si="812"/>
        <v>0</v>
      </c>
      <c r="O996" s="30">
        <f t="shared" si="860"/>
        <v>0</v>
      </c>
      <c r="P996" s="142">
        <f t="shared" si="861"/>
        <v>0</v>
      </c>
      <c r="Q996" s="5">
        <f>ROW()</f>
        <v>996</v>
      </c>
      <c r="R996" s="72" t="b">
        <f t="shared" si="813"/>
        <v>1</v>
      </c>
      <c r="S996" s="46" t="str">
        <f t="shared" si="814"/>
        <v/>
      </c>
      <c r="T996" s="46">
        <f t="shared" si="815"/>
        <v>0</v>
      </c>
      <c r="U996" s="51">
        <f t="shared" si="816"/>
        <v>0</v>
      </c>
      <c r="V996" s="51">
        <f t="shared" si="817"/>
        <v>0</v>
      </c>
      <c r="W996" s="51">
        <f t="shared" si="818"/>
        <v>0</v>
      </c>
      <c r="X996" s="69" t="b">
        <f t="shared" si="819"/>
        <v>1</v>
      </c>
      <c r="Y996" s="58"/>
      <c r="Z996" s="58" t="s">
        <v>3</v>
      </c>
      <c r="AA996" s="60">
        <f t="shared" si="820"/>
        <v>0</v>
      </c>
      <c r="AB996" s="60"/>
      <c r="AC996" s="75">
        <f t="shared" si="821"/>
        <v>0</v>
      </c>
      <c r="AD996" s="77">
        <f t="shared" si="822"/>
        <v>0</v>
      </c>
      <c r="AE996" s="93">
        <f t="shared" si="823"/>
        <v>0</v>
      </c>
      <c r="AF996" s="1">
        <f t="shared" si="824"/>
        <v>0</v>
      </c>
      <c r="AG996" s="1">
        <f t="shared" si="825"/>
        <v>0</v>
      </c>
      <c r="AH996" s="92">
        <f t="shared" si="826"/>
        <v>0</v>
      </c>
      <c r="AI996" s="90"/>
      <c r="AJ996" s="116">
        <f t="shared" si="827"/>
        <v>0</v>
      </c>
      <c r="AK996" s="117">
        <f t="shared" si="828"/>
        <v>0</v>
      </c>
      <c r="AL996" s="118">
        <f t="shared" si="829"/>
        <v>2</v>
      </c>
      <c r="AM996" s="1">
        <f t="shared" si="830"/>
        <v>0</v>
      </c>
      <c r="AN996" s="1">
        <f t="shared" si="831"/>
        <v>0</v>
      </c>
      <c r="AO996" s="92">
        <f t="shared" si="832"/>
        <v>0</v>
      </c>
      <c r="AP996" s="1"/>
      <c r="AQ996" s="93">
        <f t="shared" si="833"/>
        <v>0</v>
      </c>
      <c r="AR996" s="92">
        <f t="shared" si="834"/>
        <v>0</v>
      </c>
      <c r="AS996" s="93">
        <f t="shared" si="835"/>
        <v>2</v>
      </c>
      <c r="AT996" s="1">
        <f t="shared" si="836"/>
        <v>0</v>
      </c>
      <c r="AU996" s="1">
        <f t="shared" si="837"/>
        <v>0</v>
      </c>
      <c r="AV996" s="92">
        <f t="shared" si="838"/>
        <v>0</v>
      </c>
      <c r="AW996" s="1"/>
      <c r="AX996" s="93">
        <f t="shared" si="839"/>
        <v>0</v>
      </c>
      <c r="AY996" s="92">
        <f t="shared" si="840"/>
        <v>0</v>
      </c>
      <c r="AZ996" s="93">
        <f t="shared" si="841"/>
        <v>2</v>
      </c>
      <c r="BA996" s="1">
        <f t="shared" si="842"/>
        <v>0</v>
      </c>
      <c r="BB996" s="1">
        <f t="shared" si="843"/>
        <v>0</v>
      </c>
      <c r="BC996" s="92">
        <f t="shared" si="844"/>
        <v>0</v>
      </c>
      <c r="BD996" s="2"/>
      <c r="BE996" s="93">
        <f t="shared" si="845"/>
        <v>0</v>
      </c>
      <c r="BF996" s="92">
        <f t="shared" si="846"/>
        <v>0</v>
      </c>
      <c r="BG996" s="91">
        <f t="shared" si="847"/>
        <v>2</v>
      </c>
      <c r="BH996" s="2">
        <f t="shared" si="848"/>
        <v>0</v>
      </c>
      <c r="BI996" s="2">
        <f t="shared" si="849"/>
        <v>0</v>
      </c>
      <c r="BJ996" s="92">
        <f t="shared" si="850"/>
        <v>0</v>
      </c>
      <c r="BK996" s="2"/>
      <c r="BL996" s="93">
        <f t="shared" si="851"/>
        <v>0</v>
      </c>
      <c r="BM996" s="92">
        <f t="shared" si="852"/>
        <v>0</v>
      </c>
      <c r="BN996" s="91">
        <f t="shared" si="853"/>
        <v>2</v>
      </c>
      <c r="BO996" s="2">
        <f t="shared" si="854"/>
        <v>0</v>
      </c>
      <c r="BP996" s="2">
        <f t="shared" si="855"/>
        <v>0</v>
      </c>
      <c r="BQ996" s="92">
        <f t="shared" si="856"/>
        <v>0</v>
      </c>
    </row>
    <row r="997" spans="1:110" ht="13.8" hidden="1" x14ac:dyDescent="0.25">
      <c r="A997" s="79">
        <f t="shared" si="811"/>
        <v>9.9699999999999994E-7</v>
      </c>
      <c r="C997" s="122" t="s">
        <v>125</v>
      </c>
      <c r="D997" s="28"/>
      <c r="E997" s="28"/>
      <c r="F997" s="27"/>
      <c r="G997" s="29"/>
      <c r="H997" s="30"/>
      <c r="I997" s="30"/>
      <c r="J997" s="30"/>
      <c r="K997" s="30" t="str">
        <f t="shared" si="857"/>
        <v/>
      </c>
      <c r="L997" s="30">
        <f t="shared" si="858"/>
        <v>0</v>
      </c>
      <c r="M997" s="30">
        <f t="shared" si="859"/>
        <v>0</v>
      </c>
      <c r="N997" s="30">
        <f t="shared" si="812"/>
        <v>0</v>
      </c>
      <c r="O997" s="30">
        <f t="shared" si="860"/>
        <v>0</v>
      </c>
      <c r="P997" s="142">
        <f t="shared" si="861"/>
        <v>0</v>
      </c>
      <c r="Q997" s="5">
        <f>ROW()</f>
        <v>997</v>
      </c>
      <c r="R997" s="72" t="b">
        <f t="shared" si="813"/>
        <v>1</v>
      </c>
      <c r="S997" s="46" t="str">
        <f t="shared" si="814"/>
        <v/>
      </c>
      <c r="T997" s="46">
        <f t="shared" si="815"/>
        <v>0</v>
      </c>
      <c r="U997" s="51">
        <f t="shared" si="816"/>
        <v>0</v>
      </c>
      <c r="V997" s="51">
        <f t="shared" si="817"/>
        <v>0</v>
      </c>
      <c r="W997" s="51">
        <f t="shared" si="818"/>
        <v>0</v>
      </c>
      <c r="X997" s="69" t="b">
        <f t="shared" si="819"/>
        <v>1</v>
      </c>
      <c r="Y997" s="58"/>
      <c r="Z997" s="58" t="s">
        <v>3</v>
      </c>
      <c r="AA997" s="60">
        <f t="shared" si="820"/>
        <v>0</v>
      </c>
      <c r="AB997" s="60"/>
      <c r="AC997" s="75">
        <f t="shared" si="821"/>
        <v>0</v>
      </c>
      <c r="AD997" s="77">
        <f t="shared" si="822"/>
        <v>0</v>
      </c>
      <c r="AE997" s="93">
        <f t="shared" si="823"/>
        <v>0</v>
      </c>
      <c r="AF997" s="1">
        <f t="shared" si="824"/>
        <v>0</v>
      </c>
      <c r="AG997" s="1">
        <f t="shared" si="825"/>
        <v>0</v>
      </c>
      <c r="AH997" s="92">
        <f t="shared" si="826"/>
        <v>0</v>
      </c>
      <c r="AI997" s="90"/>
      <c r="AJ997" s="116">
        <f t="shared" si="827"/>
        <v>0</v>
      </c>
      <c r="AK997" s="117">
        <f t="shared" si="828"/>
        <v>0</v>
      </c>
      <c r="AL997" s="118">
        <f t="shared" si="829"/>
        <v>2</v>
      </c>
      <c r="AM997" s="1">
        <f t="shared" si="830"/>
        <v>0</v>
      </c>
      <c r="AN997" s="1">
        <f t="shared" si="831"/>
        <v>0</v>
      </c>
      <c r="AO997" s="92">
        <f t="shared" si="832"/>
        <v>0</v>
      </c>
      <c r="AP997" s="1"/>
      <c r="AQ997" s="93">
        <f t="shared" si="833"/>
        <v>0</v>
      </c>
      <c r="AR997" s="92">
        <f t="shared" si="834"/>
        <v>0</v>
      </c>
      <c r="AS997" s="93">
        <f t="shared" si="835"/>
        <v>2</v>
      </c>
      <c r="AT997" s="1">
        <f t="shared" si="836"/>
        <v>0</v>
      </c>
      <c r="AU997" s="1">
        <f t="shared" si="837"/>
        <v>0</v>
      </c>
      <c r="AV997" s="92">
        <f t="shared" si="838"/>
        <v>0</v>
      </c>
      <c r="AW997" s="1"/>
      <c r="AX997" s="93">
        <f t="shared" si="839"/>
        <v>0</v>
      </c>
      <c r="AY997" s="92">
        <f t="shared" si="840"/>
        <v>0</v>
      </c>
      <c r="AZ997" s="93">
        <f t="shared" si="841"/>
        <v>2</v>
      </c>
      <c r="BA997" s="1">
        <f t="shared" si="842"/>
        <v>0</v>
      </c>
      <c r="BB997" s="1">
        <f t="shared" si="843"/>
        <v>0</v>
      </c>
      <c r="BC997" s="92">
        <f t="shared" si="844"/>
        <v>0</v>
      </c>
      <c r="BD997" s="2"/>
      <c r="BE997" s="93">
        <f t="shared" si="845"/>
        <v>0</v>
      </c>
      <c r="BF997" s="92">
        <f t="shared" si="846"/>
        <v>0</v>
      </c>
      <c r="BG997" s="91">
        <f t="shared" si="847"/>
        <v>2</v>
      </c>
      <c r="BH997" s="2">
        <f t="shared" si="848"/>
        <v>0</v>
      </c>
      <c r="BI997" s="2">
        <f t="shared" si="849"/>
        <v>0</v>
      </c>
      <c r="BJ997" s="92">
        <f t="shared" si="850"/>
        <v>0</v>
      </c>
      <c r="BK997" s="2"/>
      <c r="BL997" s="93">
        <f t="shared" si="851"/>
        <v>0</v>
      </c>
      <c r="BM997" s="92">
        <f t="shared" si="852"/>
        <v>0</v>
      </c>
      <c r="BN997" s="91">
        <f t="shared" si="853"/>
        <v>2</v>
      </c>
      <c r="BO997" s="2">
        <f t="shared" si="854"/>
        <v>0</v>
      </c>
      <c r="BP997" s="2">
        <f t="shared" si="855"/>
        <v>0</v>
      </c>
      <c r="BQ997" s="92">
        <f t="shared" si="856"/>
        <v>0</v>
      </c>
    </row>
    <row r="998" spans="1:110" ht="13.8" hidden="1" x14ac:dyDescent="0.25">
      <c r="A998" s="79">
        <f t="shared" si="811"/>
        <v>9.9800000000000002E-7</v>
      </c>
      <c r="C998" s="122" t="s">
        <v>125</v>
      </c>
      <c r="D998" s="28"/>
      <c r="E998" s="28"/>
      <c r="F998" s="27"/>
      <c r="G998" s="29"/>
      <c r="H998" s="30"/>
      <c r="I998" s="30"/>
      <c r="J998" s="30"/>
      <c r="K998" s="30" t="str">
        <f t="shared" si="857"/>
        <v/>
      </c>
      <c r="L998" s="30">
        <f t="shared" si="858"/>
        <v>0</v>
      </c>
      <c r="M998" s="30">
        <f t="shared" si="859"/>
        <v>0</v>
      </c>
      <c r="N998" s="30">
        <f t="shared" si="812"/>
        <v>0</v>
      </c>
      <c r="O998" s="30">
        <f t="shared" si="860"/>
        <v>0</v>
      </c>
      <c r="P998" s="142">
        <f t="shared" si="861"/>
        <v>0</v>
      </c>
      <c r="Q998" s="5">
        <f>ROW()</f>
        <v>998</v>
      </c>
      <c r="R998" s="72" t="b">
        <f t="shared" si="813"/>
        <v>1</v>
      </c>
      <c r="S998" s="46" t="str">
        <f t="shared" si="814"/>
        <v/>
      </c>
      <c r="T998" s="46">
        <f t="shared" si="815"/>
        <v>0</v>
      </c>
      <c r="U998" s="51">
        <f t="shared" si="816"/>
        <v>0</v>
      </c>
      <c r="V998" s="51">
        <f t="shared" si="817"/>
        <v>0</v>
      </c>
      <c r="W998" s="51">
        <f t="shared" si="818"/>
        <v>0</v>
      </c>
      <c r="X998" s="69" t="b">
        <f t="shared" si="819"/>
        <v>1</v>
      </c>
      <c r="Y998" s="58"/>
      <c r="Z998" s="58" t="s">
        <v>3</v>
      </c>
      <c r="AA998" s="60">
        <f t="shared" si="820"/>
        <v>0</v>
      </c>
      <c r="AB998" s="60"/>
      <c r="AC998" s="75">
        <f t="shared" si="821"/>
        <v>0</v>
      </c>
      <c r="AD998" s="77">
        <f t="shared" si="822"/>
        <v>0</v>
      </c>
      <c r="AE998" s="93">
        <f t="shared" si="823"/>
        <v>0</v>
      </c>
      <c r="AF998" s="1">
        <f t="shared" si="824"/>
        <v>0</v>
      </c>
      <c r="AG998" s="1">
        <f t="shared" si="825"/>
        <v>0</v>
      </c>
      <c r="AH998" s="92">
        <f t="shared" si="826"/>
        <v>0</v>
      </c>
      <c r="AI998" s="90"/>
      <c r="AJ998" s="116">
        <f t="shared" si="827"/>
        <v>0</v>
      </c>
      <c r="AK998" s="117">
        <f t="shared" si="828"/>
        <v>0</v>
      </c>
      <c r="AL998" s="118">
        <f t="shared" si="829"/>
        <v>2</v>
      </c>
      <c r="AM998" s="1">
        <f t="shared" si="830"/>
        <v>0</v>
      </c>
      <c r="AN998" s="1">
        <f t="shared" si="831"/>
        <v>0</v>
      </c>
      <c r="AO998" s="92">
        <f t="shared" si="832"/>
        <v>0</v>
      </c>
      <c r="AP998" s="1"/>
      <c r="AQ998" s="93">
        <f t="shared" si="833"/>
        <v>0</v>
      </c>
      <c r="AR998" s="92">
        <f t="shared" si="834"/>
        <v>0</v>
      </c>
      <c r="AS998" s="93">
        <f t="shared" si="835"/>
        <v>2</v>
      </c>
      <c r="AT998" s="1">
        <f t="shared" si="836"/>
        <v>0</v>
      </c>
      <c r="AU998" s="1">
        <f t="shared" si="837"/>
        <v>0</v>
      </c>
      <c r="AV998" s="92">
        <f t="shared" si="838"/>
        <v>0</v>
      </c>
      <c r="AW998" s="1"/>
      <c r="AX998" s="93">
        <f t="shared" si="839"/>
        <v>0</v>
      </c>
      <c r="AY998" s="92">
        <f t="shared" si="840"/>
        <v>0</v>
      </c>
      <c r="AZ998" s="93">
        <f t="shared" si="841"/>
        <v>2</v>
      </c>
      <c r="BA998" s="1">
        <f t="shared" si="842"/>
        <v>0</v>
      </c>
      <c r="BB998" s="1">
        <f t="shared" si="843"/>
        <v>0</v>
      </c>
      <c r="BC998" s="92">
        <f t="shared" si="844"/>
        <v>0</v>
      </c>
      <c r="BD998" s="2"/>
      <c r="BE998" s="93">
        <f t="shared" si="845"/>
        <v>0</v>
      </c>
      <c r="BF998" s="92">
        <f t="shared" si="846"/>
        <v>0</v>
      </c>
      <c r="BG998" s="91">
        <f t="shared" si="847"/>
        <v>2</v>
      </c>
      <c r="BH998" s="2">
        <f t="shared" si="848"/>
        <v>0</v>
      </c>
      <c r="BI998" s="2">
        <f t="shared" si="849"/>
        <v>0</v>
      </c>
      <c r="BJ998" s="92">
        <f t="shared" si="850"/>
        <v>0</v>
      </c>
      <c r="BK998" s="2"/>
      <c r="BL998" s="93">
        <f t="shared" si="851"/>
        <v>0</v>
      </c>
      <c r="BM998" s="92">
        <f t="shared" si="852"/>
        <v>0</v>
      </c>
      <c r="BN998" s="91">
        <f t="shared" si="853"/>
        <v>2</v>
      </c>
      <c r="BO998" s="2">
        <f t="shared" si="854"/>
        <v>0</v>
      </c>
      <c r="BP998" s="2">
        <f t="shared" si="855"/>
        <v>0</v>
      </c>
      <c r="BQ998" s="92">
        <f t="shared" si="856"/>
        <v>0</v>
      </c>
    </row>
    <row r="999" spans="1:110" ht="15.75" customHeight="1" x14ac:dyDescent="0.25">
      <c r="A999" s="19"/>
      <c r="C999" s="123">
        <v>1000</v>
      </c>
      <c r="D999" s="37"/>
      <c r="E999" s="34"/>
      <c r="F999" s="37"/>
      <c r="G999" s="32"/>
      <c r="H999" s="33"/>
      <c r="I999" s="33"/>
      <c r="J999" s="33"/>
      <c r="K999" s="33"/>
      <c r="L999" s="33"/>
      <c r="M999" s="164" t="s">
        <v>126</v>
      </c>
      <c r="N999" s="166"/>
      <c r="O999" s="165"/>
      <c r="P999" s="143">
        <f>SUMIF(AE:AE,0,L:L)</f>
        <v>0</v>
      </c>
      <c r="Q999" s="5">
        <f>ROW()</f>
        <v>999</v>
      </c>
      <c r="R999" s="72" t="b">
        <f t="shared" si="813"/>
        <v>1</v>
      </c>
      <c r="S999" s="46" t="str">
        <f t="shared" si="814"/>
        <v>1000</v>
      </c>
      <c r="T999" s="46">
        <f t="shared" si="815"/>
        <v>0</v>
      </c>
      <c r="U999" s="51">
        <f t="shared" si="816"/>
        <v>0</v>
      </c>
      <c r="V999" s="51" t="e">
        <f t="shared" si="817"/>
        <v>#VALUE!</v>
      </c>
      <c r="W999" s="51">
        <f t="shared" si="818"/>
        <v>0</v>
      </c>
      <c r="X999" s="69" t="b">
        <f t="shared" si="819"/>
        <v>1</v>
      </c>
      <c r="Y999" s="58"/>
      <c r="Z999" s="58" t="s">
        <v>3</v>
      </c>
      <c r="AA999" s="60">
        <f t="shared" si="820"/>
        <v>0</v>
      </c>
      <c r="AB999" s="60"/>
      <c r="AC999" s="75">
        <f t="shared" si="821"/>
        <v>0</v>
      </c>
      <c r="AD999" s="77">
        <f t="shared" si="822"/>
        <v>0</v>
      </c>
      <c r="AE999" s="93">
        <f t="shared" si="823"/>
        <v>0</v>
      </c>
      <c r="AF999" s="1">
        <f t="shared" si="824"/>
        <v>0</v>
      </c>
      <c r="AG999" s="1">
        <f t="shared" si="825"/>
        <v>0</v>
      </c>
      <c r="AH999" s="92">
        <f t="shared" si="826"/>
        <v>0</v>
      </c>
      <c r="AI999" s="90"/>
      <c r="AJ999" s="116">
        <f t="shared" si="827"/>
        <v>0</v>
      </c>
      <c r="AK999" s="117">
        <f t="shared" si="828"/>
        <v>0</v>
      </c>
      <c r="AL999" s="118">
        <f t="shared" si="829"/>
        <v>2</v>
      </c>
      <c r="AM999" s="1">
        <f t="shared" si="830"/>
        <v>0</v>
      </c>
      <c r="AN999" s="1">
        <f t="shared" si="831"/>
        <v>0</v>
      </c>
      <c r="AO999" s="92">
        <f t="shared" si="832"/>
        <v>0</v>
      </c>
      <c r="AP999" s="1"/>
      <c r="AQ999" s="93">
        <f t="shared" si="833"/>
        <v>0</v>
      </c>
      <c r="AR999" s="92">
        <f t="shared" si="834"/>
        <v>0</v>
      </c>
      <c r="AS999" s="93">
        <f t="shared" si="835"/>
        <v>2</v>
      </c>
      <c r="AT999" s="1">
        <f t="shared" si="836"/>
        <v>0</v>
      </c>
      <c r="AU999" s="1">
        <f t="shared" si="837"/>
        <v>0</v>
      </c>
      <c r="AV999" s="92">
        <f t="shared" si="838"/>
        <v>0</v>
      </c>
      <c r="AW999" s="1"/>
      <c r="AX999" s="93">
        <f t="shared" si="839"/>
        <v>0</v>
      </c>
      <c r="AY999" s="92">
        <f t="shared" si="840"/>
        <v>0</v>
      </c>
      <c r="AZ999" s="93">
        <f t="shared" si="841"/>
        <v>2</v>
      </c>
      <c r="BA999" s="1">
        <f t="shared" si="842"/>
        <v>0</v>
      </c>
      <c r="BB999" s="1">
        <f t="shared" si="843"/>
        <v>0</v>
      </c>
      <c r="BC999" s="92">
        <f t="shared" si="844"/>
        <v>0</v>
      </c>
      <c r="BD999" s="2"/>
      <c r="BE999" s="93">
        <f t="shared" si="845"/>
        <v>0</v>
      </c>
      <c r="BF999" s="92">
        <f t="shared" si="846"/>
        <v>0</v>
      </c>
      <c r="BG999" s="91">
        <f t="shared" si="847"/>
        <v>2</v>
      </c>
      <c r="BH999" s="2">
        <f t="shared" si="848"/>
        <v>0</v>
      </c>
      <c r="BI999" s="2">
        <f t="shared" si="849"/>
        <v>0</v>
      </c>
      <c r="BJ999" s="92">
        <f t="shared" si="850"/>
        <v>0</v>
      </c>
      <c r="BK999" s="2"/>
      <c r="BL999" s="93">
        <f t="shared" si="851"/>
        <v>0</v>
      </c>
      <c r="BM999" s="92">
        <f t="shared" si="852"/>
        <v>0</v>
      </c>
      <c r="BN999" s="91">
        <f t="shared" si="853"/>
        <v>2</v>
      </c>
      <c r="BO999" s="2">
        <f t="shared" si="854"/>
        <v>0</v>
      </c>
      <c r="BP999" s="2">
        <f t="shared" si="855"/>
        <v>0</v>
      </c>
      <c r="BQ999" s="92">
        <f t="shared" si="856"/>
        <v>0</v>
      </c>
    </row>
    <row r="1000" spans="1:110" s="5" customFormat="1" ht="15.6" x14ac:dyDescent="0.25">
      <c r="A1000" s="19"/>
      <c r="B1000" s="44"/>
      <c r="C1000" s="123">
        <v>1000</v>
      </c>
      <c r="D1000" s="37"/>
      <c r="E1000" s="34"/>
      <c r="F1000" s="37"/>
      <c r="G1000" s="32"/>
      <c r="H1000" s="33"/>
      <c r="I1000" s="33"/>
      <c r="J1000" s="33"/>
      <c r="K1000" s="33"/>
      <c r="L1000" s="33"/>
      <c r="M1000" s="33"/>
      <c r="N1000" s="164" t="s">
        <v>127</v>
      </c>
      <c r="O1000" s="165"/>
      <c r="P1000" s="143">
        <f>SUMIF(AE:AE,0,M:M)</f>
        <v>0</v>
      </c>
      <c r="R1000" s="72"/>
      <c r="W1000" s="51">
        <f t="shared" ref="W1000:W1003" si="862">P1000</f>
        <v>0</v>
      </c>
      <c r="X1000" s="69"/>
      <c r="Y1000" s="58"/>
      <c r="Z1000" s="58"/>
      <c r="AA1000" s="58"/>
      <c r="AB1000" s="58"/>
      <c r="AC1000" s="64"/>
      <c r="AD1000" s="69"/>
      <c r="AE1000" s="93"/>
      <c r="AF1000" s="1"/>
      <c r="AG1000" s="1"/>
      <c r="AH1000" s="92"/>
      <c r="AI1000" s="1"/>
      <c r="AJ1000" s="93"/>
      <c r="AK1000" s="92"/>
      <c r="AL1000" s="93"/>
      <c r="AM1000" s="1"/>
      <c r="AN1000" s="1"/>
      <c r="AO1000" s="92"/>
      <c r="AP1000" s="1"/>
      <c r="AQ1000" s="93"/>
      <c r="AR1000" s="92"/>
      <c r="AS1000" s="93"/>
      <c r="AT1000" s="1"/>
      <c r="AU1000" s="1"/>
      <c r="AV1000" s="92"/>
      <c r="AW1000" s="1"/>
      <c r="AX1000" s="1"/>
      <c r="AY1000" s="1"/>
      <c r="AZ1000" s="93"/>
      <c r="BA1000" s="1"/>
      <c r="BB1000" s="1"/>
      <c r="BC1000" s="119"/>
      <c r="BD1000" s="2"/>
      <c r="BE1000" s="2"/>
      <c r="BF1000" s="2"/>
      <c r="BG1000" s="91"/>
      <c r="BH1000" s="2"/>
      <c r="BI1000" s="2"/>
      <c r="BJ1000" s="119"/>
      <c r="BK1000" s="2"/>
      <c r="BL1000" s="2"/>
      <c r="BM1000" s="2"/>
      <c r="BN1000" s="2"/>
      <c r="BO1000" s="2"/>
      <c r="BP1000" s="2"/>
      <c r="BQ1000" s="2"/>
      <c r="BR1000" s="3"/>
      <c r="BS1000" s="3"/>
      <c r="BT1000" s="15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</row>
    <row r="1001" spans="1:110" s="5" customFormat="1" ht="15.6" x14ac:dyDescent="0.25">
      <c r="A1001" s="19"/>
      <c r="B1001" s="44"/>
      <c r="C1001" s="123">
        <v>1000</v>
      </c>
      <c r="D1001" s="37"/>
      <c r="E1001" s="34"/>
      <c r="F1001" s="37"/>
      <c r="G1001" s="32"/>
      <c r="H1001" s="33"/>
      <c r="I1001" s="33"/>
      <c r="J1001" s="33"/>
      <c r="K1001" s="33"/>
      <c r="L1001" s="33"/>
      <c r="M1001" s="33"/>
      <c r="N1001" s="164" t="s">
        <v>128</v>
      </c>
      <c r="O1001" s="165"/>
      <c r="P1001" s="143">
        <f>SUMIF(AE:AE,0,N:N)</f>
        <v>0</v>
      </c>
      <c r="R1001" s="72"/>
      <c r="W1001" s="51">
        <f t="shared" si="862"/>
        <v>0</v>
      </c>
      <c r="X1001" s="69"/>
      <c r="Y1001" s="58"/>
      <c r="Z1001" s="58"/>
      <c r="AA1001" s="58"/>
      <c r="AB1001" s="58"/>
      <c r="AC1001" s="64"/>
      <c r="AD1001" s="69"/>
      <c r="AE1001" s="93"/>
      <c r="AF1001" s="1"/>
      <c r="AG1001" s="1"/>
      <c r="AH1001" s="92"/>
      <c r="AI1001" s="1"/>
      <c r="AJ1001" s="93"/>
      <c r="AK1001" s="92"/>
      <c r="AL1001" s="93"/>
      <c r="AM1001" s="1"/>
      <c r="AN1001" s="1"/>
      <c r="AO1001" s="92"/>
      <c r="AP1001" s="1"/>
      <c r="AQ1001" s="93"/>
      <c r="AR1001" s="92"/>
      <c r="AS1001" s="93"/>
      <c r="AT1001" s="1"/>
      <c r="AU1001" s="1"/>
      <c r="AV1001" s="92"/>
      <c r="AW1001" s="1"/>
      <c r="AX1001" s="1"/>
      <c r="AY1001" s="1"/>
      <c r="AZ1001" s="93"/>
      <c r="BA1001" s="1"/>
      <c r="BB1001" s="1"/>
      <c r="BC1001" s="119"/>
      <c r="BD1001" s="2"/>
      <c r="BE1001" s="2"/>
      <c r="BF1001" s="2"/>
      <c r="BG1001" s="91"/>
      <c r="BH1001" s="2"/>
      <c r="BI1001" s="2"/>
      <c r="BJ1001" s="119"/>
      <c r="BK1001" s="2"/>
      <c r="BL1001" s="2"/>
      <c r="BM1001" s="2"/>
      <c r="BN1001" s="2"/>
      <c r="BO1001" s="2"/>
      <c r="BP1001" s="2"/>
      <c r="BQ1001" s="2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</row>
    <row r="1002" spans="1:110" s="5" customFormat="1" ht="15.6" x14ac:dyDescent="0.25">
      <c r="A1002" s="19"/>
      <c r="B1002" s="44"/>
      <c r="C1002" s="123">
        <v>1000</v>
      </c>
      <c r="D1002" s="37"/>
      <c r="E1002" s="34"/>
      <c r="F1002" s="37"/>
      <c r="G1002" s="32"/>
      <c r="H1002" s="33"/>
      <c r="I1002" s="33"/>
      <c r="J1002" s="33"/>
      <c r="K1002" s="33"/>
      <c r="L1002" s="33"/>
      <c r="M1002" s="33"/>
      <c r="N1002" s="164" t="s">
        <v>129</v>
      </c>
      <c r="O1002" s="165"/>
      <c r="P1002" s="143">
        <f>SUMIF(AE:AE,0,O:O)</f>
        <v>0</v>
      </c>
      <c r="R1002" s="72"/>
      <c r="W1002" s="51">
        <f t="shared" si="862"/>
        <v>0</v>
      </c>
      <c r="X1002" s="69"/>
      <c r="Y1002" s="58"/>
      <c r="Z1002" s="58"/>
      <c r="AA1002" s="58"/>
      <c r="AB1002" s="58"/>
      <c r="AC1002" s="64"/>
      <c r="AD1002" s="69"/>
      <c r="AE1002" s="93"/>
      <c r="AF1002" s="1"/>
      <c r="AG1002" s="1"/>
      <c r="AH1002" s="92"/>
      <c r="AI1002" s="1"/>
      <c r="AJ1002" s="93"/>
      <c r="AK1002" s="92"/>
      <c r="AL1002" s="93"/>
      <c r="AM1002" s="1"/>
      <c r="AN1002" s="1"/>
      <c r="AO1002" s="92"/>
      <c r="AP1002" s="1"/>
      <c r="AQ1002" s="93"/>
      <c r="AR1002" s="92"/>
      <c r="AS1002" s="93"/>
      <c r="AT1002" s="1"/>
      <c r="AU1002" s="1"/>
      <c r="AV1002" s="92"/>
      <c r="AW1002" s="1"/>
      <c r="AX1002" s="1"/>
      <c r="AY1002" s="1"/>
      <c r="AZ1002" s="93"/>
      <c r="BA1002" s="1"/>
      <c r="BB1002" s="1"/>
      <c r="BC1002" s="119"/>
      <c r="BD1002" s="2"/>
      <c r="BE1002" s="2"/>
      <c r="BF1002" s="2"/>
      <c r="BG1002" s="91"/>
      <c r="BH1002" s="2"/>
      <c r="BI1002" s="2"/>
      <c r="BJ1002" s="119"/>
      <c r="BK1002" s="2"/>
      <c r="BL1002" s="2"/>
      <c r="BM1002" s="2"/>
      <c r="BN1002" s="2"/>
      <c r="BO1002" s="2"/>
      <c r="BP1002" s="2"/>
      <c r="BQ1002" s="2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</row>
    <row r="1003" spans="1:110" s="5" customFormat="1" ht="28.5" customHeight="1" thickBot="1" x14ac:dyDescent="0.3">
      <c r="A1003" s="19"/>
      <c r="B1003" s="44"/>
      <c r="C1003" s="124">
        <v>1000</v>
      </c>
      <c r="D1003" s="150"/>
      <c r="E1003" s="151"/>
      <c r="F1003" s="150"/>
      <c r="G1003" s="144"/>
      <c r="H1003" s="145"/>
      <c r="I1003" s="145"/>
      <c r="J1003" s="145"/>
      <c r="K1003" s="145"/>
      <c r="L1003" s="145"/>
      <c r="M1003" s="145"/>
      <c r="N1003" s="158" t="s">
        <v>130</v>
      </c>
      <c r="O1003" s="159"/>
      <c r="P1003" s="146">
        <f>P1002+P1001</f>
        <v>0</v>
      </c>
      <c r="R1003" s="72"/>
      <c r="W1003" s="51">
        <f t="shared" si="862"/>
        <v>0</v>
      </c>
      <c r="X1003" s="69"/>
      <c r="Y1003" s="58"/>
      <c r="Z1003" s="58"/>
      <c r="AA1003" s="58"/>
      <c r="AB1003" s="58"/>
      <c r="AC1003" s="64"/>
      <c r="AD1003" s="69"/>
      <c r="AE1003" s="93"/>
      <c r="AF1003" s="1"/>
      <c r="AG1003" s="1"/>
      <c r="AH1003" s="92"/>
      <c r="AI1003" s="1"/>
      <c r="AJ1003" s="93"/>
      <c r="AK1003" s="92"/>
      <c r="AL1003" s="93"/>
      <c r="AM1003" s="1"/>
      <c r="AN1003" s="1"/>
      <c r="AO1003" s="92"/>
      <c r="AP1003" s="1"/>
      <c r="AQ1003" s="93"/>
      <c r="AR1003" s="92"/>
      <c r="AS1003" s="93"/>
      <c r="AT1003" s="1"/>
      <c r="AU1003" s="1"/>
      <c r="AV1003" s="92"/>
      <c r="AW1003" s="1"/>
      <c r="AX1003" s="1"/>
      <c r="AY1003" s="1"/>
      <c r="AZ1003" s="93"/>
      <c r="BA1003" s="1"/>
      <c r="BB1003" s="1"/>
      <c r="BC1003" s="119"/>
      <c r="BD1003" s="2"/>
      <c r="BE1003" s="2"/>
      <c r="BF1003" s="2"/>
      <c r="BG1003" s="91"/>
      <c r="BH1003" s="2"/>
      <c r="BI1003" s="2"/>
      <c r="BJ1003" s="119"/>
      <c r="BK1003" s="2"/>
      <c r="BL1003" s="2"/>
      <c r="BM1003" s="2"/>
      <c r="BN1003" s="2"/>
      <c r="BO1003" s="2"/>
      <c r="BP1003" s="2"/>
      <c r="BQ1003" s="2"/>
      <c r="BR1003" s="3"/>
      <c r="BS1003" s="3"/>
      <c r="BT1003" s="15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</row>
    <row r="1004" spans="1:110" s="5" customFormat="1" hidden="1" x14ac:dyDescent="0.25">
      <c r="B1004" s="45"/>
      <c r="C1004" s="38"/>
      <c r="D1004" s="1"/>
      <c r="E1004" s="1"/>
      <c r="F1004" s="23"/>
      <c r="G1004" s="20"/>
      <c r="H1004" s="21"/>
      <c r="I1004" s="21"/>
      <c r="J1004" s="21"/>
      <c r="K1004" s="21"/>
      <c r="L1004" s="12"/>
      <c r="M1004" s="12"/>
      <c r="N1004" s="12"/>
      <c r="O1004" s="22"/>
      <c r="P1004" s="12"/>
      <c r="X1004" s="58"/>
      <c r="Y1004" s="58"/>
      <c r="Z1004" s="58"/>
      <c r="AA1004" s="58"/>
      <c r="AB1004" s="58"/>
      <c r="AC1004" s="58"/>
      <c r="AD1004" s="58"/>
      <c r="AE1004" s="58"/>
      <c r="AF1004" s="58"/>
      <c r="AG1004" s="58"/>
      <c r="AH1004" s="58"/>
      <c r="AI1004" s="58"/>
      <c r="AJ1004" s="58"/>
      <c r="AK1004" s="58"/>
      <c r="AL1004" s="58"/>
      <c r="AM1004" s="58"/>
      <c r="AN1004" s="58"/>
      <c r="AO1004" s="58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</row>
    <row r="1005" spans="1:110" s="5" customFormat="1" hidden="1" x14ac:dyDescent="0.25">
      <c r="B1005" s="45"/>
      <c r="C1005" s="38"/>
      <c r="D1005" s="1"/>
      <c r="E1005" s="1"/>
      <c r="F1005" s="23"/>
      <c r="G1005" s="20"/>
      <c r="H1005" s="21"/>
      <c r="I1005" s="21"/>
      <c r="J1005" s="21"/>
      <c r="K1005" s="21"/>
      <c r="L1005" s="12"/>
      <c r="M1005" s="12"/>
      <c r="N1005" s="12"/>
      <c r="O1005" s="22"/>
      <c r="P1005" s="12"/>
      <c r="AN1005" s="52"/>
      <c r="AO1005" s="52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</row>
    <row r="1006" spans="1:110" s="5" customFormat="1" ht="18" hidden="1" x14ac:dyDescent="0.25">
      <c r="B1006" s="45"/>
      <c r="C1006" s="38"/>
      <c r="D1006" s="1"/>
      <c r="E1006" s="1"/>
      <c r="F1006" s="23"/>
      <c r="G1006" s="20"/>
      <c r="H1006" s="21"/>
      <c r="I1006" s="21"/>
      <c r="J1006" s="21"/>
      <c r="K1006" s="21"/>
      <c r="L1006" s="12"/>
      <c r="M1006" s="12"/>
      <c r="N1006" s="12"/>
      <c r="O1006" s="22"/>
      <c r="P1006" s="12"/>
      <c r="AN1006" s="8"/>
      <c r="AO1006" s="8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</row>
    <row r="1007" spans="1:110" s="5" customFormat="1" ht="18" hidden="1" x14ac:dyDescent="0.25">
      <c r="B1007" s="45"/>
      <c r="C1007" s="38"/>
      <c r="D1007" s="1"/>
      <c r="E1007" s="1"/>
      <c r="F1007" s="23"/>
      <c r="G1007" s="20"/>
      <c r="H1007" s="21"/>
      <c r="I1007" s="21"/>
      <c r="J1007" s="21"/>
      <c r="K1007" s="21"/>
      <c r="L1007" s="12"/>
      <c r="M1007" s="12"/>
      <c r="N1007" s="12"/>
      <c r="O1007" s="22"/>
      <c r="P1007" s="12"/>
      <c r="AN1007" s="8"/>
      <c r="AO1007" s="8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</row>
    <row r="1008" spans="1:110" s="5" customFormat="1" ht="18" hidden="1" x14ac:dyDescent="0.25">
      <c r="B1008" s="45"/>
      <c r="C1008" s="38"/>
      <c r="D1008" s="1"/>
      <c r="E1008" s="1"/>
      <c r="G1008" s="20"/>
      <c r="H1008" s="21"/>
      <c r="I1008" s="21"/>
      <c r="J1008" s="21"/>
      <c r="K1008" s="21"/>
      <c r="L1008" s="12"/>
      <c r="M1008" s="12"/>
      <c r="N1008" s="12"/>
      <c r="O1008" s="22"/>
      <c r="P1008" s="12"/>
      <c r="AN1008" s="8"/>
      <c r="AO1008" s="8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</row>
    <row r="1009" spans="2:110" s="5" customFormat="1" ht="18" hidden="1" x14ac:dyDescent="0.25">
      <c r="B1009" s="45"/>
      <c r="C1009" s="38"/>
      <c r="D1009" s="1"/>
      <c r="E1009" s="1"/>
      <c r="G1009" s="20"/>
      <c r="H1009" s="21"/>
      <c r="I1009" s="21"/>
      <c r="J1009" s="21"/>
      <c r="K1009" s="21"/>
      <c r="L1009" s="12"/>
      <c r="M1009" s="12"/>
      <c r="N1009" s="12"/>
      <c r="O1009" s="22"/>
      <c r="P1009" s="12"/>
      <c r="AN1009" s="8"/>
      <c r="AO1009" s="8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</row>
    <row r="1010" spans="2:110" s="5" customFormat="1" ht="18" hidden="1" x14ac:dyDescent="0.25">
      <c r="B1010" s="45"/>
      <c r="C1010" s="38"/>
      <c r="D1010" s="1"/>
      <c r="E1010" s="1"/>
      <c r="G1010" s="20"/>
      <c r="H1010" s="21"/>
      <c r="I1010" s="21"/>
      <c r="J1010" s="21"/>
      <c r="K1010" s="21"/>
      <c r="L1010" s="12"/>
      <c r="M1010" s="12"/>
      <c r="N1010" s="12"/>
      <c r="O1010" s="22"/>
      <c r="P1010" s="12"/>
      <c r="AN1010" s="8"/>
      <c r="AO1010" s="8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</row>
    <row r="1011" spans="2:110" s="5" customFormat="1" ht="15" hidden="1" x14ac:dyDescent="0.25">
      <c r="B1011" s="45"/>
      <c r="C1011" s="38"/>
      <c r="D1011" s="1"/>
      <c r="E1011" s="1"/>
      <c r="G1011" s="20"/>
      <c r="H1011" s="21"/>
      <c r="I1011" s="21"/>
      <c r="J1011" s="21"/>
      <c r="K1011" s="21"/>
      <c r="L1011" s="12"/>
      <c r="M1011" s="12"/>
      <c r="N1011" s="12"/>
      <c r="O1011" s="22"/>
      <c r="P1011" s="12"/>
      <c r="AN1011" s="10"/>
      <c r="AO1011" s="10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</row>
    <row r="1012" spans="2:110" s="5" customFormat="1" hidden="1" x14ac:dyDescent="0.25">
      <c r="B1012" s="45"/>
      <c r="C1012" s="38"/>
      <c r="D1012" s="1"/>
      <c r="E1012" s="1"/>
      <c r="G1012" s="20"/>
      <c r="H1012" s="21"/>
      <c r="I1012" s="21"/>
      <c r="J1012" s="21"/>
      <c r="K1012" s="21"/>
      <c r="L1012" s="12"/>
      <c r="M1012" s="12"/>
      <c r="N1012" s="12"/>
      <c r="O1012" s="22"/>
      <c r="P1012" s="12"/>
      <c r="AN1012" s="18"/>
      <c r="AO1012" s="18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</row>
    <row r="1013" spans="2:110" s="5" customFormat="1" hidden="1" x14ac:dyDescent="0.25">
      <c r="B1013" s="45"/>
      <c r="C1013" s="38"/>
      <c r="D1013" s="1"/>
      <c r="E1013" s="1"/>
      <c r="G1013" s="20"/>
      <c r="H1013" s="21"/>
      <c r="I1013" s="21"/>
      <c r="J1013" s="21"/>
      <c r="K1013" s="21"/>
      <c r="L1013" s="12"/>
      <c r="M1013" s="12"/>
      <c r="N1013" s="12"/>
      <c r="O1013" s="22"/>
      <c r="P1013" s="12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</row>
    <row r="1014" spans="2:110" s="5" customFormat="1" hidden="1" x14ac:dyDescent="0.25">
      <c r="B1014" s="45"/>
      <c r="C1014" s="38"/>
      <c r="D1014" s="1"/>
      <c r="E1014" s="1"/>
      <c r="G1014" s="20"/>
      <c r="H1014" s="21"/>
      <c r="I1014" s="21"/>
      <c r="J1014" s="21"/>
      <c r="K1014" s="21"/>
      <c r="L1014" s="12"/>
      <c r="M1014" s="12"/>
      <c r="N1014" s="12"/>
      <c r="O1014" s="22"/>
      <c r="P1014" s="12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</row>
    <row r="1015" spans="2:110" s="5" customFormat="1" hidden="1" x14ac:dyDescent="0.25">
      <c r="B1015" s="45"/>
      <c r="C1015" s="38"/>
      <c r="D1015" s="1"/>
      <c r="E1015" s="1"/>
      <c r="G1015" s="20"/>
      <c r="H1015" s="21"/>
      <c r="I1015" s="21"/>
      <c r="J1015" s="21"/>
      <c r="K1015" s="21"/>
      <c r="L1015" s="12"/>
      <c r="M1015" s="12"/>
      <c r="N1015" s="12"/>
      <c r="O1015" s="22"/>
      <c r="P1015" s="12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</row>
    <row r="1016" spans="2:110" s="5" customFormat="1" hidden="1" x14ac:dyDescent="0.25">
      <c r="B1016" s="45"/>
      <c r="C1016" s="38"/>
      <c r="D1016" s="1"/>
      <c r="E1016" s="1"/>
      <c r="G1016" s="20"/>
      <c r="H1016" s="21"/>
      <c r="I1016" s="21"/>
      <c r="J1016" s="21"/>
      <c r="K1016" s="21"/>
      <c r="L1016" s="12"/>
      <c r="M1016" s="12"/>
      <c r="N1016" s="12"/>
      <c r="O1016" s="22"/>
      <c r="P1016" s="12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</row>
    <row r="1017" spans="2:110" s="5" customFormat="1" hidden="1" x14ac:dyDescent="0.25">
      <c r="B1017" s="45"/>
      <c r="C1017" s="38"/>
      <c r="D1017" s="1"/>
      <c r="E1017" s="1"/>
      <c r="G1017" s="20"/>
      <c r="H1017" s="21"/>
      <c r="I1017" s="21"/>
      <c r="J1017" s="21"/>
      <c r="K1017" s="21"/>
      <c r="L1017" s="12"/>
      <c r="M1017" s="12"/>
      <c r="N1017" s="12"/>
      <c r="O1017" s="22"/>
      <c r="P1017" s="12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</row>
    <row r="1018" spans="2:110" s="5" customFormat="1" hidden="1" x14ac:dyDescent="0.25">
      <c r="B1018" s="45"/>
      <c r="C1018" s="38"/>
      <c r="D1018" s="1"/>
      <c r="E1018" s="1"/>
      <c r="G1018" s="20"/>
      <c r="H1018" s="21"/>
      <c r="I1018" s="21"/>
      <c r="J1018" s="21"/>
      <c r="K1018" s="21"/>
      <c r="L1018" s="12"/>
      <c r="M1018" s="12"/>
      <c r="N1018" s="12"/>
      <c r="O1018" s="22"/>
      <c r="P1018" s="12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</row>
    <row r="1019" spans="2:110" s="5" customFormat="1" hidden="1" x14ac:dyDescent="0.25">
      <c r="B1019" s="45"/>
      <c r="C1019" s="38"/>
      <c r="D1019" s="1"/>
      <c r="E1019" s="1"/>
      <c r="G1019" s="20"/>
      <c r="H1019" s="21"/>
      <c r="I1019" s="21"/>
      <c r="J1019" s="21"/>
      <c r="K1019" s="21"/>
      <c r="L1019" s="12"/>
      <c r="M1019" s="12"/>
      <c r="N1019" s="12"/>
      <c r="O1019" s="22"/>
      <c r="P1019" s="12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</row>
    <row r="1020" spans="2:110" s="5" customFormat="1" hidden="1" x14ac:dyDescent="0.25">
      <c r="B1020" s="45"/>
      <c r="C1020" s="38"/>
      <c r="D1020" s="1"/>
      <c r="E1020" s="1"/>
      <c r="G1020" s="20"/>
      <c r="H1020" s="21"/>
      <c r="I1020" s="21"/>
      <c r="J1020" s="21"/>
      <c r="K1020" s="21"/>
      <c r="L1020" s="12"/>
      <c r="M1020" s="12"/>
      <c r="N1020" s="12"/>
      <c r="O1020" s="22"/>
      <c r="P1020" s="12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</row>
    <row r="1021" spans="2:110" s="5" customFormat="1" hidden="1" x14ac:dyDescent="0.25">
      <c r="B1021" s="45"/>
      <c r="C1021" s="38"/>
      <c r="D1021" s="1"/>
      <c r="E1021" s="1"/>
      <c r="G1021" s="20"/>
      <c r="H1021" s="21"/>
      <c r="I1021" s="21"/>
      <c r="J1021" s="21"/>
      <c r="K1021" s="21"/>
      <c r="L1021" s="12"/>
      <c r="M1021" s="12"/>
      <c r="N1021" s="12"/>
      <c r="O1021" s="22"/>
      <c r="P1021" s="12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</row>
    <row r="1022" spans="2:110" s="5" customFormat="1" hidden="1" x14ac:dyDescent="0.25">
      <c r="B1022" s="45"/>
      <c r="C1022" s="38"/>
      <c r="D1022" s="1"/>
      <c r="E1022" s="1"/>
      <c r="G1022" s="20"/>
      <c r="H1022" s="21"/>
      <c r="I1022" s="21"/>
      <c r="J1022" s="21"/>
      <c r="K1022" s="21"/>
      <c r="L1022" s="12"/>
      <c r="M1022" s="12"/>
      <c r="N1022" s="12"/>
      <c r="O1022" s="22"/>
      <c r="P1022" s="12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</row>
    <row r="1023" spans="2:110" s="5" customFormat="1" hidden="1" x14ac:dyDescent="0.25">
      <c r="B1023" s="45"/>
      <c r="C1023" s="38"/>
      <c r="D1023" s="1"/>
      <c r="E1023" s="1"/>
      <c r="G1023" s="20"/>
      <c r="H1023" s="21"/>
      <c r="I1023" s="21"/>
      <c r="J1023" s="21"/>
      <c r="K1023" s="21"/>
      <c r="L1023" s="12"/>
      <c r="M1023" s="12"/>
      <c r="N1023" s="12"/>
      <c r="O1023" s="22"/>
      <c r="P1023" s="12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</row>
    <row r="1024" spans="2:110" s="5" customFormat="1" hidden="1" x14ac:dyDescent="0.25">
      <c r="B1024" s="45"/>
      <c r="C1024" s="38"/>
      <c r="D1024" s="1"/>
      <c r="E1024" s="1"/>
      <c r="G1024" s="20"/>
      <c r="H1024" s="21"/>
      <c r="I1024" s="21"/>
      <c r="J1024" s="21"/>
      <c r="K1024" s="21"/>
      <c r="L1024" s="12"/>
      <c r="M1024" s="12"/>
      <c r="N1024" s="12"/>
      <c r="O1024" s="22"/>
      <c r="P1024" s="12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</row>
    <row r="1025" spans="2:110" s="5" customFormat="1" hidden="1" x14ac:dyDescent="0.25">
      <c r="B1025" s="45"/>
      <c r="C1025" s="38"/>
      <c r="D1025" s="1"/>
      <c r="E1025" s="1"/>
      <c r="G1025" s="20"/>
      <c r="H1025" s="21"/>
      <c r="I1025" s="21"/>
      <c r="J1025" s="21"/>
      <c r="K1025" s="21"/>
      <c r="L1025" s="12"/>
      <c r="M1025" s="12"/>
      <c r="N1025" s="12"/>
      <c r="O1025" s="22"/>
      <c r="P1025" s="12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</row>
    <row r="1026" spans="2:110" s="5" customFormat="1" hidden="1" x14ac:dyDescent="0.25">
      <c r="B1026" s="45"/>
      <c r="C1026" s="38"/>
      <c r="D1026" s="1"/>
      <c r="E1026" s="1"/>
      <c r="G1026" s="20"/>
      <c r="H1026" s="21"/>
      <c r="I1026" s="21"/>
      <c r="J1026" s="21"/>
      <c r="K1026" s="21"/>
      <c r="L1026" s="12"/>
      <c r="M1026" s="12"/>
      <c r="N1026" s="12"/>
      <c r="O1026" s="22"/>
      <c r="P1026" s="12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</row>
    <row r="1027" spans="2:110" s="5" customFormat="1" hidden="1" x14ac:dyDescent="0.25">
      <c r="B1027" s="45"/>
      <c r="C1027" s="38"/>
      <c r="D1027" s="1"/>
      <c r="E1027" s="1"/>
      <c r="G1027" s="20"/>
      <c r="H1027" s="21"/>
      <c r="I1027" s="21"/>
      <c r="J1027" s="21"/>
      <c r="K1027" s="21"/>
      <c r="L1027" s="12"/>
      <c r="M1027" s="12"/>
      <c r="N1027" s="12"/>
      <c r="O1027" s="22"/>
      <c r="P1027" s="12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</row>
    <row r="1028" spans="2:110" s="5" customFormat="1" hidden="1" x14ac:dyDescent="0.25">
      <c r="B1028" s="45"/>
      <c r="C1028" s="38"/>
      <c r="D1028" s="1"/>
      <c r="E1028" s="1"/>
      <c r="G1028" s="20"/>
      <c r="H1028" s="21"/>
      <c r="I1028" s="21"/>
      <c r="J1028" s="21"/>
      <c r="K1028" s="21"/>
      <c r="L1028" s="12"/>
      <c r="M1028" s="12"/>
      <c r="N1028" s="12"/>
      <c r="O1028" s="22"/>
      <c r="P1028" s="12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</row>
    <row r="1029" spans="2:110" s="5" customFormat="1" hidden="1" x14ac:dyDescent="0.25">
      <c r="B1029" s="45"/>
      <c r="C1029" s="38"/>
      <c r="D1029" s="1"/>
      <c r="E1029" s="1"/>
      <c r="G1029" s="20"/>
      <c r="H1029" s="21"/>
      <c r="I1029" s="21"/>
      <c r="J1029" s="21"/>
      <c r="K1029" s="21"/>
      <c r="L1029" s="12"/>
      <c r="M1029" s="12"/>
      <c r="N1029" s="12"/>
      <c r="O1029" s="22"/>
      <c r="P1029" s="12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</row>
    <row r="1030" spans="2:110" s="5" customFormat="1" hidden="1" x14ac:dyDescent="0.25">
      <c r="B1030" s="45"/>
      <c r="C1030" s="38"/>
      <c r="D1030" s="1"/>
      <c r="E1030" s="1"/>
      <c r="G1030" s="20"/>
      <c r="H1030" s="21"/>
      <c r="I1030" s="21"/>
      <c r="J1030" s="21"/>
      <c r="K1030" s="21"/>
      <c r="L1030" s="12"/>
      <c r="M1030" s="12"/>
      <c r="N1030" s="12"/>
      <c r="O1030" s="22"/>
      <c r="P1030" s="12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</row>
    <row r="1031" spans="2:110" s="5" customFormat="1" hidden="1" x14ac:dyDescent="0.25">
      <c r="B1031" s="45"/>
      <c r="C1031" s="38"/>
      <c r="D1031" s="1"/>
      <c r="E1031" s="1"/>
      <c r="G1031" s="20"/>
      <c r="H1031" s="21"/>
      <c r="I1031" s="21"/>
      <c r="J1031" s="21"/>
      <c r="K1031" s="21"/>
      <c r="L1031" s="12"/>
      <c r="M1031" s="12"/>
      <c r="N1031" s="12"/>
      <c r="O1031" s="22"/>
      <c r="P1031" s="12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</row>
    <row r="1032" spans="2:110" s="5" customFormat="1" hidden="1" x14ac:dyDescent="0.25">
      <c r="B1032" s="45"/>
      <c r="C1032" s="38"/>
      <c r="D1032" s="1"/>
      <c r="E1032" s="1"/>
      <c r="G1032" s="20"/>
      <c r="H1032" s="21"/>
      <c r="I1032" s="21"/>
      <c r="J1032" s="21"/>
      <c r="K1032" s="21"/>
      <c r="L1032" s="12"/>
      <c r="M1032" s="12"/>
      <c r="N1032" s="12"/>
      <c r="O1032" s="22"/>
      <c r="P1032" s="12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</row>
    <row r="1033" spans="2:110" s="5" customFormat="1" hidden="1" x14ac:dyDescent="0.25">
      <c r="B1033" s="45"/>
      <c r="C1033" s="38"/>
      <c r="D1033" s="1"/>
      <c r="E1033" s="1"/>
      <c r="G1033" s="20"/>
      <c r="H1033" s="21"/>
      <c r="I1033" s="21"/>
      <c r="J1033" s="21"/>
      <c r="K1033" s="21"/>
      <c r="L1033" s="12"/>
      <c r="M1033" s="12"/>
      <c r="N1033" s="12"/>
      <c r="O1033" s="22"/>
      <c r="P1033" s="12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</row>
    <row r="1034" spans="2:110" s="5" customFormat="1" hidden="1" x14ac:dyDescent="0.25">
      <c r="B1034" s="45"/>
      <c r="C1034" s="38"/>
      <c r="D1034" s="1"/>
      <c r="E1034" s="1"/>
      <c r="G1034" s="20"/>
      <c r="H1034" s="21"/>
      <c r="I1034" s="21"/>
      <c r="J1034" s="21"/>
      <c r="K1034" s="21"/>
      <c r="L1034" s="12"/>
      <c r="M1034" s="12"/>
      <c r="N1034" s="12"/>
      <c r="O1034" s="22"/>
      <c r="P1034" s="12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</row>
    <row r="1035" spans="2:110" s="5" customFormat="1" hidden="1" x14ac:dyDescent="0.25">
      <c r="B1035" s="45"/>
      <c r="C1035" s="38"/>
      <c r="D1035" s="1"/>
      <c r="E1035" s="1"/>
      <c r="G1035" s="20"/>
      <c r="H1035" s="21"/>
      <c r="I1035" s="21"/>
      <c r="J1035" s="21"/>
      <c r="K1035" s="21"/>
      <c r="L1035" s="12"/>
      <c r="M1035" s="12"/>
      <c r="N1035" s="12"/>
      <c r="O1035" s="22"/>
      <c r="P1035" s="12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</row>
    <row r="1036" spans="2:110" s="5" customFormat="1" hidden="1" x14ac:dyDescent="0.25">
      <c r="B1036" s="45"/>
      <c r="C1036" s="38"/>
      <c r="D1036" s="1"/>
      <c r="E1036" s="1"/>
      <c r="G1036" s="20"/>
      <c r="H1036" s="21"/>
      <c r="I1036" s="21"/>
      <c r="J1036" s="21"/>
      <c r="K1036" s="21"/>
      <c r="L1036" s="12"/>
      <c r="M1036" s="12"/>
      <c r="N1036" s="12"/>
      <c r="O1036" s="22"/>
      <c r="P1036" s="12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</row>
    <row r="1037" spans="2:110" s="5" customFormat="1" hidden="1" x14ac:dyDescent="0.25">
      <c r="B1037" s="45"/>
      <c r="C1037" s="38"/>
      <c r="D1037" s="1"/>
      <c r="E1037" s="1"/>
      <c r="G1037" s="20"/>
      <c r="H1037" s="21"/>
      <c r="I1037" s="21"/>
      <c r="J1037" s="21"/>
      <c r="K1037" s="21"/>
      <c r="L1037" s="12"/>
      <c r="M1037" s="12"/>
      <c r="N1037" s="12"/>
      <c r="O1037" s="22"/>
      <c r="P1037" s="12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</row>
    <row r="1038" spans="2:110" s="5" customFormat="1" hidden="1" x14ac:dyDescent="0.25">
      <c r="B1038" s="45"/>
      <c r="C1038" s="38"/>
      <c r="D1038" s="1"/>
      <c r="E1038" s="1"/>
      <c r="G1038" s="20"/>
      <c r="H1038" s="21"/>
      <c r="I1038" s="21"/>
      <c r="J1038" s="21"/>
      <c r="K1038" s="21"/>
      <c r="L1038" s="12"/>
      <c r="M1038" s="12"/>
      <c r="N1038" s="12"/>
      <c r="O1038" s="22"/>
      <c r="P1038" s="12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</row>
    <row r="1039" spans="2:110" s="5" customFormat="1" hidden="1" x14ac:dyDescent="0.25">
      <c r="B1039" s="45"/>
      <c r="C1039" s="38"/>
      <c r="D1039" s="1"/>
      <c r="E1039" s="1"/>
      <c r="G1039" s="20"/>
      <c r="H1039" s="21"/>
      <c r="I1039" s="21"/>
      <c r="J1039" s="21"/>
      <c r="K1039" s="21"/>
      <c r="L1039" s="12"/>
      <c r="M1039" s="12"/>
      <c r="N1039" s="12"/>
      <c r="O1039" s="22"/>
      <c r="P1039" s="12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</row>
    <row r="1040" spans="2:110" s="5" customFormat="1" hidden="1" x14ac:dyDescent="0.25">
      <c r="B1040" s="45"/>
      <c r="C1040" s="38"/>
      <c r="D1040" s="1"/>
      <c r="E1040" s="1"/>
      <c r="G1040" s="20"/>
      <c r="H1040" s="21"/>
      <c r="I1040" s="21"/>
      <c r="J1040" s="21"/>
      <c r="K1040" s="21"/>
      <c r="L1040" s="12"/>
      <c r="M1040" s="12"/>
      <c r="N1040" s="12"/>
      <c r="O1040" s="22"/>
      <c r="P1040" s="12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</row>
    <row r="1041" spans="2:110" s="5" customFormat="1" hidden="1" x14ac:dyDescent="0.25">
      <c r="B1041" s="45"/>
      <c r="C1041" s="38"/>
      <c r="D1041" s="1"/>
      <c r="E1041" s="1"/>
      <c r="G1041" s="20"/>
      <c r="H1041" s="21"/>
      <c r="I1041" s="21"/>
      <c r="J1041" s="21"/>
      <c r="K1041" s="21"/>
      <c r="L1041" s="12"/>
      <c r="M1041" s="12"/>
      <c r="N1041" s="12"/>
      <c r="O1041" s="22"/>
      <c r="P1041" s="12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</row>
    <row r="1042" spans="2:110" s="5" customFormat="1" hidden="1" x14ac:dyDescent="0.25">
      <c r="B1042" s="45"/>
      <c r="C1042" s="38"/>
      <c r="D1042" s="1"/>
      <c r="E1042" s="1"/>
      <c r="G1042" s="20"/>
      <c r="H1042" s="21"/>
      <c r="I1042" s="21"/>
      <c r="J1042" s="21"/>
      <c r="K1042" s="21"/>
      <c r="L1042" s="12"/>
      <c r="M1042" s="12"/>
      <c r="N1042" s="12"/>
      <c r="O1042" s="22"/>
      <c r="P1042" s="12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</row>
    <row r="1043" spans="2:110" s="5" customFormat="1" hidden="1" x14ac:dyDescent="0.25">
      <c r="B1043" s="45"/>
      <c r="C1043" s="38"/>
      <c r="D1043" s="1"/>
      <c r="E1043" s="1"/>
      <c r="G1043" s="20"/>
      <c r="H1043" s="21"/>
      <c r="I1043" s="21"/>
      <c r="J1043" s="21"/>
      <c r="K1043" s="21"/>
      <c r="L1043" s="12"/>
      <c r="M1043" s="12"/>
      <c r="N1043" s="12"/>
      <c r="O1043" s="22"/>
      <c r="P1043" s="12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</row>
    <row r="1044" spans="2:110" s="5" customFormat="1" hidden="1" x14ac:dyDescent="0.25">
      <c r="B1044" s="45"/>
      <c r="C1044" s="38"/>
      <c r="D1044" s="1"/>
      <c r="E1044" s="1"/>
      <c r="G1044" s="20"/>
      <c r="H1044" s="21"/>
      <c r="I1044" s="21"/>
      <c r="J1044" s="21"/>
      <c r="K1044" s="21"/>
      <c r="L1044" s="12"/>
      <c r="M1044" s="12"/>
      <c r="N1044" s="12"/>
      <c r="O1044" s="22"/>
      <c r="P1044" s="12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</row>
    <row r="1045" spans="2:110" s="5" customFormat="1" hidden="1" x14ac:dyDescent="0.25">
      <c r="B1045" s="45"/>
      <c r="C1045" s="38"/>
      <c r="D1045" s="1"/>
      <c r="E1045" s="1"/>
      <c r="G1045" s="20"/>
      <c r="H1045" s="21"/>
      <c r="I1045" s="21"/>
      <c r="J1045" s="21"/>
      <c r="K1045" s="21"/>
      <c r="L1045" s="12"/>
      <c r="M1045" s="12"/>
      <c r="N1045" s="12"/>
      <c r="O1045" s="22"/>
      <c r="P1045" s="12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</row>
    <row r="1046" spans="2:110" s="5" customFormat="1" hidden="1" x14ac:dyDescent="0.25">
      <c r="B1046" s="45"/>
      <c r="C1046" s="38"/>
      <c r="D1046" s="1"/>
      <c r="E1046" s="1"/>
      <c r="G1046" s="20"/>
      <c r="H1046" s="21"/>
      <c r="I1046" s="21"/>
      <c r="J1046" s="21"/>
      <c r="K1046" s="21"/>
      <c r="L1046" s="12"/>
      <c r="M1046" s="12"/>
      <c r="N1046" s="12"/>
      <c r="O1046" s="22"/>
      <c r="P1046" s="12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</row>
    <row r="1047" spans="2:110" s="5" customFormat="1" hidden="1" x14ac:dyDescent="0.25">
      <c r="B1047" s="45"/>
      <c r="C1047" s="38"/>
      <c r="D1047" s="1"/>
      <c r="E1047" s="1"/>
      <c r="G1047" s="20"/>
      <c r="H1047" s="21"/>
      <c r="I1047" s="21"/>
      <c r="J1047" s="21"/>
      <c r="K1047" s="21"/>
      <c r="L1047" s="12"/>
      <c r="M1047" s="12"/>
      <c r="N1047" s="12"/>
      <c r="O1047" s="22"/>
      <c r="P1047" s="12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</row>
    <row r="1048" spans="2:110" s="5" customFormat="1" hidden="1" x14ac:dyDescent="0.25">
      <c r="B1048" s="45"/>
      <c r="C1048" s="38"/>
      <c r="D1048" s="1"/>
      <c r="E1048" s="1"/>
      <c r="G1048" s="20"/>
      <c r="H1048" s="21"/>
      <c r="I1048" s="21"/>
      <c r="J1048" s="21"/>
      <c r="K1048" s="21"/>
      <c r="L1048" s="12"/>
      <c r="M1048" s="12"/>
      <c r="N1048" s="12"/>
      <c r="O1048" s="22"/>
      <c r="P1048" s="12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</row>
    <row r="1049" spans="2:110" s="5" customFormat="1" hidden="1" x14ac:dyDescent="0.25">
      <c r="B1049" s="45"/>
      <c r="C1049" s="38"/>
      <c r="D1049" s="1"/>
      <c r="E1049" s="1"/>
      <c r="G1049" s="20"/>
      <c r="H1049" s="21"/>
      <c r="I1049" s="21"/>
      <c r="J1049" s="21"/>
      <c r="K1049" s="21"/>
      <c r="L1049" s="12"/>
      <c r="M1049" s="12"/>
      <c r="N1049" s="12"/>
      <c r="O1049" s="22"/>
      <c r="P1049" s="12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</row>
    <row r="1050" spans="2:110" s="5" customFormat="1" hidden="1" x14ac:dyDescent="0.25">
      <c r="B1050" s="45"/>
      <c r="C1050" s="38"/>
      <c r="D1050" s="1"/>
      <c r="E1050" s="1"/>
      <c r="G1050" s="20"/>
      <c r="H1050" s="21"/>
      <c r="I1050" s="21"/>
      <c r="J1050" s="21"/>
      <c r="K1050" s="21"/>
      <c r="L1050" s="12"/>
      <c r="M1050" s="12"/>
      <c r="N1050" s="12"/>
      <c r="O1050" s="22"/>
      <c r="P1050" s="12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</row>
    <row r="1051" spans="2:110" s="5" customFormat="1" hidden="1" x14ac:dyDescent="0.25">
      <c r="B1051" s="45"/>
      <c r="C1051" s="38"/>
      <c r="D1051" s="1"/>
      <c r="E1051" s="1"/>
      <c r="G1051" s="20"/>
      <c r="H1051" s="21"/>
      <c r="I1051" s="21"/>
      <c r="J1051" s="21"/>
      <c r="K1051" s="21"/>
      <c r="L1051" s="12"/>
      <c r="M1051" s="12"/>
      <c r="N1051" s="12"/>
      <c r="O1051" s="22"/>
      <c r="P1051" s="12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</row>
    <row r="1052" spans="2:110" s="5" customFormat="1" hidden="1" x14ac:dyDescent="0.25">
      <c r="B1052" s="45"/>
      <c r="C1052" s="38"/>
      <c r="D1052" s="1"/>
      <c r="E1052" s="1"/>
      <c r="G1052" s="20"/>
      <c r="H1052" s="21"/>
      <c r="I1052" s="21"/>
      <c r="J1052" s="21"/>
      <c r="K1052" s="21"/>
      <c r="L1052" s="12"/>
      <c r="M1052" s="12"/>
      <c r="N1052" s="12"/>
      <c r="O1052" s="22"/>
      <c r="P1052" s="12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</row>
    <row r="1053" spans="2:110" s="5" customFormat="1" hidden="1" x14ac:dyDescent="0.25">
      <c r="B1053" s="45"/>
      <c r="C1053" s="38"/>
      <c r="D1053" s="1"/>
      <c r="E1053" s="1"/>
      <c r="G1053" s="20"/>
      <c r="H1053" s="21"/>
      <c r="I1053" s="21"/>
      <c r="J1053" s="21"/>
      <c r="K1053" s="21"/>
      <c r="L1053" s="12"/>
      <c r="M1053" s="12"/>
      <c r="N1053" s="12"/>
      <c r="O1053" s="22"/>
      <c r="P1053" s="12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</row>
    <row r="1054" spans="2:110" s="5" customFormat="1" hidden="1" x14ac:dyDescent="0.25">
      <c r="B1054" s="45"/>
      <c r="C1054" s="38"/>
      <c r="D1054" s="1"/>
      <c r="E1054" s="1"/>
      <c r="G1054" s="20"/>
      <c r="H1054" s="21"/>
      <c r="I1054" s="21"/>
      <c r="J1054" s="21"/>
      <c r="K1054" s="21"/>
      <c r="L1054" s="12"/>
      <c r="M1054" s="12"/>
      <c r="N1054" s="12"/>
      <c r="O1054" s="22"/>
      <c r="P1054" s="12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</row>
    <row r="1055" spans="2:110" s="5" customFormat="1" hidden="1" x14ac:dyDescent="0.25">
      <c r="B1055" s="45"/>
      <c r="C1055" s="38"/>
      <c r="D1055" s="1"/>
      <c r="E1055" s="1"/>
      <c r="G1055" s="20"/>
      <c r="H1055" s="21"/>
      <c r="I1055" s="21"/>
      <c r="J1055" s="21"/>
      <c r="K1055" s="21"/>
      <c r="L1055" s="12"/>
      <c r="M1055" s="12"/>
      <c r="N1055" s="12"/>
      <c r="O1055" s="22"/>
      <c r="P1055" s="12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</row>
    <row r="1056" spans="2:110" s="5" customFormat="1" hidden="1" x14ac:dyDescent="0.25">
      <c r="B1056" s="45"/>
      <c r="C1056" s="38"/>
      <c r="D1056" s="1"/>
      <c r="E1056" s="1"/>
      <c r="G1056" s="20"/>
      <c r="H1056" s="21"/>
      <c r="I1056" s="21"/>
      <c r="J1056" s="21"/>
      <c r="K1056" s="21"/>
      <c r="L1056" s="12"/>
      <c r="M1056" s="12"/>
      <c r="N1056" s="12"/>
      <c r="O1056" s="22"/>
      <c r="P1056" s="12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</row>
    <row r="1057" spans="2:110" s="5" customFormat="1" hidden="1" x14ac:dyDescent="0.25">
      <c r="B1057" s="45"/>
      <c r="C1057" s="38"/>
      <c r="D1057" s="1"/>
      <c r="E1057" s="1"/>
      <c r="G1057" s="20"/>
      <c r="H1057" s="21"/>
      <c r="I1057" s="21"/>
      <c r="J1057" s="21"/>
      <c r="K1057" s="21"/>
      <c r="L1057" s="12"/>
      <c r="M1057" s="12"/>
      <c r="N1057" s="12"/>
      <c r="O1057" s="22"/>
      <c r="P1057" s="12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</row>
    <row r="1058" spans="2:110" s="5" customFormat="1" hidden="1" x14ac:dyDescent="0.25">
      <c r="B1058" s="45"/>
      <c r="C1058" s="38"/>
      <c r="D1058" s="1"/>
      <c r="E1058" s="1"/>
      <c r="G1058" s="20"/>
      <c r="H1058" s="21"/>
      <c r="I1058" s="21"/>
      <c r="J1058" s="21"/>
      <c r="K1058" s="21"/>
      <c r="L1058" s="12"/>
      <c r="M1058" s="12"/>
      <c r="N1058" s="12"/>
      <c r="O1058" s="22"/>
      <c r="P1058" s="12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</row>
    <row r="1059" spans="2:110" s="5" customFormat="1" hidden="1" x14ac:dyDescent="0.25">
      <c r="B1059" s="45"/>
      <c r="C1059" s="38"/>
      <c r="D1059" s="1"/>
      <c r="E1059" s="1"/>
      <c r="G1059" s="20"/>
      <c r="H1059" s="21"/>
      <c r="I1059" s="21"/>
      <c r="J1059" s="21"/>
      <c r="K1059" s="21"/>
      <c r="L1059" s="12"/>
      <c r="M1059" s="12"/>
      <c r="N1059" s="12"/>
      <c r="O1059" s="22"/>
      <c r="P1059" s="12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</row>
    <row r="1060" spans="2:110" s="5" customFormat="1" hidden="1" x14ac:dyDescent="0.25">
      <c r="B1060" s="45"/>
      <c r="C1060" s="38"/>
      <c r="D1060" s="1"/>
      <c r="E1060" s="1"/>
      <c r="G1060" s="20"/>
      <c r="H1060" s="21"/>
      <c r="I1060" s="21"/>
      <c r="J1060" s="21"/>
      <c r="K1060" s="21"/>
      <c r="L1060" s="12"/>
      <c r="M1060" s="12"/>
      <c r="N1060" s="12"/>
      <c r="O1060" s="22"/>
      <c r="P1060" s="12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</row>
    <row r="1061" spans="2:110" s="5" customFormat="1" hidden="1" x14ac:dyDescent="0.25">
      <c r="B1061" s="45"/>
      <c r="C1061" s="38"/>
      <c r="D1061" s="1"/>
      <c r="E1061" s="1"/>
      <c r="G1061" s="20"/>
      <c r="H1061" s="21"/>
      <c r="I1061" s="21"/>
      <c r="J1061" s="21"/>
      <c r="K1061" s="21"/>
      <c r="L1061" s="12"/>
      <c r="M1061" s="12"/>
      <c r="N1061" s="12"/>
      <c r="O1061" s="22"/>
      <c r="P1061" s="12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</row>
    <row r="1062" spans="2:110" s="5" customFormat="1" hidden="1" x14ac:dyDescent="0.25">
      <c r="B1062" s="45"/>
      <c r="C1062" s="38"/>
      <c r="D1062" s="1"/>
      <c r="E1062" s="1"/>
      <c r="G1062" s="20"/>
      <c r="H1062" s="21"/>
      <c r="I1062" s="21"/>
      <c r="J1062" s="21"/>
      <c r="K1062" s="21"/>
      <c r="L1062" s="12"/>
      <c r="M1062" s="12"/>
      <c r="N1062" s="12"/>
      <c r="O1062" s="22"/>
      <c r="P1062" s="12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</row>
    <row r="1063" spans="2:110" s="5" customFormat="1" hidden="1" x14ac:dyDescent="0.25">
      <c r="B1063" s="45"/>
      <c r="C1063" s="38"/>
      <c r="D1063" s="1"/>
      <c r="E1063" s="1"/>
      <c r="G1063" s="20"/>
      <c r="H1063" s="21"/>
      <c r="I1063" s="21"/>
      <c r="J1063" s="21"/>
      <c r="K1063" s="21"/>
      <c r="L1063" s="12"/>
      <c r="M1063" s="12"/>
      <c r="N1063" s="12"/>
      <c r="O1063" s="22"/>
      <c r="P1063" s="12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</row>
    <row r="1064" spans="2:110" s="5" customFormat="1" hidden="1" x14ac:dyDescent="0.25">
      <c r="B1064" s="45"/>
      <c r="C1064" s="38"/>
      <c r="D1064" s="1"/>
      <c r="E1064" s="1"/>
      <c r="G1064" s="20"/>
      <c r="H1064" s="21"/>
      <c r="I1064" s="21"/>
      <c r="J1064" s="21"/>
      <c r="K1064" s="21"/>
      <c r="L1064" s="12"/>
      <c r="M1064" s="12"/>
      <c r="N1064" s="12"/>
      <c r="O1064" s="22"/>
      <c r="P1064" s="12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</row>
    <row r="1065" spans="2:110" s="5" customFormat="1" hidden="1" x14ac:dyDescent="0.25">
      <c r="B1065" s="45"/>
      <c r="C1065" s="38"/>
      <c r="D1065" s="1"/>
      <c r="E1065" s="1"/>
      <c r="G1065" s="20"/>
      <c r="H1065" s="21"/>
      <c r="I1065" s="21"/>
      <c r="J1065" s="21"/>
      <c r="K1065" s="21"/>
      <c r="L1065" s="12"/>
      <c r="M1065" s="12"/>
      <c r="N1065" s="12"/>
      <c r="O1065" s="22"/>
      <c r="P1065" s="12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</row>
    <row r="1066" spans="2:110" s="5" customFormat="1" hidden="1" x14ac:dyDescent="0.25">
      <c r="B1066" s="45"/>
      <c r="C1066" s="38"/>
      <c r="D1066" s="1"/>
      <c r="E1066" s="1"/>
      <c r="G1066" s="20"/>
      <c r="H1066" s="21"/>
      <c r="I1066" s="21"/>
      <c r="J1066" s="21"/>
      <c r="K1066" s="21"/>
      <c r="L1066" s="12"/>
      <c r="M1066" s="12"/>
      <c r="N1066" s="12"/>
      <c r="O1066" s="22"/>
      <c r="P1066" s="12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</row>
    <row r="1067" spans="2:110" s="5" customFormat="1" hidden="1" x14ac:dyDescent="0.25">
      <c r="B1067" s="45"/>
      <c r="C1067" s="38"/>
      <c r="D1067" s="1"/>
      <c r="E1067" s="1"/>
      <c r="G1067" s="20"/>
      <c r="H1067" s="21"/>
      <c r="I1067" s="21"/>
      <c r="J1067" s="21"/>
      <c r="K1067" s="21"/>
      <c r="L1067" s="12"/>
      <c r="M1067" s="12"/>
      <c r="N1067" s="12"/>
      <c r="O1067" s="22"/>
      <c r="P1067" s="12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</row>
    <row r="1068" spans="2:110" s="5" customFormat="1" hidden="1" x14ac:dyDescent="0.25">
      <c r="B1068" s="45"/>
      <c r="C1068" s="38"/>
      <c r="D1068" s="1"/>
      <c r="E1068" s="1"/>
      <c r="G1068" s="20"/>
      <c r="H1068" s="21"/>
      <c r="I1068" s="21"/>
      <c r="J1068" s="21"/>
      <c r="K1068" s="21"/>
      <c r="L1068" s="12"/>
      <c r="M1068" s="12"/>
      <c r="N1068" s="12"/>
      <c r="O1068" s="22"/>
      <c r="P1068" s="12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</row>
    <row r="1069" spans="2:110" s="5" customFormat="1" hidden="1" x14ac:dyDescent="0.25">
      <c r="B1069" s="45"/>
      <c r="C1069" s="38"/>
      <c r="D1069" s="1"/>
      <c r="E1069" s="1"/>
      <c r="G1069" s="20"/>
      <c r="H1069" s="21"/>
      <c r="I1069" s="21"/>
      <c r="J1069" s="21"/>
      <c r="K1069" s="21"/>
      <c r="L1069" s="12"/>
      <c r="M1069" s="12"/>
      <c r="N1069" s="12"/>
      <c r="O1069" s="22"/>
      <c r="P1069" s="12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</row>
    <row r="1070" spans="2:110" s="5" customFormat="1" hidden="1" x14ac:dyDescent="0.25">
      <c r="B1070" s="45"/>
      <c r="C1070" s="38"/>
      <c r="D1070" s="1"/>
      <c r="E1070" s="1"/>
      <c r="G1070" s="20"/>
      <c r="H1070" s="21"/>
      <c r="I1070" s="21"/>
      <c r="J1070" s="21"/>
      <c r="K1070" s="21"/>
      <c r="L1070" s="12"/>
      <c r="M1070" s="12"/>
      <c r="N1070" s="12"/>
      <c r="O1070" s="22"/>
      <c r="P1070" s="12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</row>
    <row r="1071" spans="2:110" s="5" customFormat="1" hidden="1" x14ac:dyDescent="0.25">
      <c r="B1071" s="45"/>
      <c r="C1071" s="38"/>
      <c r="D1071" s="1"/>
      <c r="E1071" s="1"/>
      <c r="G1071" s="20"/>
      <c r="H1071" s="21"/>
      <c r="I1071" s="21"/>
      <c r="J1071" s="21"/>
      <c r="K1071" s="21"/>
      <c r="L1071" s="12"/>
      <c r="M1071" s="12"/>
      <c r="N1071" s="12"/>
      <c r="O1071" s="22"/>
      <c r="P1071" s="12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</row>
    <row r="1072" spans="2:110" s="5" customFormat="1" hidden="1" x14ac:dyDescent="0.25">
      <c r="B1072" s="45"/>
      <c r="C1072" s="38"/>
      <c r="D1072" s="1"/>
      <c r="E1072" s="1"/>
      <c r="G1072" s="20"/>
      <c r="H1072" s="21"/>
      <c r="I1072" s="21"/>
      <c r="J1072" s="21"/>
      <c r="K1072" s="21"/>
      <c r="L1072" s="12"/>
      <c r="M1072" s="12"/>
      <c r="N1072" s="12"/>
      <c r="O1072" s="22"/>
      <c r="P1072" s="12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</row>
    <row r="1073" spans="2:110" s="5" customFormat="1" hidden="1" x14ac:dyDescent="0.25">
      <c r="B1073" s="45"/>
      <c r="C1073" s="38"/>
      <c r="D1073" s="1"/>
      <c r="E1073" s="1"/>
      <c r="G1073" s="20"/>
      <c r="H1073" s="21"/>
      <c r="I1073" s="21"/>
      <c r="J1073" s="21"/>
      <c r="K1073" s="21"/>
      <c r="L1073" s="12"/>
      <c r="M1073" s="12"/>
      <c r="N1073" s="12"/>
      <c r="O1073" s="22"/>
      <c r="P1073" s="12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</row>
    <row r="1074" spans="2:110" s="5" customFormat="1" hidden="1" x14ac:dyDescent="0.25">
      <c r="B1074" s="45"/>
      <c r="C1074" s="38"/>
      <c r="D1074" s="1"/>
      <c r="E1074" s="1"/>
      <c r="G1074" s="20"/>
      <c r="H1074" s="21"/>
      <c r="I1074" s="21"/>
      <c r="J1074" s="21"/>
      <c r="K1074" s="21"/>
      <c r="L1074" s="12"/>
      <c r="M1074" s="12"/>
      <c r="N1074" s="12"/>
      <c r="O1074" s="22"/>
      <c r="P1074" s="12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</row>
    <row r="1075" spans="2:110" s="5" customFormat="1" hidden="1" x14ac:dyDescent="0.25">
      <c r="B1075" s="45"/>
      <c r="C1075" s="38"/>
      <c r="D1075" s="1"/>
      <c r="E1075" s="1"/>
      <c r="G1075" s="20"/>
      <c r="H1075" s="21"/>
      <c r="I1075" s="21"/>
      <c r="J1075" s="21"/>
      <c r="K1075" s="21"/>
      <c r="L1075" s="12"/>
      <c r="M1075" s="12"/>
      <c r="N1075" s="12"/>
      <c r="O1075" s="22"/>
      <c r="P1075" s="12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</row>
    <row r="2011" spans="40:41" hidden="1" x14ac:dyDescent="0.25">
      <c r="AN2011" s="52"/>
      <c r="AO2011" s="52"/>
    </row>
    <row r="2012" spans="40:41" ht="18" hidden="1" x14ac:dyDescent="0.25">
      <c r="AN2012" s="8"/>
      <c r="AO2012" s="8"/>
    </row>
    <row r="2013" spans="40:41" ht="18" hidden="1" x14ac:dyDescent="0.25">
      <c r="AN2013" s="8"/>
      <c r="AO2013" s="8"/>
    </row>
    <row r="2014" spans="40:41" ht="18" hidden="1" x14ac:dyDescent="0.25">
      <c r="AN2014" s="8"/>
      <c r="AO2014" s="8"/>
    </row>
    <row r="2015" spans="40:41" ht="18" hidden="1" x14ac:dyDescent="0.25">
      <c r="AN2015" s="8"/>
      <c r="AO2015" s="8"/>
    </row>
    <row r="2016" spans="40:41" ht="18" hidden="1" x14ac:dyDescent="0.25">
      <c r="AN2016" s="8"/>
      <c r="AO2016" s="8"/>
    </row>
    <row r="2017" spans="40:41" ht="15" hidden="1" x14ac:dyDescent="0.25">
      <c r="AN2017" s="10"/>
      <c r="AO2017" s="10"/>
    </row>
    <row r="2018" spans="40:41" hidden="1" x14ac:dyDescent="0.25">
      <c r="AN2018" s="18"/>
      <c r="AO2018" s="18"/>
    </row>
    <row r="3017" spans="40:41" hidden="1" x14ac:dyDescent="0.25">
      <c r="AN3017" s="52"/>
      <c r="AO3017" s="52"/>
    </row>
    <row r="3018" spans="40:41" ht="18" hidden="1" x14ac:dyDescent="0.25">
      <c r="AN3018" s="8"/>
      <c r="AO3018" s="8"/>
    </row>
    <row r="3019" spans="40:41" ht="18" hidden="1" x14ac:dyDescent="0.25">
      <c r="AN3019" s="8"/>
      <c r="AO3019" s="8"/>
    </row>
    <row r="3020" spans="40:41" ht="18" hidden="1" x14ac:dyDescent="0.25">
      <c r="AN3020" s="8"/>
      <c r="AO3020" s="8"/>
    </row>
    <row r="3021" spans="40:41" ht="18" hidden="1" x14ac:dyDescent="0.25">
      <c r="AN3021" s="8"/>
      <c r="AO3021" s="8"/>
    </row>
    <row r="3022" spans="40:41" ht="18" hidden="1" x14ac:dyDescent="0.25">
      <c r="AN3022" s="8"/>
      <c r="AO3022" s="8"/>
    </row>
    <row r="3023" spans="40:41" ht="15" hidden="1" x14ac:dyDescent="0.25">
      <c r="AN3023" s="10"/>
      <c r="AO3023" s="10"/>
    </row>
    <row r="3024" spans="40:41" hidden="1" x14ac:dyDescent="0.25">
      <c r="AN3024" s="18"/>
      <c r="AO3024" s="18"/>
    </row>
    <row r="4023" spans="40:41" hidden="1" x14ac:dyDescent="0.25">
      <c r="AN4023" s="52"/>
      <c r="AO4023" s="52"/>
    </row>
    <row r="4024" spans="40:41" ht="18" hidden="1" x14ac:dyDescent="0.25">
      <c r="AN4024" s="8"/>
      <c r="AO4024" s="8"/>
    </row>
    <row r="4025" spans="40:41" ht="18" hidden="1" x14ac:dyDescent="0.25">
      <c r="AN4025" s="8"/>
      <c r="AO4025" s="8"/>
    </row>
    <row r="4026" spans="40:41" ht="18" hidden="1" x14ac:dyDescent="0.25">
      <c r="AN4026" s="8"/>
      <c r="AO4026" s="8"/>
    </row>
    <row r="4027" spans="40:41" ht="18" hidden="1" x14ac:dyDescent="0.25">
      <c r="AN4027" s="8"/>
      <c r="AO4027" s="8"/>
    </row>
    <row r="4028" spans="40:41" ht="18" hidden="1" x14ac:dyDescent="0.25">
      <c r="AN4028" s="8"/>
      <c r="AO4028" s="8"/>
    </row>
    <row r="4029" spans="40:41" ht="15" hidden="1" x14ac:dyDescent="0.25">
      <c r="AN4029" s="10"/>
      <c r="AO4029" s="10"/>
    </row>
    <row r="4030" spans="40:41" hidden="1" x14ac:dyDescent="0.25">
      <c r="AN4030" s="18"/>
      <c r="AO4030" s="18"/>
    </row>
    <row r="5029" spans="40:41" hidden="1" x14ac:dyDescent="0.25">
      <c r="AN5029" s="52"/>
      <c r="AO5029" s="52"/>
    </row>
    <row r="5030" spans="40:41" ht="18" hidden="1" x14ac:dyDescent="0.25">
      <c r="AN5030" s="8"/>
      <c r="AO5030" s="8"/>
    </row>
    <row r="5031" spans="40:41" ht="18" hidden="1" x14ac:dyDescent="0.25">
      <c r="AN5031" s="8"/>
      <c r="AO5031" s="8"/>
    </row>
    <row r="5032" spans="40:41" ht="18" hidden="1" x14ac:dyDescent="0.25">
      <c r="AN5032" s="8"/>
      <c r="AO5032" s="8"/>
    </row>
    <row r="5033" spans="40:41" ht="18" hidden="1" x14ac:dyDescent="0.25">
      <c r="AN5033" s="8"/>
      <c r="AO5033" s="8"/>
    </row>
    <row r="5034" spans="40:41" ht="18" hidden="1" x14ac:dyDescent="0.25">
      <c r="AN5034" s="8"/>
      <c r="AO5034" s="8"/>
    </row>
    <row r="5035" spans="40:41" ht="15" hidden="1" x14ac:dyDescent="0.25">
      <c r="AN5035" s="10"/>
      <c r="AO5035" s="10"/>
    </row>
    <row r="5036" spans="40:41" hidden="1" x14ac:dyDescent="0.25">
      <c r="AN5036" s="18"/>
      <c r="AO5036" s="18"/>
    </row>
    <row r="6035" spans="40:41" hidden="1" x14ac:dyDescent="0.25">
      <c r="AN6035" s="52"/>
      <c r="AO6035" s="52"/>
    </row>
    <row r="6036" spans="40:41" ht="18" hidden="1" x14ac:dyDescent="0.25">
      <c r="AN6036" s="8"/>
      <c r="AO6036" s="8"/>
    </row>
    <row r="6037" spans="40:41" ht="18" hidden="1" x14ac:dyDescent="0.25">
      <c r="AN6037" s="8"/>
      <c r="AO6037" s="8"/>
    </row>
    <row r="6038" spans="40:41" ht="18" hidden="1" x14ac:dyDescent="0.25">
      <c r="AN6038" s="8"/>
      <c r="AO6038" s="8"/>
    </row>
    <row r="6039" spans="40:41" ht="18" hidden="1" x14ac:dyDescent="0.25">
      <c r="AN6039" s="8"/>
      <c r="AO6039" s="8"/>
    </row>
    <row r="6040" spans="40:41" ht="18" hidden="1" x14ac:dyDescent="0.25">
      <c r="AN6040" s="8"/>
      <c r="AO6040" s="8"/>
    </row>
    <row r="6041" spans="40:41" ht="15" hidden="1" x14ac:dyDescent="0.25">
      <c r="AN6041" s="10"/>
      <c r="AO6041" s="10"/>
    </row>
    <row r="6042" spans="40:41" hidden="1" x14ac:dyDescent="0.25">
      <c r="AN6042" s="18"/>
      <c r="AO6042" s="18"/>
    </row>
    <row r="7041" spans="40:41" hidden="1" x14ac:dyDescent="0.25">
      <c r="AN7041" s="52"/>
      <c r="AO7041" s="52"/>
    </row>
    <row r="7042" spans="40:41" ht="18" hidden="1" x14ac:dyDescent="0.25">
      <c r="AN7042" s="8"/>
      <c r="AO7042" s="8"/>
    </row>
    <row r="7043" spans="40:41" ht="18" hidden="1" x14ac:dyDescent="0.25">
      <c r="AN7043" s="8"/>
      <c r="AO7043" s="8"/>
    </row>
    <row r="7044" spans="40:41" ht="18" hidden="1" x14ac:dyDescent="0.25">
      <c r="AN7044" s="8"/>
      <c r="AO7044" s="8"/>
    </row>
    <row r="7045" spans="40:41" ht="18" hidden="1" x14ac:dyDescent="0.25">
      <c r="AN7045" s="8"/>
      <c r="AO7045" s="8"/>
    </row>
    <row r="7046" spans="40:41" ht="18" hidden="1" x14ac:dyDescent="0.25">
      <c r="AN7046" s="8"/>
      <c r="AO7046" s="8"/>
    </row>
    <row r="7047" spans="40:41" ht="15" hidden="1" x14ac:dyDescent="0.25">
      <c r="AN7047" s="10"/>
      <c r="AO7047" s="10"/>
    </row>
    <row r="7048" spans="40:41" hidden="1" x14ac:dyDescent="0.25">
      <c r="AN7048" s="18"/>
      <c r="AO7048" s="18"/>
    </row>
    <row r="8047" spans="40:41" hidden="1" x14ac:dyDescent="0.25">
      <c r="AN8047" s="52"/>
      <c r="AO8047" s="52"/>
    </row>
    <row r="8048" spans="40:41" ht="18" hidden="1" x14ac:dyDescent="0.25">
      <c r="AN8048" s="8"/>
      <c r="AO8048" s="8"/>
    </row>
    <row r="8049" spans="40:41" ht="18" hidden="1" x14ac:dyDescent="0.25">
      <c r="AN8049" s="8"/>
      <c r="AO8049" s="8"/>
    </row>
    <row r="8050" spans="40:41" ht="18" hidden="1" x14ac:dyDescent="0.25">
      <c r="AN8050" s="8"/>
      <c r="AO8050" s="8"/>
    </row>
    <row r="8051" spans="40:41" ht="18" hidden="1" x14ac:dyDescent="0.25">
      <c r="AN8051" s="8"/>
      <c r="AO8051" s="8"/>
    </row>
    <row r="8052" spans="40:41" ht="18" hidden="1" x14ac:dyDescent="0.25">
      <c r="AN8052" s="8"/>
      <c r="AO8052" s="8"/>
    </row>
    <row r="8053" spans="40:41" ht="15" hidden="1" x14ac:dyDescent="0.25">
      <c r="AN8053" s="10"/>
      <c r="AO8053" s="10"/>
    </row>
    <row r="8054" spans="40:41" hidden="1" x14ac:dyDescent="0.25">
      <c r="AN8054" s="18"/>
      <c r="AO8054" s="18"/>
    </row>
    <row r="9053" spans="40:41" hidden="1" x14ac:dyDescent="0.25">
      <c r="AN9053" s="52"/>
      <c r="AO9053" s="52"/>
    </row>
    <row r="9054" spans="40:41" ht="18" hidden="1" x14ac:dyDescent="0.25">
      <c r="AN9054" s="8"/>
      <c r="AO9054" s="8"/>
    </row>
    <row r="9055" spans="40:41" ht="18" hidden="1" x14ac:dyDescent="0.25">
      <c r="AN9055" s="8"/>
      <c r="AO9055" s="8"/>
    </row>
    <row r="9056" spans="40:41" ht="18" hidden="1" x14ac:dyDescent="0.25">
      <c r="AN9056" s="8"/>
      <c r="AO9056" s="8"/>
    </row>
    <row r="9057" spans="40:41" ht="18" hidden="1" x14ac:dyDescent="0.25">
      <c r="AN9057" s="8"/>
      <c r="AO9057" s="8"/>
    </row>
    <row r="9058" spans="40:41" ht="18" hidden="1" x14ac:dyDescent="0.25">
      <c r="AN9058" s="8"/>
      <c r="AO9058" s="8"/>
    </row>
    <row r="9059" spans="40:41" ht="15" hidden="1" x14ac:dyDescent="0.25">
      <c r="AN9059" s="10"/>
      <c r="AO9059" s="10"/>
    </row>
    <row r="9060" spans="40:41" hidden="1" x14ac:dyDescent="0.25">
      <c r="AN9060" s="18"/>
      <c r="AO9060" s="18"/>
    </row>
    <row r="10059" spans="40:41" hidden="1" x14ac:dyDescent="0.25">
      <c r="AN10059" s="52"/>
      <c r="AO10059" s="52"/>
    </row>
    <row r="10060" spans="40:41" ht="18" hidden="1" x14ac:dyDescent="0.25">
      <c r="AN10060" s="8"/>
      <c r="AO10060" s="8"/>
    </row>
    <row r="10061" spans="40:41" ht="18" hidden="1" x14ac:dyDescent="0.25">
      <c r="AN10061" s="8"/>
      <c r="AO10061" s="8"/>
    </row>
    <row r="10062" spans="40:41" ht="18" hidden="1" x14ac:dyDescent="0.25">
      <c r="AN10062" s="8"/>
      <c r="AO10062" s="8"/>
    </row>
    <row r="10063" spans="40:41" ht="18" hidden="1" x14ac:dyDescent="0.25">
      <c r="AN10063" s="8"/>
      <c r="AO10063" s="8"/>
    </row>
    <row r="10064" spans="40:41" ht="18" hidden="1" x14ac:dyDescent="0.25">
      <c r="AN10064" s="8"/>
      <c r="AO10064" s="8"/>
    </row>
    <row r="10065" spans="40:41" ht="15" hidden="1" x14ac:dyDescent="0.25">
      <c r="AN10065" s="10"/>
      <c r="AO10065" s="10"/>
    </row>
    <row r="10066" spans="40:41" hidden="1" x14ac:dyDescent="0.25">
      <c r="AN10066" s="18"/>
      <c r="AO10066" s="18"/>
    </row>
    <row r="11065" spans="40:41" hidden="1" x14ac:dyDescent="0.25">
      <c r="AN11065" s="52"/>
      <c r="AO11065" s="52"/>
    </row>
    <row r="11066" spans="40:41" ht="18" hidden="1" x14ac:dyDescent="0.25">
      <c r="AN11066" s="8"/>
      <c r="AO11066" s="8"/>
    </row>
    <row r="11067" spans="40:41" ht="18" hidden="1" x14ac:dyDescent="0.25">
      <c r="AN11067" s="8"/>
      <c r="AO11067" s="8"/>
    </row>
    <row r="11068" spans="40:41" ht="18" hidden="1" x14ac:dyDescent="0.25">
      <c r="AN11068" s="8"/>
      <c r="AO11068" s="8"/>
    </row>
    <row r="11069" spans="40:41" ht="18" hidden="1" x14ac:dyDescent="0.25">
      <c r="AN11069" s="8"/>
      <c r="AO11069" s="8"/>
    </row>
    <row r="11070" spans="40:41" ht="18" hidden="1" x14ac:dyDescent="0.25">
      <c r="AN11070" s="8"/>
      <c r="AO11070" s="8"/>
    </row>
    <row r="11071" spans="40:41" ht="15" hidden="1" x14ac:dyDescent="0.25">
      <c r="AN11071" s="10"/>
      <c r="AO11071" s="10"/>
    </row>
    <row r="11072" spans="40:41" hidden="1" x14ac:dyDescent="0.25">
      <c r="AN11072" s="18"/>
      <c r="AO11072" s="18"/>
    </row>
    <row r="12071" spans="40:41" hidden="1" x14ac:dyDescent="0.25">
      <c r="AN12071" s="52"/>
      <c r="AO12071" s="52"/>
    </row>
    <row r="12072" spans="40:41" ht="18" hidden="1" x14ac:dyDescent="0.25">
      <c r="AN12072" s="8"/>
      <c r="AO12072" s="8"/>
    </row>
    <row r="12073" spans="40:41" ht="18" hidden="1" x14ac:dyDescent="0.25">
      <c r="AN12073" s="8"/>
      <c r="AO12073" s="8"/>
    </row>
    <row r="12074" spans="40:41" ht="18" hidden="1" x14ac:dyDescent="0.25">
      <c r="AN12074" s="8"/>
      <c r="AO12074" s="8"/>
    </row>
    <row r="12075" spans="40:41" ht="18" hidden="1" x14ac:dyDescent="0.25">
      <c r="AN12075" s="8"/>
      <c r="AO12075" s="8"/>
    </row>
    <row r="12076" spans="40:41" ht="18" hidden="1" x14ac:dyDescent="0.25">
      <c r="AN12076" s="8"/>
      <c r="AO12076" s="8"/>
    </row>
    <row r="12077" spans="40:41" ht="15" hidden="1" x14ac:dyDescent="0.25">
      <c r="AN12077" s="10"/>
      <c r="AO12077" s="10"/>
    </row>
    <row r="12078" spans="40:41" hidden="1" x14ac:dyDescent="0.25">
      <c r="AN12078" s="18"/>
      <c r="AO12078" s="18"/>
    </row>
    <row r="13077" spans="40:41" hidden="1" x14ac:dyDescent="0.25">
      <c r="AN13077" s="52"/>
      <c r="AO13077" s="52"/>
    </row>
    <row r="13078" spans="40:41" ht="18" hidden="1" x14ac:dyDescent="0.25">
      <c r="AN13078" s="8"/>
      <c r="AO13078" s="8"/>
    </row>
    <row r="13079" spans="40:41" ht="18" hidden="1" x14ac:dyDescent="0.25">
      <c r="AN13079" s="8"/>
      <c r="AO13079" s="8"/>
    </row>
    <row r="13080" spans="40:41" ht="18" hidden="1" x14ac:dyDescent="0.25">
      <c r="AN13080" s="8"/>
      <c r="AO13080" s="8"/>
    </row>
    <row r="13081" spans="40:41" ht="18" hidden="1" x14ac:dyDescent="0.25">
      <c r="AN13081" s="8"/>
      <c r="AO13081" s="8"/>
    </row>
    <row r="13082" spans="40:41" ht="18" hidden="1" x14ac:dyDescent="0.25">
      <c r="AN13082" s="8"/>
      <c r="AO13082" s="8"/>
    </row>
    <row r="13083" spans="40:41" ht="15" hidden="1" x14ac:dyDescent="0.25">
      <c r="AN13083" s="10"/>
      <c r="AO13083" s="10"/>
    </row>
    <row r="13084" spans="40:41" hidden="1" x14ac:dyDescent="0.25">
      <c r="AN13084" s="18"/>
      <c r="AO13084" s="18"/>
    </row>
    <row r="14083" spans="40:41" hidden="1" x14ac:dyDescent="0.25">
      <c r="AN14083" s="52"/>
      <c r="AO14083" s="52"/>
    </row>
    <row r="14084" spans="40:41" ht="18" hidden="1" x14ac:dyDescent="0.25">
      <c r="AN14084" s="8"/>
      <c r="AO14084" s="8"/>
    </row>
    <row r="14085" spans="40:41" ht="18" hidden="1" x14ac:dyDescent="0.25">
      <c r="AN14085" s="8"/>
      <c r="AO14085" s="8"/>
    </row>
    <row r="14086" spans="40:41" ht="18" hidden="1" x14ac:dyDescent="0.25">
      <c r="AN14086" s="8"/>
      <c r="AO14086" s="8"/>
    </row>
    <row r="14087" spans="40:41" ht="18" hidden="1" x14ac:dyDescent="0.25">
      <c r="AN14087" s="8"/>
      <c r="AO14087" s="8"/>
    </row>
    <row r="14088" spans="40:41" ht="18" hidden="1" x14ac:dyDescent="0.25">
      <c r="AN14088" s="8"/>
      <c r="AO14088" s="8"/>
    </row>
    <row r="14089" spans="40:41" ht="15" hidden="1" x14ac:dyDescent="0.25">
      <c r="AN14089" s="10"/>
      <c r="AO14089" s="10"/>
    </row>
    <row r="14090" spans="40:41" hidden="1" x14ac:dyDescent="0.25">
      <c r="AN14090" s="18"/>
      <c r="AO14090" s="18"/>
    </row>
    <row r="15089" spans="40:41" hidden="1" x14ac:dyDescent="0.25">
      <c r="AN15089" s="52"/>
      <c r="AO15089" s="52"/>
    </row>
    <row r="15090" spans="40:41" ht="18" hidden="1" x14ac:dyDescent="0.25">
      <c r="AN15090" s="8"/>
      <c r="AO15090" s="8"/>
    </row>
    <row r="15091" spans="40:41" ht="18" hidden="1" x14ac:dyDescent="0.25">
      <c r="AN15091" s="8"/>
      <c r="AO15091" s="8"/>
    </row>
    <row r="15092" spans="40:41" ht="18" hidden="1" x14ac:dyDescent="0.25">
      <c r="AN15092" s="8"/>
      <c r="AO15092" s="8"/>
    </row>
    <row r="15093" spans="40:41" ht="18" hidden="1" x14ac:dyDescent="0.25">
      <c r="AN15093" s="8"/>
      <c r="AO15093" s="8"/>
    </row>
    <row r="15094" spans="40:41" ht="18" hidden="1" x14ac:dyDescent="0.25">
      <c r="AN15094" s="8"/>
      <c r="AO15094" s="8"/>
    </row>
    <row r="15095" spans="40:41" ht="15" hidden="1" x14ac:dyDescent="0.25">
      <c r="AN15095" s="10"/>
      <c r="AO15095" s="10"/>
    </row>
    <row r="15096" spans="40:41" hidden="1" x14ac:dyDescent="0.25">
      <c r="AN15096" s="18"/>
      <c r="AO15096" s="18"/>
    </row>
    <row r="16095" spans="40:41" hidden="1" x14ac:dyDescent="0.25">
      <c r="AN16095" s="52"/>
      <c r="AO16095" s="52"/>
    </row>
    <row r="16096" spans="40:41" ht="18" hidden="1" x14ac:dyDescent="0.25">
      <c r="AN16096" s="8"/>
      <c r="AO16096" s="8"/>
    </row>
    <row r="16097" spans="40:41" ht="18" hidden="1" x14ac:dyDescent="0.25">
      <c r="AN16097" s="8"/>
      <c r="AO16097" s="8"/>
    </row>
    <row r="16098" spans="40:41" ht="18" hidden="1" x14ac:dyDescent="0.25">
      <c r="AN16098" s="8"/>
      <c r="AO16098" s="8"/>
    </row>
    <row r="16099" spans="40:41" ht="18" hidden="1" x14ac:dyDescent="0.25">
      <c r="AN16099" s="8"/>
      <c r="AO16099" s="8"/>
    </row>
    <row r="16100" spans="40:41" ht="18" hidden="1" x14ac:dyDescent="0.25">
      <c r="AN16100" s="8"/>
      <c r="AO16100" s="8"/>
    </row>
    <row r="16101" spans="40:41" ht="15" hidden="1" x14ac:dyDescent="0.25">
      <c r="AN16101" s="10"/>
      <c r="AO16101" s="10"/>
    </row>
    <row r="16102" spans="40:41" hidden="1" x14ac:dyDescent="0.25">
      <c r="AN16102" s="18"/>
      <c r="AO16102" s="18"/>
    </row>
    <row r="17101" spans="40:41" hidden="1" x14ac:dyDescent="0.25">
      <c r="AN17101" s="52"/>
      <c r="AO17101" s="52"/>
    </row>
    <row r="17102" spans="40:41" ht="18" hidden="1" x14ac:dyDescent="0.25">
      <c r="AN17102" s="8"/>
      <c r="AO17102" s="8"/>
    </row>
    <row r="17103" spans="40:41" ht="18" hidden="1" x14ac:dyDescent="0.25">
      <c r="AN17103" s="8"/>
      <c r="AO17103" s="8"/>
    </row>
    <row r="17104" spans="40:41" ht="18" hidden="1" x14ac:dyDescent="0.25">
      <c r="AN17104" s="8"/>
      <c r="AO17104" s="8"/>
    </row>
    <row r="17105" spans="40:41" ht="18" hidden="1" x14ac:dyDescent="0.25">
      <c r="AN17105" s="8"/>
      <c r="AO17105" s="8"/>
    </row>
    <row r="17106" spans="40:41" ht="18" hidden="1" x14ac:dyDescent="0.25">
      <c r="AN17106" s="8"/>
      <c r="AO17106" s="8"/>
    </row>
    <row r="17107" spans="40:41" ht="15" hidden="1" x14ac:dyDescent="0.25">
      <c r="AN17107" s="10"/>
      <c r="AO17107" s="10"/>
    </row>
    <row r="17108" spans="40:41" hidden="1" x14ac:dyDescent="0.25">
      <c r="AN17108" s="18"/>
      <c r="AO17108" s="18"/>
    </row>
    <row r="18107" spans="40:41" hidden="1" x14ac:dyDescent="0.25">
      <c r="AN18107" s="52"/>
      <c r="AO18107" s="52"/>
    </row>
    <row r="18108" spans="40:41" ht="18" hidden="1" x14ac:dyDescent="0.25">
      <c r="AN18108" s="8"/>
      <c r="AO18108" s="8"/>
    </row>
    <row r="18109" spans="40:41" ht="18" hidden="1" x14ac:dyDescent="0.25">
      <c r="AN18109" s="8"/>
      <c r="AO18109" s="8"/>
    </row>
    <row r="18110" spans="40:41" ht="18" hidden="1" x14ac:dyDescent="0.25">
      <c r="AN18110" s="8"/>
      <c r="AO18110" s="8"/>
    </row>
    <row r="18111" spans="40:41" ht="18" hidden="1" x14ac:dyDescent="0.25">
      <c r="AN18111" s="8"/>
      <c r="AO18111" s="8"/>
    </row>
    <row r="18112" spans="40:41" ht="18" hidden="1" x14ac:dyDescent="0.25">
      <c r="AN18112" s="8"/>
      <c r="AO18112" s="8"/>
    </row>
    <row r="18113" spans="40:41" ht="15" hidden="1" x14ac:dyDescent="0.25">
      <c r="AN18113" s="10"/>
      <c r="AO18113" s="10"/>
    </row>
    <row r="18114" spans="40:41" hidden="1" x14ac:dyDescent="0.25">
      <c r="AN18114" s="18"/>
      <c r="AO18114" s="18"/>
    </row>
    <row r="19113" spans="40:41" hidden="1" x14ac:dyDescent="0.25">
      <c r="AN19113" s="52"/>
      <c r="AO19113" s="52"/>
    </row>
    <row r="19114" spans="40:41" ht="18" hidden="1" x14ac:dyDescent="0.25">
      <c r="AN19114" s="8"/>
      <c r="AO19114" s="8"/>
    </row>
    <row r="19115" spans="40:41" ht="18" hidden="1" x14ac:dyDescent="0.25">
      <c r="AN19115" s="8"/>
      <c r="AO19115" s="8"/>
    </row>
    <row r="19116" spans="40:41" ht="18" hidden="1" x14ac:dyDescent="0.25">
      <c r="AN19116" s="8"/>
      <c r="AO19116" s="8"/>
    </row>
    <row r="19117" spans="40:41" ht="18" hidden="1" x14ac:dyDescent="0.25">
      <c r="AN19117" s="8"/>
      <c r="AO19117" s="8"/>
    </row>
    <row r="19118" spans="40:41" ht="18" hidden="1" x14ac:dyDescent="0.25">
      <c r="AN19118" s="8"/>
      <c r="AO19118" s="8"/>
    </row>
    <row r="19119" spans="40:41" ht="15" hidden="1" x14ac:dyDescent="0.25">
      <c r="AN19119" s="10"/>
      <c r="AO19119" s="10"/>
    </row>
    <row r="19120" spans="40:41" hidden="1" x14ac:dyDescent="0.25">
      <c r="AN19120" s="18"/>
      <c r="AO19120" s="18"/>
    </row>
    <row r="20119" spans="40:41" hidden="1" x14ac:dyDescent="0.25">
      <c r="AN20119" s="52"/>
      <c r="AO20119" s="52"/>
    </row>
    <row r="20120" spans="40:41" ht="18" hidden="1" x14ac:dyDescent="0.25">
      <c r="AN20120" s="8"/>
      <c r="AO20120" s="8"/>
    </row>
    <row r="20121" spans="40:41" ht="18" hidden="1" x14ac:dyDescent="0.25">
      <c r="AN20121" s="8"/>
      <c r="AO20121" s="8"/>
    </row>
    <row r="20122" spans="40:41" ht="18" hidden="1" x14ac:dyDescent="0.25">
      <c r="AN20122" s="8"/>
      <c r="AO20122" s="8"/>
    </row>
    <row r="20123" spans="40:41" ht="18" hidden="1" x14ac:dyDescent="0.25">
      <c r="AN20123" s="8"/>
      <c r="AO20123" s="8"/>
    </row>
    <row r="20124" spans="40:41" ht="18" hidden="1" x14ac:dyDescent="0.25">
      <c r="AN20124" s="8"/>
      <c r="AO20124" s="8"/>
    </row>
    <row r="20125" spans="40:41" ht="15" hidden="1" x14ac:dyDescent="0.25">
      <c r="AN20125" s="10"/>
      <c r="AO20125" s="10"/>
    </row>
    <row r="20126" spans="40:41" hidden="1" x14ac:dyDescent="0.25">
      <c r="AN20126" s="18"/>
      <c r="AO20126" s="18"/>
    </row>
    <row r="21125" spans="40:41" hidden="1" x14ac:dyDescent="0.25">
      <c r="AN21125" s="52"/>
      <c r="AO21125" s="52"/>
    </row>
    <row r="21126" spans="40:41" ht="18" hidden="1" x14ac:dyDescent="0.25">
      <c r="AN21126" s="8"/>
      <c r="AO21126" s="8"/>
    </row>
    <row r="21127" spans="40:41" ht="18" hidden="1" x14ac:dyDescent="0.25">
      <c r="AN21127" s="8"/>
      <c r="AO21127" s="8"/>
    </row>
    <row r="21128" spans="40:41" ht="18" hidden="1" x14ac:dyDescent="0.25">
      <c r="AN21128" s="8"/>
      <c r="AO21128" s="8"/>
    </row>
    <row r="21129" spans="40:41" ht="18" hidden="1" x14ac:dyDescent="0.25">
      <c r="AN21129" s="8"/>
      <c r="AO21129" s="8"/>
    </row>
    <row r="21130" spans="40:41" ht="18" hidden="1" x14ac:dyDescent="0.25">
      <c r="AN21130" s="8"/>
      <c r="AO21130" s="8"/>
    </row>
    <row r="21131" spans="40:41" ht="15" hidden="1" x14ac:dyDescent="0.25">
      <c r="AN21131" s="10"/>
      <c r="AO21131" s="10"/>
    </row>
    <row r="21132" spans="40:41" hidden="1" x14ac:dyDescent="0.25">
      <c r="AN21132" s="18"/>
      <c r="AO21132" s="18"/>
    </row>
    <row r="22131" spans="40:41" hidden="1" x14ac:dyDescent="0.25">
      <c r="AN22131" s="52"/>
      <c r="AO22131" s="52"/>
    </row>
    <row r="22132" spans="40:41" ht="18" hidden="1" x14ac:dyDescent="0.25">
      <c r="AN22132" s="8"/>
      <c r="AO22132" s="8"/>
    </row>
    <row r="22133" spans="40:41" ht="18" hidden="1" x14ac:dyDescent="0.25">
      <c r="AN22133" s="8"/>
      <c r="AO22133" s="8"/>
    </row>
    <row r="22134" spans="40:41" ht="18" hidden="1" x14ac:dyDescent="0.25">
      <c r="AN22134" s="8"/>
      <c r="AO22134" s="8"/>
    </row>
    <row r="22135" spans="40:41" ht="18" hidden="1" x14ac:dyDescent="0.25">
      <c r="AN22135" s="8"/>
      <c r="AO22135" s="8"/>
    </row>
    <row r="22136" spans="40:41" ht="18" hidden="1" x14ac:dyDescent="0.25">
      <c r="AN22136" s="8"/>
      <c r="AO22136" s="8"/>
    </row>
    <row r="22137" spans="40:41" ht="15" hidden="1" x14ac:dyDescent="0.25">
      <c r="AN22137" s="10"/>
      <c r="AO22137" s="10"/>
    </row>
    <row r="22138" spans="40:41" hidden="1" x14ac:dyDescent="0.25">
      <c r="AN22138" s="18"/>
      <c r="AO22138" s="18"/>
    </row>
    <row r="23137" spans="40:41" hidden="1" x14ac:dyDescent="0.25">
      <c r="AN23137" s="52"/>
      <c r="AO23137" s="52"/>
    </row>
    <row r="23138" spans="40:41" ht="18" hidden="1" x14ac:dyDescent="0.25">
      <c r="AN23138" s="8"/>
      <c r="AO23138" s="8"/>
    </row>
    <row r="23139" spans="40:41" ht="18" hidden="1" x14ac:dyDescent="0.25">
      <c r="AN23139" s="8"/>
      <c r="AO23139" s="8"/>
    </row>
    <row r="23140" spans="40:41" ht="18" hidden="1" x14ac:dyDescent="0.25">
      <c r="AN23140" s="8"/>
      <c r="AO23140" s="8"/>
    </row>
    <row r="23141" spans="40:41" ht="18" hidden="1" x14ac:dyDescent="0.25">
      <c r="AN23141" s="8"/>
      <c r="AO23141" s="8"/>
    </row>
    <row r="23142" spans="40:41" ht="18" hidden="1" x14ac:dyDescent="0.25">
      <c r="AN23142" s="8"/>
      <c r="AO23142" s="8"/>
    </row>
    <row r="23143" spans="40:41" ht="15" hidden="1" x14ac:dyDescent="0.25">
      <c r="AN23143" s="10"/>
      <c r="AO23143" s="10"/>
    </row>
    <row r="23144" spans="40:41" hidden="1" x14ac:dyDescent="0.25">
      <c r="AN23144" s="18"/>
      <c r="AO23144" s="18"/>
    </row>
    <row r="24143" spans="40:41" hidden="1" x14ac:dyDescent="0.25">
      <c r="AN24143" s="52"/>
      <c r="AO24143" s="52"/>
    </row>
    <row r="24144" spans="40:41" ht="18" hidden="1" x14ac:dyDescent="0.25">
      <c r="AN24144" s="8"/>
      <c r="AO24144" s="8"/>
    </row>
    <row r="24145" spans="40:41" ht="18" hidden="1" x14ac:dyDescent="0.25">
      <c r="AN24145" s="8"/>
      <c r="AO24145" s="8"/>
    </row>
    <row r="24146" spans="40:41" ht="18" hidden="1" x14ac:dyDescent="0.25">
      <c r="AN24146" s="8"/>
      <c r="AO24146" s="8"/>
    </row>
    <row r="24147" spans="40:41" ht="18" hidden="1" x14ac:dyDescent="0.25">
      <c r="AN24147" s="8"/>
      <c r="AO24147" s="8"/>
    </row>
    <row r="24148" spans="40:41" ht="18" hidden="1" x14ac:dyDescent="0.25">
      <c r="AN24148" s="8"/>
      <c r="AO24148" s="8"/>
    </row>
    <row r="24149" spans="40:41" ht="15" hidden="1" x14ac:dyDescent="0.25">
      <c r="AN24149" s="10"/>
      <c r="AO24149" s="10"/>
    </row>
    <row r="24150" spans="40:41" hidden="1" x14ac:dyDescent="0.25">
      <c r="AN24150" s="18"/>
      <c r="AO24150" s="18"/>
    </row>
    <row r="25149" spans="40:41" hidden="1" x14ac:dyDescent="0.25">
      <c r="AN25149" s="52"/>
      <c r="AO25149" s="52"/>
    </row>
    <row r="25150" spans="40:41" ht="18" hidden="1" x14ac:dyDescent="0.25">
      <c r="AN25150" s="8"/>
      <c r="AO25150" s="8"/>
    </row>
    <row r="25151" spans="40:41" ht="18" hidden="1" x14ac:dyDescent="0.25">
      <c r="AN25151" s="8"/>
      <c r="AO25151" s="8"/>
    </row>
    <row r="25152" spans="40:41" ht="18" hidden="1" x14ac:dyDescent="0.25">
      <c r="AN25152" s="8"/>
      <c r="AO25152" s="8"/>
    </row>
    <row r="25153" spans="40:41" ht="18" hidden="1" x14ac:dyDescent="0.25">
      <c r="AN25153" s="8"/>
      <c r="AO25153" s="8"/>
    </row>
    <row r="25154" spans="40:41" ht="18" hidden="1" x14ac:dyDescent="0.25">
      <c r="AN25154" s="8"/>
      <c r="AO25154" s="8"/>
    </row>
    <row r="25155" spans="40:41" ht="15" hidden="1" x14ac:dyDescent="0.25">
      <c r="AN25155" s="10"/>
      <c r="AO25155" s="10"/>
    </row>
    <row r="25156" spans="40:41" hidden="1" x14ac:dyDescent="0.25">
      <c r="AN25156" s="18"/>
      <c r="AO25156" s="18"/>
    </row>
    <row r="26155" spans="40:41" hidden="1" x14ac:dyDescent="0.25">
      <c r="AN26155" s="52"/>
      <c r="AO26155" s="52"/>
    </row>
    <row r="26156" spans="40:41" ht="18" hidden="1" x14ac:dyDescent="0.25">
      <c r="AN26156" s="8"/>
      <c r="AO26156" s="8"/>
    </row>
    <row r="26157" spans="40:41" ht="18" hidden="1" x14ac:dyDescent="0.25">
      <c r="AN26157" s="8"/>
      <c r="AO26157" s="8"/>
    </row>
    <row r="26158" spans="40:41" ht="18" hidden="1" x14ac:dyDescent="0.25">
      <c r="AN26158" s="8"/>
      <c r="AO26158" s="8"/>
    </row>
    <row r="26159" spans="40:41" ht="18" hidden="1" x14ac:dyDescent="0.25">
      <c r="AN26159" s="8"/>
      <c r="AO26159" s="8"/>
    </row>
    <row r="26160" spans="40:41" ht="18" hidden="1" x14ac:dyDescent="0.25">
      <c r="AN26160" s="8"/>
      <c r="AO26160" s="8"/>
    </row>
    <row r="26161" spans="40:41" ht="15" hidden="1" x14ac:dyDescent="0.25">
      <c r="AN26161" s="10"/>
      <c r="AO26161" s="10"/>
    </row>
    <row r="26162" spans="40:41" hidden="1" x14ac:dyDescent="0.25">
      <c r="AN26162" s="18"/>
      <c r="AO26162" s="18"/>
    </row>
    <row r="27161" spans="40:41" hidden="1" x14ac:dyDescent="0.25">
      <c r="AN27161" s="52"/>
      <c r="AO27161" s="52"/>
    </row>
    <row r="27162" spans="40:41" ht="18" hidden="1" x14ac:dyDescent="0.25">
      <c r="AN27162" s="8"/>
      <c r="AO27162" s="8"/>
    </row>
    <row r="27163" spans="40:41" ht="18" hidden="1" x14ac:dyDescent="0.25">
      <c r="AN27163" s="8"/>
      <c r="AO27163" s="8"/>
    </row>
    <row r="27164" spans="40:41" ht="18" hidden="1" x14ac:dyDescent="0.25">
      <c r="AN27164" s="8"/>
      <c r="AO27164" s="8"/>
    </row>
    <row r="27165" spans="40:41" ht="18" hidden="1" x14ac:dyDescent="0.25">
      <c r="AN27165" s="8"/>
      <c r="AO27165" s="8"/>
    </row>
    <row r="27166" spans="40:41" ht="18" hidden="1" x14ac:dyDescent="0.25">
      <c r="AN27166" s="8"/>
      <c r="AO27166" s="8"/>
    </row>
    <row r="27167" spans="40:41" ht="15" hidden="1" x14ac:dyDescent="0.25">
      <c r="AN27167" s="10"/>
      <c r="AO27167" s="10"/>
    </row>
    <row r="27168" spans="40:41" hidden="1" x14ac:dyDescent="0.25">
      <c r="AN27168" s="18"/>
      <c r="AO27168" s="18"/>
    </row>
    <row r="28167" spans="40:41" hidden="1" x14ac:dyDescent="0.25">
      <c r="AN28167" s="52"/>
      <c r="AO28167" s="52"/>
    </row>
    <row r="28168" spans="40:41" ht="18" hidden="1" x14ac:dyDescent="0.25">
      <c r="AN28168" s="8"/>
      <c r="AO28168" s="8"/>
    </row>
    <row r="28169" spans="40:41" ht="18" hidden="1" x14ac:dyDescent="0.25">
      <c r="AN28169" s="8"/>
      <c r="AO28169" s="8"/>
    </row>
    <row r="28170" spans="40:41" ht="18" hidden="1" x14ac:dyDescent="0.25">
      <c r="AN28170" s="8"/>
      <c r="AO28170" s="8"/>
    </row>
    <row r="28171" spans="40:41" ht="18" hidden="1" x14ac:dyDescent="0.25">
      <c r="AN28171" s="8"/>
      <c r="AO28171" s="8"/>
    </row>
    <row r="28172" spans="40:41" ht="18" hidden="1" x14ac:dyDescent="0.25">
      <c r="AN28172" s="8"/>
      <c r="AO28172" s="8"/>
    </row>
    <row r="28173" spans="40:41" ht="15" hidden="1" x14ac:dyDescent="0.25">
      <c r="AN28173" s="10"/>
      <c r="AO28173" s="10"/>
    </row>
    <row r="28174" spans="40:41" hidden="1" x14ac:dyDescent="0.25">
      <c r="AN28174" s="18"/>
      <c r="AO28174" s="18"/>
    </row>
    <row r="29173" spans="40:41" hidden="1" x14ac:dyDescent="0.25">
      <c r="AN29173" s="52"/>
      <c r="AO29173" s="52"/>
    </row>
    <row r="29174" spans="40:41" ht="18" hidden="1" x14ac:dyDescent="0.25">
      <c r="AN29174" s="8"/>
      <c r="AO29174" s="8"/>
    </row>
    <row r="29175" spans="40:41" ht="18" hidden="1" x14ac:dyDescent="0.25">
      <c r="AN29175" s="8"/>
      <c r="AO29175" s="8"/>
    </row>
    <row r="29176" spans="40:41" ht="18" hidden="1" x14ac:dyDescent="0.25">
      <c r="AN29176" s="8"/>
      <c r="AO29176" s="8"/>
    </row>
    <row r="29177" spans="40:41" ht="18" hidden="1" x14ac:dyDescent="0.25">
      <c r="AN29177" s="8"/>
      <c r="AO29177" s="8"/>
    </row>
    <row r="29178" spans="40:41" ht="18" hidden="1" x14ac:dyDescent="0.25">
      <c r="AN29178" s="8"/>
      <c r="AO29178" s="8"/>
    </row>
    <row r="29179" spans="40:41" ht="15" hidden="1" x14ac:dyDescent="0.25">
      <c r="AN29179" s="10"/>
      <c r="AO29179" s="10"/>
    </row>
    <row r="29180" spans="40:41" hidden="1" x14ac:dyDescent="0.25">
      <c r="AN29180" s="18"/>
      <c r="AO29180" s="18"/>
    </row>
    <row r="30179" spans="40:41" hidden="1" x14ac:dyDescent="0.25">
      <c r="AN30179" s="52"/>
      <c r="AO30179" s="52"/>
    </row>
    <row r="30180" spans="40:41" ht="18" hidden="1" x14ac:dyDescent="0.25">
      <c r="AN30180" s="8"/>
      <c r="AO30180" s="8"/>
    </row>
    <row r="30181" spans="40:41" ht="18" hidden="1" x14ac:dyDescent="0.25">
      <c r="AN30181" s="8"/>
      <c r="AO30181" s="8"/>
    </row>
    <row r="30182" spans="40:41" ht="18" hidden="1" x14ac:dyDescent="0.25">
      <c r="AN30182" s="8"/>
      <c r="AO30182" s="8"/>
    </row>
    <row r="30183" spans="40:41" ht="18" hidden="1" x14ac:dyDescent="0.25">
      <c r="AN30183" s="8"/>
      <c r="AO30183" s="8"/>
    </row>
    <row r="30184" spans="40:41" ht="18" hidden="1" x14ac:dyDescent="0.25">
      <c r="AN30184" s="8"/>
      <c r="AO30184" s="8"/>
    </row>
    <row r="30185" spans="40:41" ht="15" hidden="1" x14ac:dyDescent="0.25">
      <c r="AN30185" s="10"/>
      <c r="AO30185" s="10"/>
    </row>
    <row r="30186" spans="40:41" hidden="1" x14ac:dyDescent="0.25">
      <c r="AN30186" s="18"/>
      <c r="AO30186" s="18"/>
    </row>
    <row r="31185" spans="40:41" hidden="1" x14ac:dyDescent="0.25">
      <c r="AN31185" s="52"/>
      <c r="AO31185" s="52"/>
    </row>
    <row r="31186" spans="40:41" ht="18" hidden="1" x14ac:dyDescent="0.25">
      <c r="AN31186" s="8"/>
      <c r="AO31186" s="8"/>
    </row>
    <row r="31187" spans="40:41" ht="18" hidden="1" x14ac:dyDescent="0.25">
      <c r="AN31187" s="8"/>
      <c r="AO31187" s="8"/>
    </row>
    <row r="31188" spans="40:41" ht="18" hidden="1" x14ac:dyDescent="0.25">
      <c r="AN31188" s="8"/>
      <c r="AO31188" s="8"/>
    </row>
    <row r="31189" spans="40:41" ht="18" hidden="1" x14ac:dyDescent="0.25">
      <c r="AN31189" s="8"/>
      <c r="AO31189" s="8"/>
    </row>
    <row r="31190" spans="40:41" ht="18" hidden="1" x14ac:dyDescent="0.25">
      <c r="AN31190" s="8"/>
      <c r="AO31190" s="8"/>
    </row>
    <row r="31191" spans="40:41" ht="15" hidden="1" x14ac:dyDescent="0.25">
      <c r="AN31191" s="10"/>
      <c r="AO31191" s="10"/>
    </row>
    <row r="31192" spans="40:41" hidden="1" x14ac:dyDescent="0.25">
      <c r="AN31192" s="18"/>
      <c r="AO31192" s="18"/>
    </row>
    <row r="32191" spans="40:41" hidden="1" x14ac:dyDescent="0.25">
      <c r="AN32191" s="52"/>
      <c r="AO32191" s="52"/>
    </row>
    <row r="32192" spans="40:41" ht="18" hidden="1" x14ac:dyDescent="0.25">
      <c r="AN32192" s="8"/>
      <c r="AO32192" s="8"/>
    </row>
    <row r="32193" spans="40:41" ht="18" hidden="1" x14ac:dyDescent="0.25">
      <c r="AN32193" s="8"/>
      <c r="AO32193" s="8"/>
    </row>
    <row r="32194" spans="40:41" ht="18" hidden="1" x14ac:dyDescent="0.25">
      <c r="AN32194" s="8"/>
      <c r="AO32194" s="8"/>
    </row>
    <row r="32195" spans="40:41" ht="18" hidden="1" x14ac:dyDescent="0.25">
      <c r="AN32195" s="8"/>
      <c r="AO32195" s="8"/>
    </row>
    <row r="32196" spans="40:41" ht="18" hidden="1" x14ac:dyDescent="0.25">
      <c r="AN32196" s="8"/>
      <c r="AO32196" s="8"/>
    </row>
    <row r="32197" spans="40:41" ht="15" hidden="1" x14ac:dyDescent="0.25">
      <c r="AN32197" s="10"/>
      <c r="AO32197" s="10"/>
    </row>
    <row r="32198" spans="40:41" hidden="1" x14ac:dyDescent="0.25">
      <c r="AN32198" s="18"/>
      <c r="AO32198" s="18"/>
    </row>
    <row r="33197" spans="40:41" hidden="1" x14ac:dyDescent="0.25">
      <c r="AN33197" s="52"/>
      <c r="AO33197" s="52"/>
    </row>
    <row r="33198" spans="40:41" ht="18" hidden="1" x14ac:dyDescent="0.25">
      <c r="AN33198" s="8"/>
      <c r="AO33198" s="8"/>
    </row>
    <row r="33199" spans="40:41" ht="18" hidden="1" x14ac:dyDescent="0.25">
      <c r="AN33199" s="8"/>
      <c r="AO33199" s="8"/>
    </row>
    <row r="33200" spans="40:41" ht="18" hidden="1" x14ac:dyDescent="0.25">
      <c r="AN33200" s="8"/>
      <c r="AO33200" s="8"/>
    </row>
    <row r="33201" spans="40:41" ht="18" hidden="1" x14ac:dyDescent="0.25">
      <c r="AN33201" s="8"/>
      <c r="AO33201" s="8"/>
    </row>
    <row r="33202" spans="40:41" ht="18" hidden="1" x14ac:dyDescent="0.25">
      <c r="AN33202" s="8"/>
      <c r="AO33202" s="8"/>
    </row>
    <row r="33203" spans="40:41" ht="15" hidden="1" x14ac:dyDescent="0.25">
      <c r="AN33203" s="10"/>
      <c r="AO33203" s="10"/>
    </row>
    <row r="33204" spans="40:41" hidden="1" x14ac:dyDescent="0.25">
      <c r="AN33204" s="18"/>
      <c r="AO33204" s="18"/>
    </row>
    <row r="34203" spans="40:41" hidden="1" x14ac:dyDescent="0.25">
      <c r="AN34203" s="52"/>
      <c r="AO34203" s="52"/>
    </row>
    <row r="34204" spans="40:41" ht="18" hidden="1" x14ac:dyDescent="0.25">
      <c r="AN34204" s="8"/>
      <c r="AO34204" s="8"/>
    </row>
    <row r="34205" spans="40:41" ht="18" hidden="1" x14ac:dyDescent="0.25">
      <c r="AN34205" s="8"/>
      <c r="AO34205" s="8"/>
    </row>
    <row r="34206" spans="40:41" ht="18" hidden="1" x14ac:dyDescent="0.25">
      <c r="AN34206" s="8"/>
      <c r="AO34206" s="8"/>
    </row>
    <row r="34207" spans="40:41" ht="18" hidden="1" x14ac:dyDescent="0.25">
      <c r="AN34207" s="8"/>
      <c r="AO34207" s="8"/>
    </row>
    <row r="34208" spans="40:41" ht="18" hidden="1" x14ac:dyDescent="0.25">
      <c r="AN34208" s="8"/>
      <c r="AO34208" s="8"/>
    </row>
    <row r="34209" spans="40:41" ht="15" hidden="1" x14ac:dyDescent="0.25">
      <c r="AN34209" s="10"/>
      <c r="AO34209" s="10"/>
    </row>
    <row r="34210" spans="40:41" hidden="1" x14ac:dyDescent="0.25">
      <c r="AN34210" s="18"/>
      <c r="AO34210" s="18"/>
    </row>
    <row r="35209" spans="40:41" hidden="1" x14ac:dyDescent="0.25">
      <c r="AN35209" s="52"/>
      <c r="AO35209" s="52"/>
    </row>
    <row r="35210" spans="40:41" ht="18" hidden="1" x14ac:dyDescent="0.25">
      <c r="AN35210" s="8"/>
      <c r="AO35210" s="8"/>
    </row>
    <row r="35211" spans="40:41" ht="18" hidden="1" x14ac:dyDescent="0.25">
      <c r="AN35211" s="8"/>
      <c r="AO35211" s="8"/>
    </row>
    <row r="35212" spans="40:41" ht="18" hidden="1" x14ac:dyDescent="0.25">
      <c r="AN35212" s="8"/>
      <c r="AO35212" s="8"/>
    </row>
    <row r="35213" spans="40:41" ht="18" hidden="1" x14ac:dyDescent="0.25">
      <c r="AN35213" s="8"/>
      <c r="AO35213" s="8"/>
    </row>
    <row r="35214" spans="40:41" ht="18" hidden="1" x14ac:dyDescent="0.25">
      <c r="AN35214" s="8"/>
      <c r="AO35214" s="8"/>
    </row>
    <row r="35215" spans="40:41" ht="15" hidden="1" x14ac:dyDescent="0.25">
      <c r="AN35215" s="10"/>
      <c r="AO35215" s="10"/>
    </row>
    <row r="35216" spans="40:41" hidden="1" x14ac:dyDescent="0.25">
      <c r="AN35216" s="18"/>
      <c r="AO35216" s="18"/>
    </row>
    <row r="36215" spans="40:41" hidden="1" x14ac:dyDescent="0.25">
      <c r="AN36215" s="52"/>
      <c r="AO36215" s="52"/>
    </row>
    <row r="36216" spans="40:41" ht="18" hidden="1" x14ac:dyDescent="0.25">
      <c r="AN36216" s="8"/>
      <c r="AO36216" s="8"/>
    </row>
    <row r="36217" spans="40:41" ht="18" hidden="1" x14ac:dyDescent="0.25">
      <c r="AN36217" s="8"/>
      <c r="AO36217" s="8"/>
    </row>
    <row r="36218" spans="40:41" ht="18" hidden="1" x14ac:dyDescent="0.25">
      <c r="AN36218" s="8"/>
      <c r="AO36218" s="8"/>
    </row>
    <row r="36219" spans="40:41" ht="18" hidden="1" x14ac:dyDescent="0.25">
      <c r="AN36219" s="8"/>
      <c r="AO36219" s="8"/>
    </row>
    <row r="36220" spans="40:41" ht="18" hidden="1" x14ac:dyDescent="0.25">
      <c r="AN36220" s="8"/>
      <c r="AO36220" s="8"/>
    </row>
    <row r="36221" spans="40:41" ht="15" hidden="1" x14ac:dyDescent="0.25">
      <c r="AN36221" s="10"/>
      <c r="AO36221" s="10"/>
    </row>
    <row r="36222" spans="40:41" hidden="1" x14ac:dyDescent="0.25">
      <c r="AN36222" s="18"/>
      <c r="AO36222" s="18"/>
    </row>
    <row r="37221" spans="40:41" hidden="1" x14ac:dyDescent="0.25">
      <c r="AN37221" s="52"/>
      <c r="AO37221" s="52"/>
    </row>
    <row r="37222" spans="40:41" ht="18" hidden="1" x14ac:dyDescent="0.25">
      <c r="AN37222" s="8"/>
      <c r="AO37222" s="8"/>
    </row>
    <row r="37223" spans="40:41" ht="18" hidden="1" x14ac:dyDescent="0.25">
      <c r="AN37223" s="8"/>
      <c r="AO37223" s="8"/>
    </row>
    <row r="37224" spans="40:41" ht="18" hidden="1" x14ac:dyDescent="0.25">
      <c r="AN37224" s="8"/>
      <c r="AO37224" s="8"/>
    </row>
    <row r="37225" spans="40:41" ht="18" hidden="1" x14ac:dyDescent="0.25">
      <c r="AN37225" s="8"/>
      <c r="AO37225" s="8"/>
    </row>
    <row r="37226" spans="40:41" ht="18" hidden="1" x14ac:dyDescent="0.25">
      <c r="AN37226" s="8"/>
      <c r="AO37226" s="8"/>
    </row>
    <row r="37227" spans="40:41" ht="15" hidden="1" x14ac:dyDescent="0.25">
      <c r="AN37227" s="10"/>
      <c r="AO37227" s="10"/>
    </row>
    <row r="37228" spans="40:41" hidden="1" x14ac:dyDescent="0.25">
      <c r="AN37228" s="18"/>
      <c r="AO37228" s="18"/>
    </row>
    <row r="38227" spans="40:41" hidden="1" x14ac:dyDescent="0.25">
      <c r="AN38227" s="52"/>
      <c r="AO38227" s="52"/>
    </row>
    <row r="38228" spans="40:41" ht="18" hidden="1" x14ac:dyDescent="0.25">
      <c r="AN38228" s="8"/>
      <c r="AO38228" s="8"/>
    </row>
    <row r="38229" spans="40:41" ht="18" hidden="1" x14ac:dyDescent="0.25">
      <c r="AN38229" s="8"/>
      <c r="AO38229" s="8"/>
    </row>
    <row r="38230" spans="40:41" ht="18" hidden="1" x14ac:dyDescent="0.25">
      <c r="AN38230" s="8"/>
      <c r="AO38230" s="8"/>
    </row>
    <row r="38231" spans="40:41" ht="18" hidden="1" x14ac:dyDescent="0.25">
      <c r="AN38231" s="8"/>
      <c r="AO38231" s="8"/>
    </row>
    <row r="38232" spans="40:41" ht="18" hidden="1" x14ac:dyDescent="0.25">
      <c r="AN38232" s="8"/>
      <c r="AO38232" s="8"/>
    </row>
    <row r="38233" spans="40:41" ht="15" hidden="1" x14ac:dyDescent="0.25">
      <c r="AN38233" s="10"/>
      <c r="AO38233" s="10"/>
    </row>
    <row r="38234" spans="40:41" hidden="1" x14ac:dyDescent="0.25">
      <c r="AN38234" s="18"/>
      <c r="AO38234" s="18"/>
    </row>
    <row r="39233" spans="40:41" hidden="1" x14ac:dyDescent="0.25">
      <c r="AN39233" s="52"/>
      <c r="AO39233" s="52"/>
    </row>
    <row r="39234" spans="40:41" ht="18" hidden="1" x14ac:dyDescent="0.25">
      <c r="AN39234" s="8"/>
      <c r="AO39234" s="8"/>
    </row>
    <row r="39235" spans="40:41" ht="18" hidden="1" x14ac:dyDescent="0.25">
      <c r="AN39235" s="8"/>
      <c r="AO39235" s="8"/>
    </row>
    <row r="39236" spans="40:41" ht="18" hidden="1" x14ac:dyDescent="0.25">
      <c r="AN39236" s="8"/>
      <c r="AO39236" s="8"/>
    </row>
    <row r="39237" spans="40:41" ht="18" hidden="1" x14ac:dyDescent="0.25">
      <c r="AN39237" s="8"/>
      <c r="AO39237" s="8"/>
    </row>
    <row r="39238" spans="40:41" ht="18" hidden="1" x14ac:dyDescent="0.25">
      <c r="AN39238" s="8"/>
      <c r="AO39238" s="8"/>
    </row>
    <row r="39239" spans="40:41" ht="15" hidden="1" x14ac:dyDescent="0.25">
      <c r="AN39239" s="10"/>
      <c r="AO39239" s="10"/>
    </row>
    <row r="39240" spans="40:41" hidden="1" x14ac:dyDescent="0.25">
      <c r="AN39240" s="18"/>
      <c r="AO39240" s="18"/>
    </row>
    <row r="40239" spans="40:41" hidden="1" x14ac:dyDescent="0.25">
      <c r="AN40239" s="52"/>
      <c r="AO40239" s="52"/>
    </row>
    <row r="40240" spans="40:41" ht="18" hidden="1" x14ac:dyDescent="0.25">
      <c r="AN40240" s="8"/>
      <c r="AO40240" s="8"/>
    </row>
    <row r="40241" spans="40:41" ht="18" hidden="1" x14ac:dyDescent="0.25">
      <c r="AN40241" s="8"/>
      <c r="AO40241" s="8"/>
    </row>
    <row r="40242" spans="40:41" ht="18" hidden="1" x14ac:dyDescent="0.25">
      <c r="AN40242" s="8"/>
      <c r="AO40242" s="8"/>
    </row>
    <row r="40243" spans="40:41" ht="18" hidden="1" x14ac:dyDescent="0.25">
      <c r="AN40243" s="8"/>
      <c r="AO40243" s="8"/>
    </row>
    <row r="40244" spans="40:41" ht="18" hidden="1" x14ac:dyDescent="0.25">
      <c r="AN40244" s="8"/>
      <c r="AO40244" s="8"/>
    </row>
    <row r="40245" spans="40:41" ht="15" hidden="1" x14ac:dyDescent="0.25">
      <c r="AN40245" s="10"/>
      <c r="AO40245" s="10"/>
    </row>
    <row r="40246" spans="40:41" hidden="1" x14ac:dyDescent="0.25">
      <c r="AN40246" s="18"/>
      <c r="AO40246" s="18"/>
    </row>
    <row r="41245" spans="40:41" hidden="1" x14ac:dyDescent="0.25">
      <c r="AN41245" s="52"/>
      <c r="AO41245" s="52"/>
    </row>
    <row r="41246" spans="40:41" ht="18" hidden="1" x14ac:dyDescent="0.25">
      <c r="AN41246" s="8"/>
      <c r="AO41246" s="8"/>
    </row>
    <row r="41247" spans="40:41" ht="18" hidden="1" x14ac:dyDescent="0.25">
      <c r="AN41247" s="8"/>
      <c r="AO41247" s="8"/>
    </row>
    <row r="41248" spans="40:41" ht="18" hidden="1" x14ac:dyDescent="0.25">
      <c r="AN41248" s="8"/>
      <c r="AO41248" s="8"/>
    </row>
    <row r="41249" spans="40:41" ht="18" hidden="1" x14ac:dyDescent="0.25">
      <c r="AN41249" s="8"/>
      <c r="AO41249" s="8"/>
    </row>
    <row r="41250" spans="40:41" ht="18" hidden="1" x14ac:dyDescent="0.25">
      <c r="AN41250" s="8"/>
      <c r="AO41250" s="8"/>
    </row>
    <row r="41251" spans="40:41" ht="15" hidden="1" x14ac:dyDescent="0.25">
      <c r="AN41251" s="10"/>
      <c r="AO41251" s="10"/>
    </row>
    <row r="41252" spans="40:41" hidden="1" x14ac:dyDescent="0.25">
      <c r="AN41252" s="18"/>
      <c r="AO41252" s="18"/>
    </row>
    <row r="42251" spans="40:41" hidden="1" x14ac:dyDescent="0.25">
      <c r="AN42251" s="52"/>
      <c r="AO42251" s="52"/>
    </row>
    <row r="42252" spans="40:41" ht="18" hidden="1" x14ac:dyDescent="0.25">
      <c r="AN42252" s="8"/>
      <c r="AO42252" s="8"/>
    </row>
    <row r="42253" spans="40:41" ht="18" hidden="1" x14ac:dyDescent="0.25">
      <c r="AN42253" s="8"/>
      <c r="AO42253" s="8"/>
    </row>
    <row r="42254" spans="40:41" ht="18" hidden="1" x14ac:dyDescent="0.25">
      <c r="AN42254" s="8"/>
      <c r="AO42254" s="8"/>
    </row>
    <row r="42255" spans="40:41" ht="18" hidden="1" x14ac:dyDescent="0.25">
      <c r="AN42255" s="8"/>
      <c r="AO42255" s="8"/>
    </row>
    <row r="42256" spans="40:41" ht="18" hidden="1" x14ac:dyDescent="0.25">
      <c r="AN42256" s="8"/>
      <c r="AO42256" s="8"/>
    </row>
    <row r="42257" spans="40:41" ht="15" hidden="1" x14ac:dyDescent="0.25">
      <c r="AN42257" s="10"/>
      <c r="AO42257" s="10"/>
    </row>
    <row r="42258" spans="40:41" hidden="1" x14ac:dyDescent="0.25">
      <c r="AN42258" s="18"/>
      <c r="AO42258" s="18"/>
    </row>
    <row r="43257" spans="40:41" hidden="1" x14ac:dyDescent="0.25">
      <c r="AN43257" s="52"/>
      <c r="AO43257" s="52"/>
    </row>
    <row r="43258" spans="40:41" ht="18" hidden="1" x14ac:dyDescent="0.25">
      <c r="AN43258" s="8"/>
      <c r="AO43258" s="8"/>
    </row>
    <row r="43259" spans="40:41" ht="18" hidden="1" x14ac:dyDescent="0.25">
      <c r="AN43259" s="8"/>
      <c r="AO43259" s="8"/>
    </row>
    <row r="43260" spans="40:41" ht="18" hidden="1" x14ac:dyDescent="0.25">
      <c r="AN43260" s="8"/>
      <c r="AO43260" s="8"/>
    </row>
    <row r="43261" spans="40:41" ht="18" hidden="1" x14ac:dyDescent="0.25">
      <c r="AN43261" s="8"/>
      <c r="AO43261" s="8"/>
    </row>
    <row r="43262" spans="40:41" ht="18" hidden="1" x14ac:dyDescent="0.25">
      <c r="AN43262" s="8"/>
      <c r="AO43262" s="8"/>
    </row>
    <row r="43263" spans="40:41" ht="15" hidden="1" x14ac:dyDescent="0.25">
      <c r="AN43263" s="10"/>
      <c r="AO43263" s="10"/>
    </row>
    <row r="43264" spans="40:41" hidden="1" x14ac:dyDescent="0.25">
      <c r="AN43264" s="18"/>
      <c r="AO43264" s="18"/>
    </row>
    <row r="44263" spans="40:41" hidden="1" x14ac:dyDescent="0.25">
      <c r="AN44263" s="52"/>
      <c r="AO44263" s="52"/>
    </row>
    <row r="44264" spans="40:41" ht="18" hidden="1" x14ac:dyDescent="0.25">
      <c r="AN44264" s="8"/>
      <c r="AO44264" s="8"/>
    </row>
    <row r="44265" spans="40:41" ht="18" hidden="1" x14ac:dyDescent="0.25">
      <c r="AN44265" s="8"/>
      <c r="AO44265" s="8"/>
    </row>
    <row r="44266" spans="40:41" ht="18" hidden="1" x14ac:dyDescent="0.25">
      <c r="AN44266" s="8"/>
      <c r="AO44266" s="8"/>
    </row>
    <row r="44267" spans="40:41" ht="18" hidden="1" x14ac:dyDescent="0.25">
      <c r="AN44267" s="8"/>
      <c r="AO44267" s="8"/>
    </row>
    <row r="44268" spans="40:41" ht="18" hidden="1" x14ac:dyDescent="0.25">
      <c r="AN44268" s="8"/>
      <c r="AO44268" s="8"/>
    </row>
    <row r="44269" spans="40:41" ht="15" hidden="1" x14ac:dyDescent="0.25">
      <c r="AN44269" s="10"/>
      <c r="AO44269" s="10"/>
    </row>
    <row r="44270" spans="40:41" hidden="1" x14ac:dyDescent="0.25">
      <c r="AN44270" s="18"/>
      <c r="AO44270" s="18"/>
    </row>
    <row r="45269" spans="40:41" hidden="1" x14ac:dyDescent="0.25">
      <c r="AN45269" s="52"/>
      <c r="AO45269" s="52"/>
    </row>
    <row r="45270" spans="40:41" ht="18" hidden="1" x14ac:dyDescent="0.25">
      <c r="AN45270" s="8"/>
      <c r="AO45270" s="8"/>
    </row>
    <row r="45271" spans="40:41" ht="18" hidden="1" x14ac:dyDescent="0.25">
      <c r="AN45271" s="8"/>
      <c r="AO45271" s="8"/>
    </row>
    <row r="45272" spans="40:41" ht="18" hidden="1" x14ac:dyDescent="0.25">
      <c r="AN45272" s="8"/>
      <c r="AO45272" s="8"/>
    </row>
    <row r="45273" spans="40:41" ht="18" hidden="1" x14ac:dyDescent="0.25">
      <c r="AN45273" s="8"/>
      <c r="AO45273" s="8"/>
    </row>
    <row r="45274" spans="40:41" ht="18" hidden="1" x14ac:dyDescent="0.25">
      <c r="AN45274" s="8"/>
      <c r="AO45274" s="8"/>
    </row>
    <row r="45275" spans="40:41" ht="15" hidden="1" x14ac:dyDescent="0.25">
      <c r="AN45275" s="10"/>
      <c r="AO45275" s="10"/>
    </row>
    <row r="45276" spans="40:41" hidden="1" x14ac:dyDescent="0.25">
      <c r="AN45276" s="18"/>
      <c r="AO45276" s="18"/>
    </row>
    <row r="46275" spans="40:41" hidden="1" x14ac:dyDescent="0.25">
      <c r="AN46275" s="52"/>
      <c r="AO46275" s="52"/>
    </row>
    <row r="46276" spans="40:41" ht="18" hidden="1" x14ac:dyDescent="0.25">
      <c r="AN46276" s="8"/>
      <c r="AO46276" s="8"/>
    </row>
    <row r="46277" spans="40:41" ht="18" hidden="1" x14ac:dyDescent="0.25">
      <c r="AN46277" s="8"/>
      <c r="AO46277" s="8"/>
    </row>
    <row r="46278" spans="40:41" ht="18" hidden="1" x14ac:dyDescent="0.25">
      <c r="AN46278" s="8"/>
      <c r="AO46278" s="8"/>
    </row>
    <row r="46279" spans="40:41" ht="18" hidden="1" x14ac:dyDescent="0.25">
      <c r="AN46279" s="8"/>
      <c r="AO46279" s="8"/>
    </row>
    <row r="46280" spans="40:41" ht="18" hidden="1" x14ac:dyDescent="0.25">
      <c r="AN46280" s="8"/>
      <c r="AO46280" s="8"/>
    </row>
    <row r="46281" spans="40:41" ht="15" hidden="1" x14ac:dyDescent="0.25">
      <c r="AN46281" s="10"/>
      <c r="AO46281" s="10"/>
    </row>
    <row r="46282" spans="40:41" hidden="1" x14ac:dyDescent="0.25">
      <c r="AN46282" s="18"/>
      <c r="AO46282" s="18"/>
    </row>
    <row r="47281" spans="40:41" hidden="1" x14ac:dyDescent="0.25">
      <c r="AN47281" s="52"/>
      <c r="AO47281" s="52"/>
    </row>
    <row r="47282" spans="40:41" ht="18" hidden="1" x14ac:dyDescent="0.25">
      <c r="AN47282" s="8"/>
      <c r="AO47282" s="8"/>
    </row>
    <row r="47283" spans="40:41" ht="18" hidden="1" x14ac:dyDescent="0.25">
      <c r="AN47283" s="8"/>
      <c r="AO47283" s="8"/>
    </row>
    <row r="47284" spans="40:41" ht="18" hidden="1" x14ac:dyDescent="0.25">
      <c r="AN47284" s="8"/>
      <c r="AO47284" s="8"/>
    </row>
    <row r="47285" spans="40:41" ht="18" hidden="1" x14ac:dyDescent="0.25">
      <c r="AN47285" s="8"/>
      <c r="AO47285" s="8"/>
    </row>
    <row r="47286" spans="40:41" ht="18" hidden="1" x14ac:dyDescent="0.25">
      <c r="AN47286" s="8"/>
      <c r="AO47286" s="8"/>
    </row>
    <row r="47287" spans="40:41" ht="15" hidden="1" x14ac:dyDescent="0.25">
      <c r="AN47287" s="10"/>
      <c r="AO47287" s="10"/>
    </row>
    <row r="47288" spans="40:41" hidden="1" x14ac:dyDescent="0.25">
      <c r="AN47288" s="18"/>
      <c r="AO47288" s="18"/>
    </row>
    <row r="48287" spans="40:41" hidden="1" x14ac:dyDescent="0.25">
      <c r="AN48287" s="52"/>
      <c r="AO48287" s="52"/>
    </row>
    <row r="48288" spans="40:41" ht="18" hidden="1" x14ac:dyDescent="0.25">
      <c r="AN48288" s="8"/>
      <c r="AO48288" s="8"/>
    </row>
    <row r="48289" spans="40:41" ht="18" hidden="1" x14ac:dyDescent="0.25">
      <c r="AN48289" s="8"/>
      <c r="AO48289" s="8"/>
    </row>
    <row r="48290" spans="40:41" ht="18" hidden="1" x14ac:dyDescent="0.25">
      <c r="AN48290" s="8"/>
      <c r="AO48290" s="8"/>
    </row>
    <row r="48291" spans="40:41" ht="18" hidden="1" x14ac:dyDescent="0.25">
      <c r="AN48291" s="8"/>
      <c r="AO48291" s="8"/>
    </row>
    <row r="48292" spans="40:41" ht="18" hidden="1" x14ac:dyDescent="0.25">
      <c r="AN48292" s="8"/>
      <c r="AO48292" s="8"/>
    </row>
    <row r="48293" spans="40:41" ht="15" hidden="1" x14ac:dyDescent="0.25">
      <c r="AN48293" s="10"/>
      <c r="AO48293" s="10"/>
    </row>
    <row r="48294" spans="40:41" hidden="1" x14ac:dyDescent="0.25">
      <c r="AN48294" s="18"/>
      <c r="AO48294" s="18"/>
    </row>
    <row r="49293" spans="40:41" hidden="1" x14ac:dyDescent="0.25">
      <c r="AN49293" s="52"/>
      <c r="AO49293" s="52"/>
    </row>
    <row r="49294" spans="40:41" ht="18" hidden="1" x14ac:dyDescent="0.25">
      <c r="AN49294" s="8"/>
      <c r="AO49294" s="8"/>
    </row>
    <row r="49295" spans="40:41" ht="18" hidden="1" x14ac:dyDescent="0.25">
      <c r="AN49295" s="8"/>
      <c r="AO49295" s="8"/>
    </row>
    <row r="49296" spans="40:41" ht="18" hidden="1" x14ac:dyDescent="0.25">
      <c r="AN49296" s="8"/>
      <c r="AO49296" s="8"/>
    </row>
    <row r="49297" spans="40:41" ht="18" hidden="1" x14ac:dyDescent="0.25">
      <c r="AN49297" s="8"/>
      <c r="AO49297" s="8"/>
    </row>
    <row r="49298" spans="40:41" ht="18" hidden="1" x14ac:dyDescent="0.25">
      <c r="AN49298" s="8"/>
      <c r="AO49298" s="8"/>
    </row>
    <row r="49299" spans="40:41" ht="15" hidden="1" x14ac:dyDescent="0.25">
      <c r="AN49299" s="10"/>
      <c r="AO49299" s="10"/>
    </row>
    <row r="49300" spans="40:41" hidden="1" x14ac:dyDescent="0.25">
      <c r="AN49300" s="18"/>
      <c r="AO49300" s="18"/>
    </row>
    <row r="50299" spans="40:41" hidden="1" x14ac:dyDescent="0.25">
      <c r="AN50299" s="52"/>
      <c r="AO50299" s="52"/>
    </row>
    <row r="50300" spans="40:41" ht="18" hidden="1" x14ac:dyDescent="0.25">
      <c r="AN50300" s="8"/>
      <c r="AO50300" s="8"/>
    </row>
    <row r="50301" spans="40:41" ht="18" hidden="1" x14ac:dyDescent="0.25">
      <c r="AN50301" s="8"/>
      <c r="AO50301" s="8"/>
    </row>
    <row r="50302" spans="40:41" ht="18" hidden="1" x14ac:dyDescent="0.25">
      <c r="AN50302" s="8"/>
      <c r="AO50302" s="8"/>
    </row>
    <row r="50303" spans="40:41" ht="18" hidden="1" x14ac:dyDescent="0.25">
      <c r="AN50303" s="8"/>
      <c r="AO50303" s="8"/>
    </row>
    <row r="50304" spans="40:41" ht="18" hidden="1" x14ac:dyDescent="0.25">
      <c r="AN50304" s="8"/>
      <c r="AO50304" s="8"/>
    </row>
    <row r="50305" spans="40:41" ht="15" hidden="1" x14ac:dyDescent="0.25">
      <c r="AN50305" s="10"/>
      <c r="AO50305" s="10"/>
    </row>
    <row r="50306" spans="40:41" hidden="1" x14ac:dyDescent="0.25">
      <c r="AN50306" s="18"/>
      <c r="AO50306" s="18"/>
    </row>
    <row r="51305" spans="40:41" hidden="1" x14ac:dyDescent="0.25">
      <c r="AN51305" s="52"/>
      <c r="AO51305" s="52"/>
    </row>
    <row r="51306" spans="40:41" ht="18" hidden="1" x14ac:dyDescent="0.25">
      <c r="AN51306" s="8"/>
      <c r="AO51306" s="8"/>
    </row>
    <row r="51307" spans="40:41" ht="18" hidden="1" x14ac:dyDescent="0.25">
      <c r="AN51307" s="8"/>
      <c r="AO51307" s="8"/>
    </row>
    <row r="51308" spans="40:41" ht="18" hidden="1" x14ac:dyDescent="0.25">
      <c r="AN51308" s="8"/>
      <c r="AO51308" s="8"/>
    </row>
    <row r="51309" spans="40:41" ht="18" hidden="1" x14ac:dyDescent="0.25">
      <c r="AN51309" s="8"/>
      <c r="AO51309" s="8"/>
    </row>
    <row r="51310" spans="40:41" ht="18" hidden="1" x14ac:dyDescent="0.25">
      <c r="AN51310" s="8"/>
      <c r="AO51310" s="8"/>
    </row>
    <row r="51311" spans="40:41" ht="15" hidden="1" x14ac:dyDescent="0.25">
      <c r="AN51311" s="10"/>
      <c r="AO51311" s="10"/>
    </row>
    <row r="51312" spans="40:41" hidden="1" x14ac:dyDescent="0.25">
      <c r="AN51312" s="18"/>
      <c r="AO51312" s="18"/>
    </row>
    <row r="52311" spans="40:41" hidden="1" x14ac:dyDescent="0.25">
      <c r="AN52311" s="52"/>
      <c r="AO52311" s="52"/>
    </row>
    <row r="52312" spans="40:41" ht="18" hidden="1" x14ac:dyDescent="0.25">
      <c r="AN52312" s="8"/>
      <c r="AO52312" s="8"/>
    </row>
    <row r="52313" spans="40:41" ht="18" hidden="1" x14ac:dyDescent="0.25">
      <c r="AN52313" s="8"/>
      <c r="AO52313" s="8"/>
    </row>
    <row r="52314" spans="40:41" ht="18" hidden="1" x14ac:dyDescent="0.25">
      <c r="AN52314" s="8"/>
      <c r="AO52314" s="8"/>
    </row>
    <row r="52315" spans="40:41" ht="18" hidden="1" x14ac:dyDescent="0.25">
      <c r="AN52315" s="8"/>
      <c r="AO52315" s="8"/>
    </row>
    <row r="52316" spans="40:41" ht="18" hidden="1" x14ac:dyDescent="0.25">
      <c r="AN52316" s="8"/>
      <c r="AO52316" s="8"/>
    </row>
    <row r="52317" spans="40:41" ht="15" hidden="1" x14ac:dyDescent="0.25">
      <c r="AN52317" s="10"/>
      <c r="AO52317" s="10"/>
    </row>
    <row r="52318" spans="40:41" hidden="1" x14ac:dyDescent="0.25">
      <c r="AN52318" s="18"/>
      <c r="AO52318" s="18"/>
    </row>
    <row r="53317" spans="40:41" hidden="1" x14ac:dyDescent="0.25">
      <c r="AN53317" s="52"/>
      <c r="AO53317" s="52"/>
    </row>
    <row r="53318" spans="40:41" ht="18" hidden="1" x14ac:dyDescent="0.25">
      <c r="AN53318" s="8"/>
      <c r="AO53318" s="8"/>
    </row>
    <row r="53319" spans="40:41" ht="18" hidden="1" x14ac:dyDescent="0.25">
      <c r="AN53319" s="8"/>
      <c r="AO53319" s="8"/>
    </row>
    <row r="53320" spans="40:41" ht="18" hidden="1" x14ac:dyDescent="0.25">
      <c r="AN53320" s="8"/>
      <c r="AO53320" s="8"/>
    </row>
    <row r="53321" spans="40:41" ht="18" hidden="1" x14ac:dyDescent="0.25">
      <c r="AN53321" s="8"/>
      <c r="AO53321" s="8"/>
    </row>
    <row r="53322" spans="40:41" ht="18" hidden="1" x14ac:dyDescent="0.25">
      <c r="AN53322" s="8"/>
      <c r="AO53322" s="8"/>
    </row>
    <row r="53323" spans="40:41" ht="15" hidden="1" x14ac:dyDescent="0.25">
      <c r="AN53323" s="10"/>
      <c r="AO53323" s="10"/>
    </row>
    <row r="53324" spans="40:41" hidden="1" x14ac:dyDescent="0.25">
      <c r="AN53324" s="18"/>
      <c r="AO53324" s="18"/>
    </row>
    <row r="54323" spans="40:41" hidden="1" x14ac:dyDescent="0.25">
      <c r="AN54323" s="52"/>
      <c r="AO54323" s="52"/>
    </row>
    <row r="54324" spans="40:41" ht="18" hidden="1" x14ac:dyDescent="0.25">
      <c r="AN54324" s="8"/>
      <c r="AO54324" s="8"/>
    </row>
    <row r="54325" spans="40:41" ht="18" hidden="1" x14ac:dyDescent="0.25">
      <c r="AN54325" s="8"/>
      <c r="AO54325" s="8"/>
    </row>
    <row r="54326" spans="40:41" ht="18" hidden="1" x14ac:dyDescent="0.25">
      <c r="AN54326" s="8"/>
      <c r="AO54326" s="8"/>
    </row>
    <row r="54327" spans="40:41" ht="18" hidden="1" x14ac:dyDescent="0.25">
      <c r="AN54327" s="8"/>
      <c r="AO54327" s="8"/>
    </row>
    <row r="54328" spans="40:41" ht="18" hidden="1" x14ac:dyDescent="0.25">
      <c r="AN54328" s="8"/>
      <c r="AO54328" s="8"/>
    </row>
    <row r="54329" spans="40:41" ht="15" hidden="1" x14ac:dyDescent="0.25">
      <c r="AN54329" s="10"/>
      <c r="AO54329" s="10"/>
    </row>
    <row r="54330" spans="40:41" hidden="1" x14ac:dyDescent="0.25">
      <c r="AN54330" s="18"/>
      <c r="AO54330" s="18"/>
    </row>
    <row r="55329" spans="40:41" hidden="1" x14ac:dyDescent="0.25">
      <c r="AN55329" s="52"/>
      <c r="AO55329" s="52"/>
    </row>
    <row r="55330" spans="40:41" ht="18" hidden="1" x14ac:dyDescent="0.25">
      <c r="AN55330" s="8"/>
      <c r="AO55330" s="8"/>
    </row>
    <row r="55331" spans="40:41" ht="18" hidden="1" x14ac:dyDescent="0.25">
      <c r="AN55331" s="8"/>
      <c r="AO55331" s="8"/>
    </row>
    <row r="55332" spans="40:41" ht="18" hidden="1" x14ac:dyDescent="0.25">
      <c r="AN55332" s="8"/>
      <c r="AO55332" s="8"/>
    </row>
    <row r="55333" spans="40:41" ht="18" hidden="1" x14ac:dyDescent="0.25">
      <c r="AN55333" s="8"/>
      <c r="AO55333" s="8"/>
    </row>
    <row r="55334" spans="40:41" ht="18" hidden="1" x14ac:dyDescent="0.25">
      <c r="AN55334" s="8"/>
      <c r="AO55334" s="8"/>
    </row>
    <row r="55335" spans="40:41" ht="15" hidden="1" x14ac:dyDescent="0.25">
      <c r="AN55335" s="10"/>
      <c r="AO55335" s="10"/>
    </row>
    <row r="55336" spans="40:41" hidden="1" x14ac:dyDescent="0.25">
      <c r="AN55336" s="18"/>
      <c r="AO55336" s="18"/>
    </row>
    <row r="56335" spans="40:41" hidden="1" x14ac:dyDescent="0.25">
      <c r="AN56335" s="52"/>
      <c r="AO56335" s="52"/>
    </row>
    <row r="56336" spans="40:41" ht="18" hidden="1" x14ac:dyDescent="0.25">
      <c r="AN56336" s="8"/>
      <c r="AO56336" s="8"/>
    </row>
    <row r="56337" spans="40:41" ht="18" hidden="1" x14ac:dyDescent="0.25">
      <c r="AN56337" s="8"/>
      <c r="AO56337" s="8"/>
    </row>
    <row r="56338" spans="40:41" ht="18" hidden="1" x14ac:dyDescent="0.25">
      <c r="AN56338" s="8"/>
      <c r="AO56338" s="8"/>
    </row>
    <row r="56339" spans="40:41" ht="18" hidden="1" x14ac:dyDescent="0.25">
      <c r="AN56339" s="8"/>
      <c r="AO56339" s="8"/>
    </row>
    <row r="56340" spans="40:41" ht="18" hidden="1" x14ac:dyDescent="0.25">
      <c r="AN56340" s="8"/>
      <c r="AO56340" s="8"/>
    </row>
    <row r="56341" spans="40:41" ht="15" hidden="1" x14ac:dyDescent="0.25">
      <c r="AN56341" s="10"/>
      <c r="AO56341" s="10"/>
    </row>
    <row r="56342" spans="40:41" hidden="1" x14ac:dyDescent="0.25">
      <c r="AN56342" s="18"/>
      <c r="AO56342" s="18"/>
    </row>
    <row r="57341" spans="40:41" hidden="1" x14ac:dyDescent="0.25">
      <c r="AN57341" s="52"/>
      <c r="AO57341" s="52"/>
    </row>
    <row r="57342" spans="40:41" ht="18" hidden="1" x14ac:dyDescent="0.25">
      <c r="AN57342" s="8"/>
      <c r="AO57342" s="8"/>
    </row>
    <row r="57343" spans="40:41" ht="18" hidden="1" x14ac:dyDescent="0.25">
      <c r="AN57343" s="8"/>
      <c r="AO57343" s="8"/>
    </row>
    <row r="57344" spans="40:41" ht="18" hidden="1" x14ac:dyDescent="0.25">
      <c r="AN57344" s="8"/>
      <c r="AO57344" s="8"/>
    </row>
    <row r="57345" spans="40:41" ht="18" hidden="1" x14ac:dyDescent="0.25">
      <c r="AN57345" s="8"/>
      <c r="AO57345" s="8"/>
    </row>
    <row r="57346" spans="40:41" ht="18" hidden="1" x14ac:dyDescent="0.25">
      <c r="AN57346" s="8"/>
      <c r="AO57346" s="8"/>
    </row>
    <row r="57347" spans="40:41" ht="15" hidden="1" x14ac:dyDescent="0.25">
      <c r="AN57347" s="10"/>
      <c r="AO57347" s="10"/>
    </row>
    <row r="57348" spans="40:41" hidden="1" x14ac:dyDescent="0.25">
      <c r="AN57348" s="18"/>
      <c r="AO57348" s="18"/>
    </row>
    <row r="58347" spans="40:41" hidden="1" x14ac:dyDescent="0.25">
      <c r="AN58347" s="52"/>
      <c r="AO58347" s="52"/>
    </row>
    <row r="58348" spans="40:41" ht="18" hidden="1" x14ac:dyDescent="0.25">
      <c r="AN58348" s="8"/>
      <c r="AO58348" s="8"/>
    </row>
    <row r="58349" spans="40:41" ht="18" hidden="1" x14ac:dyDescent="0.25">
      <c r="AN58349" s="8"/>
      <c r="AO58349" s="8"/>
    </row>
    <row r="58350" spans="40:41" ht="18" hidden="1" x14ac:dyDescent="0.25">
      <c r="AN58350" s="8"/>
      <c r="AO58350" s="8"/>
    </row>
    <row r="58351" spans="40:41" ht="18" hidden="1" x14ac:dyDescent="0.25">
      <c r="AN58351" s="8"/>
      <c r="AO58351" s="8"/>
    </row>
    <row r="58352" spans="40:41" ht="18" hidden="1" x14ac:dyDescent="0.25">
      <c r="AN58352" s="8"/>
      <c r="AO58352" s="8"/>
    </row>
    <row r="58353" spans="40:41" ht="15" hidden="1" x14ac:dyDescent="0.25">
      <c r="AN58353" s="10"/>
      <c r="AO58353" s="10"/>
    </row>
    <row r="58354" spans="40:41" hidden="1" x14ac:dyDescent="0.25">
      <c r="AN58354" s="18"/>
      <c r="AO58354" s="18"/>
    </row>
    <row r="59353" spans="40:41" hidden="1" x14ac:dyDescent="0.25">
      <c r="AN59353" s="52"/>
      <c r="AO59353" s="52"/>
    </row>
    <row r="59354" spans="40:41" ht="18" hidden="1" x14ac:dyDescent="0.25">
      <c r="AN59354" s="8"/>
      <c r="AO59354" s="8"/>
    </row>
    <row r="59355" spans="40:41" ht="18" hidden="1" x14ac:dyDescent="0.25">
      <c r="AN59355" s="8"/>
      <c r="AO59355" s="8"/>
    </row>
    <row r="59356" spans="40:41" ht="18" hidden="1" x14ac:dyDescent="0.25">
      <c r="AN59356" s="8"/>
      <c r="AO59356" s="8"/>
    </row>
    <row r="59357" spans="40:41" ht="18" hidden="1" x14ac:dyDescent="0.25">
      <c r="AN59357" s="8"/>
      <c r="AO59357" s="8"/>
    </row>
    <row r="59358" spans="40:41" ht="18" hidden="1" x14ac:dyDescent="0.25">
      <c r="AN59358" s="8"/>
      <c r="AO59358" s="8"/>
    </row>
    <row r="59359" spans="40:41" ht="15" hidden="1" x14ac:dyDescent="0.25">
      <c r="AN59359" s="10"/>
      <c r="AO59359" s="10"/>
    </row>
    <row r="59360" spans="40:41" hidden="1" x14ac:dyDescent="0.25">
      <c r="AN59360" s="18"/>
      <c r="AO59360" s="18"/>
    </row>
    <row r="60359" spans="40:41" hidden="1" x14ac:dyDescent="0.25">
      <c r="AN60359" s="52"/>
      <c r="AO60359" s="52"/>
    </row>
    <row r="60360" spans="40:41" ht="18" hidden="1" x14ac:dyDescent="0.25">
      <c r="AN60360" s="8"/>
      <c r="AO60360" s="8"/>
    </row>
    <row r="60361" spans="40:41" ht="18" hidden="1" x14ac:dyDescent="0.25">
      <c r="AN60361" s="8"/>
      <c r="AO60361" s="8"/>
    </row>
    <row r="60362" spans="40:41" ht="18" hidden="1" x14ac:dyDescent="0.25">
      <c r="AN60362" s="8"/>
      <c r="AO60362" s="8"/>
    </row>
    <row r="60363" spans="40:41" ht="18" hidden="1" x14ac:dyDescent="0.25">
      <c r="AN60363" s="8"/>
      <c r="AO60363" s="8"/>
    </row>
    <row r="60364" spans="40:41" ht="18" hidden="1" x14ac:dyDescent="0.25">
      <c r="AN60364" s="8"/>
      <c r="AO60364" s="8"/>
    </row>
    <row r="60365" spans="40:41" ht="15" hidden="1" x14ac:dyDescent="0.25">
      <c r="AN60365" s="10"/>
      <c r="AO60365" s="10"/>
    </row>
    <row r="60366" spans="40:41" hidden="1" x14ac:dyDescent="0.25">
      <c r="AN60366" s="18"/>
      <c r="AO60366" s="18"/>
    </row>
    <row r="61365" spans="40:41" hidden="1" x14ac:dyDescent="0.25">
      <c r="AN61365" s="52"/>
      <c r="AO61365" s="52"/>
    </row>
    <row r="61366" spans="40:41" ht="18" hidden="1" x14ac:dyDescent="0.25">
      <c r="AN61366" s="8"/>
      <c r="AO61366" s="8"/>
    </row>
    <row r="61367" spans="40:41" ht="18" hidden="1" x14ac:dyDescent="0.25">
      <c r="AN61367" s="8"/>
      <c r="AO61367" s="8"/>
    </row>
    <row r="61368" spans="40:41" ht="18" hidden="1" x14ac:dyDescent="0.25">
      <c r="AN61368" s="8"/>
      <c r="AO61368" s="8"/>
    </row>
    <row r="61369" spans="40:41" ht="18" hidden="1" x14ac:dyDescent="0.25">
      <c r="AN61369" s="8"/>
      <c r="AO61369" s="8"/>
    </row>
    <row r="61370" spans="40:41" ht="18" hidden="1" x14ac:dyDescent="0.25">
      <c r="AN61370" s="8"/>
      <c r="AO61370" s="8"/>
    </row>
    <row r="61371" spans="40:41" ht="15" hidden="1" x14ac:dyDescent="0.25">
      <c r="AN61371" s="10"/>
      <c r="AO61371" s="10"/>
    </row>
    <row r="61372" spans="40:41" hidden="1" x14ac:dyDescent="0.25">
      <c r="AN61372" s="18"/>
      <c r="AO61372" s="18"/>
    </row>
    <row r="62371" spans="40:41" hidden="1" x14ac:dyDescent="0.25">
      <c r="AN62371" s="52"/>
      <c r="AO62371" s="52"/>
    </row>
    <row r="62372" spans="40:41" ht="18" hidden="1" x14ac:dyDescent="0.25">
      <c r="AN62372" s="8"/>
      <c r="AO62372" s="8"/>
    </row>
    <row r="62373" spans="40:41" ht="18" hidden="1" x14ac:dyDescent="0.25">
      <c r="AN62373" s="8"/>
      <c r="AO62373" s="8"/>
    </row>
    <row r="62374" spans="40:41" ht="18" hidden="1" x14ac:dyDescent="0.25">
      <c r="AN62374" s="8"/>
      <c r="AO62374" s="8"/>
    </row>
    <row r="62375" spans="40:41" ht="18" hidden="1" x14ac:dyDescent="0.25">
      <c r="AN62375" s="8"/>
      <c r="AO62375" s="8"/>
    </row>
    <row r="62376" spans="40:41" ht="18" hidden="1" x14ac:dyDescent="0.25">
      <c r="AN62376" s="8"/>
      <c r="AO62376" s="8"/>
    </row>
    <row r="62377" spans="40:41" ht="15" hidden="1" x14ac:dyDescent="0.25">
      <c r="AN62377" s="10"/>
      <c r="AO62377" s="10"/>
    </row>
    <row r="62378" spans="40:41" hidden="1" x14ac:dyDescent="0.25">
      <c r="AN62378" s="18"/>
      <c r="AO62378" s="18"/>
    </row>
    <row r="63377" spans="40:41" hidden="1" x14ac:dyDescent="0.25">
      <c r="AN63377" s="52"/>
      <c r="AO63377" s="52"/>
    </row>
    <row r="63378" spans="40:41" ht="18" hidden="1" x14ac:dyDescent="0.25">
      <c r="AN63378" s="8"/>
      <c r="AO63378" s="8"/>
    </row>
    <row r="63379" spans="40:41" ht="18" hidden="1" x14ac:dyDescent="0.25">
      <c r="AN63379" s="8"/>
      <c r="AO63379" s="8"/>
    </row>
    <row r="63380" spans="40:41" ht="18" hidden="1" x14ac:dyDescent="0.25">
      <c r="AN63380" s="8"/>
      <c r="AO63380" s="8"/>
    </row>
    <row r="63381" spans="40:41" ht="18" hidden="1" x14ac:dyDescent="0.25">
      <c r="AN63381" s="8"/>
      <c r="AO63381" s="8"/>
    </row>
    <row r="63382" spans="40:41" ht="18" hidden="1" x14ac:dyDescent="0.25">
      <c r="AN63382" s="8"/>
      <c r="AO63382" s="8"/>
    </row>
    <row r="63383" spans="40:41" ht="15" hidden="1" x14ac:dyDescent="0.25">
      <c r="AN63383" s="10"/>
      <c r="AO63383" s="10"/>
    </row>
    <row r="63384" spans="40:41" hidden="1" x14ac:dyDescent="0.25">
      <c r="AN63384" s="18"/>
      <c r="AO63384" s="18"/>
    </row>
    <row r="64383" spans="40:41" hidden="1" x14ac:dyDescent="0.25">
      <c r="AN64383" s="52"/>
      <c r="AO64383" s="52"/>
    </row>
    <row r="64384" spans="40:41" ht="18" hidden="1" x14ac:dyDescent="0.25">
      <c r="AN64384" s="8"/>
      <c r="AO64384" s="8"/>
    </row>
    <row r="64385" spans="40:41" ht="18" hidden="1" x14ac:dyDescent="0.25">
      <c r="AN64385" s="8"/>
      <c r="AO64385" s="8"/>
    </row>
    <row r="64386" spans="40:41" ht="18" hidden="1" x14ac:dyDescent="0.25">
      <c r="AN64386" s="8"/>
      <c r="AO64386" s="8"/>
    </row>
    <row r="64387" spans="40:41" ht="18" hidden="1" x14ac:dyDescent="0.25">
      <c r="AN64387" s="8"/>
      <c r="AO64387" s="8"/>
    </row>
    <row r="64388" spans="40:41" ht="18" hidden="1" x14ac:dyDescent="0.25">
      <c r="AN64388" s="8"/>
      <c r="AO64388" s="8"/>
    </row>
    <row r="64389" spans="40:41" ht="15" hidden="1" x14ac:dyDescent="0.25">
      <c r="AN64389" s="10"/>
      <c r="AO64389" s="10"/>
    </row>
    <row r="64390" spans="40:41" hidden="1" x14ac:dyDescent="0.25">
      <c r="AN64390" s="18"/>
      <c r="AO64390" s="18"/>
    </row>
    <row r="65389" spans="40:41" hidden="1" x14ac:dyDescent="0.25">
      <c r="AN65389" s="52"/>
      <c r="AO65389" s="52"/>
    </row>
    <row r="65390" spans="40:41" ht="18" hidden="1" x14ac:dyDescent="0.25">
      <c r="AN65390" s="8"/>
      <c r="AO65390" s="8"/>
    </row>
    <row r="65391" spans="40:41" ht="18" hidden="1" x14ac:dyDescent="0.25">
      <c r="AN65391" s="8"/>
      <c r="AO65391" s="8"/>
    </row>
    <row r="65392" spans="40:41" ht="18" hidden="1" x14ac:dyDescent="0.25">
      <c r="AN65392" s="8"/>
      <c r="AO65392" s="8"/>
    </row>
    <row r="65393" spans="40:41" ht="18" hidden="1" x14ac:dyDescent="0.25">
      <c r="AN65393" s="8"/>
      <c r="AO65393" s="8"/>
    </row>
    <row r="65394" spans="40:41" ht="18" hidden="1" x14ac:dyDescent="0.25">
      <c r="AN65394" s="8"/>
      <c r="AO65394" s="8"/>
    </row>
    <row r="65395" spans="40:41" ht="15" hidden="1" x14ac:dyDescent="0.25">
      <c r="AN65395" s="10"/>
      <c r="AO65395" s="10"/>
    </row>
    <row r="65396" spans="40:41" hidden="1" x14ac:dyDescent="0.25">
      <c r="AN65396" s="18"/>
      <c r="AO65396" s="18"/>
    </row>
    <row r="66395" spans="40:41" hidden="1" x14ac:dyDescent="0.25">
      <c r="AN66395" s="52"/>
      <c r="AO66395" s="52"/>
    </row>
    <row r="66396" spans="40:41" ht="18" hidden="1" x14ac:dyDescent="0.25">
      <c r="AN66396" s="8"/>
      <c r="AO66396" s="8"/>
    </row>
    <row r="66397" spans="40:41" ht="18" hidden="1" x14ac:dyDescent="0.25">
      <c r="AN66397" s="8"/>
      <c r="AO66397" s="8"/>
    </row>
    <row r="66398" spans="40:41" ht="18" hidden="1" x14ac:dyDescent="0.25">
      <c r="AN66398" s="8"/>
      <c r="AO66398" s="8"/>
    </row>
    <row r="66399" spans="40:41" ht="18" hidden="1" x14ac:dyDescent="0.25">
      <c r="AN66399" s="8"/>
      <c r="AO66399" s="8"/>
    </row>
    <row r="66400" spans="40:41" ht="18" hidden="1" x14ac:dyDescent="0.25">
      <c r="AN66400" s="8"/>
      <c r="AO66400" s="8"/>
    </row>
    <row r="66401" spans="40:41" ht="15" hidden="1" x14ac:dyDescent="0.25">
      <c r="AN66401" s="10"/>
      <c r="AO66401" s="10"/>
    </row>
    <row r="66402" spans="40:41" hidden="1" x14ac:dyDescent="0.25">
      <c r="AN66402" s="18"/>
      <c r="AO66402" s="18"/>
    </row>
    <row r="67401" spans="40:41" hidden="1" x14ac:dyDescent="0.25">
      <c r="AN67401" s="52"/>
      <c r="AO67401" s="52"/>
    </row>
    <row r="67402" spans="40:41" ht="18" hidden="1" x14ac:dyDescent="0.25">
      <c r="AN67402" s="8"/>
      <c r="AO67402" s="8"/>
    </row>
    <row r="67403" spans="40:41" ht="18" hidden="1" x14ac:dyDescent="0.25">
      <c r="AN67403" s="8"/>
      <c r="AO67403" s="8"/>
    </row>
    <row r="67404" spans="40:41" ht="18" hidden="1" x14ac:dyDescent="0.25">
      <c r="AN67404" s="8"/>
      <c r="AO67404" s="8"/>
    </row>
    <row r="67405" spans="40:41" ht="18" hidden="1" x14ac:dyDescent="0.25">
      <c r="AN67405" s="8"/>
      <c r="AO67405" s="8"/>
    </row>
    <row r="67406" spans="40:41" ht="18" hidden="1" x14ac:dyDescent="0.25">
      <c r="AN67406" s="8"/>
      <c r="AO67406" s="8"/>
    </row>
    <row r="67407" spans="40:41" ht="15" hidden="1" x14ac:dyDescent="0.25">
      <c r="AN67407" s="10"/>
      <c r="AO67407" s="10"/>
    </row>
    <row r="67408" spans="40:41" hidden="1" x14ac:dyDescent="0.25">
      <c r="AN67408" s="18"/>
      <c r="AO67408" s="18"/>
    </row>
    <row r="68407" spans="40:41" hidden="1" x14ac:dyDescent="0.25">
      <c r="AN68407" s="52"/>
      <c r="AO68407" s="52"/>
    </row>
    <row r="68408" spans="40:41" ht="18" hidden="1" x14ac:dyDescent="0.25">
      <c r="AN68408" s="8"/>
      <c r="AO68408" s="8"/>
    </row>
    <row r="68409" spans="40:41" ht="18" hidden="1" x14ac:dyDescent="0.25">
      <c r="AN68409" s="8"/>
      <c r="AO68409" s="8"/>
    </row>
    <row r="68410" spans="40:41" ht="18" hidden="1" x14ac:dyDescent="0.25">
      <c r="AN68410" s="8"/>
      <c r="AO68410" s="8"/>
    </row>
    <row r="68411" spans="40:41" ht="18" hidden="1" x14ac:dyDescent="0.25">
      <c r="AN68411" s="8"/>
      <c r="AO68411" s="8"/>
    </row>
    <row r="68412" spans="40:41" ht="18" hidden="1" x14ac:dyDescent="0.25">
      <c r="AN68412" s="8"/>
      <c r="AO68412" s="8"/>
    </row>
    <row r="68413" spans="40:41" ht="15" hidden="1" x14ac:dyDescent="0.25">
      <c r="AN68413" s="10"/>
      <c r="AO68413" s="10"/>
    </row>
    <row r="68414" spans="40:41" hidden="1" x14ac:dyDescent="0.25">
      <c r="AN68414" s="18"/>
      <c r="AO68414" s="18"/>
    </row>
    <row r="69413" spans="40:41" hidden="1" x14ac:dyDescent="0.25">
      <c r="AN69413" s="52"/>
      <c r="AO69413" s="52"/>
    </row>
    <row r="69414" spans="40:41" ht="18" hidden="1" x14ac:dyDescent="0.25">
      <c r="AN69414" s="8"/>
      <c r="AO69414" s="8"/>
    </row>
    <row r="69415" spans="40:41" ht="18" hidden="1" x14ac:dyDescent="0.25">
      <c r="AN69415" s="8"/>
      <c r="AO69415" s="8"/>
    </row>
    <row r="69416" spans="40:41" ht="18" hidden="1" x14ac:dyDescent="0.25">
      <c r="AN69416" s="8"/>
      <c r="AO69416" s="8"/>
    </row>
    <row r="69417" spans="40:41" ht="18" hidden="1" x14ac:dyDescent="0.25">
      <c r="AN69417" s="8"/>
      <c r="AO69417" s="8"/>
    </row>
    <row r="69418" spans="40:41" ht="18" hidden="1" x14ac:dyDescent="0.25">
      <c r="AN69418" s="8"/>
      <c r="AO69418" s="8"/>
    </row>
    <row r="69419" spans="40:41" ht="15" hidden="1" x14ac:dyDescent="0.25">
      <c r="AN69419" s="10"/>
      <c r="AO69419" s="10"/>
    </row>
    <row r="69420" spans="40:41" hidden="1" x14ac:dyDescent="0.25">
      <c r="AN69420" s="18"/>
      <c r="AO69420" s="18"/>
    </row>
    <row r="70419" spans="40:41" hidden="1" x14ac:dyDescent="0.25">
      <c r="AN70419" s="52"/>
      <c r="AO70419" s="52"/>
    </row>
    <row r="70420" spans="40:41" ht="18" hidden="1" x14ac:dyDescent="0.25">
      <c r="AN70420" s="8"/>
      <c r="AO70420" s="8"/>
    </row>
    <row r="70421" spans="40:41" ht="18" hidden="1" x14ac:dyDescent="0.25">
      <c r="AN70421" s="8"/>
      <c r="AO70421" s="8"/>
    </row>
    <row r="70422" spans="40:41" ht="18" hidden="1" x14ac:dyDescent="0.25">
      <c r="AN70422" s="8"/>
      <c r="AO70422" s="8"/>
    </row>
    <row r="70423" spans="40:41" ht="18" hidden="1" x14ac:dyDescent="0.25">
      <c r="AN70423" s="8"/>
      <c r="AO70423" s="8"/>
    </row>
    <row r="70424" spans="40:41" ht="18" hidden="1" x14ac:dyDescent="0.25">
      <c r="AN70424" s="8"/>
      <c r="AO70424" s="8"/>
    </row>
    <row r="70425" spans="40:41" ht="15" hidden="1" x14ac:dyDescent="0.25">
      <c r="AN70425" s="10"/>
      <c r="AO70425" s="10"/>
    </row>
    <row r="70426" spans="40:41" hidden="1" x14ac:dyDescent="0.25">
      <c r="AN70426" s="18"/>
      <c r="AO70426" s="18"/>
    </row>
    <row r="71425" spans="40:41" hidden="1" x14ac:dyDescent="0.25">
      <c r="AN71425" s="52"/>
      <c r="AO71425" s="52"/>
    </row>
    <row r="71426" spans="40:41" ht="18" hidden="1" x14ac:dyDescent="0.25">
      <c r="AN71426" s="8"/>
      <c r="AO71426" s="8"/>
    </row>
    <row r="71427" spans="40:41" ht="18" hidden="1" x14ac:dyDescent="0.25">
      <c r="AN71427" s="8"/>
      <c r="AO71427" s="8"/>
    </row>
    <row r="71428" spans="40:41" ht="18" hidden="1" x14ac:dyDescent="0.25">
      <c r="AN71428" s="8"/>
      <c r="AO71428" s="8"/>
    </row>
    <row r="71429" spans="40:41" ht="18" hidden="1" x14ac:dyDescent="0.25">
      <c r="AN71429" s="8"/>
      <c r="AO71429" s="8"/>
    </row>
    <row r="71430" spans="40:41" ht="18" hidden="1" x14ac:dyDescent="0.25">
      <c r="AN71430" s="8"/>
      <c r="AO71430" s="8"/>
    </row>
    <row r="71431" spans="40:41" ht="15" hidden="1" x14ac:dyDescent="0.25">
      <c r="AN71431" s="10"/>
      <c r="AO71431" s="10"/>
    </row>
    <row r="71432" spans="40:41" hidden="1" x14ac:dyDescent="0.25">
      <c r="AN71432" s="18"/>
      <c r="AO71432" s="18"/>
    </row>
    <row r="72431" spans="40:41" hidden="1" x14ac:dyDescent="0.25">
      <c r="AN72431" s="52"/>
      <c r="AO72431" s="52"/>
    </row>
    <row r="72432" spans="40:41" ht="18" hidden="1" x14ac:dyDescent="0.25">
      <c r="AN72432" s="8"/>
      <c r="AO72432" s="8"/>
    </row>
    <row r="72433" spans="40:41" ht="18" hidden="1" x14ac:dyDescent="0.25">
      <c r="AN72433" s="8"/>
      <c r="AO72433" s="8"/>
    </row>
    <row r="72434" spans="40:41" ht="18" hidden="1" x14ac:dyDescent="0.25">
      <c r="AN72434" s="8"/>
      <c r="AO72434" s="8"/>
    </row>
    <row r="72435" spans="40:41" ht="18" hidden="1" x14ac:dyDescent="0.25">
      <c r="AN72435" s="8"/>
      <c r="AO72435" s="8"/>
    </row>
    <row r="72436" spans="40:41" ht="18" hidden="1" x14ac:dyDescent="0.25">
      <c r="AN72436" s="8"/>
      <c r="AO72436" s="8"/>
    </row>
    <row r="72437" spans="40:41" ht="15" hidden="1" x14ac:dyDescent="0.25">
      <c r="AN72437" s="10"/>
      <c r="AO72437" s="10"/>
    </row>
    <row r="72438" spans="40:41" hidden="1" x14ac:dyDescent="0.25">
      <c r="AN72438" s="18"/>
      <c r="AO72438" s="18"/>
    </row>
    <row r="73437" spans="40:41" hidden="1" x14ac:dyDescent="0.25">
      <c r="AN73437" s="52"/>
      <c r="AO73437" s="52"/>
    </row>
    <row r="73438" spans="40:41" ht="18" hidden="1" x14ac:dyDescent="0.25">
      <c r="AN73438" s="8"/>
      <c r="AO73438" s="8"/>
    </row>
    <row r="73439" spans="40:41" ht="18" hidden="1" x14ac:dyDescent="0.25">
      <c r="AN73439" s="8"/>
      <c r="AO73439" s="8"/>
    </row>
    <row r="73440" spans="40:41" ht="18" hidden="1" x14ac:dyDescent="0.25">
      <c r="AN73440" s="8"/>
      <c r="AO73440" s="8"/>
    </row>
    <row r="73441" spans="40:41" ht="18" hidden="1" x14ac:dyDescent="0.25">
      <c r="AN73441" s="8"/>
      <c r="AO73441" s="8"/>
    </row>
    <row r="73442" spans="40:41" ht="18" hidden="1" x14ac:dyDescent="0.25">
      <c r="AN73442" s="8"/>
      <c r="AO73442" s="8"/>
    </row>
    <row r="73443" spans="40:41" ht="15" hidden="1" x14ac:dyDescent="0.25">
      <c r="AN73443" s="10"/>
      <c r="AO73443" s="10"/>
    </row>
    <row r="73444" spans="40:41" hidden="1" x14ac:dyDescent="0.25">
      <c r="AN73444" s="18"/>
      <c r="AO73444" s="18"/>
    </row>
    <row r="74443" spans="40:41" hidden="1" x14ac:dyDescent="0.25">
      <c r="AN74443" s="52"/>
      <c r="AO74443" s="52"/>
    </row>
    <row r="74444" spans="40:41" ht="18" hidden="1" x14ac:dyDescent="0.25">
      <c r="AN74444" s="8"/>
      <c r="AO74444" s="8"/>
    </row>
    <row r="74445" spans="40:41" ht="18" hidden="1" x14ac:dyDescent="0.25">
      <c r="AN74445" s="8"/>
      <c r="AO74445" s="8"/>
    </row>
    <row r="74446" spans="40:41" ht="18" hidden="1" x14ac:dyDescent="0.25">
      <c r="AN74446" s="8"/>
      <c r="AO74446" s="8"/>
    </row>
    <row r="74447" spans="40:41" ht="18" hidden="1" x14ac:dyDescent="0.25">
      <c r="AN74447" s="8"/>
      <c r="AO74447" s="8"/>
    </row>
    <row r="74448" spans="40:41" ht="18" hidden="1" x14ac:dyDescent="0.25">
      <c r="AN74448" s="8"/>
      <c r="AO74448" s="8"/>
    </row>
    <row r="74449" spans="40:41" ht="15" hidden="1" x14ac:dyDescent="0.25">
      <c r="AN74449" s="10"/>
      <c r="AO74449" s="10"/>
    </row>
    <row r="74450" spans="40:41" hidden="1" x14ac:dyDescent="0.25">
      <c r="AN74450" s="18"/>
      <c r="AO74450" s="18"/>
    </row>
    <row r="75449" spans="40:41" hidden="1" x14ac:dyDescent="0.25">
      <c r="AN75449" s="52"/>
      <c r="AO75449" s="52"/>
    </row>
    <row r="75450" spans="40:41" ht="18" hidden="1" x14ac:dyDescent="0.25">
      <c r="AN75450" s="8"/>
      <c r="AO75450" s="8"/>
    </row>
    <row r="75451" spans="40:41" ht="18" hidden="1" x14ac:dyDescent="0.25">
      <c r="AN75451" s="8"/>
      <c r="AO75451" s="8"/>
    </row>
    <row r="75452" spans="40:41" ht="18" hidden="1" x14ac:dyDescent="0.25">
      <c r="AN75452" s="8"/>
      <c r="AO75452" s="8"/>
    </row>
    <row r="75453" spans="40:41" ht="18" hidden="1" x14ac:dyDescent="0.25">
      <c r="AN75453" s="8"/>
      <c r="AO75453" s="8"/>
    </row>
    <row r="75454" spans="40:41" ht="18" hidden="1" x14ac:dyDescent="0.25">
      <c r="AN75454" s="8"/>
      <c r="AO75454" s="8"/>
    </row>
    <row r="75455" spans="40:41" ht="15" hidden="1" x14ac:dyDescent="0.25">
      <c r="AN75455" s="10"/>
      <c r="AO75455" s="10"/>
    </row>
    <row r="75456" spans="40:41" hidden="1" x14ac:dyDescent="0.25">
      <c r="AN75456" s="18"/>
      <c r="AO75456" s="18"/>
    </row>
    <row r="76455" spans="40:41" hidden="1" x14ac:dyDescent="0.25">
      <c r="AN76455" s="52"/>
      <c r="AO76455" s="52"/>
    </row>
    <row r="76456" spans="40:41" ht="18" hidden="1" x14ac:dyDescent="0.25">
      <c r="AN76456" s="8"/>
      <c r="AO76456" s="8"/>
    </row>
    <row r="76457" spans="40:41" ht="18" hidden="1" x14ac:dyDescent="0.25">
      <c r="AN76457" s="8"/>
      <c r="AO76457" s="8"/>
    </row>
    <row r="76458" spans="40:41" ht="18" hidden="1" x14ac:dyDescent="0.25">
      <c r="AN76458" s="8"/>
      <c r="AO76458" s="8"/>
    </row>
    <row r="76459" spans="40:41" ht="18" hidden="1" x14ac:dyDescent="0.25">
      <c r="AN76459" s="8"/>
      <c r="AO76459" s="8"/>
    </row>
    <row r="76460" spans="40:41" ht="18" hidden="1" x14ac:dyDescent="0.25">
      <c r="AN76460" s="8"/>
      <c r="AO76460" s="8"/>
    </row>
    <row r="76461" spans="40:41" ht="15" hidden="1" x14ac:dyDescent="0.25">
      <c r="AN76461" s="10"/>
      <c r="AO76461" s="10"/>
    </row>
    <row r="76462" spans="40:41" hidden="1" x14ac:dyDescent="0.25">
      <c r="AN76462" s="18"/>
      <c r="AO76462" s="18"/>
    </row>
    <row r="77461" spans="40:41" hidden="1" x14ac:dyDescent="0.25">
      <c r="AN77461" s="52"/>
      <c r="AO77461" s="52"/>
    </row>
    <row r="77462" spans="40:41" ht="18" hidden="1" x14ac:dyDescent="0.25">
      <c r="AN77462" s="8"/>
      <c r="AO77462" s="8"/>
    </row>
    <row r="77463" spans="40:41" ht="18" hidden="1" x14ac:dyDescent="0.25">
      <c r="AN77463" s="8"/>
      <c r="AO77463" s="8"/>
    </row>
    <row r="77464" spans="40:41" ht="18" hidden="1" x14ac:dyDescent="0.25">
      <c r="AN77464" s="8"/>
      <c r="AO77464" s="8"/>
    </row>
    <row r="77465" spans="40:41" ht="18" hidden="1" x14ac:dyDescent="0.25">
      <c r="AN77465" s="8"/>
      <c r="AO77465" s="8"/>
    </row>
    <row r="77466" spans="40:41" ht="18" hidden="1" x14ac:dyDescent="0.25">
      <c r="AN77466" s="8"/>
      <c r="AO77466" s="8"/>
    </row>
    <row r="77467" spans="40:41" ht="15" hidden="1" x14ac:dyDescent="0.25">
      <c r="AN77467" s="10"/>
      <c r="AO77467" s="10"/>
    </row>
    <row r="77468" spans="40:41" hidden="1" x14ac:dyDescent="0.25">
      <c r="AN77468" s="18"/>
      <c r="AO77468" s="18"/>
    </row>
    <row r="78467" spans="40:41" hidden="1" x14ac:dyDescent="0.25">
      <c r="AN78467" s="52"/>
      <c r="AO78467" s="52"/>
    </row>
    <row r="78468" spans="40:41" ht="18" hidden="1" x14ac:dyDescent="0.25">
      <c r="AN78468" s="8"/>
      <c r="AO78468" s="8"/>
    </row>
    <row r="78469" spans="40:41" ht="18" hidden="1" x14ac:dyDescent="0.25">
      <c r="AN78469" s="8"/>
      <c r="AO78469" s="8"/>
    </row>
    <row r="78470" spans="40:41" ht="18" hidden="1" x14ac:dyDescent="0.25">
      <c r="AN78470" s="8"/>
      <c r="AO78470" s="8"/>
    </row>
    <row r="78471" spans="40:41" ht="18" hidden="1" x14ac:dyDescent="0.25">
      <c r="AN78471" s="8"/>
      <c r="AO78471" s="8"/>
    </row>
    <row r="78472" spans="40:41" ht="18" hidden="1" x14ac:dyDescent="0.25">
      <c r="AN78472" s="8"/>
      <c r="AO78472" s="8"/>
    </row>
    <row r="78473" spans="40:41" ht="15" hidden="1" x14ac:dyDescent="0.25">
      <c r="AN78473" s="10"/>
      <c r="AO78473" s="10"/>
    </row>
    <row r="78474" spans="40:41" hidden="1" x14ac:dyDescent="0.25">
      <c r="AN78474" s="18"/>
      <c r="AO78474" s="18"/>
    </row>
    <row r="79473" spans="40:41" hidden="1" x14ac:dyDescent="0.25">
      <c r="AN79473" s="52"/>
      <c r="AO79473" s="52"/>
    </row>
    <row r="79474" spans="40:41" ht="18" hidden="1" x14ac:dyDescent="0.25">
      <c r="AN79474" s="8"/>
      <c r="AO79474" s="8"/>
    </row>
    <row r="79475" spans="40:41" ht="18" hidden="1" x14ac:dyDescent="0.25">
      <c r="AN79475" s="8"/>
      <c r="AO79475" s="8"/>
    </row>
    <row r="79476" spans="40:41" ht="18" hidden="1" x14ac:dyDescent="0.25">
      <c r="AN79476" s="8"/>
      <c r="AO79476" s="8"/>
    </row>
    <row r="79477" spans="40:41" ht="18" hidden="1" x14ac:dyDescent="0.25">
      <c r="AN79477" s="8"/>
      <c r="AO79477" s="8"/>
    </row>
    <row r="79478" spans="40:41" ht="18" hidden="1" x14ac:dyDescent="0.25">
      <c r="AN79478" s="8"/>
      <c r="AO79478" s="8"/>
    </row>
    <row r="79479" spans="40:41" ht="15" hidden="1" x14ac:dyDescent="0.25">
      <c r="AN79479" s="10"/>
      <c r="AO79479" s="10"/>
    </row>
    <row r="79480" spans="40:41" hidden="1" x14ac:dyDescent="0.25">
      <c r="AN79480" s="18"/>
      <c r="AO79480" s="18"/>
    </row>
    <row r="80479" spans="40:41" hidden="1" x14ac:dyDescent="0.25">
      <c r="AN80479" s="52"/>
      <c r="AO80479" s="52"/>
    </row>
    <row r="80480" spans="40:41" ht="18" hidden="1" x14ac:dyDescent="0.25">
      <c r="AN80480" s="8"/>
      <c r="AO80480" s="8"/>
    </row>
    <row r="80481" spans="40:41" ht="18" hidden="1" x14ac:dyDescent="0.25">
      <c r="AN80481" s="8"/>
      <c r="AO80481" s="8"/>
    </row>
    <row r="80482" spans="40:41" ht="18" hidden="1" x14ac:dyDescent="0.25">
      <c r="AN80482" s="8"/>
      <c r="AO80482" s="8"/>
    </row>
    <row r="80483" spans="40:41" ht="18" hidden="1" x14ac:dyDescent="0.25">
      <c r="AN80483" s="8"/>
      <c r="AO80483" s="8"/>
    </row>
    <row r="80484" spans="40:41" ht="18" hidden="1" x14ac:dyDescent="0.25">
      <c r="AN80484" s="8"/>
      <c r="AO80484" s="8"/>
    </row>
    <row r="80485" spans="40:41" ht="15" hidden="1" x14ac:dyDescent="0.25">
      <c r="AN80485" s="10"/>
      <c r="AO80485" s="10"/>
    </row>
    <row r="80486" spans="40:41" hidden="1" x14ac:dyDescent="0.25">
      <c r="AN80486" s="18"/>
      <c r="AO80486" s="18"/>
    </row>
    <row r="81485" spans="40:41" hidden="1" x14ac:dyDescent="0.25">
      <c r="AN81485" s="52"/>
      <c r="AO81485" s="52"/>
    </row>
    <row r="81486" spans="40:41" ht="18" hidden="1" x14ac:dyDescent="0.25">
      <c r="AN81486" s="8"/>
      <c r="AO81486" s="8"/>
    </row>
    <row r="81487" spans="40:41" ht="18" hidden="1" x14ac:dyDescent="0.25">
      <c r="AN81487" s="8"/>
      <c r="AO81487" s="8"/>
    </row>
    <row r="81488" spans="40:41" ht="18" hidden="1" x14ac:dyDescent="0.25">
      <c r="AN81488" s="8"/>
      <c r="AO81488" s="8"/>
    </row>
    <row r="81489" spans="40:41" ht="18" hidden="1" x14ac:dyDescent="0.25">
      <c r="AN81489" s="8"/>
      <c r="AO81489" s="8"/>
    </row>
    <row r="81490" spans="40:41" ht="18" hidden="1" x14ac:dyDescent="0.25">
      <c r="AN81490" s="8"/>
      <c r="AO81490" s="8"/>
    </row>
    <row r="81491" spans="40:41" ht="15" hidden="1" x14ac:dyDescent="0.25">
      <c r="AN81491" s="10"/>
      <c r="AO81491" s="10"/>
    </row>
    <row r="81492" spans="40:41" hidden="1" x14ac:dyDescent="0.25">
      <c r="AN81492" s="18"/>
      <c r="AO81492" s="18"/>
    </row>
    <row r="82491" spans="40:41" hidden="1" x14ac:dyDescent="0.25">
      <c r="AN82491" s="52"/>
      <c r="AO82491" s="52"/>
    </row>
    <row r="82492" spans="40:41" ht="18" hidden="1" x14ac:dyDescent="0.25">
      <c r="AN82492" s="8"/>
      <c r="AO82492" s="8"/>
    </row>
    <row r="82493" spans="40:41" ht="18" hidden="1" x14ac:dyDescent="0.25">
      <c r="AN82493" s="8"/>
      <c r="AO82493" s="8"/>
    </row>
    <row r="82494" spans="40:41" ht="18" hidden="1" x14ac:dyDescent="0.25">
      <c r="AN82494" s="8"/>
      <c r="AO82494" s="8"/>
    </row>
    <row r="82495" spans="40:41" ht="18" hidden="1" x14ac:dyDescent="0.25">
      <c r="AN82495" s="8"/>
      <c r="AO82495" s="8"/>
    </row>
    <row r="82496" spans="40:41" ht="18" hidden="1" x14ac:dyDescent="0.25">
      <c r="AN82496" s="8"/>
      <c r="AO82496" s="8"/>
    </row>
    <row r="82497" spans="40:41" ht="15" hidden="1" x14ac:dyDescent="0.25">
      <c r="AN82497" s="10"/>
      <c r="AO82497" s="10"/>
    </row>
    <row r="82498" spans="40:41" hidden="1" x14ac:dyDescent="0.25">
      <c r="AN82498" s="18"/>
      <c r="AO82498" s="18"/>
    </row>
    <row r="83497" spans="40:41" hidden="1" x14ac:dyDescent="0.25">
      <c r="AN83497" s="52"/>
      <c r="AO83497" s="52"/>
    </row>
    <row r="83498" spans="40:41" ht="18" hidden="1" x14ac:dyDescent="0.25">
      <c r="AN83498" s="8"/>
      <c r="AO83498" s="8"/>
    </row>
    <row r="83499" spans="40:41" ht="18" hidden="1" x14ac:dyDescent="0.25">
      <c r="AN83499" s="8"/>
      <c r="AO83499" s="8"/>
    </row>
    <row r="83500" spans="40:41" ht="18" hidden="1" x14ac:dyDescent="0.25">
      <c r="AN83500" s="8"/>
      <c r="AO83500" s="8"/>
    </row>
    <row r="83501" spans="40:41" ht="18" hidden="1" x14ac:dyDescent="0.25">
      <c r="AN83501" s="8"/>
      <c r="AO83501" s="8"/>
    </row>
    <row r="83502" spans="40:41" ht="18" hidden="1" x14ac:dyDescent="0.25">
      <c r="AN83502" s="8"/>
      <c r="AO83502" s="8"/>
    </row>
    <row r="83503" spans="40:41" ht="15" hidden="1" x14ac:dyDescent="0.25">
      <c r="AN83503" s="10"/>
      <c r="AO83503" s="10"/>
    </row>
    <row r="83504" spans="40:41" hidden="1" x14ac:dyDescent="0.25">
      <c r="AN83504" s="18"/>
      <c r="AO83504" s="18"/>
    </row>
    <row r="84503" spans="40:41" hidden="1" x14ac:dyDescent="0.25">
      <c r="AN84503" s="52"/>
      <c r="AO84503" s="52"/>
    </row>
    <row r="84504" spans="40:41" ht="18" hidden="1" x14ac:dyDescent="0.25">
      <c r="AN84504" s="8"/>
      <c r="AO84504" s="8"/>
    </row>
    <row r="84505" spans="40:41" ht="18" hidden="1" x14ac:dyDescent="0.25">
      <c r="AN84505" s="8"/>
      <c r="AO84505" s="8"/>
    </row>
    <row r="84506" spans="40:41" ht="18" hidden="1" x14ac:dyDescent="0.25">
      <c r="AN84506" s="8"/>
      <c r="AO84506" s="8"/>
    </row>
    <row r="84507" spans="40:41" ht="18" hidden="1" x14ac:dyDescent="0.25">
      <c r="AN84507" s="8"/>
      <c r="AO84507" s="8"/>
    </row>
    <row r="84508" spans="40:41" ht="18" hidden="1" x14ac:dyDescent="0.25">
      <c r="AN84508" s="8"/>
      <c r="AO84508" s="8"/>
    </row>
    <row r="84509" spans="40:41" ht="15" hidden="1" x14ac:dyDescent="0.25">
      <c r="AN84509" s="10"/>
      <c r="AO84509" s="10"/>
    </row>
    <row r="84510" spans="40:41" hidden="1" x14ac:dyDescent="0.25">
      <c r="AN84510" s="18"/>
      <c r="AO84510" s="18"/>
    </row>
    <row r="85509" spans="40:41" hidden="1" x14ac:dyDescent="0.25">
      <c r="AN85509" s="52"/>
      <c r="AO85509" s="52"/>
    </row>
    <row r="85510" spans="40:41" ht="18" hidden="1" x14ac:dyDescent="0.25">
      <c r="AN85510" s="8"/>
      <c r="AO85510" s="8"/>
    </row>
    <row r="85511" spans="40:41" ht="18" hidden="1" x14ac:dyDescent="0.25">
      <c r="AN85511" s="8"/>
      <c r="AO85511" s="8"/>
    </row>
    <row r="85512" spans="40:41" ht="18" hidden="1" x14ac:dyDescent="0.25">
      <c r="AN85512" s="8"/>
      <c r="AO85512" s="8"/>
    </row>
    <row r="85513" spans="40:41" ht="18" hidden="1" x14ac:dyDescent="0.25">
      <c r="AN85513" s="8"/>
      <c r="AO85513" s="8"/>
    </row>
    <row r="85514" spans="40:41" ht="18" hidden="1" x14ac:dyDescent="0.25">
      <c r="AN85514" s="8"/>
      <c r="AO85514" s="8"/>
    </row>
    <row r="85515" spans="40:41" ht="15" hidden="1" x14ac:dyDescent="0.25">
      <c r="AN85515" s="10"/>
      <c r="AO85515" s="10"/>
    </row>
    <row r="85516" spans="40:41" hidden="1" x14ac:dyDescent="0.25">
      <c r="AN85516" s="18"/>
      <c r="AO85516" s="18"/>
    </row>
    <row r="86515" spans="40:41" hidden="1" x14ac:dyDescent="0.25">
      <c r="AN86515" s="52"/>
      <c r="AO86515" s="52"/>
    </row>
    <row r="86516" spans="40:41" ht="18" hidden="1" x14ac:dyDescent="0.25">
      <c r="AN86516" s="8"/>
      <c r="AO86516" s="8"/>
    </row>
    <row r="86517" spans="40:41" ht="18" hidden="1" x14ac:dyDescent="0.25">
      <c r="AN86517" s="8"/>
      <c r="AO86517" s="8"/>
    </row>
    <row r="86518" spans="40:41" ht="18" hidden="1" x14ac:dyDescent="0.25">
      <c r="AN86518" s="8"/>
      <c r="AO86518" s="8"/>
    </row>
    <row r="86519" spans="40:41" ht="18" hidden="1" x14ac:dyDescent="0.25">
      <c r="AN86519" s="8"/>
      <c r="AO86519" s="8"/>
    </row>
    <row r="86520" spans="40:41" ht="18" hidden="1" x14ac:dyDescent="0.25">
      <c r="AN86520" s="8"/>
      <c r="AO86520" s="8"/>
    </row>
    <row r="86521" spans="40:41" ht="15" hidden="1" x14ac:dyDescent="0.25">
      <c r="AN86521" s="10"/>
      <c r="AO86521" s="10"/>
    </row>
    <row r="86522" spans="40:41" hidden="1" x14ac:dyDescent="0.25">
      <c r="AN86522" s="18"/>
      <c r="AO86522" s="18"/>
    </row>
    <row r="87521" spans="40:41" hidden="1" x14ac:dyDescent="0.25">
      <c r="AN87521" s="52"/>
      <c r="AO87521" s="52"/>
    </row>
    <row r="87522" spans="40:41" ht="18" hidden="1" x14ac:dyDescent="0.25">
      <c r="AN87522" s="8"/>
      <c r="AO87522" s="8"/>
    </row>
    <row r="87523" spans="40:41" ht="18" hidden="1" x14ac:dyDescent="0.25">
      <c r="AN87523" s="8"/>
      <c r="AO87523" s="8"/>
    </row>
    <row r="87524" spans="40:41" ht="18" hidden="1" x14ac:dyDescent="0.25">
      <c r="AN87524" s="8"/>
      <c r="AO87524" s="8"/>
    </row>
    <row r="87525" spans="40:41" ht="18" hidden="1" x14ac:dyDescent="0.25">
      <c r="AN87525" s="8"/>
      <c r="AO87525" s="8"/>
    </row>
    <row r="87526" spans="40:41" ht="18" hidden="1" x14ac:dyDescent="0.25">
      <c r="AN87526" s="8"/>
      <c r="AO87526" s="8"/>
    </row>
    <row r="87527" spans="40:41" ht="15" hidden="1" x14ac:dyDescent="0.25">
      <c r="AN87527" s="10"/>
      <c r="AO87527" s="10"/>
    </row>
    <row r="87528" spans="40:41" hidden="1" x14ac:dyDescent="0.25">
      <c r="AN87528" s="18"/>
      <c r="AO87528" s="18"/>
    </row>
    <row r="88527" spans="40:41" hidden="1" x14ac:dyDescent="0.25">
      <c r="AN88527" s="52"/>
      <c r="AO88527" s="52"/>
    </row>
    <row r="88528" spans="40:41" ht="18" hidden="1" x14ac:dyDescent="0.25">
      <c r="AN88528" s="8"/>
      <c r="AO88528" s="8"/>
    </row>
    <row r="88529" spans="40:41" ht="18" hidden="1" x14ac:dyDescent="0.25">
      <c r="AN88529" s="8"/>
      <c r="AO88529" s="8"/>
    </row>
    <row r="88530" spans="40:41" ht="18" hidden="1" x14ac:dyDescent="0.25">
      <c r="AN88530" s="8"/>
      <c r="AO88530" s="8"/>
    </row>
    <row r="88531" spans="40:41" ht="18" hidden="1" x14ac:dyDescent="0.25">
      <c r="AN88531" s="8"/>
      <c r="AO88531" s="8"/>
    </row>
    <row r="88532" spans="40:41" ht="18" hidden="1" x14ac:dyDescent="0.25">
      <c r="AN88532" s="8"/>
      <c r="AO88532" s="8"/>
    </row>
    <row r="88533" spans="40:41" ht="15" hidden="1" x14ac:dyDescent="0.25">
      <c r="AN88533" s="10"/>
      <c r="AO88533" s="10"/>
    </row>
    <row r="88534" spans="40:41" hidden="1" x14ac:dyDescent="0.25">
      <c r="AN88534" s="18"/>
      <c r="AO88534" s="18"/>
    </row>
    <row r="89533" spans="40:41" hidden="1" x14ac:dyDescent="0.25">
      <c r="AN89533" s="52"/>
      <c r="AO89533" s="52"/>
    </row>
    <row r="89534" spans="40:41" ht="18" hidden="1" x14ac:dyDescent="0.25">
      <c r="AN89534" s="8"/>
      <c r="AO89534" s="8"/>
    </row>
    <row r="89535" spans="40:41" ht="18" hidden="1" x14ac:dyDescent="0.25">
      <c r="AN89535" s="8"/>
      <c r="AO89535" s="8"/>
    </row>
    <row r="89536" spans="40:41" ht="18" hidden="1" x14ac:dyDescent="0.25">
      <c r="AN89536" s="8"/>
      <c r="AO89536" s="8"/>
    </row>
    <row r="89537" spans="40:41" ht="18" hidden="1" x14ac:dyDescent="0.25">
      <c r="AN89537" s="8"/>
      <c r="AO89537" s="8"/>
    </row>
    <row r="89538" spans="40:41" ht="18" hidden="1" x14ac:dyDescent="0.25">
      <c r="AN89538" s="8"/>
      <c r="AO89538" s="8"/>
    </row>
    <row r="89539" spans="40:41" ht="15" hidden="1" x14ac:dyDescent="0.25">
      <c r="AN89539" s="10"/>
      <c r="AO89539" s="10"/>
    </row>
    <row r="89540" spans="40:41" hidden="1" x14ac:dyDescent="0.25">
      <c r="AN89540" s="18"/>
      <c r="AO89540" s="18"/>
    </row>
    <row r="90539" spans="40:41" hidden="1" x14ac:dyDescent="0.25">
      <c r="AN90539" s="52"/>
      <c r="AO90539" s="52"/>
    </row>
    <row r="90540" spans="40:41" ht="18" hidden="1" x14ac:dyDescent="0.25">
      <c r="AN90540" s="8"/>
      <c r="AO90540" s="8"/>
    </row>
    <row r="90541" spans="40:41" ht="18" hidden="1" x14ac:dyDescent="0.25">
      <c r="AN90541" s="8"/>
      <c r="AO90541" s="8"/>
    </row>
    <row r="90542" spans="40:41" ht="18" hidden="1" x14ac:dyDescent="0.25">
      <c r="AN90542" s="8"/>
      <c r="AO90542" s="8"/>
    </row>
    <row r="90543" spans="40:41" ht="18" hidden="1" x14ac:dyDescent="0.25">
      <c r="AN90543" s="8"/>
      <c r="AO90543" s="8"/>
    </row>
    <row r="90544" spans="40:41" ht="18" hidden="1" x14ac:dyDescent="0.25">
      <c r="AN90544" s="8"/>
      <c r="AO90544" s="8"/>
    </row>
    <row r="90545" spans="40:41" ht="15" hidden="1" x14ac:dyDescent="0.25">
      <c r="AN90545" s="10"/>
      <c r="AO90545" s="10"/>
    </row>
    <row r="90546" spans="40:41" hidden="1" x14ac:dyDescent="0.25">
      <c r="AN90546" s="18"/>
      <c r="AO90546" s="18"/>
    </row>
    <row r="91545" spans="40:41" hidden="1" x14ac:dyDescent="0.25">
      <c r="AN91545" s="52"/>
      <c r="AO91545" s="52"/>
    </row>
    <row r="91546" spans="40:41" ht="18" hidden="1" x14ac:dyDescent="0.25">
      <c r="AN91546" s="8"/>
      <c r="AO91546" s="8"/>
    </row>
    <row r="91547" spans="40:41" ht="18" hidden="1" x14ac:dyDescent="0.25">
      <c r="AN91547" s="8"/>
      <c r="AO91547" s="8"/>
    </row>
    <row r="91548" spans="40:41" ht="18" hidden="1" x14ac:dyDescent="0.25">
      <c r="AN91548" s="8"/>
      <c r="AO91548" s="8"/>
    </row>
    <row r="91549" spans="40:41" ht="18" hidden="1" x14ac:dyDescent="0.25">
      <c r="AN91549" s="8"/>
      <c r="AO91549" s="8"/>
    </row>
    <row r="91550" spans="40:41" ht="18" hidden="1" x14ac:dyDescent="0.25">
      <c r="AN91550" s="8"/>
      <c r="AO91550" s="8"/>
    </row>
    <row r="91551" spans="40:41" ht="15" hidden="1" x14ac:dyDescent="0.25">
      <c r="AN91551" s="10"/>
      <c r="AO91551" s="10"/>
    </row>
    <row r="91552" spans="40:41" hidden="1" x14ac:dyDescent="0.25">
      <c r="AN91552" s="18"/>
      <c r="AO91552" s="18"/>
    </row>
    <row r="92551" spans="40:41" hidden="1" x14ac:dyDescent="0.25">
      <c r="AN92551" s="52"/>
      <c r="AO92551" s="52"/>
    </row>
    <row r="92552" spans="40:41" ht="18" hidden="1" x14ac:dyDescent="0.25">
      <c r="AN92552" s="8"/>
      <c r="AO92552" s="8"/>
    </row>
    <row r="92553" spans="40:41" ht="18" hidden="1" x14ac:dyDescent="0.25">
      <c r="AN92553" s="8"/>
      <c r="AO92553" s="8"/>
    </row>
    <row r="92554" spans="40:41" ht="18" hidden="1" x14ac:dyDescent="0.25">
      <c r="AN92554" s="8"/>
      <c r="AO92554" s="8"/>
    </row>
    <row r="92555" spans="40:41" ht="18" hidden="1" x14ac:dyDescent="0.25">
      <c r="AN92555" s="8"/>
      <c r="AO92555" s="8"/>
    </row>
    <row r="92556" spans="40:41" ht="18" hidden="1" x14ac:dyDescent="0.25">
      <c r="AN92556" s="8"/>
      <c r="AO92556" s="8"/>
    </row>
    <row r="92557" spans="40:41" ht="15" hidden="1" x14ac:dyDescent="0.25">
      <c r="AN92557" s="10"/>
      <c r="AO92557" s="10"/>
    </row>
    <row r="92558" spans="40:41" hidden="1" x14ac:dyDescent="0.25">
      <c r="AN92558" s="18"/>
      <c r="AO92558" s="18"/>
    </row>
    <row r="93557" spans="40:41" hidden="1" x14ac:dyDescent="0.25">
      <c r="AN93557" s="52"/>
      <c r="AO93557" s="52"/>
    </row>
    <row r="93558" spans="40:41" ht="18" hidden="1" x14ac:dyDescent="0.25">
      <c r="AN93558" s="8"/>
      <c r="AO93558" s="8"/>
    </row>
    <row r="93559" spans="40:41" ht="18" hidden="1" x14ac:dyDescent="0.25">
      <c r="AN93559" s="8"/>
      <c r="AO93559" s="8"/>
    </row>
    <row r="93560" spans="40:41" ht="18" hidden="1" x14ac:dyDescent="0.25">
      <c r="AN93560" s="8"/>
      <c r="AO93560" s="8"/>
    </row>
    <row r="93561" spans="40:41" ht="18" hidden="1" x14ac:dyDescent="0.25">
      <c r="AN93561" s="8"/>
      <c r="AO93561" s="8"/>
    </row>
    <row r="93562" spans="40:41" ht="18" hidden="1" x14ac:dyDescent="0.25">
      <c r="AN93562" s="8"/>
      <c r="AO93562" s="8"/>
    </row>
    <row r="93563" spans="40:41" ht="15" hidden="1" x14ac:dyDescent="0.25">
      <c r="AN93563" s="10"/>
      <c r="AO93563" s="10"/>
    </row>
    <row r="93564" spans="40:41" hidden="1" x14ac:dyDescent="0.25">
      <c r="AN93564" s="18"/>
      <c r="AO93564" s="18"/>
    </row>
    <row r="94563" spans="40:41" hidden="1" x14ac:dyDescent="0.25">
      <c r="AN94563" s="52"/>
      <c r="AO94563" s="52"/>
    </row>
    <row r="94564" spans="40:41" ht="18" hidden="1" x14ac:dyDescent="0.25">
      <c r="AN94564" s="8"/>
      <c r="AO94564" s="8"/>
    </row>
    <row r="94565" spans="40:41" ht="18" hidden="1" x14ac:dyDescent="0.25">
      <c r="AN94565" s="8"/>
      <c r="AO94565" s="8"/>
    </row>
    <row r="94566" spans="40:41" ht="18" hidden="1" x14ac:dyDescent="0.25">
      <c r="AN94566" s="8"/>
      <c r="AO94566" s="8"/>
    </row>
    <row r="94567" spans="40:41" ht="18" hidden="1" x14ac:dyDescent="0.25">
      <c r="AN94567" s="8"/>
      <c r="AO94567" s="8"/>
    </row>
    <row r="94568" spans="40:41" ht="18" hidden="1" x14ac:dyDescent="0.25">
      <c r="AN94568" s="8"/>
      <c r="AO94568" s="8"/>
    </row>
    <row r="94569" spans="40:41" ht="15" hidden="1" x14ac:dyDescent="0.25">
      <c r="AN94569" s="10"/>
      <c r="AO94569" s="10"/>
    </row>
    <row r="94570" spans="40:41" hidden="1" x14ac:dyDescent="0.25">
      <c r="AN94570" s="18"/>
      <c r="AO94570" s="18"/>
    </row>
    <row r="95569" spans="40:41" hidden="1" x14ac:dyDescent="0.25">
      <c r="AN95569" s="52"/>
      <c r="AO95569" s="52"/>
    </row>
    <row r="95570" spans="40:41" ht="18" hidden="1" x14ac:dyDescent="0.25">
      <c r="AN95570" s="8"/>
      <c r="AO95570" s="8"/>
    </row>
    <row r="95571" spans="40:41" ht="18" hidden="1" x14ac:dyDescent="0.25">
      <c r="AN95571" s="8"/>
      <c r="AO95571" s="8"/>
    </row>
    <row r="95572" spans="40:41" ht="18" hidden="1" x14ac:dyDescent="0.25">
      <c r="AN95572" s="8"/>
      <c r="AO95572" s="8"/>
    </row>
    <row r="95573" spans="40:41" ht="18" hidden="1" x14ac:dyDescent="0.25">
      <c r="AN95573" s="8"/>
      <c r="AO95573" s="8"/>
    </row>
    <row r="95574" spans="40:41" ht="18" hidden="1" x14ac:dyDescent="0.25">
      <c r="AN95574" s="8"/>
      <c r="AO95574" s="8"/>
    </row>
    <row r="95575" spans="40:41" ht="15" hidden="1" x14ac:dyDescent="0.25">
      <c r="AN95575" s="10"/>
      <c r="AO95575" s="10"/>
    </row>
    <row r="95576" spans="40:41" hidden="1" x14ac:dyDescent="0.25">
      <c r="AN95576" s="18"/>
      <c r="AO95576" s="18"/>
    </row>
    <row r="96575" spans="40:41" hidden="1" x14ac:dyDescent="0.25">
      <c r="AN96575" s="52"/>
      <c r="AO96575" s="52"/>
    </row>
    <row r="96576" spans="40:41" ht="18" hidden="1" x14ac:dyDescent="0.25">
      <c r="AN96576" s="8"/>
      <c r="AO96576" s="8"/>
    </row>
    <row r="96577" spans="40:41" ht="18" hidden="1" x14ac:dyDescent="0.25">
      <c r="AN96577" s="8"/>
      <c r="AO96577" s="8"/>
    </row>
    <row r="96578" spans="40:41" ht="18" hidden="1" x14ac:dyDescent="0.25">
      <c r="AN96578" s="8"/>
      <c r="AO96578" s="8"/>
    </row>
    <row r="96579" spans="40:41" ht="18" hidden="1" x14ac:dyDescent="0.25">
      <c r="AN96579" s="8"/>
      <c r="AO96579" s="8"/>
    </row>
    <row r="96580" spans="40:41" ht="18" hidden="1" x14ac:dyDescent="0.25">
      <c r="AN96580" s="8"/>
      <c r="AO96580" s="8"/>
    </row>
    <row r="96581" spans="40:41" ht="15" hidden="1" x14ac:dyDescent="0.25">
      <c r="AN96581" s="10"/>
      <c r="AO96581" s="10"/>
    </row>
    <row r="96582" spans="40:41" hidden="1" x14ac:dyDescent="0.25">
      <c r="AN96582" s="18"/>
      <c r="AO96582" s="18"/>
    </row>
    <row r="97581" spans="40:41" hidden="1" x14ac:dyDescent="0.25">
      <c r="AN97581" s="52"/>
      <c r="AO97581" s="52"/>
    </row>
    <row r="97582" spans="40:41" ht="18" hidden="1" x14ac:dyDescent="0.25">
      <c r="AN97582" s="8"/>
      <c r="AO97582" s="8"/>
    </row>
    <row r="97583" spans="40:41" ht="18" hidden="1" x14ac:dyDescent="0.25">
      <c r="AN97583" s="8"/>
      <c r="AO97583" s="8"/>
    </row>
    <row r="97584" spans="40:41" ht="18" hidden="1" x14ac:dyDescent="0.25">
      <c r="AN97584" s="8"/>
      <c r="AO97584" s="8"/>
    </row>
    <row r="97585" spans="40:41" ht="18" hidden="1" x14ac:dyDescent="0.25">
      <c r="AN97585" s="8"/>
      <c r="AO97585" s="8"/>
    </row>
    <row r="97586" spans="40:41" ht="18" hidden="1" x14ac:dyDescent="0.25">
      <c r="AN97586" s="8"/>
      <c r="AO97586" s="8"/>
    </row>
    <row r="97587" spans="40:41" ht="15" hidden="1" x14ac:dyDescent="0.25">
      <c r="AN97587" s="10"/>
      <c r="AO97587" s="10"/>
    </row>
    <row r="97588" spans="40:41" hidden="1" x14ac:dyDescent="0.25">
      <c r="AN97588" s="18"/>
      <c r="AO97588" s="18"/>
    </row>
    <row r="98587" spans="40:41" hidden="1" x14ac:dyDescent="0.25">
      <c r="AN98587" s="52"/>
      <c r="AO98587" s="52"/>
    </row>
    <row r="98588" spans="40:41" ht="18" hidden="1" x14ac:dyDescent="0.25">
      <c r="AN98588" s="8"/>
      <c r="AO98588" s="8"/>
    </row>
    <row r="98589" spans="40:41" ht="18" hidden="1" x14ac:dyDescent="0.25">
      <c r="AN98589" s="8"/>
      <c r="AO98589" s="8"/>
    </row>
    <row r="98590" spans="40:41" ht="18" hidden="1" x14ac:dyDescent="0.25">
      <c r="AN98590" s="8"/>
      <c r="AO98590" s="8"/>
    </row>
    <row r="98591" spans="40:41" ht="18" hidden="1" x14ac:dyDescent="0.25">
      <c r="AN98591" s="8"/>
      <c r="AO98591" s="8"/>
    </row>
    <row r="98592" spans="40:41" ht="18" hidden="1" x14ac:dyDescent="0.25">
      <c r="AN98592" s="8"/>
      <c r="AO98592" s="8"/>
    </row>
    <row r="98593" spans="40:41" ht="15" hidden="1" x14ac:dyDescent="0.25">
      <c r="AN98593" s="10"/>
      <c r="AO98593" s="10"/>
    </row>
    <row r="98594" spans="40:41" hidden="1" x14ac:dyDescent="0.25">
      <c r="AN98594" s="18"/>
      <c r="AO98594" s="18"/>
    </row>
    <row r="99593" spans="40:41" hidden="1" x14ac:dyDescent="0.25">
      <c r="AN99593" s="52"/>
      <c r="AO99593" s="52"/>
    </row>
    <row r="99594" spans="40:41" ht="18" hidden="1" x14ac:dyDescent="0.25">
      <c r="AN99594" s="8"/>
      <c r="AO99594" s="8"/>
    </row>
    <row r="99595" spans="40:41" ht="18" hidden="1" x14ac:dyDescent="0.25">
      <c r="AN99595" s="8"/>
      <c r="AO99595" s="8"/>
    </row>
    <row r="99596" spans="40:41" ht="18" hidden="1" x14ac:dyDescent="0.25">
      <c r="AN99596" s="8"/>
      <c r="AO99596" s="8"/>
    </row>
    <row r="99597" spans="40:41" ht="18" hidden="1" x14ac:dyDescent="0.25">
      <c r="AN99597" s="8"/>
      <c r="AO99597" s="8"/>
    </row>
    <row r="99598" spans="40:41" ht="18" hidden="1" x14ac:dyDescent="0.25">
      <c r="AN99598" s="8"/>
      <c r="AO99598" s="8"/>
    </row>
    <row r="99599" spans="40:41" ht="15" hidden="1" x14ac:dyDescent="0.25">
      <c r="AN99599" s="10"/>
      <c r="AO99599" s="10"/>
    </row>
    <row r="99600" spans="40:41" hidden="1" x14ac:dyDescent="0.25">
      <c r="AN99600" s="18"/>
      <c r="AO99600" s="18"/>
    </row>
    <row r="100599" spans="40:41" hidden="1" x14ac:dyDescent="0.25">
      <c r="AN100599" s="52"/>
      <c r="AO100599" s="52"/>
    </row>
    <row r="100600" spans="40:41" ht="18" hidden="1" x14ac:dyDescent="0.25">
      <c r="AN100600" s="8"/>
      <c r="AO100600" s="8"/>
    </row>
    <row r="100601" spans="40:41" ht="18" hidden="1" x14ac:dyDescent="0.25">
      <c r="AN100601" s="8"/>
      <c r="AO100601" s="8"/>
    </row>
    <row r="100602" spans="40:41" ht="18" hidden="1" x14ac:dyDescent="0.25">
      <c r="AN100602" s="8"/>
      <c r="AO100602" s="8"/>
    </row>
    <row r="100603" spans="40:41" ht="18" hidden="1" x14ac:dyDescent="0.25">
      <c r="AN100603" s="8"/>
      <c r="AO100603" s="8"/>
    </row>
    <row r="100604" spans="40:41" ht="18" hidden="1" x14ac:dyDescent="0.25">
      <c r="AN100604" s="8"/>
      <c r="AO100604" s="8"/>
    </row>
    <row r="100605" spans="40:41" ht="15" hidden="1" x14ac:dyDescent="0.25">
      <c r="AN100605" s="10"/>
      <c r="AO100605" s="10"/>
    </row>
    <row r="100606" spans="40:41" hidden="1" x14ac:dyDescent="0.25">
      <c r="AN100606" s="18"/>
      <c r="AO100606" s="18"/>
    </row>
    <row r="101605" spans="40:41" hidden="1" x14ac:dyDescent="0.25">
      <c r="AN101605" s="52"/>
      <c r="AO101605" s="52"/>
    </row>
    <row r="101606" spans="40:41" ht="18" hidden="1" x14ac:dyDescent="0.25">
      <c r="AN101606" s="8"/>
      <c r="AO101606" s="8"/>
    </row>
    <row r="101607" spans="40:41" ht="18" hidden="1" x14ac:dyDescent="0.25">
      <c r="AN101607" s="8"/>
      <c r="AO101607" s="8"/>
    </row>
    <row r="101608" spans="40:41" ht="18" hidden="1" x14ac:dyDescent="0.25">
      <c r="AN101608" s="8"/>
      <c r="AO101608" s="8"/>
    </row>
    <row r="101609" spans="40:41" ht="18" hidden="1" x14ac:dyDescent="0.25">
      <c r="AN101609" s="8"/>
      <c r="AO101609" s="8"/>
    </row>
    <row r="101610" spans="40:41" ht="18" hidden="1" x14ac:dyDescent="0.25">
      <c r="AN101610" s="8"/>
      <c r="AO101610" s="8"/>
    </row>
    <row r="101611" spans="40:41" ht="15" hidden="1" x14ac:dyDescent="0.25">
      <c r="AN101611" s="10"/>
      <c r="AO101611" s="10"/>
    </row>
    <row r="101612" spans="40:41" hidden="1" x14ac:dyDescent="0.25">
      <c r="AN101612" s="18"/>
      <c r="AO101612" s="18"/>
    </row>
    <row r="102611" spans="40:41" hidden="1" x14ac:dyDescent="0.25">
      <c r="AN102611" s="52"/>
      <c r="AO102611" s="52"/>
    </row>
    <row r="102612" spans="40:41" ht="18" hidden="1" x14ac:dyDescent="0.25">
      <c r="AN102612" s="8"/>
      <c r="AO102612" s="8"/>
    </row>
    <row r="102613" spans="40:41" ht="18" hidden="1" x14ac:dyDescent="0.25">
      <c r="AN102613" s="8"/>
      <c r="AO102613" s="8"/>
    </row>
    <row r="102614" spans="40:41" ht="18" hidden="1" x14ac:dyDescent="0.25">
      <c r="AN102614" s="8"/>
      <c r="AO102614" s="8"/>
    </row>
    <row r="102615" spans="40:41" ht="18" hidden="1" x14ac:dyDescent="0.25">
      <c r="AN102615" s="8"/>
      <c r="AO102615" s="8"/>
    </row>
    <row r="102616" spans="40:41" ht="18" hidden="1" x14ac:dyDescent="0.25">
      <c r="AN102616" s="8"/>
      <c r="AO102616" s="8"/>
    </row>
    <row r="102617" spans="40:41" ht="15" hidden="1" x14ac:dyDescent="0.25">
      <c r="AN102617" s="10"/>
      <c r="AO102617" s="10"/>
    </row>
    <row r="102618" spans="40:41" hidden="1" x14ac:dyDescent="0.25">
      <c r="AN102618" s="18"/>
      <c r="AO102618" s="18"/>
    </row>
    <row r="103617" spans="40:41" hidden="1" x14ac:dyDescent="0.25">
      <c r="AN103617" s="52"/>
      <c r="AO103617" s="52"/>
    </row>
    <row r="103618" spans="40:41" ht="18" hidden="1" x14ac:dyDescent="0.25">
      <c r="AN103618" s="8"/>
      <c r="AO103618" s="8"/>
    </row>
    <row r="103619" spans="40:41" ht="18" hidden="1" x14ac:dyDescent="0.25">
      <c r="AN103619" s="8"/>
      <c r="AO103619" s="8"/>
    </row>
    <row r="103620" spans="40:41" ht="18" hidden="1" x14ac:dyDescent="0.25">
      <c r="AN103620" s="8"/>
      <c r="AO103620" s="8"/>
    </row>
    <row r="103621" spans="40:41" ht="18" hidden="1" x14ac:dyDescent="0.25">
      <c r="AN103621" s="8"/>
      <c r="AO103621" s="8"/>
    </row>
    <row r="103622" spans="40:41" ht="18" hidden="1" x14ac:dyDescent="0.25">
      <c r="AN103622" s="8"/>
      <c r="AO103622" s="8"/>
    </row>
    <row r="103623" spans="40:41" ht="15" hidden="1" x14ac:dyDescent="0.25">
      <c r="AN103623" s="10"/>
      <c r="AO103623" s="10"/>
    </row>
    <row r="103624" spans="40:41" hidden="1" x14ac:dyDescent="0.25">
      <c r="AN103624" s="18"/>
      <c r="AO103624" s="18"/>
    </row>
    <row r="104623" spans="40:41" hidden="1" x14ac:dyDescent="0.25">
      <c r="AN104623" s="52"/>
      <c r="AO104623" s="52"/>
    </row>
    <row r="104624" spans="40:41" ht="18" hidden="1" x14ac:dyDescent="0.25">
      <c r="AN104624" s="8"/>
      <c r="AO104624" s="8"/>
    </row>
    <row r="104625" spans="40:41" ht="18" hidden="1" x14ac:dyDescent="0.25">
      <c r="AN104625" s="8"/>
      <c r="AO104625" s="8"/>
    </row>
    <row r="104626" spans="40:41" ht="18" hidden="1" x14ac:dyDescent="0.25">
      <c r="AN104626" s="8"/>
      <c r="AO104626" s="8"/>
    </row>
    <row r="104627" spans="40:41" ht="18" hidden="1" x14ac:dyDescent="0.25">
      <c r="AN104627" s="8"/>
      <c r="AO104627" s="8"/>
    </row>
    <row r="104628" spans="40:41" ht="18" hidden="1" x14ac:dyDescent="0.25">
      <c r="AN104628" s="8"/>
      <c r="AO104628" s="8"/>
    </row>
    <row r="104629" spans="40:41" ht="15" hidden="1" x14ac:dyDescent="0.25">
      <c r="AN104629" s="10"/>
      <c r="AO104629" s="10"/>
    </row>
    <row r="104630" spans="40:41" hidden="1" x14ac:dyDescent="0.25">
      <c r="AN104630" s="18"/>
      <c r="AO104630" s="18"/>
    </row>
    <row r="105629" spans="40:41" hidden="1" x14ac:dyDescent="0.25">
      <c r="AN105629" s="52"/>
      <c r="AO105629" s="52"/>
    </row>
    <row r="105630" spans="40:41" ht="18" hidden="1" x14ac:dyDescent="0.25">
      <c r="AN105630" s="8"/>
      <c r="AO105630" s="8"/>
    </row>
    <row r="105631" spans="40:41" ht="18" hidden="1" x14ac:dyDescent="0.25">
      <c r="AN105631" s="8"/>
      <c r="AO105631" s="8"/>
    </row>
    <row r="105632" spans="40:41" ht="18" hidden="1" x14ac:dyDescent="0.25">
      <c r="AN105632" s="8"/>
      <c r="AO105632" s="8"/>
    </row>
    <row r="105633" spans="40:41" ht="18" hidden="1" x14ac:dyDescent="0.25">
      <c r="AN105633" s="8"/>
      <c r="AO105633" s="8"/>
    </row>
    <row r="105634" spans="40:41" ht="18" hidden="1" x14ac:dyDescent="0.25">
      <c r="AN105634" s="8"/>
      <c r="AO105634" s="8"/>
    </row>
    <row r="105635" spans="40:41" ht="15" hidden="1" x14ac:dyDescent="0.25">
      <c r="AN105635" s="10"/>
      <c r="AO105635" s="10"/>
    </row>
    <row r="105636" spans="40:41" hidden="1" x14ac:dyDescent="0.25">
      <c r="AN105636" s="18"/>
      <c r="AO105636" s="18"/>
    </row>
    <row r="106635" spans="40:41" hidden="1" x14ac:dyDescent="0.25">
      <c r="AN106635" s="52"/>
      <c r="AO106635" s="52"/>
    </row>
    <row r="106636" spans="40:41" ht="18" hidden="1" x14ac:dyDescent="0.25">
      <c r="AN106636" s="8"/>
      <c r="AO106636" s="8"/>
    </row>
    <row r="106637" spans="40:41" ht="18" hidden="1" x14ac:dyDescent="0.25">
      <c r="AN106637" s="8"/>
      <c r="AO106637" s="8"/>
    </row>
    <row r="106638" spans="40:41" ht="18" hidden="1" x14ac:dyDescent="0.25">
      <c r="AN106638" s="8"/>
      <c r="AO106638" s="8"/>
    </row>
    <row r="106639" spans="40:41" ht="18" hidden="1" x14ac:dyDescent="0.25">
      <c r="AN106639" s="8"/>
      <c r="AO106639" s="8"/>
    </row>
    <row r="106640" spans="40:41" ht="18" hidden="1" x14ac:dyDescent="0.25">
      <c r="AN106640" s="8"/>
      <c r="AO106640" s="8"/>
    </row>
    <row r="106641" spans="40:41" ht="15" hidden="1" x14ac:dyDescent="0.25">
      <c r="AN106641" s="10"/>
      <c r="AO106641" s="10"/>
    </row>
    <row r="106642" spans="40:41" hidden="1" x14ac:dyDescent="0.25">
      <c r="AN106642" s="18"/>
      <c r="AO106642" s="18"/>
    </row>
    <row r="107641" spans="40:41" hidden="1" x14ac:dyDescent="0.25">
      <c r="AN107641" s="52"/>
      <c r="AO107641" s="52"/>
    </row>
    <row r="107642" spans="40:41" ht="18" hidden="1" x14ac:dyDescent="0.25">
      <c r="AN107642" s="8"/>
      <c r="AO107642" s="8"/>
    </row>
    <row r="107643" spans="40:41" ht="18" hidden="1" x14ac:dyDescent="0.25">
      <c r="AN107643" s="8"/>
      <c r="AO107643" s="8"/>
    </row>
    <row r="107644" spans="40:41" ht="18" hidden="1" x14ac:dyDescent="0.25">
      <c r="AN107644" s="8"/>
      <c r="AO107644" s="8"/>
    </row>
    <row r="107645" spans="40:41" ht="18" hidden="1" x14ac:dyDescent="0.25">
      <c r="AN107645" s="8"/>
      <c r="AO107645" s="8"/>
    </row>
    <row r="107646" spans="40:41" ht="18" hidden="1" x14ac:dyDescent="0.25">
      <c r="AN107646" s="8"/>
      <c r="AO107646" s="8"/>
    </row>
    <row r="107647" spans="40:41" ht="15" hidden="1" x14ac:dyDescent="0.25">
      <c r="AN107647" s="10"/>
      <c r="AO107647" s="10"/>
    </row>
    <row r="107648" spans="40:41" hidden="1" x14ac:dyDescent="0.25">
      <c r="AN107648" s="18"/>
      <c r="AO107648" s="18"/>
    </row>
    <row r="108647" spans="40:41" hidden="1" x14ac:dyDescent="0.25">
      <c r="AN108647" s="52"/>
      <c r="AO108647" s="52"/>
    </row>
    <row r="108648" spans="40:41" ht="18" hidden="1" x14ac:dyDescent="0.25">
      <c r="AN108648" s="8"/>
      <c r="AO108648" s="8"/>
    </row>
    <row r="108649" spans="40:41" ht="18" hidden="1" x14ac:dyDescent="0.25">
      <c r="AN108649" s="8"/>
      <c r="AO108649" s="8"/>
    </row>
    <row r="108650" spans="40:41" ht="18" hidden="1" x14ac:dyDescent="0.25">
      <c r="AN108650" s="8"/>
      <c r="AO108650" s="8"/>
    </row>
    <row r="108651" spans="40:41" ht="18" hidden="1" x14ac:dyDescent="0.25">
      <c r="AN108651" s="8"/>
      <c r="AO108651" s="8"/>
    </row>
    <row r="108652" spans="40:41" ht="18" hidden="1" x14ac:dyDescent="0.25">
      <c r="AN108652" s="8"/>
      <c r="AO108652" s="8"/>
    </row>
    <row r="108653" spans="40:41" ht="15" hidden="1" x14ac:dyDescent="0.25">
      <c r="AN108653" s="10"/>
      <c r="AO108653" s="10"/>
    </row>
    <row r="108654" spans="40:41" hidden="1" x14ac:dyDescent="0.25">
      <c r="AN108654" s="18"/>
      <c r="AO108654" s="18"/>
    </row>
    <row r="109653" spans="40:41" hidden="1" x14ac:dyDescent="0.25">
      <c r="AN109653" s="52"/>
      <c r="AO109653" s="52"/>
    </row>
    <row r="109654" spans="40:41" ht="18" hidden="1" x14ac:dyDescent="0.25">
      <c r="AN109654" s="8"/>
      <c r="AO109654" s="8"/>
    </row>
    <row r="109655" spans="40:41" ht="18" hidden="1" x14ac:dyDescent="0.25">
      <c r="AN109655" s="8"/>
      <c r="AO109655" s="8"/>
    </row>
    <row r="109656" spans="40:41" ht="18" hidden="1" x14ac:dyDescent="0.25">
      <c r="AN109656" s="8"/>
      <c r="AO109656" s="8"/>
    </row>
    <row r="109657" spans="40:41" ht="18" hidden="1" x14ac:dyDescent="0.25">
      <c r="AN109657" s="8"/>
      <c r="AO109657" s="8"/>
    </row>
    <row r="109658" spans="40:41" ht="18" hidden="1" x14ac:dyDescent="0.25">
      <c r="AN109658" s="8"/>
      <c r="AO109658" s="8"/>
    </row>
    <row r="109659" spans="40:41" ht="15" hidden="1" x14ac:dyDescent="0.25">
      <c r="AN109659" s="10"/>
      <c r="AO109659" s="10"/>
    </row>
    <row r="109660" spans="40:41" hidden="1" x14ac:dyDescent="0.25">
      <c r="AN109660" s="18"/>
      <c r="AO109660" s="18"/>
    </row>
    <row r="110659" spans="40:41" hidden="1" x14ac:dyDescent="0.25">
      <c r="AN110659" s="52"/>
      <c r="AO110659" s="52"/>
    </row>
    <row r="110660" spans="40:41" ht="18" hidden="1" x14ac:dyDescent="0.25">
      <c r="AN110660" s="8"/>
      <c r="AO110660" s="8"/>
    </row>
    <row r="110661" spans="40:41" ht="18" hidden="1" x14ac:dyDescent="0.25">
      <c r="AN110661" s="8"/>
      <c r="AO110661" s="8"/>
    </row>
    <row r="110662" spans="40:41" ht="18" hidden="1" x14ac:dyDescent="0.25">
      <c r="AN110662" s="8"/>
      <c r="AO110662" s="8"/>
    </row>
    <row r="110663" spans="40:41" ht="18" hidden="1" x14ac:dyDescent="0.25">
      <c r="AN110663" s="8"/>
      <c r="AO110663" s="8"/>
    </row>
    <row r="110664" spans="40:41" ht="18" hidden="1" x14ac:dyDescent="0.25">
      <c r="AN110664" s="8"/>
      <c r="AO110664" s="8"/>
    </row>
    <row r="110665" spans="40:41" ht="15" hidden="1" x14ac:dyDescent="0.25">
      <c r="AN110665" s="10"/>
      <c r="AO110665" s="10"/>
    </row>
    <row r="110666" spans="40:41" hidden="1" x14ac:dyDescent="0.25">
      <c r="AN110666" s="18"/>
      <c r="AO110666" s="18"/>
    </row>
    <row r="111665" spans="40:41" hidden="1" x14ac:dyDescent="0.25">
      <c r="AN111665" s="52"/>
      <c r="AO111665" s="52"/>
    </row>
    <row r="111666" spans="40:41" ht="18" hidden="1" x14ac:dyDescent="0.25">
      <c r="AN111666" s="8"/>
      <c r="AO111666" s="8"/>
    </row>
    <row r="111667" spans="40:41" ht="18" hidden="1" x14ac:dyDescent="0.25">
      <c r="AN111667" s="8"/>
      <c r="AO111667" s="8"/>
    </row>
    <row r="111668" spans="40:41" ht="18" hidden="1" x14ac:dyDescent="0.25">
      <c r="AN111668" s="8"/>
      <c r="AO111668" s="8"/>
    </row>
    <row r="111669" spans="40:41" ht="18" hidden="1" x14ac:dyDescent="0.25">
      <c r="AN111669" s="8"/>
      <c r="AO111669" s="8"/>
    </row>
    <row r="111670" spans="40:41" ht="18" hidden="1" x14ac:dyDescent="0.25">
      <c r="AN111670" s="8"/>
      <c r="AO111670" s="8"/>
    </row>
    <row r="111671" spans="40:41" ht="15" hidden="1" x14ac:dyDescent="0.25">
      <c r="AN111671" s="10"/>
      <c r="AO111671" s="10"/>
    </row>
    <row r="111672" spans="40:41" hidden="1" x14ac:dyDescent="0.25">
      <c r="AN111672" s="18"/>
      <c r="AO111672" s="18"/>
    </row>
    <row r="112671" spans="40:41" hidden="1" x14ac:dyDescent="0.25">
      <c r="AN112671" s="52"/>
      <c r="AO112671" s="52"/>
    </row>
    <row r="112672" spans="40:41" ht="18" hidden="1" x14ac:dyDescent="0.25">
      <c r="AN112672" s="8"/>
      <c r="AO112672" s="8"/>
    </row>
    <row r="112673" spans="40:41" ht="18" hidden="1" x14ac:dyDescent="0.25">
      <c r="AN112673" s="8"/>
      <c r="AO112673" s="8"/>
    </row>
    <row r="112674" spans="40:41" ht="18" hidden="1" x14ac:dyDescent="0.25">
      <c r="AN112674" s="8"/>
      <c r="AO112674" s="8"/>
    </row>
    <row r="112675" spans="40:41" ht="18" hidden="1" x14ac:dyDescent="0.25">
      <c r="AN112675" s="8"/>
      <c r="AO112675" s="8"/>
    </row>
    <row r="112676" spans="40:41" ht="18" hidden="1" x14ac:dyDescent="0.25">
      <c r="AN112676" s="8"/>
      <c r="AO112676" s="8"/>
    </row>
    <row r="112677" spans="40:41" ht="15" hidden="1" x14ac:dyDescent="0.25">
      <c r="AN112677" s="10"/>
      <c r="AO112677" s="10"/>
    </row>
    <row r="112678" spans="40:41" hidden="1" x14ac:dyDescent="0.25">
      <c r="AN112678" s="18"/>
      <c r="AO112678" s="18"/>
    </row>
    <row r="113677" spans="40:41" hidden="1" x14ac:dyDescent="0.25">
      <c r="AN113677" s="52"/>
      <c r="AO113677" s="52"/>
    </row>
    <row r="113678" spans="40:41" ht="18" hidden="1" x14ac:dyDescent="0.25">
      <c r="AN113678" s="8"/>
      <c r="AO113678" s="8"/>
    </row>
    <row r="113679" spans="40:41" ht="18" hidden="1" x14ac:dyDescent="0.25">
      <c r="AN113679" s="8"/>
      <c r="AO113679" s="8"/>
    </row>
    <row r="113680" spans="40:41" ht="18" hidden="1" x14ac:dyDescent="0.25">
      <c r="AN113680" s="8"/>
      <c r="AO113680" s="8"/>
    </row>
    <row r="113681" spans="40:41" ht="18" hidden="1" x14ac:dyDescent="0.25">
      <c r="AN113681" s="8"/>
      <c r="AO113681" s="8"/>
    </row>
    <row r="113682" spans="40:41" ht="18" hidden="1" x14ac:dyDescent="0.25">
      <c r="AN113682" s="8"/>
      <c r="AO113682" s="8"/>
    </row>
    <row r="113683" spans="40:41" ht="15" hidden="1" x14ac:dyDescent="0.25">
      <c r="AN113683" s="10"/>
      <c r="AO113683" s="10"/>
    </row>
    <row r="113684" spans="40:41" hidden="1" x14ac:dyDescent="0.25">
      <c r="AN113684" s="18"/>
      <c r="AO113684" s="18"/>
    </row>
    <row r="114683" spans="40:41" hidden="1" x14ac:dyDescent="0.25">
      <c r="AN114683" s="52"/>
      <c r="AO114683" s="52"/>
    </row>
    <row r="114684" spans="40:41" ht="18" hidden="1" x14ac:dyDescent="0.25">
      <c r="AN114684" s="8"/>
      <c r="AO114684" s="8"/>
    </row>
    <row r="114685" spans="40:41" ht="18" hidden="1" x14ac:dyDescent="0.25">
      <c r="AN114685" s="8"/>
      <c r="AO114685" s="8"/>
    </row>
    <row r="114686" spans="40:41" ht="18" hidden="1" x14ac:dyDescent="0.25">
      <c r="AN114686" s="8"/>
      <c r="AO114686" s="8"/>
    </row>
    <row r="114687" spans="40:41" ht="18" hidden="1" x14ac:dyDescent="0.25">
      <c r="AN114687" s="8"/>
      <c r="AO114687" s="8"/>
    </row>
    <row r="114688" spans="40:41" ht="18" hidden="1" x14ac:dyDescent="0.25">
      <c r="AN114688" s="8"/>
      <c r="AO114688" s="8"/>
    </row>
    <row r="114689" spans="40:41" ht="15" hidden="1" x14ac:dyDescent="0.25">
      <c r="AN114689" s="10"/>
      <c r="AO114689" s="10"/>
    </row>
    <row r="114690" spans="40:41" hidden="1" x14ac:dyDescent="0.25">
      <c r="AN114690" s="18"/>
      <c r="AO114690" s="18"/>
    </row>
    <row r="115689" spans="40:41" hidden="1" x14ac:dyDescent="0.25">
      <c r="AN115689" s="52"/>
      <c r="AO115689" s="52"/>
    </row>
    <row r="115690" spans="40:41" ht="18" hidden="1" x14ac:dyDescent="0.25">
      <c r="AN115690" s="8"/>
      <c r="AO115690" s="8"/>
    </row>
    <row r="115691" spans="40:41" ht="18" hidden="1" x14ac:dyDescent="0.25">
      <c r="AN115691" s="8"/>
      <c r="AO115691" s="8"/>
    </row>
    <row r="115692" spans="40:41" ht="18" hidden="1" x14ac:dyDescent="0.25">
      <c r="AN115692" s="8"/>
      <c r="AO115692" s="8"/>
    </row>
    <row r="115693" spans="40:41" ht="18" hidden="1" x14ac:dyDescent="0.25">
      <c r="AN115693" s="8"/>
      <c r="AO115693" s="8"/>
    </row>
    <row r="115694" spans="40:41" ht="18" hidden="1" x14ac:dyDescent="0.25">
      <c r="AN115694" s="8"/>
      <c r="AO115694" s="8"/>
    </row>
    <row r="115695" spans="40:41" ht="15" hidden="1" x14ac:dyDescent="0.25">
      <c r="AN115695" s="10"/>
      <c r="AO115695" s="10"/>
    </row>
    <row r="115696" spans="40:41" hidden="1" x14ac:dyDescent="0.25">
      <c r="AN115696" s="18"/>
      <c r="AO115696" s="18"/>
    </row>
    <row r="116695" spans="40:41" hidden="1" x14ac:dyDescent="0.25">
      <c r="AN116695" s="52"/>
      <c r="AO116695" s="52"/>
    </row>
    <row r="116696" spans="40:41" ht="18" hidden="1" x14ac:dyDescent="0.25">
      <c r="AN116696" s="8"/>
      <c r="AO116696" s="8"/>
    </row>
    <row r="116697" spans="40:41" ht="18" hidden="1" x14ac:dyDescent="0.25">
      <c r="AN116697" s="8"/>
      <c r="AO116697" s="8"/>
    </row>
    <row r="116698" spans="40:41" ht="18" hidden="1" x14ac:dyDescent="0.25">
      <c r="AN116698" s="8"/>
      <c r="AO116698" s="8"/>
    </row>
    <row r="116699" spans="40:41" ht="18" hidden="1" x14ac:dyDescent="0.25">
      <c r="AN116699" s="8"/>
      <c r="AO116699" s="8"/>
    </row>
    <row r="116700" spans="40:41" ht="18" hidden="1" x14ac:dyDescent="0.25">
      <c r="AN116700" s="8"/>
      <c r="AO116700" s="8"/>
    </row>
    <row r="116701" spans="40:41" ht="15" hidden="1" x14ac:dyDescent="0.25">
      <c r="AN116701" s="10"/>
      <c r="AO116701" s="10"/>
    </row>
    <row r="116702" spans="40:41" hidden="1" x14ac:dyDescent="0.25">
      <c r="AN116702" s="18"/>
      <c r="AO116702" s="18"/>
    </row>
    <row r="117701" spans="40:41" hidden="1" x14ac:dyDescent="0.25">
      <c r="AN117701" s="52"/>
      <c r="AO117701" s="52"/>
    </row>
    <row r="117702" spans="40:41" ht="18" hidden="1" x14ac:dyDescent="0.25">
      <c r="AN117702" s="8"/>
      <c r="AO117702" s="8"/>
    </row>
    <row r="117703" spans="40:41" ht="18" hidden="1" x14ac:dyDescent="0.25">
      <c r="AN117703" s="8"/>
      <c r="AO117703" s="8"/>
    </row>
    <row r="117704" spans="40:41" ht="18" hidden="1" x14ac:dyDescent="0.25">
      <c r="AN117704" s="8"/>
      <c r="AO117704" s="8"/>
    </row>
    <row r="117705" spans="40:41" ht="18" hidden="1" x14ac:dyDescent="0.25">
      <c r="AN117705" s="8"/>
      <c r="AO117705" s="8"/>
    </row>
    <row r="117706" spans="40:41" ht="18" hidden="1" x14ac:dyDescent="0.25">
      <c r="AN117706" s="8"/>
      <c r="AO117706" s="8"/>
    </row>
    <row r="117707" spans="40:41" ht="15" hidden="1" x14ac:dyDescent="0.25">
      <c r="AN117707" s="10"/>
      <c r="AO117707" s="10"/>
    </row>
    <row r="117708" spans="40:41" hidden="1" x14ac:dyDescent="0.25">
      <c r="AN117708" s="18"/>
      <c r="AO117708" s="18"/>
    </row>
    <row r="118707" spans="40:41" hidden="1" x14ac:dyDescent="0.25">
      <c r="AN118707" s="52"/>
      <c r="AO118707" s="52"/>
    </row>
    <row r="118708" spans="40:41" ht="18" hidden="1" x14ac:dyDescent="0.25">
      <c r="AN118708" s="8"/>
      <c r="AO118708" s="8"/>
    </row>
    <row r="118709" spans="40:41" ht="18" hidden="1" x14ac:dyDescent="0.25">
      <c r="AN118709" s="8"/>
      <c r="AO118709" s="8"/>
    </row>
    <row r="118710" spans="40:41" ht="18" hidden="1" x14ac:dyDescent="0.25">
      <c r="AN118710" s="8"/>
      <c r="AO118710" s="8"/>
    </row>
    <row r="118711" spans="40:41" ht="18" hidden="1" x14ac:dyDescent="0.25">
      <c r="AN118711" s="8"/>
      <c r="AO118711" s="8"/>
    </row>
    <row r="118712" spans="40:41" ht="18" hidden="1" x14ac:dyDescent="0.25">
      <c r="AN118712" s="8"/>
      <c r="AO118712" s="8"/>
    </row>
    <row r="118713" spans="40:41" ht="15" hidden="1" x14ac:dyDescent="0.25">
      <c r="AN118713" s="10"/>
      <c r="AO118713" s="10"/>
    </row>
    <row r="118714" spans="40:41" hidden="1" x14ac:dyDescent="0.25">
      <c r="AN118714" s="18"/>
      <c r="AO118714" s="18"/>
    </row>
    <row r="119713" spans="40:41" hidden="1" x14ac:dyDescent="0.25">
      <c r="AN119713" s="52"/>
      <c r="AO119713" s="52"/>
    </row>
    <row r="119714" spans="40:41" ht="18" hidden="1" x14ac:dyDescent="0.25">
      <c r="AN119714" s="8"/>
      <c r="AO119714" s="8"/>
    </row>
    <row r="119715" spans="40:41" ht="18" hidden="1" x14ac:dyDescent="0.25">
      <c r="AN119715" s="8"/>
      <c r="AO119715" s="8"/>
    </row>
    <row r="119716" spans="40:41" ht="18" hidden="1" x14ac:dyDescent="0.25">
      <c r="AN119716" s="8"/>
      <c r="AO119716" s="8"/>
    </row>
    <row r="119717" spans="40:41" ht="18" hidden="1" x14ac:dyDescent="0.25">
      <c r="AN119717" s="8"/>
      <c r="AO119717" s="8"/>
    </row>
    <row r="119718" spans="40:41" ht="18" hidden="1" x14ac:dyDescent="0.25">
      <c r="AN119718" s="8"/>
      <c r="AO119718" s="8"/>
    </row>
    <row r="119719" spans="40:41" ht="15" hidden="1" x14ac:dyDescent="0.25">
      <c r="AN119719" s="10"/>
      <c r="AO119719" s="10"/>
    </row>
    <row r="119720" spans="40:41" hidden="1" x14ac:dyDescent="0.25">
      <c r="AN119720" s="18"/>
      <c r="AO119720" s="18"/>
    </row>
    <row r="120719" spans="40:41" hidden="1" x14ac:dyDescent="0.25">
      <c r="AN120719" s="52"/>
      <c r="AO120719" s="52"/>
    </row>
    <row r="120720" spans="40:41" ht="18" hidden="1" x14ac:dyDescent="0.25">
      <c r="AN120720" s="8"/>
      <c r="AO120720" s="8"/>
    </row>
    <row r="120721" spans="40:41" ht="18" hidden="1" x14ac:dyDescent="0.25">
      <c r="AN120721" s="8"/>
      <c r="AO120721" s="8"/>
    </row>
    <row r="120722" spans="40:41" ht="18" hidden="1" x14ac:dyDescent="0.25">
      <c r="AN120722" s="8"/>
      <c r="AO120722" s="8"/>
    </row>
    <row r="120723" spans="40:41" ht="18" hidden="1" x14ac:dyDescent="0.25">
      <c r="AN120723" s="8"/>
      <c r="AO120723" s="8"/>
    </row>
    <row r="120724" spans="40:41" ht="18" hidden="1" x14ac:dyDescent="0.25">
      <c r="AN120724" s="8"/>
      <c r="AO120724" s="8"/>
    </row>
    <row r="120725" spans="40:41" ht="15" hidden="1" x14ac:dyDescent="0.25">
      <c r="AN120725" s="10"/>
      <c r="AO120725" s="10"/>
    </row>
    <row r="120726" spans="40:41" hidden="1" x14ac:dyDescent="0.25">
      <c r="AN120726" s="18"/>
      <c r="AO120726" s="18"/>
    </row>
    <row r="121725" spans="40:41" hidden="1" x14ac:dyDescent="0.25">
      <c r="AN121725" s="52"/>
      <c r="AO121725" s="52"/>
    </row>
    <row r="121726" spans="40:41" ht="18" hidden="1" x14ac:dyDescent="0.25">
      <c r="AN121726" s="8"/>
      <c r="AO121726" s="8"/>
    </row>
    <row r="121727" spans="40:41" ht="18" hidden="1" x14ac:dyDescent="0.25">
      <c r="AN121727" s="8"/>
      <c r="AO121727" s="8"/>
    </row>
    <row r="121728" spans="40:41" ht="18" hidden="1" x14ac:dyDescent="0.25">
      <c r="AN121728" s="8"/>
      <c r="AO121728" s="8"/>
    </row>
    <row r="121729" spans="40:41" ht="18" hidden="1" x14ac:dyDescent="0.25">
      <c r="AN121729" s="8"/>
      <c r="AO121729" s="8"/>
    </row>
    <row r="121730" spans="40:41" ht="18" hidden="1" x14ac:dyDescent="0.25">
      <c r="AN121730" s="8"/>
      <c r="AO121730" s="8"/>
    </row>
    <row r="121731" spans="40:41" ht="15" hidden="1" x14ac:dyDescent="0.25">
      <c r="AN121731" s="10"/>
      <c r="AO121731" s="10"/>
    </row>
    <row r="121732" spans="40:41" hidden="1" x14ac:dyDescent="0.25">
      <c r="AN121732" s="18"/>
      <c r="AO121732" s="18"/>
    </row>
    <row r="122731" spans="40:41" hidden="1" x14ac:dyDescent="0.25">
      <c r="AN122731" s="52"/>
      <c r="AO122731" s="52"/>
    </row>
    <row r="122732" spans="40:41" ht="18" hidden="1" x14ac:dyDescent="0.25">
      <c r="AN122732" s="8"/>
      <c r="AO122732" s="8"/>
    </row>
    <row r="122733" spans="40:41" ht="18" hidden="1" x14ac:dyDescent="0.25">
      <c r="AN122733" s="8"/>
      <c r="AO122733" s="8"/>
    </row>
    <row r="122734" spans="40:41" ht="18" hidden="1" x14ac:dyDescent="0.25">
      <c r="AN122734" s="8"/>
      <c r="AO122734" s="8"/>
    </row>
    <row r="122735" spans="40:41" ht="18" hidden="1" x14ac:dyDescent="0.25">
      <c r="AN122735" s="8"/>
      <c r="AO122735" s="8"/>
    </row>
    <row r="122736" spans="40:41" ht="18" hidden="1" x14ac:dyDescent="0.25">
      <c r="AN122736" s="8"/>
      <c r="AO122736" s="8"/>
    </row>
    <row r="122737" spans="40:41" ht="15" hidden="1" x14ac:dyDescent="0.25">
      <c r="AN122737" s="10"/>
      <c r="AO122737" s="10"/>
    </row>
    <row r="122738" spans="40:41" hidden="1" x14ac:dyDescent="0.25">
      <c r="AN122738" s="18"/>
      <c r="AO122738" s="18"/>
    </row>
    <row r="123737" spans="40:41" hidden="1" x14ac:dyDescent="0.25">
      <c r="AN123737" s="52"/>
      <c r="AO123737" s="52"/>
    </row>
    <row r="123738" spans="40:41" ht="18" hidden="1" x14ac:dyDescent="0.25">
      <c r="AN123738" s="8"/>
      <c r="AO123738" s="8"/>
    </row>
    <row r="123739" spans="40:41" ht="18" hidden="1" x14ac:dyDescent="0.25">
      <c r="AN123739" s="8"/>
      <c r="AO123739" s="8"/>
    </row>
    <row r="123740" spans="40:41" ht="18" hidden="1" x14ac:dyDescent="0.25">
      <c r="AN123740" s="8"/>
      <c r="AO123740" s="8"/>
    </row>
    <row r="123741" spans="40:41" ht="18" hidden="1" x14ac:dyDescent="0.25">
      <c r="AN123741" s="8"/>
      <c r="AO123741" s="8"/>
    </row>
    <row r="123742" spans="40:41" ht="18" hidden="1" x14ac:dyDescent="0.25">
      <c r="AN123742" s="8"/>
      <c r="AO123742" s="8"/>
    </row>
    <row r="123743" spans="40:41" ht="15" hidden="1" x14ac:dyDescent="0.25">
      <c r="AN123743" s="10"/>
      <c r="AO123743" s="10"/>
    </row>
    <row r="123744" spans="40:41" hidden="1" x14ac:dyDescent="0.25">
      <c r="AN123744" s="18"/>
      <c r="AO123744" s="18"/>
    </row>
    <row r="124743" spans="40:41" hidden="1" x14ac:dyDescent="0.25">
      <c r="AN124743" s="52"/>
      <c r="AO124743" s="52"/>
    </row>
    <row r="124744" spans="40:41" ht="18" hidden="1" x14ac:dyDescent="0.25">
      <c r="AN124744" s="8"/>
      <c r="AO124744" s="8"/>
    </row>
    <row r="124745" spans="40:41" ht="18" hidden="1" x14ac:dyDescent="0.25">
      <c r="AN124745" s="8"/>
      <c r="AO124745" s="8"/>
    </row>
    <row r="124746" spans="40:41" ht="18" hidden="1" x14ac:dyDescent="0.25">
      <c r="AN124746" s="8"/>
      <c r="AO124746" s="8"/>
    </row>
    <row r="124747" spans="40:41" ht="18" hidden="1" x14ac:dyDescent="0.25">
      <c r="AN124747" s="8"/>
      <c r="AO124747" s="8"/>
    </row>
    <row r="124748" spans="40:41" ht="18" hidden="1" x14ac:dyDescent="0.25">
      <c r="AN124748" s="8"/>
      <c r="AO124748" s="8"/>
    </row>
    <row r="124749" spans="40:41" ht="15" hidden="1" x14ac:dyDescent="0.25">
      <c r="AN124749" s="10"/>
      <c r="AO124749" s="10"/>
    </row>
    <row r="124750" spans="40:41" hidden="1" x14ac:dyDescent="0.25">
      <c r="AN124750" s="18"/>
      <c r="AO124750" s="18"/>
    </row>
    <row r="125749" spans="40:41" hidden="1" x14ac:dyDescent="0.25">
      <c r="AN125749" s="52"/>
      <c r="AO125749" s="52"/>
    </row>
    <row r="125750" spans="40:41" ht="18" hidden="1" x14ac:dyDescent="0.25">
      <c r="AN125750" s="8"/>
      <c r="AO125750" s="8"/>
    </row>
    <row r="125751" spans="40:41" ht="18" hidden="1" x14ac:dyDescent="0.25">
      <c r="AN125751" s="8"/>
      <c r="AO125751" s="8"/>
    </row>
    <row r="125752" spans="40:41" ht="18" hidden="1" x14ac:dyDescent="0.25">
      <c r="AN125752" s="8"/>
      <c r="AO125752" s="8"/>
    </row>
    <row r="125753" spans="40:41" ht="18" hidden="1" x14ac:dyDescent="0.25">
      <c r="AN125753" s="8"/>
      <c r="AO125753" s="8"/>
    </row>
    <row r="125754" spans="40:41" ht="18" hidden="1" x14ac:dyDescent="0.25">
      <c r="AN125754" s="8"/>
      <c r="AO125754" s="8"/>
    </row>
    <row r="125755" spans="40:41" ht="15" hidden="1" x14ac:dyDescent="0.25">
      <c r="AN125755" s="10"/>
      <c r="AO125755" s="10"/>
    </row>
    <row r="125756" spans="40:41" hidden="1" x14ac:dyDescent="0.25">
      <c r="AN125756" s="18"/>
      <c r="AO125756" s="18"/>
    </row>
    <row r="126755" spans="40:41" hidden="1" x14ac:dyDescent="0.25">
      <c r="AN126755" s="52"/>
      <c r="AO126755" s="52"/>
    </row>
    <row r="126756" spans="40:41" ht="18" hidden="1" x14ac:dyDescent="0.25">
      <c r="AN126756" s="8"/>
      <c r="AO126756" s="8"/>
    </row>
    <row r="126757" spans="40:41" ht="18" hidden="1" x14ac:dyDescent="0.25">
      <c r="AN126757" s="8"/>
      <c r="AO126757" s="8"/>
    </row>
    <row r="126758" spans="40:41" ht="18" hidden="1" x14ac:dyDescent="0.25">
      <c r="AN126758" s="8"/>
      <c r="AO126758" s="8"/>
    </row>
    <row r="126759" spans="40:41" ht="18" hidden="1" x14ac:dyDescent="0.25">
      <c r="AN126759" s="8"/>
      <c r="AO126759" s="8"/>
    </row>
    <row r="126760" spans="40:41" ht="18" hidden="1" x14ac:dyDescent="0.25">
      <c r="AN126760" s="8"/>
      <c r="AO126760" s="8"/>
    </row>
    <row r="126761" spans="40:41" ht="15" hidden="1" x14ac:dyDescent="0.25">
      <c r="AN126761" s="10"/>
      <c r="AO126761" s="10"/>
    </row>
    <row r="126762" spans="40:41" hidden="1" x14ac:dyDescent="0.25">
      <c r="AN126762" s="18"/>
      <c r="AO126762" s="18"/>
    </row>
    <row r="127761" spans="40:41" hidden="1" x14ac:dyDescent="0.25">
      <c r="AN127761" s="52"/>
      <c r="AO127761" s="52"/>
    </row>
    <row r="127762" spans="40:41" ht="18" hidden="1" x14ac:dyDescent="0.25">
      <c r="AN127762" s="8"/>
      <c r="AO127762" s="8"/>
    </row>
    <row r="127763" spans="40:41" ht="18" hidden="1" x14ac:dyDescent="0.25">
      <c r="AN127763" s="8"/>
      <c r="AO127763" s="8"/>
    </row>
    <row r="127764" spans="40:41" ht="18" hidden="1" x14ac:dyDescent="0.25">
      <c r="AN127764" s="8"/>
      <c r="AO127764" s="8"/>
    </row>
    <row r="127765" spans="40:41" ht="18" hidden="1" x14ac:dyDescent="0.25">
      <c r="AN127765" s="8"/>
      <c r="AO127765" s="8"/>
    </row>
    <row r="127766" spans="40:41" ht="18" hidden="1" x14ac:dyDescent="0.25">
      <c r="AN127766" s="8"/>
      <c r="AO127766" s="8"/>
    </row>
    <row r="127767" spans="40:41" ht="15" hidden="1" x14ac:dyDescent="0.25">
      <c r="AN127767" s="10"/>
      <c r="AO127767" s="10"/>
    </row>
    <row r="127768" spans="40:41" hidden="1" x14ac:dyDescent="0.25">
      <c r="AN127768" s="18"/>
      <c r="AO127768" s="18"/>
    </row>
    <row r="128767" spans="40:41" hidden="1" x14ac:dyDescent="0.25">
      <c r="AN128767" s="52"/>
      <c r="AO128767" s="52"/>
    </row>
    <row r="128768" spans="40:41" ht="18" hidden="1" x14ac:dyDescent="0.25">
      <c r="AN128768" s="8"/>
      <c r="AO128768" s="8"/>
    </row>
    <row r="128769" spans="40:41" ht="18" hidden="1" x14ac:dyDescent="0.25">
      <c r="AN128769" s="8"/>
      <c r="AO128769" s="8"/>
    </row>
    <row r="128770" spans="40:41" ht="18" hidden="1" x14ac:dyDescent="0.25">
      <c r="AN128770" s="8"/>
      <c r="AO128770" s="8"/>
    </row>
    <row r="128771" spans="40:41" ht="18" hidden="1" x14ac:dyDescent="0.25">
      <c r="AN128771" s="8"/>
      <c r="AO128771" s="8"/>
    </row>
    <row r="128772" spans="40:41" ht="18" hidden="1" x14ac:dyDescent="0.25">
      <c r="AN128772" s="8"/>
      <c r="AO128772" s="8"/>
    </row>
    <row r="128773" spans="40:41" ht="15" hidden="1" x14ac:dyDescent="0.25">
      <c r="AN128773" s="10"/>
      <c r="AO128773" s="10"/>
    </row>
    <row r="128774" spans="40:41" hidden="1" x14ac:dyDescent="0.25">
      <c r="AN128774" s="18"/>
      <c r="AO128774" s="18"/>
    </row>
    <row r="129773" spans="40:41" hidden="1" x14ac:dyDescent="0.25">
      <c r="AN129773" s="52"/>
      <c r="AO129773" s="52"/>
    </row>
    <row r="129774" spans="40:41" ht="18" hidden="1" x14ac:dyDescent="0.25">
      <c r="AN129774" s="8"/>
      <c r="AO129774" s="8"/>
    </row>
    <row r="129775" spans="40:41" ht="18" hidden="1" x14ac:dyDescent="0.25">
      <c r="AN129775" s="8"/>
      <c r="AO129775" s="8"/>
    </row>
    <row r="129776" spans="40:41" ht="18" hidden="1" x14ac:dyDescent="0.25">
      <c r="AN129776" s="8"/>
      <c r="AO129776" s="8"/>
    </row>
    <row r="129777" spans="40:41" ht="18" hidden="1" x14ac:dyDescent="0.25">
      <c r="AN129777" s="8"/>
      <c r="AO129777" s="8"/>
    </row>
    <row r="129778" spans="40:41" ht="18" hidden="1" x14ac:dyDescent="0.25">
      <c r="AN129778" s="8"/>
      <c r="AO129778" s="8"/>
    </row>
    <row r="129779" spans="40:41" ht="15" hidden="1" x14ac:dyDescent="0.25">
      <c r="AN129779" s="10"/>
      <c r="AO129779" s="10"/>
    </row>
    <row r="129780" spans="40:41" hidden="1" x14ac:dyDescent="0.25">
      <c r="AN129780" s="18"/>
      <c r="AO129780" s="18"/>
    </row>
    <row r="130779" spans="40:41" hidden="1" x14ac:dyDescent="0.25">
      <c r="AN130779" s="52"/>
      <c r="AO130779" s="52"/>
    </row>
    <row r="130780" spans="40:41" ht="18" hidden="1" x14ac:dyDescent="0.25">
      <c r="AN130780" s="8"/>
      <c r="AO130780" s="8"/>
    </row>
    <row r="130781" spans="40:41" ht="18" hidden="1" x14ac:dyDescent="0.25">
      <c r="AN130781" s="8"/>
      <c r="AO130781" s="8"/>
    </row>
    <row r="130782" spans="40:41" ht="18" hidden="1" x14ac:dyDescent="0.25">
      <c r="AN130782" s="8"/>
      <c r="AO130782" s="8"/>
    </row>
    <row r="130783" spans="40:41" ht="18" hidden="1" x14ac:dyDescent="0.25">
      <c r="AN130783" s="8"/>
      <c r="AO130783" s="8"/>
    </row>
    <row r="130784" spans="40:41" ht="18" hidden="1" x14ac:dyDescent="0.25">
      <c r="AN130784" s="8"/>
      <c r="AO130784" s="8"/>
    </row>
    <row r="130785" spans="40:41" ht="15" hidden="1" x14ac:dyDescent="0.25">
      <c r="AN130785" s="10"/>
      <c r="AO130785" s="10"/>
    </row>
    <row r="130786" spans="40:41" hidden="1" x14ac:dyDescent="0.25">
      <c r="AN130786" s="18"/>
      <c r="AO130786" s="18"/>
    </row>
    <row r="131785" spans="40:41" hidden="1" x14ac:dyDescent="0.25">
      <c r="AN131785" s="52"/>
      <c r="AO131785" s="52"/>
    </row>
    <row r="131786" spans="40:41" ht="18" hidden="1" x14ac:dyDescent="0.25">
      <c r="AN131786" s="8"/>
      <c r="AO131786" s="8"/>
    </row>
    <row r="131787" spans="40:41" ht="18" hidden="1" x14ac:dyDescent="0.25">
      <c r="AN131787" s="8"/>
      <c r="AO131787" s="8"/>
    </row>
    <row r="131788" spans="40:41" ht="18" hidden="1" x14ac:dyDescent="0.25">
      <c r="AN131788" s="8"/>
      <c r="AO131788" s="8"/>
    </row>
    <row r="131789" spans="40:41" ht="18" hidden="1" x14ac:dyDescent="0.25">
      <c r="AN131789" s="8"/>
      <c r="AO131789" s="8"/>
    </row>
    <row r="131790" spans="40:41" ht="18" hidden="1" x14ac:dyDescent="0.25">
      <c r="AN131790" s="8"/>
      <c r="AO131790" s="8"/>
    </row>
    <row r="131791" spans="40:41" ht="15" hidden="1" x14ac:dyDescent="0.25">
      <c r="AN131791" s="10"/>
      <c r="AO131791" s="10"/>
    </row>
    <row r="131792" spans="40:41" hidden="1" x14ac:dyDescent="0.25">
      <c r="AN131792" s="18"/>
      <c r="AO131792" s="18"/>
    </row>
    <row r="132791" spans="40:41" hidden="1" x14ac:dyDescent="0.25">
      <c r="AN132791" s="52"/>
      <c r="AO132791" s="52"/>
    </row>
    <row r="132792" spans="40:41" ht="18" hidden="1" x14ac:dyDescent="0.25">
      <c r="AN132792" s="8"/>
      <c r="AO132792" s="8"/>
    </row>
    <row r="132793" spans="40:41" ht="18" hidden="1" x14ac:dyDescent="0.25">
      <c r="AN132793" s="8"/>
      <c r="AO132793" s="8"/>
    </row>
    <row r="132794" spans="40:41" ht="18" hidden="1" x14ac:dyDescent="0.25">
      <c r="AN132794" s="8"/>
      <c r="AO132794" s="8"/>
    </row>
    <row r="132795" spans="40:41" ht="18" hidden="1" x14ac:dyDescent="0.25">
      <c r="AN132795" s="8"/>
      <c r="AO132795" s="8"/>
    </row>
    <row r="132796" spans="40:41" ht="18" hidden="1" x14ac:dyDescent="0.25">
      <c r="AN132796" s="8"/>
      <c r="AO132796" s="8"/>
    </row>
    <row r="132797" spans="40:41" ht="15" hidden="1" x14ac:dyDescent="0.25">
      <c r="AN132797" s="10"/>
      <c r="AO132797" s="10"/>
    </row>
    <row r="132798" spans="40:41" hidden="1" x14ac:dyDescent="0.25">
      <c r="AN132798" s="18"/>
      <c r="AO132798" s="18"/>
    </row>
    <row r="133797" spans="40:41" hidden="1" x14ac:dyDescent="0.25">
      <c r="AN133797" s="52"/>
      <c r="AO133797" s="52"/>
    </row>
    <row r="133798" spans="40:41" ht="18" hidden="1" x14ac:dyDescent="0.25">
      <c r="AN133798" s="8"/>
      <c r="AO133798" s="8"/>
    </row>
    <row r="133799" spans="40:41" ht="18" hidden="1" x14ac:dyDescent="0.25">
      <c r="AN133799" s="8"/>
      <c r="AO133799" s="8"/>
    </row>
    <row r="133800" spans="40:41" ht="18" hidden="1" x14ac:dyDescent="0.25">
      <c r="AN133800" s="8"/>
      <c r="AO133800" s="8"/>
    </row>
    <row r="133801" spans="40:41" ht="18" hidden="1" x14ac:dyDescent="0.25">
      <c r="AN133801" s="8"/>
      <c r="AO133801" s="8"/>
    </row>
    <row r="133802" spans="40:41" ht="18" hidden="1" x14ac:dyDescent="0.25">
      <c r="AN133802" s="8"/>
      <c r="AO133802" s="8"/>
    </row>
    <row r="133803" spans="40:41" ht="15" hidden="1" x14ac:dyDescent="0.25">
      <c r="AN133803" s="10"/>
      <c r="AO133803" s="10"/>
    </row>
    <row r="133804" spans="40:41" hidden="1" x14ac:dyDescent="0.25">
      <c r="AN133804" s="18"/>
      <c r="AO133804" s="18"/>
    </row>
    <row r="134803" spans="40:41" hidden="1" x14ac:dyDescent="0.25">
      <c r="AN134803" s="52"/>
      <c r="AO134803" s="52"/>
    </row>
    <row r="134804" spans="40:41" ht="18" hidden="1" x14ac:dyDescent="0.25">
      <c r="AN134804" s="8"/>
      <c r="AO134804" s="8"/>
    </row>
    <row r="134805" spans="40:41" ht="18" hidden="1" x14ac:dyDescent="0.25">
      <c r="AN134805" s="8"/>
      <c r="AO134805" s="8"/>
    </row>
    <row r="134806" spans="40:41" ht="18" hidden="1" x14ac:dyDescent="0.25">
      <c r="AN134806" s="8"/>
      <c r="AO134806" s="8"/>
    </row>
    <row r="134807" spans="40:41" ht="18" hidden="1" x14ac:dyDescent="0.25">
      <c r="AN134807" s="8"/>
      <c r="AO134807" s="8"/>
    </row>
    <row r="134808" spans="40:41" ht="18" hidden="1" x14ac:dyDescent="0.25">
      <c r="AN134808" s="8"/>
      <c r="AO134808" s="8"/>
    </row>
    <row r="134809" spans="40:41" ht="15" hidden="1" x14ac:dyDescent="0.25">
      <c r="AN134809" s="10"/>
      <c r="AO134809" s="10"/>
    </row>
    <row r="134810" spans="40:41" hidden="1" x14ac:dyDescent="0.25">
      <c r="AN134810" s="18"/>
      <c r="AO134810" s="18"/>
    </row>
    <row r="135809" spans="40:41" hidden="1" x14ac:dyDescent="0.25">
      <c r="AN135809" s="52"/>
      <c r="AO135809" s="52"/>
    </row>
    <row r="135810" spans="40:41" ht="18" hidden="1" x14ac:dyDescent="0.25">
      <c r="AN135810" s="8"/>
      <c r="AO135810" s="8"/>
    </row>
    <row r="135811" spans="40:41" ht="18" hidden="1" x14ac:dyDescent="0.25">
      <c r="AN135811" s="8"/>
      <c r="AO135811" s="8"/>
    </row>
    <row r="135812" spans="40:41" ht="18" hidden="1" x14ac:dyDescent="0.25">
      <c r="AN135812" s="8"/>
      <c r="AO135812" s="8"/>
    </row>
    <row r="135813" spans="40:41" ht="18" hidden="1" x14ac:dyDescent="0.25">
      <c r="AN135813" s="8"/>
      <c r="AO135813" s="8"/>
    </row>
    <row r="135814" spans="40:41" ht="18" hidden="1" x14ac:dyDescent="0.25">
      <c r="AN135814" s="8"/>
      <c r="AO135814" s="8"/>
    </row>
    <row r="135815" spans="40:41" ht="15" hidden="1" x14ac:dyDescent="0.25">
      <c r="AN135815" s="10"/>
      <c r="AO135815" s="10"/>
    </row>
    <row r="135816" spans="40:41" hidden="1" x14ac:dyDescent="0.25">
      <c r="AN135816" s="18"/>
      <c r="AO135816" s="18"/>
    </row>
    <row r="136815" spans="40:41" hidden="1" x14ac:dyDescent="0.25">
      <c r="AN136815" s="52"/>
      <c r="AO136815" s="52"/>
    </row>
    <row r="136816" spans="40:41" ht="18" hidden="1" x14ac:dyDescent="0.25">
      <c r="AN136816" s="8"/>
      <c r="AO136816" s="8"/>
    </row>
    <row r="136817" spans="40:41" ht="18" hidden="1" x14ac:dyDescent="0.25">
      <c r="AN136817" s="8"/>
      <c r="AO136817" s="8"/>
    </row>
    <row r="136818" spans="40:41" ht="18" hidden="1" x14ac:dyDescent="0.25">
      <c r="AN136818" s="8"/>
      <c r="AO136818" s="8"/>
    </row>
    <row r="136819" spans="40:41" ht="18" hidden="1" x14ac:dyDescent="0.25">
      <c r="AN136819" s="8"/>
      <c r="AO136819" s="8"/>
    </row>
    <row r="136820" spans="40:41" ht="18" hidden="1" x14ac:dyDescent="0.25">
      <c r="AN136820" s="8"/>
      <c r="AO136820" s="8"/>
    </row>
    <row r="136821" spans="40:41" ht="15" hidden="1" x14ac:dyDescent="0.25">
      <c r="AN136821" s="10"/>
      <c r="AO136821" s="10"/>
    </row>
    <row r="136822" spans="40:41" hidden="1" x14ac:dyDescent="0.25">
      <c r="AN136822" s="18"/>
      <c r="AO136822" s="18"/>
    </row>
    <row r="137821" spans="40:41" hidden="1" x14ac:dyDescent="0.25">
      <c r="AN137821" s="52"/>
      <c r="AO137821" s="52"/>
    </row>
    <row r="137822" spans="40:41" ht="18" hidden="1" x14ac:dyDescent="0.25">
      <c r="AN137822" s="8"/>
      <c r="AO137822" s="8"/>
    </row>
    <row r="137823" spans="40:41" ht="18" hidden="1" x14ac:dyDescent="0.25">
      <c r="AN137823" s="8"/>
      <c r="AO137823" s="8"/>
    </row>
    <row r="137824" spans="40:41" ht="18" hidden="1" x14ac:dyDescent="0.25">
      <c r="AN137824" s="8"/>
      <c r="AO137824" s="8"/>
    </row>
    <row r="137825" spans="40:41" ht="18" hidden="1" x14ac:dyDescent="0.25">
      <c r="AN137825" s="8"/>
      <c r="AO137825" s="8"/>
    </row>
    <row r="137826" spans="40:41" ht="18" hidden="1" x14ac:dyDescent="0.25">
      <c r="AN137826" s="8"/>
      <c r="AO137826" s="8"/>
    </row>
    <row r="137827" spans="40:41" ht="15" hidden="1" x14ac:dyDescent="0.25">
      <c r="AN137827" s="10"/>
      <c r="AO137827" s="10"/>
    </row>
    <row r="137828" spans="40:41" hidden="1" x14ac:dyDescent="0.25">
      <c r="AN137828" s="18"/>
      <c r="AO137828" s="18"/>
    </row>
    <row r="138827" spans="40:41" hidden="1" x14ac:dyDescent="0.25">
      <c r="AN138827" s="52"/>
      <c r="AO138827" s="52"/>
    </row>
    <row r="138828" spans="40:41" ht="18" hidden="1" x14ac:dyDescent="0.25">
      <c r="AN138828" s="8"/>
      <c r="AO138828" s="8"/>
    </row>
    <row r="138829" spans="40:41" ht="18" hidden="1" x14ac:dyDescent="0.25">
      <c r="AN138829" s="8"/>
      <c r="AO138829" s="8"/>
    </row>
    <row r="138830" spans="40:41" ht="18" hidden="1" x14ac:dyDescent="0.25">
      <c r="AN138830" s="8"/>
      <c r="AO138830" s="8"/>
    </row>
    <row r="138831" spans="40:41" ht="18" hidden="1" x14ac:dyDescent="0.25">
      <c r="AN138831" s="8"/>
      <c r="AO138831" s="8"/>
    </row>
    <row r="138832" spans="40:41" ht="18" hidden="1" x14ac:dyDescent="0.25">
      <c r="AN138832" s="8"/>
      <c r="AO138832" s="8"/>
    </row>
    <row r="138833" spans="40:41" ht="15" hidden="1" x14ac:dyDescent="0.25">
      <c r="AN138833" s="10"/>
      <c r="AO138833" s="10"/>
    </row>
    <row r="138834" spans="40:41" hidden="1" x14ac:dyDescent="0.25">
      <c r="AN138834" s="18"/>
      <c r="AO138834" s="18"/>
    </row>
    <row r="139833" spans="40:41" hidden="1" x14ac:dyDescent="0.25">
      <c r="AN139833" s="52"/>
      <c r="AO139833" s="52"/>
    </row>
    <row r="139834" spans="40:41" ht="18" hidden="1" x14ac:dyDescent="0.25">
      <c r="AN139834" s="8"/>
      <c r="AO139834" s="8"/>
    </row>
    <row r="139835" spans="40:41" ht="18" hidden="1" x14ac:dyDescent="0.25">
      <c r="AN139835" s="8"/>
      <c r="AO139835" s="8"/>
    </row>
    <row r="139836" spans="40:41" ht="18" hidden="1" x14ac:dyDescent="0.25">
      <c r="AN139836" s="8"/>
      <c r="AO139836" s="8"/>
    </row>
    <row r="139837" spans="40:41" ht="18" hidden="1" x14ac:dyDescent="0.25">
      <c r="AN139837" s="8"/>
      <c r="AO139837" s="8"/>
    </row>
    <row r="139838" spans="40:41" ht="18" hidden="1" x14ac:dyDescent="0.25">
      <c r="AN139838" s="8"/>
      <c r="AO139838" s="8"/>
    </row>
    <row r="139839" spans="40:41" ht="15" hidden="1" x14ac:dyDescent="0.25">
      <c r="AN139839" s="10"/>
      <c r="AO139839" s="10"/>
    </row>
    <row r="139840" spans="40:41" hidden="1" x14ac:dyDescent="0.25">
      <c r="AN139840" s="18"/>
      <c r="AO139840" s="18"/>
    </row>
    <row r="140839" spans="40:41" hidden="1" x14ac:dyDescent="0.25">
      <c r="AN140839" s="52"/>
      <c r="AO140839" s="52"/>
    </row>
    <row r="140840" spans="40:41" ht="18" hidden="1" x14ac:dyDescent="0.25">
      <c r="AN140840" s="8"/>
      <c r="AO140840" s="8"/>
    </row>
    <row r="140841" spans="40:41" ht="18" hidden="1" x14ac:dyDescent="0.25">
      <c r="AN140841" s="8"/>
      <c r="AO140841" s="8"/>
    </row>
    <row r="140842" spans="40:41" ht="18" hidden="1" x14ac:dyDescent="0.25">
      <c r="AN140842" s="8"/>
      <c r="AO140842" s="8"/>
    </row>
    <row r="140843" spans="40:41" ht="18" hidden="1" x14ac:dyDescent="0.25">
      <c r="AN140843" s="8"/>
      <c r="AO140843" s="8"/>
    </row>
    <row r="140844" spans="40:41" ht="18" hidden="1" x14ac:dyDescent="0.25">
      <c r="AN140844" s="8"/>
      <c r="AO140844" s="8"/>
    </row>
    <row r="140845" spans="40:41" ht="15" hidden="1" x14ac:dyDescent="0.25">
      <c r="AN140845" s="10"/>
      <c r="AO140845" s="10"/>
    </row>
    <row r="140846" spans="40:41" hidden="1" x14ac:dyDescent="0.25">
      <c r="AN140846" s="18"/>
      <c r="AO140846" s="18"/>
    </row>
    <row r="141845" spans="40:41" hidden="1" x14ac:dyDescent="0.25">
      <c r="AN141845" s="52"/>
      <c r="AO141845" s="52"/>
    </row>
    <row r="141846" spans="40:41" ht="18" hidden="1" x14ac:dyDescent="0.25">
      <c r="AN141846" s="8"/>
      <c r="AO141846" s="8"/>
    </row>
    <row r="141847" spans="40:41" ht="18" hidden="1" x14ac:dyDescent="0.25">
      <c r="AN141847" s="8"/>
      <c r="AO141847" s="8"/>
    </row>
    <row r="141848" spans="40:41" ht="18" hidden="1" x14ac:dyDescent="0.25">
      <c r="AN141848" s="8"/>
      <c r="AO141848" s="8"/>
    </row>
    <row r="141849" spans="40:41" ht="18" hidden="1" x14ac:dyDescent="0.25">
      <c r="AN141849" s="8"/>
      <c r="AO141849" s="8"/>
    </row>
    <row r="141850" spans="40:41" ht="18" hidden="1" x14ac:dyDescent="0.25">
      <c r="AN141850" s="8"/>
      <c r="AO141850" s="8"/>
    </row>
    <row r="141851" spans="40:41" ht="15" hidden="1" x14ac:dyDescent="0.25">
      <c r="AN141851" s="10"/>
      <c r="AO141851" s="10"/>
    </row>
    <row r="141852" spans="40:41" hidden="1" x14ac:dyDescent="0.25">
      <c r="AN141852" s="18"/>
      <c r="AO141852" s="18"/>
    </row>
    <row r="142851" spans="40:41" hidden="1" x14ac:dyDescent="0.25">
      <c r="AN142851" s="52"/>
      <c r="AO142851" s="52"/>
    </row>
    <row r="142852" spans="40:41" ht="18" hidden="1" x14ac:dyDescent="0.25">
      <c r="AN142852" s="8"/>
      <c r="AO142852" s="8"/>
    </row>
    <row r="142853" spans="40:41" ht="18" hidden="1" x14ac:dyDescent="0.25">
      <c r="AN142853" s="8"/>
      <c r="AO142853" s="8"/>
    </row>
    <row r="142854" spans="40:41" ht="18" hidden="1" x14ac:dyDescent="0.25">
      <c r="AN142854" s="8"/>
      <c r="AO142854" s="8"/>
    </row>
    <row r="142855" spans="40:41" ht="18" hidden="1" x14ac:dyDescent="0.25">
      <c r="AN142855" s="8"/>
      <c r="AO142855" s="8"/>
    </row>
    <row r="142856" spans="40:41" ht="18" hidden="1" x14ac:dyDescent="0.25">
      <c r="AN142856" s="8"/>
      <c r="AO142856" s="8"/>
    </row>
    <row r="142857" spans="40:41" ht="15" hidden="1" x14ac:dyDescent="0.25">
      <c r="AN142857" s="10"/>
      <c r="AO142857" s="10"/>
    </row>
    <row r="142858" spans="40:41" hidden="1" x14ac:dyDescent="0.25">
      <c r="AN142858" s="18"/>
      <c r="AO142858" s="18"/>
    </row>
    <row r="143857" spans="40:41" hidden="1" x14ac:dyDescent="0.25">
      <c r="AN143857" s="52"/>
      <c r="AO143857" s="52"/>
    </row>
    <row r="143858" spans="40:41" ht="18" hidden="1" x14ac:dyDescent="0.25">
      <c r="AN143858" s="8"/>
      <c r="AO143858" s="8"/>
    </row>
    <row r="143859" spans="40:41" ht="18" hidden="1" x14ac:dyDescent="0.25">
      <c r="AN143859" s="8"/>
      <c r="AO143859" s="8"/>
    </row>
    <row r="143860" spans="40:41" ht="18" hidden="1" x14ac:dyDescent="0.25">
      <c r="AN143860" s="8"/>
      <c r="AO143860" s="8"/>
    </row>
    <row r="143861" spans="40:41" ht="18" hidden="1" x14ac:dyDescent="0.25">
      <c r="AN143861" s="8"/>
      <c r="AO143861" s="8"/>
    </row>
    <row r="143862" spans="40:41" ht="18" hidden="1" x14ac:dyDescent="0.25">
      <c r="AN143862" s="8"/>
      <c r="AO143862" s="8"/>
    </row>
    <row r="143863" spans="40:41" ht="15" hidden="1" x14ac:dyDescent="0.25">
      <c r="AN143863" s="10"/>
      <c r="AO143863" s="10"/>
    </row>
    <row r="143864" spans="40:41" hidden="1" x14ac:dyDescent="0.25">
      <c r="AN143864" s="18"/>
      <c r="AO143864" s="18"/>
    </row>
    <row r="144863" spans="40:41" hidden="1" x14ac:dyDescent="0.25">
      <c r="AN144863" s="52"/>
      <c r="AO144863" s="52"/>
    </row>
    <row r="144864" spans="40:41" ht="18" hidden="1" x14ac:dyDescent="0.25">
      <c r="AN144864" s="8"/>
      <c r="AO144864" s="8"/>
    </row>
    <row r="144865" spans="40:41" ht="18" hidden="1" x14ac:dyDescent="0.25">
      <c r="AN144865" s="8"/>
      <c r="AO144865" s="8"/>
    </row>
    <row r="144866" spans="40:41" ht="18" hidden="1" x14ac:dyDescent="0.25">
      <c r="AN144866" s="8"/>
      <c r="AO144866" s="8"/>
    </row>
    <row r="144867" spans="40:41" ht="18" hidden="1" x14ac:dyDescent="0.25">
      <c r="AN144867" s="8"/>
      <c r="AO144867" s="8"/>
    </row>
    <row r="144868" spans="40:41" ht="18" hidden="1" x14ac:dyDescent="0.25">
      <c r="AN144868" s="8"/>
      <c r="AO144868" s="8"/>
    </row>
    <row r="144869" spans="40:41" ht="15" hidden="1" x14ac:dyDescent="0.25">
      <c r="AN144869" s="10"/>
      <c r="AO144869" s="10"/>
    </row>
    <row r="144870" spans="40:41" hidden="1" x14ac:dyDescent="0.25">
      <c r="AN144870" s="18"/>
      <c r="AO144870" s="18"/>
    </row>
    <row r="145869" spans="40:41" hidden="1" x14ac:dyDescent="0.25">
      <c r="AN145869" s="52"/>
      <c r="AO145869" s="52"/>
    </row>
    <row r="145870" spans="40:41" ht="18" hidden="1" x14ac:dyDescent="0.25">
      <c r="AN145870" s="8"/>
      <c r="AO145870" s="8"/>
    </row>
    <row r="145871" spans="40:41" ht="18" hidden="1" x14ac:dyDescent="0.25">
      <c r="AN145871" s="8"/>
      <c r="AO145871" s="8"/>
    </row>
    <row r="145872" spans="40:41" ht="18" hidden="1" x14ac:dyDescent="0.25">
      <c r="AN145872" s="8"/>
      <c r="AO145872" s="8"/>
    </row>
    <row r="145873" spans="40:41" ht="18" hidden="1" x14ac:dyDescent="0.25">
      <c r="AN145873" s="8"/>
      <c r="AO145873" s="8"/>
    </row>
    <row r="145874" spans="40:41" ht="18" hidden="1" x14ac:dyDescent="0.25">
      <c r="AN145874" s="8"/>
      <c r="AO145874" s="8"/>
    </row>
    <row r="145875" spans="40:41" ht="15" hidden="1" x14ac:dyDescent="0.25">
      <c r="AN145875" s="10"/>
      <c r="AO145875" s="10"/>
    </row>
    <row r="145876" spans="40:41" hidden="1" x14ac:dyDescent="0.25">
      <c r="AN145876" s="18"/>
      <c r="AO145876" s="18"/>
    </row>
    <row r="146875" spans="40:41" hidden="1" x14ac:dyDescent="0.25">
      <c r="AN146875" s="52"/>
      <c r="AO146875" s="52"/>
    </row>
    <row r="146876" spans="40:41" ht="18" hidden="1" x14ac:dyDescent="0.25">
      <c r="AN146876" s="8"/>
      <c r="AO146876" s="8"/>
    </row>
    <row r="146877" spans="40:41" ht="18" hidden="1" x14ac:dyDescent="0.25">
      <c r="AN146877" s="8"/>
      <c r="AO146877" s="8"/>
    </row>
    <row r="146878" spans="40:41" ht="18" hidden="1" x14ac:dyDescent="0.25">
      <c r="AN146878" s="8"/>
      <c r="AO146878" s="8"/>
    </row>
    <row r="146879" spans="40:41" ht="18" hidden="1" x14ac:dyDescent="0.25">
      <c r="AN146879" s="8"/>
      <c r="AO146879" s="8"/>
    </row>
    <row r="146880" spans="40:41" ht="18" hidden="1" x14ac:dyDescent="0.25">
      <c r="AN146880" s="8"/>
      <c r="AO146880" s="8"/>
    </row>
    <row r="146881" spans="40:41" ht="15" hidden="1" x14ac:dyDescent="0.25">
      <c r="AN146881" s="10"/>
      <c r="AO146881" s="10"/>
    </row>
    <row r="146882" spans="40:41" hidden="1" x14ac:dyDescent="0.25">
      <c r="AN146882" s="18"/>
      <c r="AO146882" s="18"/>
    </row>
    <row r="147881" spans="40:41" hidden="1" x14ac:dyDescent="0.25">
      <c r="AN147881" s="52"/>
      <c r="AO147881" s="52"/>
    </row>
    <row r="147882" spans="40:41" ht="18" hidden="1" x14ac:dyDescent="0.25">
      <c r="AN147882" s="8"/>
      <c r="AO147882" s="8"/>
    </row>
    <row r="147883" spans="40:41" ht="18" hidden="1" x14ac:dyDescent="0.25">
      <c r="AN147883" s="8"/>
      <c r="AO147883" s="8"/>
    </row>
    <row r="147884" spans="40:41" ht="18" hidden="1" x14ac:dyDescent="0.25">
      <c r="AN147884" s="8"/>
      <c r="AO147884" s="8"/>
    </row>
    <row r="147885" spans="40:41" ht="18" hidden="1" x14ac:dyDescent="0.25">
      <c r="AN147885" s="8"/>
      <c r="AO147885" s="8"/>
    </row>
    <row r="147886" spans="40:41" ht="18" hidden="1" x14ac:dyDescent="0.25">
      <c r="AN147886" s="8"/>
      <c r="AO147886" s="8"/>
    </row>
    <row r="147887" spans="40:41" ht="15" hidden="1" x14ac:dyDescent="0.25">
      <c r="AN147887" s="10"/>
      <c r="AO147887" s="10"/>
    </row>
    <row r="147888" spans="40:41" hidden="1" x14ac:dyDescent="0.25">
      <c r="AN147888" s="18"/>
      <c r="AO147888" s="18"/>
    </row>
    <row r="148887" spans="40:41" hidden="1" x14ac:dyDescent="0.25">
      <c r="AN148887" s="52"/>
      <c r="AO148887" s="52"/>
    </row>
    <row r="148888" spans="40:41" ht="18" hidden="1" x14ac:dyDescent="0.25">
      <c r="AN148888" s="8"/>
      <c r="AO148888" s="8"/>
    </row>
    <row r="148889" spans="40:41" ht="18" hidden="1" x14ac:dyDescent="0.25">
      <c r="AN148889" s="8"/>
      <c r="AO148889" s="8"/>
    </row>
    <row r="148890" spans="40:41" ht="18" hidden="1" x14ac:dyDescent="0.25">
      <c r="AN148890" s="8"/>
      <c r="AO148890" s="8"/>
    </row>
    <row r="148891" spans="40:41" ht="18" hidden="1" x14ac:dyDescent="0.25">
      <c r="AN148891" s="8"/>
      <c r="AO148891" s="8"/>
    </row>
    <row r="148892" spans="40:41" ht="18" hidden="1" x14ac:dyDescent="0.25">
      <c r="AN148892" s="8"/>
      <c r="AO148892" s="8"/>
    </row>
    <row r="148893" spans="40:41" ht="15" hidden="1" x14ac:dyDescent="0.25">
      <c r="AN148893" s="10"/>
      <c r="AO148893" s="10"/>
    </row>
    <row r="148894" spans="40:41" hidden="1" x14ac:dyDescent="0.25">
      <c r="AN148894" s="18"/>
      <c r="AO148894" s="18"/>
    </row>
    <row r="149893" spans="40:41" hidden="1" x14ac:dyDescent="0.25">
      <c r="AN149893" s="52"/>
      <c r="AO149893" s="52"/>
    </row>
    <row r="149894" spans="40:41" ht="18" hidden="1" x14ac:dyDescent="0.25">
      <c r="AN149894" s="8"/>
      <c r="AO149894" s="8"/>
    </row>
    <row r="149895" spans="40:41" ht="18" hidden="1" x14ac:dyDescent="0.25">
      <c r="AN149895" s="8"/>
      <c r="AO149895" s="8"/>
    </row>
    <row r="149896" spans="40:41" ht="18" hidden="1" x14ac:dyDescent="0.25">
      <c r="AN149896" s="8"/>
      <c r="AO149896" s="8"/>
    </row>
    <row r="149897" spans="40:41" ht="18" hidden="1" x14ac:dyDescent="0.25">
      <c r="AN149897" s="8"/>
      <c r="AO149897" s="8"/>
    </row>
    <row r="149898" spans="40:41" ht="18" hidden="1" x14ac:dyDescent="0.25">
      <c r="AN149898" s="8"/>
      <c r="AO149898" s="8"/>
    </row>
    <row r="149899" spans="40:41" ht="15" hidden="1" x14ac:dyDescent="0.25">
      <c r="AN149899" s="10"/>
      <c r="AO149899" s="10"/>
    </row>
    <row r="149900" spans="40:41" hidden="1" x14ac:dyDescent="0.25">
      <c r="AN149900" s="18"/>
      <c r="AO149900" s="18"/>
    </row>
    <row r="150899" spans="40:41" hidden="1" x14ac:dyDescent="0.25">
      <c r="AN150899" s="52"/>
      <c r="AO150899" s="52"/>
    </row>
    <row r="150900" spans="40:41" ht="18" hidden="1" x14ac:dyDescent="0.25">
      <c r="AN150900" s="8"/>
      <c r="AO150900" s="8"/>
    </row>
    <row r="150901" spans="40:41" ht="18" hidden="1" x14ac:dyDescent="0.25">
      <c r="AN150901" s="8"/>
      <c r="AO150901" s="8"/>
    </row>
    <row r="150902" spans="40:41" ht="18" hidden="1" x14ac:dyDescent="0.25">
      <c r="AN150902" s="8"/>
      <c r="AO150902" s="8"/>
    </row>
    <row r="150903" spans="40:41" ht="18" hidden="1" x14ac:dyDescent="0.25">
      <c r="AN150903" s="8"/>
      <c r="AO150903" s="8"/>
    </row>
    <row r="150904" spans="40:41" ht="18" hidden="1" x14ac:dyDescent="0.25">
      <c r="AN150904" s="8"/>
      <c r="AO150904" s="8"/>
    </row>
    <row r="150905" spans="40:41" ht="15" hidden="1" x14ac:dyDescent="0.25">
      <c r="AN150905" s="10"/>
      <c r="AO150905" s="10"/>
    </row>
    <row r="150906" spans="40:41" hidden="1" x14ac:dyDescent="0.25">
      <c r="AN150906" s="18"/>
      <c r="AO150906" s="18"/>
    </row>
    <row r="151905" spans="40:41" hidden="1" x14ac:dyDescent="0.25">
      <c r="AN151905" s="52"/>
      <c r="AO151905" s="52"/>
    </row>
    <row r="151906" spans="40:41" ht="18" hidden="1" x14ac:dyDescent="0.25">
      <c r="AN151906" s="8"/>
      <c r="AO151906" s="8"/>
    </row>
    <row r="151907" spans="40:41" ht="18" hidden="1" x14ac:dyDescent="0.25">
      <c r="AN151907" s="8"/>
      <c r="AO151907" s="8"/>
    </row>
    <row r="151908" spans="40:41" ht="18" hidden="1" x14ac:dyDescent="0.25">
      <c r="AN151908" s="8"/>
      <c r="AO151908" s="8"/>
    </row>
    <row r="151909" spans="40:41" ht="18" hidden="1" x14ac:dyDescent="0.25">
      <c r="AN151909" s="8"/>
      <c r="AO151909" s="8"/>
    </row>
    <row r="151910" spans="40:41" ht="18" hidden="1" x14ac:dyDescent="0.25">
      <c r="AN151910" s="8"/>
      <c r="AO151910" s="8"/>
    </row>
    <row r="151911" spans="40:41" ht="15" hidden="1" x14ac:dyDescent="0.25">
      <c r="AN151911" s="10"/>
      <c r="AO151911" s="10"/>
    </row>
    <row r="151912" spans="40:41" hidden="1" x14ac:dyDescent="0.25">
      <c r="AN151912" s="18"/>
      <c r="AO151912" s="18"/>
    </row>
    <row r="152911" spans="40:41" hidden="1" x14ac:dyDescent="0.25">
      <c r="AN152911" s="52"/>
      <c r="AO152911" s="52"/>
    </row>
    <row r="152912" spans="40:41" ht="18" hidden="1" x14ac:dyDescent="0.25">
      <c r="AN152912" s="8"/>
      <c r="AO152912" s="8"/>
    </row>
    <row r="152913" spans="40:41" ht="18" hidden="1" x14ac:dyDescent="0.25">
      <c r="AN152913" s="8"/>
      <c r="AO152913" s="8"/>
    </row>
    <row r="152914" spans="40:41" ht="18" hidden="1" x14ac:dyDescent="0.25">
      <c r="AN152914" s="8"/>
      <c r="AO152914" s="8"/>
    </row>
    <row r="152915" spans="40:41" ht="18" hidden="1" x14ac:dyDescent="0.25">
      <c r="AN152915" s="8"/>
      <c r="AO152915" s="8"/>
    </row>
    <row r="152916" spans="40:41" ht="18" hidden="1" x14ac:dyDescent="0.25">
      <c r="AN152916" s="8"/>
      <c r="AO152916" s="8"/>
    </row>
    <row r="152917" spans="40:41" ht="15" hidden="1" x14ac:dyDescent="0.25">
      <c r="AN152917" s="10"/>
      <c r="AO152917" s="10"/>
    </row>
    <row r="152918" spans="40:41" hidden="1" x14ac:dyDescent="0.25">
      <c r="AN152918" s="18"/>
      <c r="AO152918" s="18"/>
    </row>
    <row r="153917" spans="40:41" hidden="1" x14ac:dyDescent="0.25">
      <c r="AN153917" s="52"/>
      <c r="AO153917" s="52"/>
    </row>
    <row r="153918" spans="40:41" ht="18" hidden="1" x14ac:dyDescent="0.25">
      <c r="AN153918" s="8"/>
      <c r="AO153918" s="8"/>
    </row>
    <row r="153919" spans="40:41" ht="18" hidden="1" x14ac:dyDescent="0.25">
      <c r="AN153919" s="8"/>
      <c r="AO153919" s="8"/>
    </row>
    <row r="153920" spans="40:41" ht="18" hidden="1" x14ac:dyDescent="0.25">
      <c r="AN153920" s="8"/>
      <c r="AO153920" s="8"/>
    </row>
    <row r="153921" spans="40:41" ht="18" hidden="1" x14ac:dyDescent="0.25">
      <c r="AN153921" s="8"/>
      <c r="AO153921" s="8"/>
    </row>
    <row r="153922" spans="40:41" ht="18" hidden="1" x14ac:dyDescent="0.25">
      <c r="AN153922" s="8"/>
      <c r="AO153922" s="8"/>
    </row>
    <row r="153923" spans="40:41" ht="15" hidden="1" x14ac:dyDescent="0.25">
      <c r="AN153923" s="10"/>
      <c r="AO153923" s="10"/>
    </row>
    <row r="153924" spans="40:41" hidden="1" x14ac:dyDescent="0.25">
      <c r="AN153924" s="18"/>
      <c r="AO153924" s="18"/>
    </row>
    <row r="154923" spans="40:41" hidden="1" x14ac:dyDescent="0.25">
      <c r="AN154923" s="52"/>
      <c r="AO154923" s="52"/>
    </row>
    <row r="154924" spans="40:41" ht="18" hidden="1" x14ac:dyDescent="0.25">
      <c r="AN154924" s="8"/>
      <c r="AO154924" s="8"/>
    </row>
    <row r="154925" spans="40:41" ht="18" hidden="1" x14ac:dyDescent="0.25">
      <c r="AN154925" s="8"/>
      <c r="AO154925" s="8"/>
    </row>
    <row r="154926" spans="40:41" ht="18" hidden="1" x14ac:dyDescent="0.25">
      <c r="AN154926" s="8"/>
      <c r="AO154926" s="8"/>
    </row>
    <row r="154927" spans="40:41" ht="18" hidden="1" x14ac:dyDescent="0.25">
      <c r="AN154927" s="8"/>
      <c r="AO154927" s="8"/>
    </row>
    <row r="154928" spans="40:41" ht="18" hidden="1" x14ac:dyDescent="0.25">
      <c r="AN154928" s="8"/>
      <c r="AO154928" s="8"/>
    </row>
    <row r="154929" spans="40:41" ht="15" hidden="1" x14ac:dyDescent="0.25">
      <c r="AN154929" s="10"/>
      <c r="AO154929" s="10"/>
    </row>
    <row r="154930" spans="40:41" hidden="1" x14ac:dyDescent="0.25">
      <c r="AN154930" s="18"/>
      <c r="AO154930" s="18"/>
    </row>
    <row r="155929" spans="40:41" hidden="1" x14ac:dyDescent="0.25">
      <c r="AN155929" s="52"/>
      <c r="AO155929" s="52"/>
    </row>
    <row r="155930" spans="40:41" ht="18" hidden="1" x14ac:dyDescent="0.25">
      <c r="AN155930" s="8"/>
      <c r="AO155930" s="8"/>
    </row>
    <row r="155931" spans="40:41" ht="18" hidden="1" x14ac:dyDescent="0.25">
      <c r="AN155931" s="8"/>
      <c r="AO155931" s="8"/>
    </row>
    <row r="155932" spans="40:41" ht="18" hidden="1" x14ac:dyDescent="0.25">
      <c r="AN155932" s="8"/>
      <c r="AO155932" s="8"/>
    </row>
    <row r="155933" spans="40:41" ht="18" hidden="1" x14ac:dyDescent="0.25">
      <c r="AN155933" s="8"/>
      <c r="AO155933" s="8"/>
    </row>
    <row r="155934" spans="40:41" ht="18" hidden="1" x14ac:dyDescent="0.25">
      <c r="AN155934" s="8"/>
      <c r="AO155934" s="8"/>
    </row>
    <row r="155935" spans="40:41" ht="15" hidden="1" x14ac:dyDescent="0.25">
      <c r="AN155935" s="10"/>
      <c r="AO155935" s="10"/>
    </row>
    <row r="155936" spans="40:41" hidden="1" x14ac:dyDescent="0.25">
      <c r="AN155936" s="18"/>
      <c r="AO155936" s="18"/>
    </row>
    <row r="156935" spans="40:41" hidden="1" x14ac:dyDescent="0.25">
      <c r="AN156935" s="52"/>
      <c r="AO156935" s="52"/>
    </row>
    <row r="156936" spans="40:41" ht="18" hidden="1" x14ac:dyDescent="0.25">
      <c r="AN156936" s="8"/>
      <c r="AO156936" s="8"/>
    </row>
    <row r="156937" spans="40:41" ht="18" hidden="1" x14ac:dyDescent="0.25">
      <c r="AN156937" s="8"/>
      <c r="AO156937" s="8"/>
    </row>
    <row r="156938" spans="40:41" ht="18" hidden="1" x14ac:dyDescent="0.25">
      <c r="AN156938" s="8"/>
      <c r="AO156938" s="8"/>
    </row>
    <row r="156939" spans="40:41" ht="18" hidden="1" x14ac:dyDescent="0.25">
      <c r="AN156939" s="8"/>
      <c r="AO156939" s="8"/>
    </row>
    <row r="156940" spans="40:41" ht="18" hidden="1" x14ac:dyDescent="0.25">
      <c r="AN156940" s="8"/>
      <c r="AO156940" s="8"/>
    </row>
    <row r="156941" spans="40:41" ht="15" hidden="1" x14ac:dyDescent="0.25">
      <c r="AN156941" s="10"/>
      <c r="AO156941" s="10"/>
    </row>
    <row r="156942" spans="40:41" hidden="1" x14ac:dyDescent="0.25">
      <c r="AN156942" s="18"/>
      <c r="AO156942" s="18"/>
    </row>
    <row r="157941" spans="40:41" hidden="1" x14ac:dyDescent="0.25">
      <c r="AN157941" s="52"/>
      <c r="AO157941" s="52"/>
    </row>
    <row r="157942" spans="40:41" ht="18" hidden="1" x14ac:dyDescent="0.25">
      <c r="AN157942" s="8"/>
      <c r="AO157942" s="8"/>
    </row>
    <row r="157943" spans="40:41" ht="18" hidden="1" x14ac:dyDescent="0.25">
      <c r="AN157943" s="8"/>
      <c r="AO157943" s="8"/>
    </row>
    <row r="157944" spans="40:41" ht="18" hidden="1" x14ac:dyDescent="0.25">
      <c r="AN157944" s="8"/>
      <c r="AO157944" s="8"/>
    </row>
    <row r="157945" spans="40:41" ht="18" hidden="1" x14ac:dyDescent="0.25">
      <c r="AN157945" s="8"/>
      <c r="AO157945" s="8"/>
    </row>
    <row r="157946" spans="40:41" ht="18" hidden="1" x14ac:dyDescent="0.25">
      <c r="AN157946" s="8"/>
      <c r="AO157946" s="8"/>
    </row>
    <row r="157947" spans="40:41" ht="15" hidden="1" x14ac:dyDescent="0.25">
      <c r="AN157947" s="10"/>
      <c r="AO157947" s="10"/>
    </row>
    <row r="157948" spans="40:41" hidden="1" x14ac:dyDescent="0.25">
      <c r="AN157948" s="18"/>
      <c r="AO157948" s="18"/>
    </row>
    <row r="158947" spans="40:41" hidden="1" x14ac:dyDescent="0.25">
      <c r="AN158947" s="52"/>
      <c r="AO158947" s="52"/>
    </row>
    <row r="158948" spans="40:41" ht="18" hidden="1" x14ac:dyDescent="0.25">
      <c r="AN158948" s="8"/>
      <c r="AO158948" s="8"/>
    </row>
    <row r="158949" spans="40:41" ht="18" hidden="1" x14ac:dyDescent="0.25">
      <c r="AN158949" s="8"/>
      <c r="AO158949" s="8"/>
    </row>
    <row r="158950" spans="40:41" ht="18" hidden="1" x14ac:dyDescent="0.25">
      <c r="AN158950" s="8"/>
      <c r="AO158950" s="8"/>
    </row>
    <row r="158951" spans="40:41" ht="18" hidden="1" x14ac:dyDescent="0.25">
      <c r="AN158951" s="8"/>
      <c r="AO158951" s="8"/>
    </row>
    <row r="158952" spans="40:41" ht="18" hidden="1" x14ac:dyDescent="0.25">
      <c r="AN158952" s="8"/>
      <c r="AO158952" s="8"/>
    </row>
    <row r="158953" spans="40:41" ht="15" hidden="1" x14ac:dyDescent="0.25">
      <c r="AN158953" s="10"/>
      <c r="AO158953" s="10"/>
    </row>
    <row r="158954" spans="40:41" hidden="1" x14ac:dyDescent="0.25">
      <c r="AN158954" s="18"/>
      <c r="AO158954" s="18"/>
    </row>
    <row r="159953" spans="40:41" hidden="1" x14ac:dyDescent="0.25">
      <c r="AN159953" s="52"/>
      <c r="AO159953" s="52"/>
    </row>
    <row r="159954" spans="40:41" ht="18" hidden="1" x14ac:dyDescent="0.25">
      <c r="AN159954" s="8"/>
      <c r="AO159954" s="8"/>
    </row>
    <row r="159955" spans="40:41" ht="18" hidden="1" x14ac:dyDescent="0.25">
      <c r="AN159955" s="8"/>
      <c r="AO159955" s="8"/>
    </row>
    <row r="159956" spans="40:41" ht="18" hidden="1" x14ac:dyDescent="0.25">
      <c r="AN159956" s="8"/>
      <c r="AO159956" s="8"/>
    </row>
    <row r="159957" spans="40:41" ht="18" hidden="1" x14ac:dyDescent="0.25">
      <c r="AN159957" s="8"/>
      <c r="AO159957" s="8"/>
    </row>
    <row r="159958" spans="40:41" ht="18" hidden="1" x14ac:dyDescent="0.25">
      <c r="AN159958" s="8"/>
      <c r="AO159958" s="8"/>
    </row>
    <row r="159959" spans="40:41" ht="15" hidden="1" x14ac:dyDescent="0.25">
      <c r="AN159959" s="10"/>
      <c r="AO159959" s="10"/>
    </row>
    <row r="159960" spans="40:41" hidden="1" x14ac:dyDescent="0.25">
      <c r="AN159960" s="18"/>
      <c r="AO159960" s="18"/>
    </row>
    <row r="160959" spans="40:41" hidden="1" x14ac:dyDescent="0.25">
      <c r="AN160959" s="52"/>
      <c r="AO160959" s="52"/>
    </row>
    <row r="160960" spans="40:41" ht="18" hidden="1" x14ac:dyDescent="0.25">
      <c r="AN160960" s="8"/>
      <c r="AO160960" s="8"/>
    </row>
    <row r="160961" spans="40:41" ht="18" hidden="1" x14ac:dyDescent="0.25">
      <c r="AN160961" s="8"/>
      <c r="AO160961" s="8"/>
    </row>
    <row r="160962" spans="40:41" ht="18" hidden="1" x14ac:dyDescent="0.25">
      <c r="AN160962" s="8"/>
      <c r="AO160962" s="8"/>
    </row>
    <row r="160963" spans="40:41" ht="18" hidden="1" x14ac:dyDescent="0.25">
      <c r="AN160963" s="8"/>
      <c r="AO160963" s="8"/>
    </row>
    <row r="160964" spans="40:41" ht="18" hidden="1" x14ac:dyDescent="0.25">
      <c r="AN160964" s="8"/>
      <c r="AO160964" s="8"/>
    </row>
    <row r="160965" spans="40:41" ht="15" hidden="1" x14ac:dyDescent="0.25">
      <c r="AN160965" s="10"/>
      <c r="AO160965" s="10"/>
    </row>
    <row r="160966" spans="40:41" hidden="1" x14ac:dyDescent="0.25">
      <c r="AN160966" s="18"/>
      <c r="AO160966" s="18"/>
    </row>
    <row r="161965" spans="40:41" hidden="1" x14ac:dyDescent="0.25">
      <c r="AN161965" s="52"/>
      <c r="AO161965" s="52"/>
    </row>
    <row r="161966" spans="40:41" ht="18" hidden="1" x14ac:dyDescent="0.25">
      <c r="AN161966" s="8"/>
      <c r="AO161966" s="8"/>
    </row>
    <row r="161967" spans="40:41" ht="18" hidden="1" x14ac:dyDescent="0.25">
      <c r="AN161967" s="8"/>
      <c r="AO161967" s="8"/>
    </row>
    <row r="161968" spans="40:41" ht="18" hidden="1" x14ac:dyDescent="0.25">
      <c r="AN161968" s="8"/>
      <c r="AO161968" s="8"/>
    </row>
    <row r="161969" spans="40:41" ht="18" hidden="1" x14ac:dyDescent="0.25">
      <c r="AN161969" s="8"/>
      <c r="AO161969" s="8"/>
    </row>
    <row r="161970" spans="40:41" ht="18" hidden="1" x14ac:dyDescent="0.25">
      <c r="AN161970" s="8"/>
      <c r="AO161970" s="8"/>
    </row>
    <row r="161971" spans="40:41" ht="15" hidden="1" x14ac:dyDescent="0.25">
      <c r="AN161971" s="10"/>
      <c r="AO161971" s="10"/>
    </row>
    <row r="161972" spans="40:41" hidden="1" x14ac:dyDescent="0.25">
      <c r="AN161972" s="18"/>
      <c r="AO161972" s="18"/>
    </row>
    <row r="162971" spans="40:41" hidden="1" x14ac:dyDescent="0.25">
      <c r="AN162971" s="52"/>
      <c r="AO162971" s="52"/>
    </row>
    <row r="162972" spans="40:41" ht="18" hidden="1" x14ac:dyDescent="0.25">
      <c r="AN162972" s="8"/>
      <c r="AO162972" s="8"/>
    </row>
    <row r="162973" spans="40:41" ht="18" hidden="1" x14ac:dyDescent="0.25">
      <c r="AN162973" s="8"/>
      <c r="AO162973" s="8"/>
    </row>
    <row r="162974" spans="40:41" ht="18" hidden="1" x14ac:dyDescent="0.25">
      <c r="AN162974" s="8"/>
      <c r="AO162974" s="8"/>
    </row>
    <row r="162975" spans="40:41" ht="18" hidden="1" x14ac:dyDescent="0.25">
      <c r="AN162975" s="8"/>
      <c r="AO162975" s="8"/>
    </row>
    <row r="162976" spans="40:41" ht="18" hidden="1" x14ac:dyDescent="0.25">
      <c r="AN162976" s="8"/>
      <c r="AO162976" s="8"/>
    </row>
    <row r="162977" spans="40:41" ht="15" hidden="1" x14ac:dyDescent="0.25">
      <c r="AN162977" s="10"/>
      <c r="AO162977" s="10"/>
    </row>
    <row r="162978" spans="40:41" hidden="1" x14ac:dyDescent="0.25">
      <c r="AN162978" s="18"/>
      <c r="AO162978" s="18"/>
    </row>
    <row r="163977" spans="40:41" hidden="1" x14ac:dyDescent="0.25">
      <c r="AN163977" s="52"/>
      <c r="AO163977" s="52"/>
    </row>
    <row r="163978" spans="40:41" ht="18" hidden="1" x14ac:dyDescent="0.25">
      <c r="AN163978" s="8"/>
      <c r="AO163978" s="8"/>
    </row>
    <row r="163979" spans="40:41" ht="18" hidden="1" x14ac:dyDescent="0.25">
      <c r="AN163979" s="8"/>
      <c r="AO163979" s="8"/>
    </row>
    <row r="163980" spans="40:41" ht="18" hidden="1" x14ac:dyDescent="0.25">
      <c r="AN163980" s="8"/>
      <c r="AO163980" s="8"/>
    </row>
    <row r="163981" spans="40:41" ht="18" hidden="1" x14ac:dyDescent="0.25">
      <c r="AN163981" s="8"/>
      <c r="AO163981" s="8"/>
    </row>
    <row r="163982" spans="40:41" ht="18" hidden="1" x14ac:dyDescent="0.25">
      <c r="AN163982" s="8"/>
      <c r="AO163982" s="8"/>
    </row>
    <row r="163983" spans="40:41" ht="15" hidden="1" x14ac:dyDescent="0.25">
      <c r="AN163983" s="10"/>
      <c r="AO163983" s="10"/>
    </row>
    <row r="163984" spans="40:41" hidden="1" x14ac:dyDescent="0.25">
      <c r="AN163984" s="18"/>
      <c r="AO163984" s="18"/>
    </row>
    <row r="164983" spans="40:41" hidden="1" x14ac:dyDescent="0.25">
      <c r="AN164983" s="52"/>
      <c r="AO164983" s="52"/>
    </row>
    <row r="164984" spans="40:41" ht="18" hidden="1" x14ac:dyDescent="0.25">
      <c r="AN164984" s="8"/>
      <c r="AO164984" s="8"/>
    </row>
    <row r="164985" spans="40:41" ht="18" hidden="1" x14ac:dyDescent="0.25">
      <c r="AN164985" s="8"/>
      <c r="AO164985" s="8"/>
    </row>
    <row r="164986" spans="40:41" ht="18" hidden="1" x14ac:dyDescent="0.25">
      <c r="AN164986" s="8"/>
      <c r="AO164986" s="8"/>
    </row>
    <row r="164987" spans="40:41" ht="18" hidden="1" x14ac:dyDescent="0.25">
      <c r="AN164987" s="8"/>
      <c r="AO164987" s="8"/>
    </row>
    <row r="164988" spans="40:41" ht="18" hidden="1" x14ac:dyDescent="0.25">
      <c r="AN164988" s="8"/>
      <c r="AO164988" s="8"/>
    </row>
    <row r="164989" spans="40:41" ht="15" hidden="1" x14ac:dyDescent="0.25">
      <c r="AN164989" s="10"/>
      <c r="AO164989" s="10"/>
    </row>
    <row r="164990" spans="40:41" hidden="1" x14ac:dyDescent="0.25">
      <c r="AN164990" s="18"/>
      <c r="AO164990" s="18"/>
    </row>
    <row r="165989" spans="40:41" hidden="1" x14ac:dyDescent="0.25">
      <c r="AN165989" s="52"/>
      <c r="AO165989" s="52"/>
    </row>
    <row r="165990" spans="40:41" ht="18" hidden="1" x14ac:dyDescent="0.25">
      <c r="AN165990" s="8"/>
      <c r="AO165990" s="8"/>
    </row>
    <row r="165991" spans="40:41" ht="18" hidden="1" x14ac:dyDescent="0.25">
      <c r="AN165991" s="8"/>
      <c r="AO165991" s="8"/>
    </row>
    <row r="165992" spans="40:41" ht="18" hidden="1" x14ac:dyDescent="0.25">
      <c r="AN165992" s="8"/>
      <c r="AO165992" s="8"/>
    </row>
    <row r="165993" spans="40:41" ht="18" hidden="1" x14ac:dyDescent="0.25">
      <c r="AN165993" s="8"/>
      <c r="AO165993" s="8"/>
    </row>
    <row r="165994" spans="40:41" ht="18" hidden="1" x14ac:dyDescent="0.25">
      <c r="AN165994" s="8"/>
      <c r="AO165994" s="8"/>
    </row>
    <row r="165995" spans="40:41" ht="15" hidden="1" x14ac:dyDescent="0.25">
      <c r="AN165995" s="10"/>
      <c r="AO165995" s="10"/>
    </row>
    <row r="165996" spans="40:41" hidden="1" x14ac:dyDescent="0.25">
      <c r="AN165996" s="18"/>
      <c r="AO165996" s="18"/>
    </row>
    <row r="166995" spans="40:41" hidden="1" x14ac:dyDescent="0.25">
      <c r="AN166995" s="52"/>
      <c r="AO166995" s="52"/>
    </row>
    <row r="166996" spans="40:41" ht="18" hidden="1" x14ac:dyDescent="0.25">
      <c r="AN166996" s="8"/>
      <c r="AO166996" s="8"/>
    </row>
    <row r="166997" spans="40:41" ht="18" hidden="1" x14ac:dyDescent="0.25">
      <c r="AN166997" s="8"/>
      <c r="AO166997" s="8"/>
    </row>
    <row r="166998" spans="40:41" ht="18" hidden="1" x14ac:dyDescent="0.25">
      <c r="AN166998" s="8"/>
      <c r="AO166998" s="8"/>
    </row>
    <row r="166999" spans="40:41" ht="18" hidden="1" x14ac:dyDescent="0.25">
      <c r="AN166999" s="8"/>
      <c r="AO166999" s="8"/>
    </row>
    <row r="167000" spans="40:41" ht="18" hidden="1" x14ac:dyDescent="0.25">
      <c r="AN167000" s="8"/>
      <c r="AO167000" s="8"/>
    </row>
    <row r="167001" spans="40:41" ht="15" hidden="1" x14ac:dyDescent="0.25">
      <c r="AN167001" s="10"/>
      <c r="AO167001" s="10"/>
    </row>
    <row r="167002" spans="40:41" hidden="1" x14ac:dyDescent="0.25">
      <c r="AN167002" s="18"/>
      <c r="AO167002" s="18"/>
    </row>
    <row r="168001" spans="40:41" hidden="1" x14ac:dyDescent="0.25">
      <c r="AN168001" s="52"/>
      <c r="AO168001" s="52"/>
    </row>
    <row r="168002" spans="40:41" ht="18" hidden="1" x14ac:dyDescent="0.25">
      <c r="AN168002" s="8"/>
      <c r="AO168002" s="8"/>
    </row>
    <row r="168003" spans="40:41" ht="18" hidden="1" x14ac:dyDescent="0.25">
      <c r="AN168003" s="8"/>
      <c r="AO168003" s="8"/>
    </row>
    <row r="168004" spans="40:41" ht="18" hidden="1" x14ac:dyDescent="0.25">
      <c r="AN168004" s="8"/>
      <c r="AO168004" s="8"/>
    </row>
    <row r="168005" spans="40:41" ht="18" hidden="1" x14ac:dyDescent="0.25">
      <c r="AN168005" s="8"/>
      <c r="AO168005" s="8"/>
    </row>
    <row r="168006" spans="40:41" ht="18" hidden="1" x14ac:dyDescent="0.25">
      <c r="AN168006" s="8"/>
      <c r="AO168006" s="8"/>
    </row>
    <row r="168007" spans="40:41" ht="15" hidden="1" x14ac:dyDescent="0.25">
      <c r="AN168007" s="10"/>
      <c r="AO168007" s="10"/>
    </row>
    <row r="168008" spans="40:41" hidden="1" x14ac:dyDescent="0.25">
      <c r="AN168008" s="18"/>
      <c r="AO168008" s="18"/>
    </row>
    <row r="169007" spans="40:41" hidden="1" x14ac:dyDescent="0.25">
      <c r="AN169007" s="52"/>
      <c r="AO169007" s="52"/>
    </row>
    <row r="169008" spans="40:41" ht="18" hidden="1" x14ac:dyDescent="0.25">
      <c r="AN169008" s="8"/>
      <c r="AO169008" s="8"/>
    </row>
    <row r="169009" spans="40:41" ht="18" hidden="1" x14ac:dyDescent="0.25">
      <c r="AN169009" s="8"/>
      <c r="AO169009" s="8"/>
    </row>
    <row r="169010" spans="40:41" ht="18" hidden="1" x14ac:dyDescent="0.25">
      <c r="AN169010" s="8"/>
      <c r="AO169010" s="8"/>
    </row>
    <row r="169011" spans="40:41" ht="18" hidden="1" x14ac:dyDescent="0.25">
      <c r="AN169011" s="8"/>
      <c r="AO169011" s="8"/>
    </row>
    <row r="169012" spans="40:41" ht="18" hidden="1" x14ac:dyDescent="0.25">
      <c r="AN169012" s="8"/>
      <c r="AO169012" s="8"/>
    </row>
    <row r="169013" spans="40:41" ht="15" hidden="1" x14ac:dyDescent="0.25">
      <c r="AN169013" s="10"/>
      <c r="AO169013" s="10"/>
    </row>
    <row r="169014" spans="40:41" hidden="1" x14ac:dyDescent="0.25">
      <c r="AN169014" s="18"/>
      <c r="AO169014" s="18"/>
    </row>
    <row r="170013" spans="40:41" hidden="1" x14ac:dyDescent="0.25">
      <c r="AN170013" s="52"/>
      <c r="AO170013" s="52"/>
    </row>
    <row r="170014" spans="40:41" ht="18" hidden="1" x14ac:dyDescent="0.25">
      <c r="AN170014" s="8"/>
      <c r="AO170014" s="8"/>
    </row>
    <row r="170015" spans="40:41" ht="18" hidden="1" x14ac:dyDescent="0.25">
      <c r="AN170015" s="8"/>
      <c r="AO170015" s="8"/>
    </row>
    <row r="170016" spans="40:41" ht="18" hidden="1" x14ac:dyDescent="0.25">
      <c r="AN170016" s="8"/>
      <c r="AO170016" s="8"/>
    </row>
    <row r="170017" spans="40:41" ht="18" hidden="1" x14ac:dyDescent="0.25">
      <c r="AN170017" s="8"/>
      <c r="AO170017" s="8"/>
    </row>
    <row r="170018" spans="40:41" ht="18" hidden="1" x14ac:dyDescent="0.25">
      <c r="AN170018" s="8"/>
      <c r="AO170018" s="8"/>
    </row>
    <row r="170019" spans="40:41" ht="15" hidden="1" x14ac:dyDescent="0.25">
      <c r="AN170019" s="10"/>
      <c r="AO170019" s="10"/>
    </row>
    <row r="170020" spans="40:41" hidden="1" x14ac:dyDescent="0.25">
      <c r="AN170020" s="18"/>
      <c r="AO170020" s="18"/>
    </row>
    <row r="171019" spans="40:41" hidden="1" x14ac:dyDescent="0.25">
      <c r="AN171019" s="52"/>
      <c r="AO171019" s="52"/>
    </row>
    <row r="171020" spans="40:41" ht="18" hidden="1" x14ac:dyDescent="0.25">
      <c r="AN171020" s="8"/>
      <c r="AO171020" s="8"/>
    </row>
    <row r="171021" spans="40:41" ht="18" hidden="1" x14ac:dyDescent="0.25">
      <c r="AN171021" s="8"/>
      <c r="AO171021" s="8"/>
    </row>
    <row r="171022" spans="40:41" ht="18" hidden="1" x14ac:dyDescent="0.25">
      <c r="AN171022" s="8"/>
      <c r="AO171022" s="8"/>
    </row>
    <row r="171023" spans="40:41" ht="18" hidden="1" x14ac:dyDescent="0.25">
      <c r="AN171023" s="8"/>
      <c r="AO171023" s="8"/>
    </row>
    <row r="171024" spans="40:41" ht="18" hidden="1" x14ac:dyDescent="0.25">
      <c r="AN171024" s="8"/>
      <c r="AO171024" s="8"/>
    </row>
    <row r="171025" spans="40:41" ht="15" hidden="1" x14ac:dyDescent="0.25">
      <c r="AN171025" s="10"/>
      <c r="AO171025" s="10"/>
    </row>
    <row r="171026" spans="40:41" hidden="1" x14ac:dyDescent="0.25">
      <c r="AN171026" s="18"/>
      <c r="AO171026" s="18"/>
    </row>
    <row r="172025" spans="40:41" hidden="1" x14ac:dyDescent="0.25">
      <c r="AN172025" s="52"/>
      <c r="AO172025" s="52"/>
    </row>
    <row r="172026" spans="40:41" ht="18" hidden="1" x14ac:dyDescent="0.25">
      <c r="AN172026" s="8"/>
      <c r="AO172026" s="8"/>
    </row>
    <row r="172027" spans="40:41" ht="18" hidden="1" x14ac:dyDescent="0.25">
      <c r="AN172027" s="8"/>
      <c r="AO172027" s="8"/>
    </row>
    <row r="172028" spans="40:41" ht="18" hidden="1" x14ac:dyDescent="0.25">
      <c r="AN172028" s="8"/>
      <c r="AO172028" s="8"/>
    </row>
    <row r="172029" spans="40:41" ht="18" hidden="1" x14ac:dyDescent="0.25">
      <c r="AN172029" s="8"/>
      <c r="AO172029" s="8"/>
    </row>
    <row r="172030" spans="40:41" ht="18" hidden="1" x14ac:dyDescent="0.25">
      <c r="AN172030" s="8"/>
      <c r="AO172030" s="8"/>
    </row>
    <row r="172031" spans="40:41" ht="15" hidden="1" x14ac:dyDescent="0.25">
      <c r="AN172031" s="10"/>
      <c r="AO172031" s="10"/>
    </row>
    <row r="172032" spans="40:41" hidden="1" x14ac:dyDescent="0.25">
      <c r="AN172032" s="18"/>
      <c r="AO172032" s="18"/>
    </row>
    <row r="173031" spans="40:41" hidden="1" x14ac:dyDescent="0.25">
      <c r="AN173031" s="52"/>
      <c r="AO173031" s="52"/>
    </row>
    <row r="173032" spans="40:41" ht="18" hidden="1" x14ac:dyDescent="0.25">
      <c r="AN173032" s="8"/>
      <c r="AO173032" s="8"/>
    </row>
    <row r="173033" spans="40:41" ht="18" hidden="1" x14ac:dyDescent="0.25">
      <c r="AN173033" s="8"/>
      <c r="AO173033" s="8"/>
    </row>
    <row r="173034" spans="40:41" ht="18" hidden="1" x14ac:dyDescent="0.25">
      <c r="AN173034" s="8"/>
      <c r="AO173034" s="8"/>
    </row>
    <row r="173035" spans="40:41" ht="18" hidden="1" x14ac:dyDescent="0.25">
      <c r="AN173035" s="8"/>
      <c r="AO173035" s="8"/>
    </row>
    <row r="173036" spans="40:41" ht="18" hidden="1" x14ac:dyDescent="0.25">
      <c r="AN173036" s="8"/>
      <c r="AO173036" s="8"/>
    </row>
    <row r="173037" spans="40:41" ht="15" hidden="1" x14ac:dyDescent="0.25">
      <c r="AN173037" s="10"/>
      <c r="AO173037" s="10"/>
    </row>
    <row r="173038" spans="40:41" hidden="1" x14ac:dyDescent="0.25">
      <c r="AN173038" s="18"/>
      <c r="AO173038" s="18"/>
    </row>
    <row r="174037" spans="40:41" hidden="1" x14ac:dyDescent="0.25">
      <c r="AN174037" s="52"/>
      <c r="AO174037" s="52"/>
    </row>
    <row r="174038" spans="40:41" ht="18" hidden="1" x14ac:dyDescent="0.25">
      <c r="AN174038" s="8"/>
      <c r="AO174038" s="8"/>
    </row>
    <row r="174039" spans="40:41" ht="18" hidden="1" x14ac:dyDescent="0.25">
      <c r="AN174039" s="8"/>
      <c r="AO174039" s="8"/>
    </row>
    <row r="174040" spans="40:41" ht="18" hidden="1" x14ac:dyDescent="0.25">
      <c r="AN174040" s="8"/>
      <c r="AO174040" s="8"/>
    </row>
    <row r="174041" spans="40:41" ht="18" hidden="1" x14ac:dyDescent="0.25">
      <c r="AN174041" s="8"/>
      <c r="AO174041" s="8"/>
    </row>
    <row r="174042" spans="40:41" ht="18" hidden="1" x14ac:dyDescent="0.25">
      <c r="AN174042" s="8"/>
      <c r="AO174042" s="8"/>
    </row>
    <row r="174043" spans="40:41" ht="15" hidden="1" x14ac:dyDescent="0.25">
      <c r="AN174043" s="10"/>
      <c r="AO174043" s="10"/>
    </row>
    <row r="174044" spans="40:41" hidden="1" x14ac:dyDescent="0.25">
      <c r="AN174044" s="18"/>
      <c r="AO174044" s="18"/>
    </row>
    <row r="175043" spans="40:41" hidden="1" x14ac:dyDescent="0.25">
      <c r="AN175043" s="52"/>
      <c r="AO175043" s="52"/>
    </row>
    <row r="175044" spans="40:41" ht="18" hidden="1" x14ac:dyDescent="0.25">
      <c r="AN175044" s="8"/>
      <c r="AO175044" s="8"/>
    </row>
    <row r="175045" spans="40:41" ht="18" hidden="1" x14ac:dyDescent="0.25">
      <c r="AN175045" s="8"/>
      <c r="AO175045" s="8"/>
    </row>
    <row r="175046" spans="40:41" ht="18" hidden="1" x14ac:dyDescent="0.25">
      <c r="AN175046" s="8"/>
      <c r="AO175046" s="8"/>
    </row>
    <row r="175047" spans="40:41" ht="18" hidden="1" x14ac:dyDescent="0.25">
      <c r="AN175047" s="8"/>
      <c r="AO175047" s="8"/>
    </row>
    <row r="175048" spans="40:41" ht="18" hidden="1" x14ac:dyDescent="0.25">
      <c r="AN175048" s="8"/>
      <c r="AO175048" s="8"/>
    </row>
    <row r="175049" spans="40:41" ht="15" hidden="1" x14ac:dyDescent="0.25">
      <c r="AN175049" s="10"/>
      <c r="AO175049" s="10"/>
    </row>
    <row r="175050" spans="40:41" hidden="1" x14ac:dyDescent="0.25">
      <c r="AN175050" s="18"/>
      <c r="AO175050" s="18"/>
    </row>
    <row r="176049" spans="40:41" hidden="1" x14ac:dyDescent="0.25">
      <c r="AN176049" s="52"/>
      <c r="AO176049" s="52"/>
    </row>
    <row r="176050" spans="40:41" ht="18" hidden="1" x14ac:dyDescent="0.25">
      <c r="AN176050" s="8"/>
      <c r="AO176050" s="8"/>
    </row>
    <row r="176051" spans="40:41" ht="18" hidden="1" x14ac:dyDescent="0.25">
      <c r="AN176051" s="8"/>
      <c r="AO176051" s="8"/>
    </row>
    <row r="176052" spans="40:41" ht="18" hidden="1" x14ac:dyDescent="0.25">
      <c r="AN176052" s="8"/>
      <c r="AO176052" s="8"/>
    </row>
    <row r="176053" spans="40:41" ht="18" hidden="1" x14ac:dyDescent="0.25">
      <c r="AN176053" s="8"/>
      <c r="AO176053" s="8"/>
    </row>
    <row r="176054" spans="40:41" ht="18" hidden="1" x14ac:dyDescent="0.25">
      <c r="AN176054" s="8"/>
      <c r="AO176054" s="8"/>
    </row>
    <row r="176055" spans="40:41" ht="15" hidden="1" x14ac:dyDescent="0.25">
      <c r="AN176055" s="10"/>
      <c r="AO176055" s="10"/>
    </row>
    <row r="176056" spans="40:41" hidden="1" x14ac:dyDescent="0.25">
      <c r="AN176056" s="18"/>
      <c r="AO176056" s="18"/>
    </row>
    <row r="177055" spans="40:41" hidden="1" x14ac:dyDescent="0.25">
      <c r="AN177055" s="52"/>
      <c r="AO177055" s="52"/>
    </row>
    <row r="177056" spans="40:41" ht="18" hidden="1" x14ac:dyDescent="0.25">
      <c r="AN177056" s="8"/>
      <c r="AO177056" s="8"/>
    </row>
    <row r="177057" spans="40:41" ht="18" hidden="1" x14ac:dyDescent="0.25">
      <c r="AN177057" s="8"/>
      <c r="AO177057" s="8"/>
    </row>
    <row r="177058" spans="40:41" ht="18" hidden="1" x14ac:dyDescent="0.25">
      <c r="AN177058" s="8"/>
      <c r="AO177058" s="8"/>
    </row>
    <row r="177059" spans="40:41" ht="18" hidden="1" x14ac:dyDescent="0.25">
      <c r="AN177059" s="8"/>
      <c r="AO177059" s="8"/>
    </row>
    <row r="177060" spans="40:41" ht="18" hidden="1" x14ac:dyDescent="0.25">
      <c r="AN177060" s="8"/>
      <c r="AO177060" s="8"/>
    </row>
    <row r="177061" spans="40:41" ht="15" hidden="1" x14ac:dyDescent="0.25">
      <c r="AN177061" s="10"/>
      <c r="AO177061" s="10"/>
    </row>
    <row r="177062" spans="40:41" hidden="1" x14ac:dyDescent="0.25">
      <c r="AN177062" s="18"/>
      <c r="AO177062" s="18"/>
    </row>
    <row r="178061" spans="40:41" hidden="1" x14ac:dyDescent="0.25">
      <c r="AN178061" s="52"/>
      <c r="AO178061" s="52"/>
    </row>
    <row r="178062" spans="40:41" ht="18" hidden="1" x14ac:dyDescent="0.25">
      <c r="AN178062" s="8"/>
      <c r="AO178062" s="8"/>
    </row>
    <row r="178063" spans="40:41" ht="18" hidden="1" x14ac:dyDescent="0.25">
      <c r="AN178063" s="8"/>
      <c r="AO178063" s="8"/>
    </row>
    <row r="178064" spans="40:41" ht="18" hidden="1" x14ac:dyDescent="0.25">
      <c r="AN178064" s="8"/>
      <c r="AO178064" s="8"/>
    </row>
    <row r="178065" spans="40:41" ht="18" hidden="1" x14ac:dyDescent="0.25">
      <c r="AN178065" s="8"/>
      <c r="AO178065" s="8"/>
    </row>
    <row r="178066" spans="40:41" ht="18" hidden="1" x14ac:dyDescent="0.25">
      <c r="AN178066" s="8"/>
      <c r="AO178066" s="8"/>
    </row>
    <row r="178067" spans="40:41" ht="15" hidden="1" x14ac:dyDescent="0.25">
      <c r="AN178067" s="10"/>
      <c r="AO178067" s="10"/>
    </row>
    <row r="178068" spans="40:41" hidden="1" x14ac:dyDescent="0.25">
      <c r="AN178068" s="18"/>
      <c r="AO178068" s="18"/>
    </row>
    <row r="179067" spans="40:41" hidden="1" x14ac:dyDescent="0.25">
      <c r="AN179067" s="52"/>
      <c r="AO179067" s="52"/>
    </row>
    <row r="179068" spans="40:41" ht="18" hidden="1" x14ac:dyDescent="0.25">
      <c r="AN179068" s="8"/>
      <c r="AO179068" s="8"/>
    </row>
    <row r="179069" spans="40:41" ht="18" hidden="1" x14ac:dyDescent="0.25">
      <c r="AN179069" s="8"/>
      <c r="AO179069" s="8"/>
    </row>
    <row r="179070" spans="40:41" ht="18" hidden="1" x14ac:dyDescent="0.25">
      <c r="AN179070" s="8"/>
      <c r="AO179070" s="8"/>
    </row>
    <row r="179071" spans="40:41" ht="18" hidden="1" x14ac:dyDescent="0.25">
      <c r="AN179071" s="8"/>
      <c r="AO179071" s="8"/>
    </row>
    <row r="179072" spans="40:41" ht="18" hidden="1" x14ac:dyDescent="0.25">
      <c r="AN179072" s="8"/>
      <c r="AO179072" s="8"/>
    </row>
    <row r="179073" spans="40:41" ht="15" hidden="1" x14ac:dyDescent="0.25">
      <c r="AN179073" s="10"/>
      <c r="AO179073" s="10"/>
    </row>
    <row r="179074" spans="40:41" hidden="1" x14ac:dyDescent="0.25">
      <c r="AN179074" s="18"/>
      <c r="AO179074" s="18"/>
    </row>
    <row r="180073" spans="40:41" hidden="1" x14ac:dyDescent="0.25">
      <c r="AN180073" s="52"/>
      <c r="AO180073" s="52"/>
    </row>
    <row r="180074" spans="40:41" ht="18" hidden="1" x14ac:dyDescent="0.25">
      <c r="AN180074" s="8"/>
      <c r="AO180074" s="8"/>
    </row>
    <row r="180075" spans="40:41" ht="18" hidden="1" x14ac:dyDescent="0.25">
      <c r="AN180075" s="8"/>
      <c r="AO180075" s="8"/>
    </row>
    <row r="180076" spans="40:41" ht="18" hidden="1" x14ac:dyDescent="0.25">
      <c r="AN180076" s="8"/>
      <c r="AO180076" s="8"/>
    </row>
    <row r="180077" spans="40:41" ht="18" hidden="1" x14ac:dyDescent="0.25">
      <c r="AN180077" s="8"/>
      <c r="AO180077" s="8"/>
    </row>
    <row r="180078" spans="40:41" ht="18" hidden="1" x14ac:dyDescent="0.25">
      <c r="AN180078" s="8"/>
      <c r="AO180078" s="8"/>
    </row>
    <row r="180079" spans="40:41" ht="15" hidden="1" x14ac:dyDescent="0.25">
      <c r="AN180079" s="10"/>
      <c r="AO180079" s="10"/>
    </row>
    <row r="180080" spans="40:41" hidden="1" x14ac:dyDescent="0.25">
      <c r="AN180080" s="18"/>
      <c r="AO180080" s="18"/>
    </row>
    <row r="181079" spans="40:41" hidden="1" x14ac:dyDescent="0.25">
      <c r="AN181079" s="52"/>
      <c r="AO181079" s="52"/>
    </row>
    <row r="181080" spans="40:41" ht="18" hidden="1" x14ac:dyDescent="0.25">
      <c r="AN181080" s="8"/>
      <c r="AO181080" s="8"/>
    </row>
    <row r="181081" spans="40:41" ht="18" hidden="1" x14ac:dyDescent="0.25">
      <c r="AN181081" s="8"/>
      <c r="AO181081" s="8"/>
    </row>
    <row r="181082" spans="40:41" ht="18" hidden="1" x14ac:dyDescent="0.25">
      <c r="AN181082" s="8"/>
      <c r="AO181082" s="8"/>
    </row>
    <row r="181083" spans="40:41" ht="18" hidden="1" x14ac:dyDescent="0.25">
      <c r="AN181083" s="8"/>
      <c r="AO181083" s="8"/>
    </row>
    <row r="181084" spans="40:41" ht="18" hidden="1" x14ac:dyDescent="0.25">
      <c r="AN181084" s="8"/>
      <c r="AO181084" s="8"/>
    </row>
    <row r="181085" spans="40:41" ht="15" hidden="1" x14ac:dyDescent="0.25">
      <c r="AN181085" s="10"/>
      <c r="AO181085" s="10"/>
    </row>
    <row r="181086" spans="40:41" hidden="1" x14ac:dyDescent="0.25">
      <c r="AN181086" s="18"/>
      <c r="AO181086" s="18"/>
    </row>
    <row r="182085" spans="40:41" hidden="1" x14ac:dyDescent="0.25">
      <c r="AN182085" s="52"/>
      <c r="AO182085" s="52"/>
    </row>
    <row r="182086" spans="40:41" ht="18" hidden="1" x14ac:dyDescent="0.25">
      <c r="AN182086" s="8"/>
      <c r="AO182086" s="8"/>
    </row>
    <row r="182087" spans="40:41" ht="18" hidden="1" x14ac:dyDescent="0.25">
      <c r="AN182087" s="8"/>
      <c r="AO182087" s="8"/>
    </row>
    <row r="182088" spans="40:41" ht="18" hidden="1" x14ac:dyDescent="0.25">
      <c r="AN182088" s="8"/>
      <c r="AO182088" s="8"/>
    </row>
    <row r="182089" spans="40:41" ht="18" hidden="1" x14ac:dyDescent="0.25">
      <c r="AN182089" s="8"/>
      <c r="AO182089" s="8"/>
    </row>
    <row r="182090" spans="40:41" ht="18" hidden="1" x14ac:dyDescent="0.25">
      <c r="AN182090" s="8"/>
      <c r="AO182090" s="8"/>
    </row>
    <row r="182091" spans="40:41" ht="15" hidden="1" x14ac:dyDescent="0.25">
      <c r="AN182091" s="10"/>
      <c r="AO182091" s="10"/>
    </row>
    <row r="182092" spans="40:41" hidden="1" x14ac:dyDescent="0.25">
      <c r="AN182092" s="18"/>
      <c r="AO182092" s="18"/>
    </row>
    <row r="183091" spans="40:41" hidden="1" x14ac:dyDescent="0.25">
      <c r="AN183091" s="52"/>
      <c r="AO183091" s="52"/>
    </row>
    <row r="183092" spans="40:41" ht="18" hidden="1" x14ac:dyDescent="0.25">
      <c r="AN183092" s="8"/>
      <c r="AO183092" s="8"/>
    </row>
    <row r="183093" spans="40:41" ht="18" hidden="1" x14ac:dyDescent="0.25">
      <c r="AN183093" s="8"/>
      <c r="AO183093" s="8"/>
    </row>
    <row r="183094" spans="40:41" ht="18" hidden="1" x14ac:dyDescent="0.25">
      <c r="AN183094" s="8"/>
      <c r="AO183094" s="8"/>
    </row>
    <row r="183095" spans="40:41" ht="18" hidden="1" x14ac:dyDescent="0.25">
      <c r="AN183095" s="8"/>
      <c r="AO183095" s="8"/>
    </row>
    <row r="183096" spans="40:41" ht="18" hidden="1" x14ac:dyDescent="0.25">
      <c r="AN183096" s="8"/>
      <c r="AO183096" s="8"/>
    </row>
    <row r="183097" spans="40:41" ht="15" hidden="1" x14ac:dyDescent="0.25">
      <c r="AN183097" s="10"/>
      <c r="AO183097" s="10"/>
    </row>
    <row r="183098" spans="40:41" hidden="1" x14ac:dyDescent="0.25">
      <c r="AN183098" s="18"/>
      <c r="AO183098" s="18"/>
    </row>
    <row r="184097" spans="40:41" hidden="1" x14ac:dyDescent="0.25">
      <c r="AN184097" s="52"/>
      <c r="AO184097" s="52"/>
    </row>
    <row r="184098" spans="40:41" ht="18" hidden="1" x14ac:dyDescent="0.25">
      <c r="AN184098" s="8"/>
      <c r="AO184098" s="8"/>
    </row>
    <row r="184099" spans="40:41" ht="18" hidden="1" x14ac:dyDescent="0.25">
      <c r="AN184099" s="8"/>
      <c r="AO184099" s="8"/>
    </row>
    <row r="184100" spans="40:41" ht="18" hidden="1" x14ac:dyDescent="0.25">
      <c r="AN184100" s="8"/>
      <c r="AO184100" s="8"/>
    </row>
    <row r="184101" spans="40:41" ht="18" hidden="1" x14ac:dyDescent="0.25">
      <c r="AN184101" s="8"/>
      <c r="AO184101" s="8"/>
    </row>
    <row r="184102" spans="40:41" ht="18" hidden="1" x14ac:dyDescent="0.25">
      <c r="AN184102" s="8"/>
      <c r="AO184102" s="8"/>
    </row>
    <row r="184103" spans="40:41" ht="15" hidden="1" x14ac:dyDescent="0.25">
      <c r="AN184103" s="10"/>
      <c r="AO184103" s="10"/>
    </row>
    <row r="184104" spans="40:41" hidden="1" x14ac:dyDescent="0.25">
      <c r="AN184104" s="18"/>
      <c r="AO184104" s="18"/>
    </row>
    <row r="185103" spans="40:41" hidden="1" x14ac:dyDescent="0.25">
      <c r="AN185103" s="52"/>
      <c r="AO185103" s="52"/>
    </row>
    <row r="185104" spans="40:41" ht="18" hidden="1" x14ac:dyDescent="0.25">
      <c r="AN185104" s="8"/>
      <c r="AO185104" s="8"/>
    </row>
    <row r="185105" spans="40:41" ht="18" hidden="1" x14ac:dyDescent="0.25">
      <c r="AN185105" s="8"/>
      <c r="AO185105" s="8"/>
    </row>
    <row r="185106" spans="40:41" ht="18" hidden="1" x14ac:dyDescent="0.25">
      <c r="AN185106" s="8"/>
      <c r="AO185106" s="8"/>
    </row>
    <row r="185107" spans="40:41" ht="18" hidden="1" x14ac:dyDescent="0.25">
      <c r="AN185107" s="8"/>
      <c r="AO185107" s="8"/>
    </row>
    <row r="185108" spans="40:41" ht="18" hidden="1" x14ac:dyDescent="0.25">
      <c r="AN185108" s="8"/>
      <c r="AO185108" s="8"/>
    </row>
    <row r="185109" spans="40:41" ht="15" hidden="1" x14ac:dyDescent="0.25">
      <c r="AN185109" s="10"/>
      <c r="AO185109" s="10"/>
    </row>
    <row r="185110" spans="40:41" hidden="1" x14ac:dyDescent="0.25">
      <c r="AN185110" s="18"/>
      <c r="AO185110" s="18"/>
    </row>
    <row r="186109" spans="40:41" hidden="1" x14ac:dyDescent="0.25">
      <c r="AN186109" s="52"/>
      <c r="AO186109" s="52"/>
    </row>
    <row r="186110" spans="40:41" ht="18" hidden="1" x14ac:dyDescent="0.25">
      <c r="AN186110" s="8"/>
      <c r="AO186110" s="8"/>
    </row>
    <row r="186111" spans="40:41" ht="18" hidden="1" x14ac:dyDescent="0.25">
      <c r="AN186111" s="8"/>
      <c r="AO186111" s="8"/>
    </row>
    <row r="186112" spans="40:41" ht="18" hidden="1" x14ac:dyDescent="0.25">
      <c r="AN186112" s="8"/>
      <c r="AO186112" s="8"/>
    </row>
    <row r="186113" spans="40:41" ht="18" hidden="1" x14ac:dyDescent="0.25">
      <c r="AN186113" s="8"/>
      <c r="AO186113" s="8"/>
    </row>
    <row r="186114" spans="40:41" ht="18" hidden="1" x14ac:dyDescent="0.25">
      <c r="AN186114" s="8"/>
      <c r="AO186114" s="8"/>
    </row>
    <row r="186115" spans="40:41" ht="15" hidden="1" x14ac:dyDescent="0.25">
      <c r="AN186115" s="10"/>
      <c r="AO186115" s="10"/>
    </row>
    <row r="186116" spans="40:41" hidden="1" x14ac:dyDescent="0.25">
      <c r="AN186116" s="18"/>
      <c r="AO186116" s="18"/>
    </row>
    <row r="187115" spans="40:41" hidden="1" x14ac:dyDescent="0.25">
      <c r="AN187115" s="52"/>
      <c r="AO187115" s="52"/>
    </row>
    <row r="187116" spans="40:41" ht="18" hidden="1" x14ac:dyDescent="0.25">
      <c r="AN187116" s="8"/>
      <c r="AO187116" s="8"/>
    </row>
    <row r="187117" spans="40:41" ht="18" hidden="1" x14ac:dyDescent="0.25">
      <c r="AN187117" s="8"/>
      <c r="AO187117" s="8"/>
    </row>
    <row r="187118" spans="40:41" ht="18" hidden="1" x14ac:dyDescent="0.25">
      <c r="AN187118" s="8"/>
      <c r="AO187118" s="8"/>
    </row>
    <row r="187119" spans="40:41" ht="18" hidden="1" x14ac:dyDescent="0.25">
      <c r="AN187119" s="8"/>
      <c r="AO187119" s="8"/>
    </row>
    <row r="187120" spans="40:41" ht="18" hidden="1" x14ac:dyDescent="0.25">
      <c r="AN187120" s="8"/>
      <c r="AO187120" s="8"/>
    </row>
    <row r="187121" spans="40:41" ht="15" hidden="1" x14ac:dyDescent="0.25">
      <c r="AN187121" s="10"/>
      <c r="AO187121" s="10"/>
    </row>
    <row r="187122" spans="40:41" hidden="1" x14ac:dyDescent="0.25">
      <c r="AN187122" s="18"/>
      <c r="AO187122" s="18"/>
    </row>
    <row r="188121" spans="40:41" hidden="1" x14ac:dyDescent="0.25">
      <c r="AN188121" s="52"/>
      <c r="AO188121" s="52"/>
    </row>
    <row r="188122" spans="40:41" ht="18" hidden="1" x14ac:dyDescent="0.25">
      <c r="AN188122" s="8"/>
      <c r="AO188122" s="8"/>
    </row>
    <row r="188123" spans="40:41" ht="18" hidden="1" x14ac:dyDescent="0.25">
      <c r="AN188123" s="8"/>
      <c r="AO188123" s="8"/>
    </row>
    <row r="188124" spans="40:41" ht="18" hidden="1" x14ac:dyDescent="0.25">
      <c r="AN188124" s="8"/>
      <c r="AO188124" s="8"/>
    </row>
    <row r="188125" spans="40:41" ht="18" hidden="1" x14ac:dyDescent="0.25">
      <c r="AN188125" s="8"/>
      <c r="AO188125" s="8"/>
    </row>
    <row r="188126" spans="40:41" ht="18" hidden="1" x14ac:dyDescent="0.25">
      <c r="AN188126" s="8"/>
      <c r="AO188126" s="8"/>
    </row>
    <row r="188127" spans="40:41" ht="15" hidden="1" x14ac:dyDescent="0.25">
      <c r="AN188127" s="10"/>
      <c r="AO188127" s="10"/>
    </row>
    <row r="188128" spans="40:41" hidden="1" x14ac:dyDescent="0.25">
      <c r="AN188128" s="18"/>
      <c r="AO188128" s="18"/>
    </row>
    <row r="189127" spans="40:41" hidden="1" x14ac:dyDescent="0.25">
      <c r="AN189127" s="52"/>
      <c r="AO189127" s="52"/>
    </row>
    <row r="189128" spans="40:41" ht="18" hidden="1" x14ac:dyDescent="0.25">
      <c r="AN189128" s="8"/>
      <c r="AO189128" s="8"/>
    </row>
    <row r="189129" spans="40:41" ht="18" hidden="1" x14ac:dyDescent="0.25">
      <c r="AN189129" s="8"/>
      <c r="AO189129" s="8"/>
    </row>
    <row r="189130" spans="40:41" ht="18" hidden="1" x14ac:dyDescent="0.25">
      <c r="AN189130" s="8"/>
      <c r="AO189130" s="8"/>
    </row>
    <row r="189131" spans="40:41" ht="18" hidden="1" x14ac:dyDescent="0.25">
      <c r="AN189131" s="8"/>
      <c r="AO189131" s="8"/>
    </row>
    <row r="189132" spans="40:41" ht="18" hidden="1" x14ac:dyDescent="0.25">
      <c r="AN189132" s="8"/>
      <c r="AO189132" s="8"/>
    </row>
    <row r="189133" spans="40:41" ht="15" hidden="1" x14ac:dyDescent="0.25">
      <c r="AN189133" s="10"/>
      <c r="AO189133" s="10"/>
    </row>
    <row r="189134" spans="40:41" hidden="1" x14ac:dyDescent="0.25">
      <c r="AN189134" s="18"/>
      <c r="AO189134" s="18"/>
    </row>
    <row r="190133" spans="40:41" hidden="1" x14ac:dyDescent="0.25">
      <c r="AN190133" s="52"/>
      <c r="AO190133" s="52"/>
    </row>
    <row r="190134" spans="40:41" ht="18" hidden="1" x14ac:dyDescent="0.25">
      <c r="AN190134" s="8"/>
      <c r="AO190134" s="8"/>
    </row>
    <row r="190135" spans="40:41" ht="18" hidden="1" x14ac:dyDescent="0.25">
      <c r="AN190135" s="8"/>
      <c r="AO190135" s="8"/>
    </row>
    <row r="190136" spans="40:41" ht="18" hidden="1" x14ac:dyDescent="0.25">
      <c r="AN190136" s="8"/>
      <c r="AO190136" s="8"/>
    </row>
    <row r="190137" spans="40:41" ht="18" hidden="1" x14ac:dyDescent="0.25">
      <c r="AN190137" s="8"/>
      <c r="AO190137" s="8"/>
    </row>
    <row r="190138" spans="40:41" ht="18" hidden="1" x14ac:dyDescent="0.25">
      <c r="AN190138" s="8"/>
      <c r="AO190138" s="8"/>
    </row>
    <row r="190139" spans="40:41" ht="15" hidden="1" x14ac:dyDescent="0.25">
      <c r="AN190139" s="10"/>
      <c r="AO190139" s="10"/>
    </row>
    <row r="190140" spans="40:41" hidden="1" x14ac:dyDescent="0.25">
      <c r="AN190140" s="18"/>
      <c r="AO190140" s="18"/>
    </row>
    <row r="191139" spans="40:41" hidden="1" x14ac:dyDescent="0.25">
      <c r="AN191139" s="52"/>
      <c r="AO191139" s="52"/>
    </row>
    <row r="191140" spans="40:41" ht="18" hidden="1" x14ac:dyDescent="0.25">
      <c r="AN191140" s="8"/>
      <c r="AO191140" s="8"/>
    </row>
    <row r="191141" spans="40:41" ht="18" hidden="1" x14ac:dyDescent="0.25">
      <c r="AN191141" s="8"/>
      <c r="AO191141" s="8"/>
    </row>
    <row r="191142" spans="40:41" ht="18" hidden="1" x14ac:dyDescent="0.25">
      <c r="AN191142" s="8"/>
      <c r="AO191142" s="8"/>
    </row>
    <row r="191143" spans="40:41" ht="18" hidden="1" x14ac:dyDescent="0.25">
      <c r="AN191143" s="8"/>
      <c r="AO191143" s="8"/>
    </row>
    <row r="191144" spans="40:41" ht="18" hidden="1" x14ac:dyDescent="0.25">
      <c r="AN191144" s="8"/>
      <c r="AO191144" s="8"/>
    </row>
    <row r="191145" spans="40:41" ht="15" hidden="1" x14ac:dyDescent="0.25">
      <c r="AN191145" s="10"/>
      <c r="AO191145" s="10"/>
    </row>
    <row r="191146" spans="40:41" hidden="1" x14ac:dyDescent="0.25">
      <c r="AN191146" s="18"/>
      <c r="AO191146" s="18"/>
    </row>
    <row r="192145" spans="40:41" hidden="1" x14ac:dyDescent="0.25">
      <c r="AN192145" s="52"/>
      <c r="AO192145" s="52"/>
    </row>
    <row r="192146" spans="40:41" ht="18" hidden="1" x14ac:dyDescent="0.25">
      <c r="AN192146" s="8"/>
      <c r="AO192146" s="8"/>
    </row>
    <row r="192147" spans="40:41" ht="18" hidden="1" x14ac:dyDescent="0.25">
      <c r="AN192147" s="8"/>
      <c r="AO192147" s="8"/>
    </row>
    <row r="192148" spans="40:41" ht="18" hidden="1" x14ac:dyDescent="0.25">
      <c r="AN192148" s="8"/>
      <c r="AO192148" s="8"/>
    </row>
    <row r="192149" spans="40:41" ht="18" hidden="1" x14ac:dyDescent="0.25">
      <c r="AN192149" s="8"/>
      <c r="AO192149" s="8"/>
    </row>
    <row r="192150" spans="40:41" ht="18" hidden="1" x14ac:dyDescent="0.25">
      <c r="AN192150" s="8"/>
      <c r="AO192150" s="8"/>
    </row>
    <row r="192151" spans="40:41" ht="15" hidden="1" x14ac:dyDescent="0.25">
      <c r="AN192151" s="10"/>
      <c r="AO192151" s="10"/>
    </row>
    <row r="192152" spans="40:41" hidden="1" x14ac:dyDescent="0.25">
      <c r="AN192152" s="18"/>
      <c r="AO192152" s="18"/>
    </row>
    <row r="193151" spans="40:41" hidden="1" x14ac:dyDescent="0.25">
      <c r="AN193151" s="52"/>
      <c r="AO193151" s="52"/>
    </row>
    <row r="193152" spans="40:41" ht="18" hidden="1" x14ac:dyDescent="0.25">
      <c r="AN193152" s="8"/>
      <c r="AO193152" s="8"/>
    </row>
    <row r="193153" spans="40:41" ht="18" hidden="1" x14ac:dyDescent="0.25">
      <c r="AN193153" s="8"/>
      <c r="AO193153" s="8"/>
    </row>
    <row r="193154" spans="40:41" ht="18" hidden="1" x14ac:dyDescent="0.25">
      <c r="AN193154" s="8"/>
      <c r="AO193154" s="8"/>
    </row>
    <row r="193155" spans="40:41" ht="18" hidden="1" x14ac:dyDescent="0.25">
      <c r="AN193155" s="8"/>
      <c r="AO193155" s="8"/>
    </row>
    <row r="193156" spans="40:41" ht="18" hidden="1" x14ac:dyDescent="0.25">
      <c r="AN193156" s="8"/>
      <c r="AO193156" s="8"/>
    </row>
    <row r="193157" spans="40:41" ht="15" hidden="1" x14ac:dyDescent="0.25">
      <c r="AN193157" s="10"/>
      <c r="AO193157" s="10"/>
    </row>
    <row r="193158" spans="40:41" hidden="1" x14ac:dyDescent="0.25">
      <c r="AN193158" s="18"/>
      <c r="AO193158" s="18"/>
    </row>
    <row r="194157" spans="40:41" hidden="1" x14ac:dyDescent="0.25">
      <c r="AN194157" s="52"/>
      <c r="AO194157" s="52"/>
    </row>
    <row r="194158" spans="40:41" ht="18" hidden="1" x14ac:dyDescent="0.25">
      <c r="AN194158" s="8"/>
      <c r="AO194158" s="8"/>
    </row>
    <row r="194159" spans="40:41" ht="18" hidden="1" x14ac:dyDescent="0.25">
      <c r="AN194159" s="8"/>
      <c r="AO194159" s="8"/>
    </row>
    <row r="194160" spans="40:41" ht="18" hidden="1" x14ac:dyDescent="0.25">
      <c r="AN194160" s="8"/>
      <c r="AO194160" s="8"/>
    </row>
    <row r="194161" spans="40:41" ht="18" hidden="1" x14ac:dyDescent="0.25">
      <c r="AN194161" s="8"/>
      <c r="AO194161" s="8"/>
    </row>
    <row r="194162" spans="40:41" ht="18" hidden="1" x14ac:dyDescent="0.25">
      <c r="AN194162" s="8"/>
      <c r="AO194162" s="8"/>
    </row>
    <row r="194163" spans="40:41" ht="15" hidden="1" x14ac:dyDescent="0.25">
      <c r="AN194163" s="10"/>
      <c r="AO194163" s="10"/>
    </row>
    <row r="194164" spans="40:41" hidden="1" x14ac:dyDescent="0.25">
      <c r="AN194164" s="18"/>
      <c r="AO194164" s="18"/>
    </row>
    <row r="195163" spans="40:41" hidden="1" x14ac:dyDescent="0.25">
      <c r="AN195163" s="52"/>
      <c r="AO195163" s="52"/>
    </row>
    <row r="195164" spans="40:41" ht="18" hidden="1" x14ac:dyDescent="0.25">
      <c r="AN195164" s="8"/>
      <c r="AO195164" s="8"/>
    </row>
    <row r="195165" spans="40:41" ht="18" hidden="1" x14ac:dyDescent="0.25">
      <c r="AN195165" s="8"/>
      <c r="AO195165" s="8"/>
    </row>
    <row r="195166" spans="40:41" ht="18" hidden="1" x14ac:dyDescent="0.25">
      <c r="AN195166" s="8"/>
      <c r="AO195166" s="8"/>
    </row>
    <row r="195167" spans="40:41" ht="18" hidden="1" x14ac:dyDescent="0.25">
      <c r="AN195167" s="8"/>
      <c r="AO195167" s="8"/>
    </row>
    <row r="195168" spans="40:41" ht="18" hidden="1" x14ac:dyDescent="0.25">
      <c r="AN195168" s="8"/>
      <c r="AO195168" s="8"/>
    </row>
    <row r="195169" spans="40:41" ht="15" hidden="1" x14ac:dyDescent="0.25">
      <c r="AN195169" s="10"/>
      <c r="AO195169" s="10"/>
    </row>
    <row r="195170" spans="40:41" hidden="1" x14ac:dyDescent="0.25">
      <c r="AN195170" s="18"/>
      <c r="AO195170" s="18"/>
    </row>
    <row r="196169" spans="40:41" hidden="1" x14ac:dyDescent="0.25">
      <c r="AN196169" s="52"/>
      <c r="AO196169" s="52"/>
    </row>
    <row r="196170" spans="40:41" ht="18" hidden="1" x14ac:dyDescent="0.25">
      <c r="AN196170" s="8"/>
      <c r="AO196170" s="8"/>
    </row>
    <row r="196171" spans="40:41" ht="18" hidden="1" x14ac:dyDescent="0.25">
      <c r="AN196171" s="8"/>
      <c r="AO196171" s="8"/>
    </row>
    <row r="196172" spans="40:41" ht="18" hidden="1" x14ac:dyDescent="0.25">
      <c r="AN196172" s="8"/>
      <c r="AO196172" s="8"/>
    </row>
    <row r="196173" spans="40:41" ht="18" hidden="1" x14ac:dyDescent="0.25">
      <c r="AN196173" s="8"/>
      <c r="AO196173" s="8"/>
    </row>
    <row r="196174" spans="40:41" ht="18" hidden="1" x14ac:dyDescent="0.25">
      <c r="AN196174" s="8"/>
      <c r="AO196174" s="8"/>
    </row>
    <row r="196175" spans="40:41" ht="15" hidden="1" x14ac:dyDescent="0.25">
      <c r="AN196175" s="10"/>
      <c r="AO196175" s="10"/>
    </row>
    <row r="196176" spans="40:41" hidden="1" x14ac:dyDescent="0.25">
      <c r="AN196176" s="18"/>
      <c r="AO196176" s="18"/>
    </row>
    <row r="197175" spans="40:41" hidden="1" x14ac:dyDescent="0.25">
      <c r="AN197175" s="52"/>
      <c r="AO197175" s="52"/>
    </row>
    <row r="197176" spans="40:41" ht="18" hidden="1" x14ac:dyDescent="0.25">
      <c r="AN197176" s="8"/>
      <c r="AO197176" s="8"/>
    </row>
    <row r="197177" spans="40:41" ht="18" hidden="1" x14ac:dyDescent="0.25">
      <c r="AN197177" s="8"/>
      <c r="AO197177" s="8"/>
    </row>
    <row r="197178" spans="40:41" ht="18" hidden="1" x14ac:dyDescent="0.25">
      <c r="AN197178" s="8"/>
      <c r="AO197178" s="8"/>
    </row>
    <row r="197179" spans="40:41" ht="18" hidden="1" x14ac:dyDescent="0.25">
      <c r="AN197179" s="8"/>
      <c r="AO197179" s="8"/>
    </row>
    <row r="197180" spans="40:41" ht="18" hidden="1" x14ac:dyDescent="0.25">
      <c r="AN197180" s="8"/>
      <c r="AO197180" s="8"/>
    </row>
    <row r="197181" spans="40:41" ht="15" hidden="1" x14ac:dyDescent="0.25">
      <c r="AN197181" s="10"/>
      <c r="AO197181" s="10"/>
    </row>
    <row r="197182" spans="40:41" hidden="1" x14ac:dyDescent="0.25">
      <c r="AN197182" s="18"/>
      <c r="AO197182" s="18"/>
    </row>
    <row r="198181" spans="40:41" hidden="1" x14ac:dyDescent="0.25">
      <c r="AN198181" s="52"/>
      <c r="AO198181" s="52"/>
    </row>
    <row r="198182" spans="40:41" ht="18" hidden="1" x14ac:dyDescent="0.25">
      <c r="AN198182" s="8"/>
      <c r="AO198182" s="8"/>
    </row>
    <row r="198183" spans="40:41" ht="18" hidden="1" x14ac:dyDescent="0.25">
      <c r="AN198183" s="8"/>
      <c r="AO198183" s="8"/>
    </row>
    <row r="198184" spans="40:41" ht="18" hidden="1" x14ac:dyDescent="0.25">
      <c r="AN198184" s="8"/>
      <c r="AO198184" s="8"/>
    </row>
    <row r="198185" spans="40:41" ht="18" hidden="1" x14ac:dyDescent="0.25">
      <c r="AN198185" s="8"/>
      <c r="AO198185" s="8"/>
    </row>
    <row r="198186" spans="40:41" ht="18" hidden="1" x14ac:dyDescent="0.25">
      <c r="AN198186" s="8"/>
      <c r="AO198186" s="8"/>
    </row>
    <row r="198187" spans="40:41" ht="15" hidden="1" x14ac:dyDescent="0.25">
      <c r="AN198187" s="10"/>
      <c r="AO198187" s="10"/>
    </row>
    <row r="198188" spans="40:41" hidden="1" x14ac:dyDescent="0.25">
      <c r="AN198188" s="18"/>
      <c r="AO198188" s="18"/>
    </row>
    <row r="199187" spans="40:41" hidden="1" x14ac:dyDescent="0.25">
      <c r="AN199187" s="52"/>
      <c r="AO199187" s="52"/>
    </row>
    <row r="199188" spans="40:41" ht="18" hidden="1" x14ac:dyDescent="0.25">
      <c r="AN199188" s="8"/>
      <c r="AO199188" s="8"/>
    </row>
    <row r="199189" spans="40:41" ht="18" hidden="1" x14ac:dyDescent="0.25">
      <c r="AN199189" s="8"/>
      <c r="AO199189" s="8"/>
    </row>
    <row r="199190" spans="40:41" ht="18" hidden="1" x14ac:dyDescent="0.25">
      <c r="AN199190" s="8"/>
      <c r="AO199190" s="8"/>
    </row>
    <row r="199191" spans="40:41" ht="18" hidden="1" x14ac:dyDescent="0.25">
      <c r="AN199191" s="8"/>
      <c r="AO199191" s="8"/>
    </row>
    <row r="199192" spans="40:41" ht="18" hidden="1" x14ac:dyDescent="0.25">
      <c r="AN199192" s="8"/>
      <c r="AO199192" s="8"/>
    </row>
    <row r="199193" spans="40:41" ht="15" hidden="1" x14ac:dyDescent="0.25">
      <c r="AN199193" s="10"/>
      <c r="AO199193" s="10"/>
    </row>
    <row r="199194" spans="40:41" hidden="1" x14ac:dyDescent="0.25">
      <c r="AN199194" s="18"/>
      <c r="AO199194" s="18"/>
    </row>
    <row r="200193" spans="40:41" hidden="1" x14ac:dyDescent="0.25">
      <c r="AN200193" s="52"/>
      <c r="AO200193" s="52"/>
    </row>
    <row r="200194" spans="40:41" ht="18" hidden="1" x14ac:dyDescent="0.25">
      <c r="AN200194" s="8"/>
      <c r="AO200194" s="8"/>
    </row>
    <row r="200195" spans="40:41" ht="18" hidden="1" x14ac:dyDescent="0.25">
      <c r="AN200195" s="8"/>
      <c r="AO200195" s="8"/>
    </row>
    <row r="200196" spans="40:41" ht="18" hidden="1" x14ac:dyDescent="0.25">
      <c r="AN200196" s="8"/>
      <c r="AO200196" s="8"/>
    </row>
    <row r="200197" spans="40:41" ht="18" hidden="1" x14ac:dyDescent="0.25">
      <c r="AN200197" s="8"/>
      <c r="AO200197" s="8"/>
    </row>
    <row r="200198" spans="40:41" ht="18" hidden="1" x14ac:dyDescent="0.25">
      <c r="AN200198" s="8"/>
      <c r="AO200198" s="8"/>
    </row>
    <row r="200199" spans="40:41" ht="15" hidden="1" x14ac:dyDescent="0.25">
      <c r="AN200199" s="10"/>
      <c r="AO200199" s="10"/>
    </row>
    <row r="200200" spans="40:41" hidden="1" x14ac:dyDescent="0.25">
      <c r="AN200200" s="18"/>
      <c r="AO200200" s="18"/>
    </row>
    <row r="201199" spans="40:41" hidden="1" x14ac:dyDescent="0.25">
      <c r="AN201199" s="52"/>
      <c r="AO201199" s="52"/>
    </row>
    <row r="201200" spans="40:41" ht="18" hidden="1" x14ac:dyDescent="0.25">
      <c r="AN201200" s="8"/>
      <c r="AO201200" s="8"/>
    </row>
    <row r="201201" spans="40:41" ht="18" hidden="1" x14ac:dyDescent="0.25">
      <c r="AN201201" s="8"/>
      <c r="AO201201" s="8"/>
    </row>
    <row r="201202" spans="40:41" ht="18" hidden="1" x14ac:dyDescent="0.25">
      <c r="AN201202" s="8"/>
      <c r="AO201202" s="8"/>
    </row>
    <row r="201203" spans="40:41" ht="18" hidden="1" x14ac:dyDescent="0.25">
      <c r="AN201203" s="8"/>
      <c r="AO201203" s="8"/>
    </row>
    <row r="201204" spans="40:41" ht="18" hidden="1" x14ac:dyDescent="0.25">
      <c r="AN201204" s="8"/>
      <c r="AO201204" s="8"/>
    </row>
    <row r="201205" spans="40:41" ht="15" hidden="1" x14ac:dyDescent="0.25">
      <c r="AN201205" s="10"/>
      <c r="AO201205" s="10"/>
    </row>
    <row r="201206" spans="40:41" hidden="1" x14ac:dyDescent="0.25">
      <c r="AN201206" s="18"/>
      <c r="AO201206" s="18"/>
    </row>
    <row r="202205" spans="40:41" hidden="1" x14ac:dyDescent="0.25">
      <c r="AN202205" s="52"/>
      <c r="AO202205" s="52"/>
    </row>
    <row r="202206" spans="40:41" ht="18" hidden="1" x14ac:dyDescent="0.25">
      <c r="AN202206" s="8"/>
      <c r="AO202206" s="8"/>
    </row>
    <row r="202207" spans="40:41" ht="18" hidden="1" x14ac:dyDescent="0.25">
      <c r="AN202207" s="8"/>
      <c r="AO202207" s="8"/>
    </row>
    <row r="202208" spans="40:41" ht="18" hidden="1" x14ac:dyDescent="0.25">
      <c r="AN202208" s="8"/>
      <c r="AO202208" s="8"/>
    </row>
    <row r="202209" spans="40:41" ht="18" hidden="1" x14ac:dyDescent="0.25">
      <c r="AN202209" s="8"/>
      <c r="AO202209" s="8"/>
    </row>
    <row r="202210" spans="40:41" ht="18" hidden="1" x14ac:dyDescent="0.25">
      <c r="AN202210" s="8"/>
      <c r="AO202210" s="8"/>
    </row>
    <row r="202211" spans="40:41" ht="15" hidden="1" x14ac:dyDescent="0.25">
      <c r="AN202211" s="10"/>
      <c r="AO202211" s="10"/>
    </row>
    <row r="202212" spans="40:41" hidden="1" x14ac:dyDescent="0.25">
      <c r="AN202212" s="18"/>
      <c r="AO202212" s="18"/>
    </row>
    <row r="203211" spans="40:41" hidden="1" x14ac:dyDescent="0.25">
      <c r="AN203211" s="52"/>
      <c r="AO203211" s="52"/>
    </row>
    <row r="203212" spans="40:41" ht="18" hidden="1" x14ac:dyDescent="0.25">
      <c r="AN203212" s="8"/>
      <c r="AO203212" s="8"/>
    </row>
    <row r="203213" spans="40:41" ht="18" hidden="1" x14ac:dyDescent="0.25">
      <c r="AN203213" s="8"/>
      <c r="AO203213" s="8"/>
    </row>
    <row r="203214" spans="40:41" ht="18" hidden="1" x14ac:dyDescent="0.25">
      <c r="AN203214" s="8"/>
      <c r="AO203214" s="8"/>
    </row>
    <row r="203215" spans="40:41" ht="18" hidden="1" x14ac:dyDescent="0.25">
      <c r="AN203215" s="8"/>
      <c r="AO203215" s="8"/>
    </row>
    <row r="203216" spans="40:41" ht="18" hidden="1" x14ac:dyDescent="0.25">
      <c r="AN203216" s="8"/>
      <c r="AO203216" s="8"/>
    </row>
    <row r="203217" spans="40:41" ht="15" hidden="1" x14ac:dyDescent="0.25">
      <c r="AN203217" s="10"/>
      <c r="AO203217" s="10"/>
    </row>
    <row r="203218" spans="40:41" hidden="1" x14ac:dyDescent="0.25">
      <c r="AN203218" s="18"/>
      <c r="AO203218" s="18"/>
    </row>
    <row r="204217" spans="40:41" hidden="1" x14ac:dyDescent="0.25">
      <c r="AN204217" s="52"/>
      <c r="AO204217" s="52"/>
    </row>
    <row r="204218" spans="40:41" ht="18" hidden="1" x14ac:dyDescent="0.25">
      <c r="AN204218" s="8"/>
      <c r="AO204218" s="8"/>
    </row>
    <row r="204219" spans="40:41" ht="18" hidden="1" x14ac:dyDescent="0.25">
      <c r="AN204219" s="8"/>
      <c r="AO204219" s="8"/>
    </row>
    <row r="204220" spans="40:41" ht="18" hidden="1" x14ac:dyDescent="0.25">
      <c r="AN204220" s="8"/>
      <c r="AO204220" s="8"/>
    </row>
    <row r="204221" spans="40:41" ht="18" hidden="1" x14ac:dyDescent="0.25">
      <c r="AN204221" s="8"/>
      <c r="AO204221" s="8"/>
    </row>
    <row r="204222" spans="40:41" ht="18" hidden="1" x14ac:dyDescent="0.25">
      <c r="AN204222" s="8"/>
      <c r="AO204222" s="8"/>
    </row>
    <row r="204223" spans="40:41" ht="15" hidden="1" x14ac:dyDescent="0.25">
      <c r="AN204223" s="10"/>
      <c r="AO204223" s="10"/>
    </row>
    <row r="204224" spans="40:41" hidden="1" x14ac:dyDescent="0.25">
      <c r="AN204224" s="18"/>
      <c r="AO204224" s="18"/>
    </row>
    <row r="205223" spans="40:41" hidden="1" x14ac:dyDescent="0.25">
      <c r="AN205223" s="52"/>
      <c r="AO205223" s="52"/>
    </row>
    <row r="205224" spans="40:41" ht="18" hidden="1" x14ac:dyDescent="0.25">
      <c r="AN205224" s="8"/>
      <c r="AO205224" s="8"/>
    </row>
    <row r="205225" spans="40:41" ht="18" hidden="1" x14ac:dyDescent="0.25">
      <c r="AN205225" s="8"/>
      <c r="AO205225" s="8"/>
    </row>
    <row r="205226" spans="40:41" ht="18" hidden="1" x14ac:dyDescent="0.25">
      <c r="AN205226" s="8"/>
      <c r="AO205226" s="8"/>
    </row>
    <row r="205227" spans="40:41" ht="18" hidden="1" x14ac:dyDescent="0.25">
      <c r="AN205227" s="8"/>
      <c r="AO205227" s="8"/>
    </row>
    <row r="205228" spans="40:41" ht="18" hidden="1" x14ac:dyDescent="0.25">
      <c r="AN205228" s="8"/>
      <c r="AO205228" s="8"/>
    </row>
    <row r="205229" spans="40:41" ht="15" hidden="1" x14ac:dyDescent="0.25">
      <c r="AN205229" s="10"/>
      <c r="AO205229" s="10"/>
    </row>
    <row r="205230" spans="40:41" hidden="1" x14ac:dyDescent="0.25">
      <c r="AN205230" s="18"/>
      <c r="AO205230" s="18"/>
    </row>
    <row r="206229" spans="40:41" hidden="1" x14ac:dyDescent="0.25">
      <c r="AN206229" s="52"/>
      <c r="AO206229" s="52"/>
    </row>
    <row r="206230" spans="40:41" ht="18" hidden="1" x14ac:dyDescent="0.25">
      <c r="AN206230" s="8"/>
      <c r="AO206230" s="8"/>
    </row>
    <row r="206231" spans="40:41" ht="18" hidden="1" x14ac:dyDescent="0.25">
      <c r="AN206231" s="8"/>
      <c r="AO206231" s="8"/>
    </row>
    <row r="206232" spans="40:41" ht="18" hidden="1" x14ac:dyDescent="0.25">
      <c r="AN206232" s="8"/>
      <c r="AO206232" s="8"/>
    </row>
    <row r="206233" spans="40:41" ht="18" hidden="1" x14ac:dyDescent="0.25">
      <c r="AN206233" s="8"/>
      <c r="AO206233" s="8"/>
    </row>
    <row r="206234" spans="40:41" ht="18" hidden="1" x14ac:dyDescent="0.25">
      <c r="AN206234" s="8"/>
      <c r="AO206234" s="8"/>
    </row>
    <row r="206235" spans="40:41" ht="15" hidden="1" x14ac:dyDescent="0.25">
      <c r="AN206235" s="10"/>
      <c r="AO206235" s="10"/>
    </row>
    <row r="206236" spans="40:41" hidden="1" x14ac:dyDescent="0.25">
      <c r="AN206236" s="18"/>
      <c r="AO206236" s="18"/>
    </row>
    <row r="207235" spans="40:41" hidden="1" x14ac:dyDescent="0.25">
      <c r="AN207235" s="52"/>
      <c r="AO207235" s="52"/>
    </row>
    <row r="207236" spans="40:41" ht="18" hidden="1" x14ac:dyDescent="0.25">
      <c r="AN207236" s="8"/>
      <c r="AO207236" s="8"/>
    </row>
    <row r="207237" spans="40:41" ht="18" hidden="1" x14ac:dyDescent="0.25">
      <c r="AN207237" s="8"/>
      <c r="AO207237" s="8"/>
    </row>
    <row r="207238" spans="40:41" ht="18" hidden="1" x14ac:dyDescent="0.25">
      <c r="AN207238" s="8"/>
      <c r="AO207238" s="8"/>
    </row>
    <row r="207239" spans="40:41" ht="18" hidden="1" x14ac:dyDescent="0.25">
      <c r="AN207239" s="8"/>
      <c r="AO207239" s="8"/>
    </row>
    <row r="207240" spans="40:41" ht="18" hidden="1" x14ac:dyDescent="0.25">
      <c r="AN207240" s="8"/>
      <c r="AO207240" s="8"/>
    </row>
    <row r="207241" spans="40:41" ht="15" hidden="1" x14ac:dyDescent="0.25">
      <c r="AN207241" s="10"/>
      <c r="AO207241" s="10"/>
    </row>
    <row r="207242" spans="40:41" hidden="1" x14ac:dyDescent="0.25">
      <c r="AN207242" s="18"/>
      <c r="AO207242" s="18"/>
    </row>
    <row r="208241" spans="40:41" hidden="1" x14ac:dyDescent="0.25">
      <c r="AN208241" s="52"/>
      <c r="AO208241" s="52"/>
    </row>
    <row r="208242" spans="40:41" ht="18" hidden="1" x14ac:dyDescent="0.25">
      <c r="AN208242" s="8"/>
      <c r="AO208242" s="8"/>
    </row>
    <row r="208243" spans="40:41" ht="18" hidden="1" x14ac:dyDescent="0.25">
      <c r="AN208243" s="8"/>
      <c r="AO208243" s="8"/>
    </row>
    <row r="208244" spans="40:41" ht="18" hidden="1" x14ac:dyDescent="0.25">
      <c r="AN208244" s="8"/>
      <c r="AO208244" s="8"/>
    </row>
    <row r="208245" spans="40:41" ht="18" hidden="1" x14ac:dyDescent="0.25">
      <c r="AN208245" s="8"/>
      <c r="AO208245" s="8"/>
    </row>
    <row r="208246" spans="40:41" ht="18" hidden="1" x14ac:dyDescent="0.25">
      <c r="AN208246" s="8"/>
      <c r="AO208246" s="8"/>
    </row>
    <row r="208247" spans="40:41" ht="15" hidden="1" x14ac:dyDescent="0.25">
      <c r="AN208247" s="10"/>
      <c r="AO208247" s="10"/>
    </row>
    <row r="208248" spans="40:41" hidden="1" x14ac:dyDescent="0.25">
      <c r="AN208248" s="18"/>
      <c r="AO208248" s="18"/>
    </row>
    <row r="209247" spans="40:41" hidden="1" x14ac:dyDescent="0.25">
      <c r="AN209247" s="52"/>
      <c r="AO209247" s="52"/>
    </row>
    <row r="209248" spans="40:41" ht="18" hidden="1" x14ac:dyDescent="0.25">
      <c r="AN209248" s="8"/>
      <c r="AO209248" s="8"/>
    </row>
    <row r="209249" spans="40:41" ht="18" hidden="1" x14ac:dyDescent="0.25">
      <c r="AN209249" s="8"/>
      <c r="AO209249" s="8"/>
    </row>
    <row r="209250" spans="40:41" ht="18" hidden="1" x14ac:dyDescent="0.25">
      <c r="AN209250" s="8"/>
      <c r="AO209250" s="8"/>
    </row>
    <row r="209251" spans="40:41" ht="18" hidden="1" x14ac:dyDescent="0.25">
      <c r="AN209251" s="8"/>
      <c r="AO209251" s="8"/>
    </row>
    <row r="209252" spans="40:41" ht="18" hidden="1" x14ac:dyDescent="0.25">
      <c r="AN209252" s="8"/>
      <c r="AO209252" s="8"/>
    </row>
    <row r="209253" spans="40:41" ht="15" hidden="1" x14ac:dyDescent="0.25">
      <c r="AN209253" s="10"/>
      <c r="AO209253" s="10"/>
    </row>
    <row r="209254" spans="40:41" hidden="1" x14ac:dyDescent="0.25">
      <c r="AN209254" s="18"/>
      <c r="AO209254" s="18"/>
    </row>
    <row r="210253" spans="40:41" hidden="1" x14ac:dyDescent="0.25">
      <c r="AN210253" s="52"/>
      <c r="AO210253" s="52"/>
    </row>
    <row r="210254" spans="40:41" ht="18" hidden="1" x14ac:dyDescent="0.25">
      <c r="AN210254" s="8"/>
      <c r="AO210254" s="8"/>
    </row>
    <row r="210255" spans="40:41" ht="18" hidden="1" x14ac:dyDescent="0.25">
      <c r="AN210255" s="8"/>
      <c r="AO210255" s="8"/>
    </row>
    <row r="210256" spans="40:41" ht="18" hidden="1" x14ac:dyDescent="0.25">
      <c r="AN210256" s="8"/>
      <c r="AO210256" s="8"/>
    </row>
    <row r="210257" spans="40:41" ht="18" hidden="1" x14ac:dyDescent="0.25">
      <c r="AN210257" s="8"/>
      <c r="AO210257" s="8"/>
    </row>
    <row r="210258" spans="40:41" ht="18" hidden="1" x14ac:dyDescent="0.25">
      <c r="AN210258" s="8"/>
      <c r="AO210258" s="8"/>
    </row>
    <row r="210259" spans="40:41" ht="15" hidden="1" x14ac:dyDescent="0.25">
      <c r="AN210259" s="10"/>
      <c r="AO210259" s="10"/>
    </row>
    <row r="210260" spans="40:41" hidden="1" x14ac:dyDescent="0.25">
      <c r="AN210260" s="18"/>
      <c r="AO210260" s="18"/>
    </row>
    <row r="211259" spans="40:41" hidden="1" x14ac:dyDescent="0.25">
      <c r="AN211259" s="52"/>
      <c r="AO211259" s="52"/>
    </row>
    <row r="211260" spans="40:41" ht="18" hidden="1" x14ac:dyDescent="0.25">
      <c r="AN211260" s="8"/>
      <c r="AO211260" s="8"/>
    </row>
    <row r="211261" spans="40:41" ht="18" hidden="1" x14ac:dyDescent="0.25">
      <c r="AN211261" s="8"/>
      <c r="AO211261" s="8"/>
    </row>
    <row r="211262" spans="40:41" ht="18" hidden="1" x14ac:dyDescent="0.25">
      <c r="AN211262" s="8"/>
      <c r="AO211262" s="8"/>
    </row>
    <row r="211263" spans="40:41" ht="18" hidden="1" x14ac:dyDescent="0.25">
      <c r="AN211263" s="8"/>
      <c r="AO211263" s="8"/>
    </row>
    <row r="211264" spans="40:41" ht="18" hidden="1" x14ac:dyDescent="0.25">
      <c r="AN211264" s="8"/>
      <c r="AO211264" s="8"/>
    </row>
    <row r="211265" spans="40:41" ht="15" hidden="1" x14ac:dyDescent="0.25">
      <c r="AN211265" s="10"/>
      <c r="AO211265" s="10"/>
    </row>
    <row r="211266" spans="40:41" hidden="1" x14ac:dyDescent="0.25">
      <c r="AN211266" s="18"/>
      <c r="AO211266" s="18"/>
    </row>
    <row r="212265" spans="40:41" hidden="1" x14ac:dyDescent="0.25">
      <c r="AN212265" s="52"/>
      <c r="AO212265" s="52"/>
    </row>
    <row r="212266" spans="40:41" ht="18" hidden="1" x14ac:dyDescent="0.25">
      <c r="AN212266" s="8"/>
      <c r="AO212266" s="8"/>
    </row>
    <row r="212267" spans="40:41" ht="18" hidden="1" x14ac:dyDescent="0.25">
      <c r="AN212267" s="8"/>
      <c r="AO212267" s="8"/>
    </row>
    <row r="212268" spans="40:41" ht="18" hidden="1" x14ac:dyDescent="0.25">
      <c r="AN212268" s="8"/>
      <c r="AO212268" s="8"/>
    </row>
    <row r="212269" spans="40:41" ht="18" hidden="1" x14ac:dyDescent="0.25">
      <c r="AN212269" s="8"/>
      <c r="AO212269" s="8"/>
    </row>
    <row r="212270" spans="40:41" ht="18" hidden="1" x14ac:dyDescent="0.25">
      <c r="AN212270" s="8"/>
      <c r="AO212270" s="8"/>
    </row>
    <row r="212271" spans="40:41" ht="15" hidden="1" x14ac:dyDescent="0.25">
      <c r="AN212271" s="10"/>
      <c r="AO212271" s="10"/>
    </row>
    <row r="212272" spans="40:41" hidden="1" x14ac:dyDescent="0.25">
      <c r="AN212272" s="18"/>
      <c r="AO212272" s="18"/>
    </row>
    <row r="213271" spans="40:41" hidden="1" x14ac:dyDescent="0.25">
      <c r="AN213271" s="52"/>
      <c r="AO213271" s="52"/>
    </row>
    <row r="213272" spans="40:41" ht="18" hidden="1" x14ac:dyDescent="0.25">
      <c r="AN213272" s="8"/>
      <c r="AO213272" s="8"/>
    </row>
    <row r="213273" spans="40:41" ht="18" hidden="1" x14ac:dyDescent="0.25">
      <c r="AN213273" s="8"/>
      <c r="AO213273" s="8"/>
    </row>
    <row r="213274" spans="40:41" ht="18" hidden="1" x14ac:dyDescent="0.25">
      <c r="AN213274" s="8"/>
      <c r="AO213274" s="8"/>
    </row>
    <row r="213275" spans="40:41" ht="18" hidden="1" x14ac:dyDescent="0.25">
      <c r="AN213275" s="8"/>
      <c r="AO213275" s="8"/>
    </row>
    <row r="213276" spans="40:41" ht="18" hidden="1" x14ac:dyDescent="0.25">
      <c r="AN213276" s="8"/>
      <c r="AO213276" s="8"/>
    </row>
    <row r="213277" spans="40:41" ht="15" hidden="1" x14ac:dyDescent="0.25">
      <c r="AN213277" s="10"/>
      <c r="AO213277" s="10"/>
    </row>
    <row r="213278" spans="40:41" hidden="1" x14ac:dyDescent="0.25">
      <c r="AN213278" s="18"/>
      <c r="AO213278" s="18"/>
    </row>
    <row r="214277" spans="40:41" hidden="1" x14ac:dyDescent="0.25">
      <c r="AN214277" s="52"/>
      <c r="AO214277" s="52"/>
    </row>
    <row r="214278" spans="40:41" ht="18" hidden="1" x14ac:dyDescent="0.25">
      <c r="AN214278" s="8"/>
      <c r="AO214278" s="8"/>
    </row>
    <row r="214279" spans="40:41" ht="18" hidden="1" x14ac:dyDescent="0.25">
      <c r="AN214279" s="8"/>
      <c r="AO214279" s="8"/>
    </row>
    <row r="214280" spans="40:41" ht="18" hidden="1" x14ac:dyDescent="0.25">
      <c r="AN214280" s="8"/>
      <c r="AO214280" s="8"/>
    </row>
    <row r="214281" spans="40:41" ht="18" hidden="1" x14ac:dyDescent="0.25">
      <c r="AN214281" s="8"/>
      <c r="AO214281" s="8"/>
    </row>
    <row r="214282" spans="40:41" ht="18" hidden="1" x14ac:dyDescent="0.25">
      <c r="AN214282" s="8"/>
      <c r="AO214282" s="8"/>
    </row>
    <row r="214283" spans="40:41" ht="15" hidden="1" x14ac:dyDescent="0.25">
      <c r="AN214283" s="10"/>
      <c r="AO214283" s="10"/>
    </row>
    <row r="214284" spans="40:41" hidden="1" x14ac:dyDescent="0.25">
      <c r="AN214284" s="18"/>
      <c r="AO214284" s="18"/>
    </row>
    <row r="215283" spans="40:41" hidden="1" x14ac:dyDescent="0.25">
      <c r="AN215283" s="52"/>
      <c r="AO215283" s="52"/>
    </row>
    <row r="215284" spans="40:41" ht="18" hidden="1" x14ac:dyDescent="0.25">
      <c r="AN215284" s="8"/>
      <c r="AO215284" s="8"/>
    </row>
    <row r="215285" spans="40:41" ht="18" hidden="1" x14ac:dyDescent="0.25">
      <c r="AN215285" s="8"/>
      <c r="AO215285" s="8"/>
    </row>
    <row r="215286" spans="40:41" ht="18" hidden="1" x14ac:dyDescent="0.25">
      <c r="AN215286" s="8"/>
      <c r="AO215286" s="8"/>
    </row>
    <row r="215287" spans="40:41" ht="18" hidden="1" x14ac:dyDescent="0.25">
      <c r="AN215287" s="8"/>
      <c r="AO215287" s="8"/>
    </row>
    <row r="215288" spans="40:41" ht="18" hidden="1" x14ac:dyDescent="0.25">
      <c r="AN215288" s="8"/>
      <c r="AO215288" s="8"/>
    </row>
    <row r="215289" spans="40:41" ht="15" hidden="1" x14ac:dyDescent="0.25">
      <c r="AN215289" s="10"/>
      <c r="AO215289" s="10"/>
    </row>
    <row r="215290" spans="40:41" hidden="1" x14ac:dyDescent="0.25">
      <c r="AN215290" s="18"/>
      <c r="AO215290" s="18"/>
    </row>
    <row r="216289" spans="40:41" hidden="1" x14ac:dyDescent="0.25">
      <c r="AN216289" s="52"/>
      <c r="AO216289" s="52"/>
    </row>
    <row r="216290" spans="40:41" ht="18" hidden="1" x14ac:dyDescent="0.25">
      <c r="AN216290" s="8"/>
      <c r="AO216290" s="8"/>
    </row>
    <row r="216291" spans="40:41" ht="18" hidden="1" x14ac:dyDescent="0.25">
      <c r="AN216291" s="8"/>
      <c r="AO216291" s="8"/>
    </row>
    <row r="216292" spans="40:41" ht="18" hidden="1" x14ac:dyDescent="0.25">
      <c r="AN216292" s="8"/>
      <c r="AO216292" s="8"/>
    </row>
    <row r="216293" spans="40:41" ht="18" hidden="1" x14ac:dyDescent="0.25">
      <c r="AN216293" s="8"/>
      <c r="AO216293" s="8"/>
    </row>
    <row r="216294" spans="40:41" ht="18" hidden="1" x14ac:dyDescent="0.25">
      <c r="AN216294" s="8"/>
      <c r="AO216294" s="8"/>
    </row>
    <row r="216295" spans="40:41" ht="15" hidden="1" x14ac:dyDescent="0.25">
      <c r="AN216295" s="10"/>
      <c r="AO216295" s="10"/>
    </row>
    <row r="216296" spans="40:41" hidden="1" x14ac:dyDescent="0.25">
      <c r="AN216296" s="18"/>
      <c r="AO216296" s="18"/>
    </row>
    <row r="217295" spans="40:41" hidden="1" x14ac:dyDescent="0.25">
      <c r="AN217295" s="52"/>
      <c r="AO217295" s="52"/>
    </row>
    <row r="217296" spans="40:41" ht="18" hidden="1" x14ac:dyDescent="0.25">
      <c r="AN217296" s="8"/>
      <c r="AO217296" s="8"/>
    </row>
    <row r="217297" spans="40:41" ht="18" hidden="1" x14ac:dyDescent="0.25">
      <c r="AN217297" s="8"/>
      <c r="AO217297" s="8"/>
    </row>
    <row r="217298" spans="40:41" ht="18" hidden="1" x14ac:dyDescent="0.25">
      <c r="AN217298" s="8"/>
      <c r="AO217298" s="8"/>
    </row>
    <row r="217299" spans="40:41" ht="18" hidden="1" x14ac:dyDescent="0.25">
      <c r="AN217299" s="8"/>
      <c r="AO217299" s="8"/>
    </row>
    <row r="217300" spans="40:41" ht="18" hidden="1" x14ac:dyDescent="0.25">
      <c r="AN217300" s="8"/>
      <c r="AO217300" s="8"/>
    </row>
    <row r="217301" spans="40:41" ht="15" hidden="1" x14ac:dyDescent="0.25">
      <c r="AN217301" s="10"/>
      <c r="AO217301" s="10"/>
    </row>
    <row r="217302" spans="40:41" hidden="1" x14ac:dyDescent="0.25">
      <c r="AN217302" s="18"/>
      <c r="AO217302" s="18"/>
    </row>
    <row r="218301" spans="40:41" hidden="1" x14ac:dyDescent="0.25">
      <c r="AN218301" s="52"/>
      <c r="AO218301" s="52"/>
    </row>
    <row r="218302" spans="40:41" ht="18" hidden="1" x14ac:dyDescent="0.25">
      <c r="AN218302" s="8"/>
      <c r="AO218302" s="8"/>
    </row>
    <row r="218303" spans="40:41" ht="18" hidden="1" x14ac:dyDescent="0.25">
      <c r="AN218303" s="8"/>
      <c r="AO218303" s="8"/>
    </row>
    <row r="218304" spans="40:41" ht="18" hidden="1" x14ac:dyDescent="0.25">
      <c r="AN218304" s="8"/>
      <c r="AO218304" s="8"/>
    </row>
    <row r="218305" spans="40:41" ht="18" hidden="1" x14ac:dyDescent="0.25">
      <c r="AN218305" s="8"/>
      <c r="AO218305" s="8"/>
    </row>
    <row r="218306" spans="40:41" ht="18" hidden="1" x14ac:dyDescent="0.25">
      <c r="AN218306" s="8"/>
      <c r="AO218306" s="8"/>
    </row>
    <row r="218307" spans="40:41" ht="15" hidden="1" x14ac:dyDescent="0.25">
      <c r="AN218307" s="10"/>
      <c r="AO218307" s="10"/>
    </row>
    <row r="218308" spans="40:41" hidden="1" x14ac:dyDescent="0.25">
      <c r="AN218308" s="18"/>
      <c r="AO218308" s="18"/>
    </row>
    <row r="219307" spans="40:41" hidden="1" x14ac:dyDescent="0.25">
      <c r="AN219307" s="52"/>
      <c r="AO219307" s="52"/>
    </row>
    <row r="219308" spans="40:41" ht="18" hidden="1" x14ac:dyDescent="0.25">
      <c r="AN219308" s="8"/>
      <c r="AO219308" s="8"/>
    </row>
    <row r="219309" spans="40:41" ht="18" hidden="1" x14ac:dyDescent="0.25">
      <c r="AN219309" s="8"/>
      <c r="AO219309" s="8"/>
    </row>
    <row r="219310" spans="40:41" ht="18" hidden="1" x14ac:dyDescent="0.25">
      <c r="AN219310" s="8"/>
      <c r="AO219310" s="8"/>
    </row>
    <row r="219311" spans="40:41" ht="18" hidden="1" x14ac:dyDescent="0.25">
      <c r="AN219311" s="8"/>
      <c r="AO219311" s="8"/>
    </row>
    <row r="219312" spans="40:41" ht="18" hidden="1" x14ac:dyDescent="0.25">
      <c r="AN219312" s="8"/>
      <c r="AO219312" s="8"/>
    </row>
    <row r="219313" spans="40:41" ht="15" hidden="1" x14ac:dyDescent="0.25">
      <c r="AN219313" s="10"/>
      <c r="AO219313" s="10"/>
    </row>
    <row r="219314" spans="40:41" hidden="1" x14ac:dyDescent="0.25">
      <c r="AN219314" s="18"/>
      <c r="AO219314" s="18"/>
    </row>
    <row r="220313" spans="40:41" hidden="1" x14ac:dyDescent="0.25">
      <c r="AN220313" s="52"/>
      <c r="AO220313" s="52"/>
    </row>
    <row r="220314" spans="40:41" ht="18" hidden="1" x14ac:dyDescent="0.25">
      <c r="AN220314" s="8"/>
      <c r="AO220314" s="8"/>
    </row>
    <row r="220315" spans="40:41" ht="18" hidden="1" x14ac:dyDescent="0.25">
      <c r="AN220315" s="8"/>
      <c r="AO220315" s="8"/>
    </row>
    <row r="220316" spans="40:41" ht="18" hidden="1" x14ac:dyDescent="0.25">
      <c r="AN220316" s="8"/>
      <c r="AO220316" s="8"/>
    </row>
    <row r="220317" spans="40:41" ht="18" hidden="1" x14ac:dyDescent="0.25">
      <c r="AN220317" s="8"/>
      <c r="AO220317" s="8"/>
    </row>
    <row r="220318" spans="40:41" ht="18" hidden="1" x14ac:dyDescent="0.25">
      <c r="AN220318" s="8"/>
      <c r="AO220318" s="8"/>
    </row>
    <row r="220319" spans="40:41" ht="15" hidden="1" x14ac:dyDescent="0.25">
      <c r="AN220319" s="10"/>
      <c r="AO220319" s="10"/>
    </row>
    <row r="220320" spans="40:41" hidden="1" x14ac:dyDescent="0.25">
      <c r="AN220320" s="18"/>
      <c r="AO220320" s="18"/>
    </row>
    <row r="221319" spans="40:41" hidden="1" x14ac:dyDescent="0.25">
      <c r="AN221319" s="52"/>
      <c r="AO221319" s="52"/>
    </row>
    <row r="221320" spans="40:41" ht="18" hidden="1" x14ac:dyDescent="0.25">
      <c r="AN221320" s="8"/>
      <c r="AO221320" s="8"/>
    </row>
    <row r="221321" spans="40:41" ht="18" hidden="1" x14ac:dyDescent="0.25">
      <c r="AN221321" s="8"/>
      <c r="AO221321" s="8"/>
    </row>
    <row r="221322" spans="40:41" ht="18" hidden="1" x14ac:dyDescent="0.25">
      <c r="AN221322" s="8"/>
      <c r="AO221322" s="8"/>
    </row>
    <row r="221323" spans="40:41" ht="18" hidden="1" x14ac:dyDescent="0.25">
      <c r="AN221323" s="8"/>
      <c r="AO221323" s="8"/>
    </row>
    <row r="221324" spans="40:41" ht="18" hidden="1" x14ac:dyDescent="0.25">
      <c r="AN221324" s="8"/>
      <c r="AO221324" s="8"/>
    </row>
    <row r="221325" spans="40:41" ht="15" hidden="1" x14ac:dyDescent="0.25">
      <c r="AN221325" s="10"/>
      <c r="AO221325" s="10"/>
    </row>
    <row r="221326" spans="40:41" hidden="1" x14ac:dyDescent="0.25">
      <c r="AN221326" s="18"/>
      <c r="AO221326" s="18"/>
    </row>
    <row r="222325" spans="40:41" hidden="1" x14ac:dyDescent="0.25">
      <c r="AN222325" s="52"/>
      <c r="AO222325" s="52"/>
    </row>
    <row r="222326" spans="40:41" ht="18" hidden="1" x14ac:dyDescent="0.25">
      <c r="AN222326" s="8"/>
      <c r="AO222326" s="8"/>
    </row>
    <row r="222327" spans="40:41" ht="18" hidden="1" x14ac:dyDescent="0.25">
      <c r="AN222327" s="8"/>
      <c r="AO222327" s="8"/>
    </row>
    <row r="222328" spans="40:41" ht="18" hidden="1" x14ac:dyDescent="0.25">
      <c r="AN222328" s="8"/>
      <c r="AO222328" s="8"/>
    </row>
    <row r="222329" spans="40:41" ht="18" hidden="1" x14ac:dyDescent="0.25">
      <c r="AN222329" s="8"/>
      <c r="AO222329" s="8"/>
    </row>
    <row r="222330" spans="40:41" ht="18" hidden="1" x14ac:dyDescent="0.25">
      <c r="AN222330" s="8"/>
      <c r="AO222330" s="8"/>
    </row>
    <row r="222331" spans="40:41" ht="15" hidden="1" x14ac:dyDescent="0.25">
      <c r="AN222331" s="10"/>
      <c r="AO222331" s="10"/>
    </row>
    <row r="222332" spans="40:41" hidden="1" x14ac:dyDescent="0.25">
      <c r="AN222332" s="18"/>
      <c r="AO222332" s="18"/>
    </row>
    <row r="223331" spans="40:41" hidden="1" x14ac:dyDescent="0.25">
      <c r="AN223331" s="52"/>
      <c r="AO223331" s="52"/>
    </row>
    <row r="223332" spans="40:41" ht="18" hidden="1" x14ac:dyDescent="0.25">
      <c r="AN223332" s="8"/>
      <c r="AO223332" s="8"/>
    </row>
    <row r="223333" spans="40:41" ht="18" hidden="1" x14ac:dyDescent="0.25">
      <c r="AN223333" s="8"/>
      <c r="AO223333" s="8"/>
    </row>
    <row r="223334" spans="40:41" ht="18" hidden="1" x14ac:dyDescent="0.25">
      <c r="AN223334" s="8"/>
      <c r="AO223334" s="8"/>
    </row>
    <row r="223335" spans="40:41" ht="18" hidden="1" x14ac:dyDescent="0.25">
      <c r="AN223335" s="8"/>
      <c r="AO223335" s="8"/>
    </row>
    <row r="223336" spans="40:41" ht="18" hidden="1" x14ac:dyDescent="0.25">
      <c r="AN223336" s="8"/>
      <c r="AO223336" s="8"/>
    </row>
    <row r="223337" spans="40:41" ht="15" hidden="1" x14ac:dyDescent="0.25">
      <c r="AN223337" s="10"/>
      <c r="AO223337" s="10"/>
    </row>
    <row r="223338" spans="40:41" hidden="1" x14ac:dyDescent="0.25">
      <c r="AN223338" s="18"/>
      <c r="AO223338" s="18"/>
    </row>
    <row r="224337" spans="40:41" hidden="1" x14ac:dyDescent="0.25">
      <c r="AN224337" s="52"/>
      <c r="AO224337" s="52"/>
    </row>
    <row r="224338" spans="40:41" ht="18" hidden="1" x14ac:dyDescent="0.25">
      <c r="AN224338" s="8"/>
      <c r="AO224338" s="8"/>
    </row>
    <row r="224339" spans="40:41" ht="18" hidden="1" x14ac:dyDescent="0.25">
      <c r="AN224339" s="8"/>
      <c r="AO224339" s="8"/>
    </row>
    <row r="224340" spans="40:41" ht="18" hidden="1" x14ac:dyDescent="0.25">
      <c r="AN224340" s="8"/>
      <c r="AO224340" s="8"/>
    </row>
    <row r="224341" spans="40:41" ht="18" hidden="1" x14ac:dyDescent="0.25">
      <c r="AN224341" s="8"/>
      <c r="AO224341" s="8"/>
    </row>
    <row r="224342" spans="40:41" ht="18" hidden="1" x14ac:dyDescent="0.25">
      <c r="AN224342" s="8"/>
      <c r="AO224342" s="8"/>
    </row>
    <row r="224343" spans="40:41" ht="15" hidden="1" x14ac:dyDescent="0.25">
      <c r="AN224343" s="10"/>
      <c r="AO224343" s="10"/>
    </row>
    <row r="224344" spans="40:41" hidden="1" x14ac:dyDescent="0.25">
      <c r="AN224344" s="18"/>
      <c r="AO224344" s="18"/>
    </row>
    <row r="225343" spans="40:41" hidden="1" x14ac:dyDescent="0.25">
      <c r="AN225343" s="52"/>
      <c r="AO225343" s="52"/>
    </row>
    <row r="225344" spans="40:41" ht="18" hidden="1" x14ac:dyDescent="0.25">
      <c r="AN225344" s="8"/>
      <c r="AO225344" s="8"/>
    </row>
    <row r="225345" spans="40:41" ht="18" hidden="1" x14ac:dyDescent="0.25">
      <c r="AN225345" s="8"/>
      <c r="AO225345" s="8"/>
    </row>
    <row r="225346" spans="40:41" ht="18" hidden="1" x14ac:dyDescent="0.25">
      <c r="AN225346" s="8"/>
      <c r="AO225346" s="8"/>
    </row>
    <row r="225347" spans="40:41" ht="18" hidden="1" x14ac:dyDescent="0.25">
      <c r="AN225347" s="8"/>
      <c r="AO225347" s="8"/>
    </row>
    <row r="225348" spans="40:41" ht="18" hidden="1" x14ac:dyDescent="0.25">
      <c r="AN225348" s="8"/>
      <c r="AO225348" s="8"/>
    </row>
    <row r="225349" spans="40:41" ht="15" hidden="1" x14ac:dyDescent="0.25">
      <c r="AN225349" s="10"/>
      <c r="AO225349" s="10"/>
    </row>
    <row r="225350" spans="40:41" hidden="1" x14ac:dyDescent="0.25">
      <c r="AN225350" s="18"/>
      <c r="AO225350" s="18"/>
    </row>
    <row r="226349" spans="40:41" hidden="1" x14ac:dyDescent="0.25">
      <c r="AN226349" s="52"/>
      <c r="AO226349" s="52"/>
    </row>
    <row r="226350" spans="40:41" ht="18" hidden="1" x14ac:dyDescent="0.25">
      <c r="AN226350" s="8"/>
      <c r="AO226350" s="8"/>
    </row>
    <row r="226351" spans="40:41" ht="18" hidden="1" x14ac:dyDescent="0.25">
      <c r="AN226351" s="8"/>
      <c r="AO226351" s="8"/>
    </row>
    <row r="226352" spans="40:41" ht="18" hidden="1" x14ac:dyDescent="0.25">
      <c r="AN226352" s="8"/>
      <c r="AO226352" s="8"/>
    </row>
    <row r="226353" spans="40:41" ht="18" hidden="1" x14ac:dyDescent="0.25">
      <c r="AN226353" s="8"/>
      <c r="AO226353" s="8"/>
    </row>
    <row r="226354" spans="40:41" ht="18" hidden="1" x14ac:dyDescent="0.25">
      <c r="AN226354" s="8"/>
      <c r="AO226354" s="8"/>
    </row>
    <row r="226355" spans="40:41" ht="15" hidden="1" x14ac:dyDescent="0.25">
      <c r="AN226355" s="10"/>
      <c r="AO226355" s="10"/>
    </row>
    <row r="226356" spans="40:41" hidden="1" x14ac:dyDescent="0.25">
      <c r="AN226356" s="18"/>
      <c r="AO226356" s="18"/>
    </row>
    <row r="227355" spans="40:41" hidden="1" x14ac:dyDescent="0.25">
      <c r="AN227355" s="52"/>
      <c r="AO227355" s="52"/>
    </row>
    <row r="227356" spans="40:41" ht="18" hidden="1" x14ac:dyDescent="0.25">
      <c r="AN227356" s="8"/>
      <c r="AO227356" s="8"/>
    </row>
    <row r="227357" spans="40:41" ht="18" hidden="1" x14ac:dyDescent="0.25">
      <c r="AN227357" s="8"/>
      <c r="AO227357" s="8"/>
    </row>
    <row r="227358" spans="40:41" ht="18" hidden="1" x14ac:dyDescent="0.25">
      <c r="AN227358" s="8"/>
      <c r="AO227358" s="8"/>
    </row>
    <row r="227359" spans="40:41" ht="18" hidden="1" x14ac:dyDescent="0.25">
      <c r="AN227359" s="8"/>
      <c r="AO227359" s="8"/>
    </row>
    <row r="227360" spans="40:41" ht="18" hidden="1" x14ac:dyDescent="0.25">
      <c r="AN227360" s="8"/>
      <c r="AO227360" s="8"/>
    </row>
    <row r="227361" spans="40:41" ht="15" hidden="1" x14ac:dyDescent="0.25">
      <c r="AN227361" s="10"/>
      <c r="AO227361" s="10"/>
    </row>
    <row r="227362" spans="40:41" hidden="1" x14ac:dyDescent="0.25">
      <c r="AN227362" s="18"/>
      <c r="AO227362" s="18"/>
    </row>
    <row r="228361" spans="40:41" hidden="1" x14ac:dyDescent="0.25">
      <c r="AN228361" s="52"/>
      <c r="AO228361" s="52"/>
    </row>
    <row r="228362" spans="40:41" ht="18" hidden="1" x14ac:dyDescent="0.25">
      <c r="AN228362" s="8"/>
      <c r="AO228362" s="8"/>
    </row>
    <row r="228363" spans="40:41" ht="18" hidden="1" x14ac:dyDescent="0.25">
      <c r="AN228363" s="8"/>
      <c r="AO228363" s="8"/>
    </row>
    <row r="228364" spans="40:41" ht="18" hidden="1" x14ac:dyDescent="0.25">
      <c r="AN228364" s="8"/>
      <c r="AO228364" s="8"/>
    </row>
    <row r="228365" spans="40:41" ht="18" hidden="1" x14ac:dyDescent="0.25">
      <c r="AN228365" s="8"/>
      <c r="AO228365" s="8"/>
    </row>
    <row r="228366" spans="40:41" ht="18" hidden="1" x14ac:dyDescent="0.25">
      <c r="AN228366" s="8"/>
      <c r="AO228366" s="8"/>
    </row>
    <row r="228367" spans="40:41" ht="15" hidden="1" x14ac:dyDescent="0.25">
      <c r="AN228367" s="10"/>
      <c r="AO228367" s="10"/>
    </row>
    <row r="228368" spans="40:41" hidden="1" x14ac:dyDescent="0.25">
      <c r="AN228368" s="18"/>
      <c r="AO228368" s="18"/>
    </row>
    <row r="229367" spans="40:41" hidden="1" x14ac:dyDescent="0.25">
      <c r="AN229367" s="52"/>
      <c r="AO229367" s="52"/>
    </row>
    <row r="229368" spans="40:41" ht="18" hidden="1" x14ac:dyDescent="0.25">
      <c r="AN229368" s="8"/>
      <c r="AO229368" s="8"/>
    </row>
    <row r="229369" spans="40:41" ht="18" hidden="1" x14ac:dyDescent="0.25">
      <c r="AN229369" s="8"/>
      <c r="AO229369" s="8"/>
    </row>
    <row r="229370" spans="40:41" ht="18" hidden="1" x14ac:dyDescent="0.25">
      <c r="AN229370" s="8"/>
      <c r="AO229370" s="8"/>
    </row>
    <row r="229371" spans="40:41" ht="18" hidden="1" x14ac:dyDescent="0.25">
      <c r="AN229371" s="8"/>
      <c r="AO229371" s="8"/>
    </row>
    <row r="229372" spans="40:41" ht="18" hidden="1" x14ac:dyDescent="0.25">
      <c r="AN229372" s="8"/>
      <c r="AO229372" s="8"/>
    </row>
    <row r="229373" spans="40:41" ht="15" hidden="1" x14ac:dyDescent="0.25">
      <c r="AN229373" s="10"/>
      <c r="AO229373" s="10"/>
    </row>
    <row r="229374" spans="40:41" hidden="1" x14ac:dyDescent="0.25">
      <c r="AN229374" s="18"/>
      <c r="AO229374" s="18"/>
    </row>
    <row r="230373" spans="40:41" hidden="1" x14ac:dyDescent="0.25">
      <c r="AN230373" s="52"/>
      <c r="AO230373" s="52"/>
    </row>
    <row r="230374" spans="40:41" ht="18" hidden="1" x14ac:dyDescent="0.25">
      <c r="AN230374" s="8"/>
      <c r="AO230374" s="8"/>
    </row>
    <row r="230375" spans="40:41" ht="18" hidden="1" x14ac:dyDescent="0.25">
      <c r="AN230375" s="8"/>
      <c r="AO230375" s="8"/>
    </row>
    <row r="230376" spans="40:41" ht="18" hidden="1" x14ac:dyDescent="0.25">
      <c r="AN230376" s="8"/>
      <c r="AO230376" s="8"/>
    </row>
    <row r="230377" spans="40:41" ht="18" hidden="1" x14ac:dyDescent="0.25">
      <c r="AN230377" s="8"/>
      <c r="AO230377" s="8"/>
    </row>
    <row r="230378" spans="40:41" ht="18" hidden="1" x14ac:dyDescent="0.25">
      <c r="AN230378" s="8"/>
      <c r="AO230378" s="8"/>
    </row>
    <row r="230379" spans="40:41" ht="15" hidden="1" x14ac:dyDescent="0.25">
      <c r="AN230379" s="10"/>
      <c r="AO230379" s="10"/>
    </row>
    <row r="230380" spans="40:41" hidden="1" x14ac:dyDescent="0.25">
      <c r="AN230380" s="18"/>
      <c r="AO230380" s="18"/>
    </row>
    <row r="231379" spans="40:41" hidden="1" x14ac:dyDescent="0.25">
      <c r="AN231379" s="52"/>
      <c r="AO231379" s="52"/>
    </row>
    <row r="231380" spans="40:41" ht="18" hidden="1" x14ac:dyDescent="0.25">
      <c r="AN231380" s="8"/>
      <c r="AO231380" s="8"/>
    </row>
    <row r="231381" spans="40:41" ht="18" hidden="1" x14ac:dyDescent="0.25">
      <c r="AN231381" s="8"/>
      <c r="AO231381" s="8"/>
    </row>
    <row r="231382" spans="40:41" ht="18" hidden="1" x14ac:dyDescent="0.25">
      <c r="AN231382" s="8"/>
      <c r="AO231382" s="8"/>
    </row>
    <row r="231383" spans="40:41" ht="18" hidden="1" x14ac:dyDescent="0.25">
      <c r="AN231383" s="8"/>
      <c r="AO231383" s="8"/>
    </row>
    <row r="231384" spans="40:41" ht="18" hidden="1" x14ac:dyDescent="0.25">
      <c r="AN231384" s="8"/>
      <c r="AO231384" s="8"/>
    </row>
    <row r="231385" spans="40:41" ht="15" hidden="1" x14ac:dyDescent="0.25">
      <c r="AN231385" s="10"/>
      <c r="AO231385" s="10"/>
    </row>
    <row r="231386" spans="40:41" hidden="1" x14ac:dyDescent="0.25">
      <c r="AN231386" s="18"/>
      <c r="AO231386" s="18"/>
    </row>
    <row r="232385" spans="40:41" hidden="1" x14ac:dyDescent="0.25">
      <c r="AN232385" s="52"/>
      <c r="AO232385" s="52"/>
    </row>
    <row r="232386" spans="40:41" ht="18" hidden="1" x14ac:dyDescent="0.25">
      <c r="AN232386" s="8"/>
      <c r="AO232386" s="8"/>
    </row>
    <row r="232387" spans="40:41" ht="18" hidden="1" x14ac:dyDescent="0.25">
      <c r="AN232387" s="8"/>
      <c r="AO232387" s="8"/>
    </row>
    <row r="232388" spans="40:41" ht="18" hidden="1" x14ac:dyDescent="0.25">
      <c r="AN232388" s="8"/>
      <c r="AO232388" s="8"/>
    </row>
    <row r="232389" spans="40:41" ht="18" hidden="1" x14ac:dyDescent="0.25">
      <c r="AN232389" s="8"/>
      <c r="AO232389" s="8"/>
    </row>
    <row r="232390" spans="40:41" ht="18" hidden="1" x14ac:dyDescent="0.25">
      <c r="AN232390" s="8"/>
      <c r="AO232390" s="8"/>
    </row>
    <row r="232391" spans="40:41" ht="15" hidden="1" x14ac:dyDescent="0.25">
      <c r="AN232391" s="10"/>
      <c r="AO232391" s="10"/>
    </row>
    <row r="232392" spans="40:41" hidden="1" x14ac:dyDescent="0.25">
      <c r="AN232392" s="18"/>
      <c r="AO232392" s="18"/>
    </row>
    <row r="233391" spans="40:41" hidden="1" x14ac:dyDescent="0.25">
      <c r="AN233391" s="52"/>
      <c r="AO233391" s="52"/>
    </row>
    <row r="233392" spans="40:41" ht="18" hidden="1" x14ac:dyDescent="0.25">
      <c r="AN233392" s="8"/>
      <c r="AO233392" s="8"/>
    </row>
    <row r="233393" spans="40:41" ht="18" hidden="1" x14ac:dyDescent="0.25">
      <c r="AN233393" s="8"/>
      <c r="AO233393" s="8"/>
    </row>
    <row r="233394" spans="40:41" ht="18" hidden="1" x14ac:dyDescent="0.25">
      <c r="AN233394" s="8"/>
      <c r="AO233394" s="8"/>
    </row>
    <row r="233395" spans="40:41" ht="18" hidden="1" x14ac:dyDescent="0.25">
      <c r="AN233395" s="8"/>
      <c r="AO233395" s="8"/>
    </row>
    <row r="233396" spans="40:41" ht="18" hidden="1" x14ac:dyDescent="0.25">
      <c r="AN233396" s="8"/>
      <c r="AO233396" s="8"/>
    </row>
    <row r="233397" spans="40:41" ht="15" hidden="1" x14ac:dyDescent="0.25">
      <c r="AN233397" s="10"/>
      <c r="AO233397" s="10"/>
    </row>
    <row r="233398" spans="40:41" hidden="1" x14ac:dyDescent="0.25">
      <c r="AN233398" s="18"/>
      <c r="AO233398" s="18"/>
    </row>
    <row r="234397" spans="40:41" hidden="1" x14ac:dyDescent="0.25">
      <c r="AN234397" s="52"/>
      <c r="AO234397" s="52"/>
    </row>
    <row r="234398" spans="40:41" ht="18" hidden="1" x14ac:dyDescent="0.25">
      <c r="AN234398" s="8"/>
      <c r="AO234398" s="8"/>
    </row>
    <row r="234399" spans="40:41" ht="18" hidden="1" x14ac:dyDescent="0.25">
      <c r="AN234399" s="8"/>
      <c r="AO234399" s="8"/>
    </row>
    <row r="234400" spans="40:41" ht="18" hidden="1" x14ac:dyDescent="0.25">
      <c r="AN234400" s="8"/>
      <c r="AO234400" s="8"/>
    </row>
    <row r="234401" spans="40:41" ht="18" hidden="1" x14ac:dyDescent="0.25">
      <c r="AN234401" s="8"/>
      <c r="AO234401" s="8"/>
    </row>
    <row r="234402" spans="40:41" ht="18" hidden="1" x14ac:dyDescent="0.25">
      <c r="AN234402" s="8"/>
      <c r="AO234402" s="8"/>
    </row>
    <row r="234403" spans="40:41" ht="15" hidden="1" x14ac:dyDescent="0.25">
      <c r="AN234403" s="10"/>
      <c r="AO234403" s="10"/>
    </row>
    <row r="234404" spans="40:41" hidden="1" x14ac:dyDescent="0.25">
      <c r="AN234404" s="18"/>
      <c r="AO234404" s="18"/>
    </row>
    <row r="235403" spans="40:41" hidden="1" x14ac:dyDescent="0.25">
      <c r="AN235403" s="52"/>
      <c r="AO235403" s="52"/>
    </row>
    <row r="235404" spans="40:41" ht="18" hidden="1" x14ac:dyDescent="0.25">
      <c r="AN235404" s="8"/>
      <c r="AO235404" s="8"/>
    </row>
    <row r="235405" spans="40:41" ht="18" hidden="1" x14ac:dyDescent="0.25">
      <c r="AN235405" s="8"/>
      <c r="AO235405" s="8"/>
    </row>
    <row r="235406" spans="40:41" ht="18" hidden="1" x14ac:dyDescent="0.25">
      <c r="AN235406" s="8"/>
      <c r="AO235406" s="8"/>
    </row>
    <row r="235407" spans="40:41" ht="18" hidden="1" x14ac:dyDescent="0.25">
      <c r="AN235407" s="8"/>
      <c r="AO235407" s="8"/>
    </row>
    <row r="235408" spans="40:41" ht="18" hidden="1" x14ac:dyDescent="0.25">
      <c r="AN235408" s="8"/>
      <c r="AO235408" s="8"/>
    </row>
    <row r="235409" spans="40:41" ht="15" hidden="1" x14ac:dyDescent="0.25">
      <c r="AN235409" s="10"/>
      <c r="AO235409" s="10"/>
    </row>
    <row r="235410" spans="40:41" hidden="1" x14ac:dyDescent="0.25">
      <c r="AN235410" s="18"/>
      <c r="AO235410" s="18"/>
    </row>
    <row r="236409" spans="40:41" hidden="1" x14ac:dyDescent="0.25">
      <c r="AN236409" s="52"/>
      <c r="AO236409" s="52"/>
    </row>
    <row r="236410" spans="40:41" ht="18" hidden="1" x14ac:dyDescent="0.25">
      <c r="AN236410" s="8"/>
      <c r="AO236410" s="8"/>
    </row>
    <row r="236411" spans="40:41" ht="18" hidden="1" x14ac:dyDescent="0.25">
      <c r="AN236411" s="8"/>
      <c r="AO236411" s="8"/>
    </row>
    <row r="236412" spans="40:41" ht="18" hidden="1" x14ac:dyDescent="0.25">
      <c r="AN236412" s="8"/>
      <c r="AO236412" s="8"/>
    </row>
    <row r="236413" spans="40:41" ht="18" hidden="1" x14ac:dyDescent="0.25">
      <c r="AN236413" s="8"/>
      <c r="AO236413" s="8"/>
    </row>
    <row r="236414" spans="40:41" ht="18" hidden="1" x14ac:dyDescent="0.25">
      <c r="AN236414" s="8"/>
      <c r="AO236414" s="8"/>
    </row>
    <row r="236415" spans="40:41" ht="15" hidden="1" x14ac:dyDescent="0.25">
      <c r="AN236415" s="10"/>
      <c r="AO236415" s="10"/>
    </row>
    <row r="236416" spans="40:41" hidden="1" x14ac:dyDescent="0.25">
      <c r="AN236416" s="18"/>
      <c r="AO236416" s="18"/>
    </row>
    <row r="237415" spans="40:41" hidden="1" x14ac:dyDescent="0.25">
      <c r="AN237415" s="52"/>
      <c r="AO237415" s="52"/>
    </row>
    <row r="237416" spans="40:41" ht="18" hidden="1" x14ac:dyDescent="0.25">
      <c r="AN237416" s="8"/>
      <c r="AO237416" s="8"/>
    </row>
    <row r="237417" spans="40:41" ht="18" hidden="1" x14ac:dyDescent="0.25">
      <c r="AN237417" s="8"/>
      <c r="AO237417" s="8"/>
    </row>
    <row r="237418" spans="40:41" ht="18" hidden="1" x14ac:dyDescent="0.25">
      <c r="AN237418" s="8"/>
      <c r="AO237418" s="8"/>
    </row>
    <row r="237419" spans="40:41" ht="18" hidden="1" x14ac:dyDescent="0.25">
      <c r="AN237419" s="8"/>
      <c r="AO237419" s="8"/>
    </row>
    <row r="237420" spans="40:41" ht="18" hidden="1" x14ac:dyDescent="0.25">
      <c r="AN237420" s="8"/>
      <c r="AO237420" s="8"/>
    </row>
    <row r="237421" spans="40:41" ht="15" hidden="1" x14ac:dyDescent="0.25">
      <c r="AN237421" s="10"/>
      <c r="AO237421" s="10"/>
    </row>
    <row r="237422" spans="40:41" hidden="1" x14ac:dyDescent="0.25">
      <c r="AN237422" s="18"/>
      <c r="AO237422" s="18"/>
    </row>
    <row r="238421" spans="40:41" hidden="1" x14ac:dyDescent="0.25">
      <c r="AN238421" s="52"/>
      <c r="AO238421" s="52"/>
    </row>
    <row r="238422" spans="40:41" ht="18" hidden="1" x14ac:dyDescent="0.25">
      <c r="AN238422" s="8"/>
      <c r="AO238422" s="8"/>
    </row>
    <row r="238423" spans="40:41" ht="18" hidden="1" x14ac:dyDescent="0.25">
      <c r="AN238423" s="8"/>
      <c r="AO238423" s="8"/>
    </row>
    <row r="238424" spans="40:41" ht="18" hidden="1" x14ac:dyDescent="0.25">
      <c r="AN238424" s="8"/>
      <c r="AO238424" s="8"/>
    </row>
    <row r="238425" spans="40:41" ht="18" hidden="1" x14ac:dyDescent="0.25">
      <c r="AN238425" s="8"/>
      <c r="AO238425" s="8"/>
    </row>
    <row r="238426" spans="40:41" ht="18" hidden="1" x14ac:dyDescent="0.25">
      <c r="AN238426" s="8"/>
      <c r="AO238426" s="8"/>
    </row>
    <row r="238427" spans="40:41" ht="15" hidden="1" x14ac:dyDescent="0.25">
      <c r="AN238427" s="10"/>
      <c r="AO238427" s="10"/>
    </row>
    <row r="238428" spans="40:41" hidden="1" x14ac:dyDescent="0.25">
      <c r="AN238428" s="18"/>
      <c r="AO238428" s="18"/>
    </row>
    <row r="239427" spans="40:41" hidden="1" x14ac:dyDescent="0.25">
      <c r="AN239427" s="52"/>
      <c r="AO239427" s="52"/>
    </row>
    <row r="239428" spans="40:41" ht="18" hidden="1" x14ac:dyDescent="0.25">
      <c r="AN239428" s="8"/>
      <c r="AO239428" s="8"/>
    </row>
    <row r="239429" spans="40:41" ht="18" hidden="1" x14ac:dyDescent="0.25">
      <c r="AN239429" s="8"/>
      <c r="AO239429" s="8"/>
    </row>
    <row r="239430" spans="40:41" ht="18" hidden="1" x14ac:dyDescent="0.25">
      <c r="AN239430" s="8"/>
      <c r="AO239430" s="8"/>
    </row>
    <row r="239431" spans="40:41" ht="18" hidden="1" x14ac:dyDescent="0.25">
      <c r="AN239431" s="8"/>
      <c r="AO239431" s="8"/>
    </row>
    <row r="239432" spans="40:41" ht="18" hidden="1" x14ac:dyDescent="0.25">
      <c r="AN239432" s="8"/>
      <c r="AO239432" s="8"/>
    </row>
    <row r="239433" spans="40:41" ht="15" hidden="1" x14ac:dyDescent="0.25">
      <c r="AN239433" s="10"/>
      <c r="AO239433" s="10"/>
    </row>
    <row r="239434" spans="40:41" hidden="1" x14ac:dyDescent="0.25">
      <c r="AN239434" s="18"/>
      <c r="AO239434" s="18"/>
    </row>
    <row r="240433" spans="40:41" hidden="1" x14ac:dyDescent="0.25">
      <c r="AN240433" s="52"/>
      <c r="AO240433" s="52"/>
    </row>
    <row r="240434" spans="40:41" ht="18" hidden="1" x14ac:dyDescent="0.25">
      <c r="AN240434" s="8"/>
      <c r="AO240434" s="8"/>
    </row>
    <row r="240435" spans="40:41" ht="18" hidden="1" x14ac:dyDescent="0.25">
      <c r="AN240435" s="8"/>
      <c r="AO240435" s="8"/>
    </row>
    <row r="240436" spans="40:41" ht="18" hidden="1" x14ac:dyDescent="0.25">
      <c r="AN240436" s="8"/>
      <c r="AO240436" s="8"/>
    </row>
    <row r="240437" spans="40:41" ht="18" hidden="1" x14ac:dyDescent="0.25">
      <c r="AN240437" s="8"/>
      <c r="AO240437" s="8"/>
    </row>
    <row r="240438" spans="40:41" ht="18" hidden="1" x14ac:dyDescent="0.25">
      <c r="AN240438" s="8"/>
      <c r="AO240438" s="8"/>
    </row>
    <row r="240439" spans="40:41" ht="15" hidden="1" x14ac:dyDescent="0.25">
      <c r="AN240439" s="10"/>
      <c r="AO240439" s="10"/>
    </row>
    <row r="240440" spans="40:41" hidden="1" x14ac:dyDescent="0.25">
      <c r="AN240440" s="18"/>
      <c r="AO240440" s="18"/>
    </row>
    <row r="241439" spans="40:41" hidden="1" x14ac:dyDescent="0.25">
      <c r="AN241439" s="52"/>
      <c r="AO241439" s="52"/>
    </row>
    <row r="241440" spans="40:41" ht="18" hidden="1" x14ac:dyDescent="0.25">
      <c r="AN241440" s="8"/>
      <c r="AO241440" s="8"/>
    </row>
    <row r="241441" spans="40:41" ht="18" hidden="1" x14ac:dyDescent="0.25">
      <c r="AN241441" s="8"/>
      <c r="AO241441" s="8"/>
    </row>
    <row r="241442" spans="40:41" ht="18" hidden="1" x14ac:dyDescent="0.25">
      <c r="AN241442" s="8"/>
      <c r="AO241442" s="8"/>
    </row>
    <row r="241443" spans="40:41" ht="18" hidden="1" x14ac:dyDescent="0.25">
      <c r="AN241443" s="8"/>
      <c r="AO241443" s="8"/>
    </row>
    <row r="241444" spans="40:41" ht="18" hidden="1" x14ac:dyDescent="0.25">
      <c r="AN241444" s="8"/>
      <c r="AO241444" s="8"/>
    </row>
    <row r="241445" spans="40:41" ht="15" hidden="1" x14ac:dyDescent="0.25">
      <c r="AN241445" s="10"/>
      <c r="AO241445" s="10"/>
    </row>
    <row r="241446" spans="40:41" hidden="1" x14ac:dyDescent="0.25">
      <c r="AN241446" s="18"/>
      <c r="AO241446" s="18"/>
    </row>
    <row r="242445" spans="40:41" hidden="1" x14ac:dyDescent="0.25">
      <c r="AN242445" s="52"/>
      <c r="AO242445" s="52"/>
    </row>
    <row r="242446" spans="40:41" ht="18" hidden="1" x14ac:dyDescent="0.25">
      <c r="AN242446" s="8"/>
      <c r="AO242446" s="8"/>
    </row>
    <row r="242447" spans="40:41" ht="18" hidden="1" x14ac:dyDescent="0.25">
      <c r="AN242447" s="8"/>
      <c r="AO242447" s="8"/>
    </row>
    <row r="242448" spans="40:41" ht="18" hidden="1" x14ac:dyDescent="0.25">
      <c r="AN242448" s="8"/>
      <c r="AO242448" s="8"/>
    </row>
    <row r="242449" spans="40:41" ht="18" hidden="1" x14ac:dyDescent="0.25">
      <c r="AN242449" s="8"/>
      <c r="AO242449" s="8"/>
    </row>
    <row r="242450" spans="40:41" ht="18" hidden="1" x14ac:dyDescent="0.25">
      <c r="AN242450" s="8"/>
      <c r="AO242450" s="8"/>
    </row>
    <row r="242451" spans="40:41" ht="15" hidden="1" x14ac:dyDescent="0.25">
      <c r="AN242451" s="10"/>
      <c r="AO242451" s="10"/>
    </row>
    <row r="242452" spans="40:41" hidden="1" x14ac:dyDescent="0.25">
      <c r="AN242452" s="18"/>
      <c r="AO242452" s="18"/>
    </row>
    <row r="243451" spans="40:41" hidden="1" x14ac:dyDescent="0.25">
      <c r="AN243451" s="52"/>
      <c r="AO243451" s="52"/>
    </row>
    <row r="243452" spans="40:41" ht="18" hidden="1" x14ac:dyDescent="0.25">
      <c r="AN243452" s="8"/>
      <c r="AO243452" s="8"/>
    </row>
    <row r="243453" spans="40:41" ht="18" hidden="1" x14ac:dyDescent="0.25">
      <c r="AN243453" s="8"/>
      <c r="AO243453" s="8"/>
    </row>
    <row r="243454" spans="40:41" ht="18" hidden="1" x14ac:dyDescent="0.25">
      <c r="AN243454" s="8"/>
      <c r="AO243454" s="8"/>
    </row>
    <row r="243455" spans="40:41" ht="18" hidden="1" x14ac:dyDescent="0.25">
      <c r="AN243455" s="8"/>
      <c r="AO243455" s="8"/>
    </row>
    <row r="243456" spans="40:41" ht="18" hidden="1" x14ac:dyDescent="0.25">
      <c r="AN243456" s="8"/>
      <c r="AO243456" s="8"/>
    </row>
    <row r="243457" spans="40:41" ht="15" hidden="1" x14ac:dyDescent="0.25">
      <c r="AN243457" s="10"/>
      <c r="AO243457" s="10"/>
    </row>
    <row r="243458" spans="40:41" hidden="1" x14ac:dyDescent="0.25">
      <c r="AN243458" s="18"/>
      <c r="AO243458" s="18"/>
    </row>
    <row r="244457" spans="40:41" hidden="1" x14ac:dyDescent="0.25">
      <c r="AN244457" s="52"/>
      <c r="AO244457" s="52"/>
    </row>
    <row r="244458" spans="40:41" ht="18" hidden="1" x14ac:dyDescent="0.25">
      <c r="AN244458" s="8"/>
      <c r="AO244458" s="8"/>
    </row>
    <row r="244459" spans="40:41" ht="18" hidden="1" x14ac:dyDescent="0.25">
      <c r="AN244459" s="8"/>
      <c r="AO244459" s="8"/>
    </row>
    <row r="244460" spans="40:41" ht="18" hidden="1" x14ac:dyDescent="0.25">
      <c r="AN244460" s="8"/>
      <c r="AO244460" s="8"/>
    </row>
    <row r="244461" spans="40:41" ht="18" hidden="1" x14ac:dyDescent="0.25">
      <c r="AN244461" s="8"/>
      <c r="AO244461" s="8"/>
    </row>
    <row r="244462" spans="40:41" ht="18" hidden="1" x14ac:dyDescent="0.25">
      <c r="AN244462" s="8"/>
      <c r="AO244462" s="8"/>
    </row>
    <row r="244463" spans="40:41" ht="15" hidden="1" x14ac:dyDescent="0.25">
      <c r="AN244463" s="10"/>
      <c r="AO244463" s="10"/>
    </row>
    <row r="244464" spans="40:41" hidden="1" x14ac:dyDescent="0.25">
      <c r="AN244464" s="18"/>
      <c r="AO244464" s="18"/>
    </row>
    <row r="245463" spans="40:41" hidden="1" x14ac:dyDescent="0.25">
      <c r="AN245463" s="52"/>
      <c r="AO245463" s="52"/>
    </row>
    <row r="245464" spans="40:41" ht="18" hidden="1" x14ac:dyDescent="0.25">
      <c r="AN245464" s="8"/>
      <c r="AO245464" s="8"/>
    </row>
    <row r="245465" spans="40:41" ht="18" hidden="1" x14ac:dyDescent="0.25">
      <c r="AN245465" s="8"/>
      <c r="AO245465" s="8"/>
    </row>
    <row r="245466" spans="40:41" ht="18" hidden="1" x14ac:dyDescent="0.25">
      <c r="AN245466" s="8"/>
      <c r="AO245466" s="8"/>
    </row>
    <row r="245467" spans="40:41" ht="18" hidden="1" x14ac:dyDescent="0.25">
      <c r="AN245467" s="8"/>
      <c r="AO245467" s="8"/>
    </row>
    <row r="245468" spans="40:41" ht="18" hidden="1" x14ac:dyDescent="0.25">
      <c r="AN245468" s="8"/>
      <c r="AO245468" s="8"/>
    </row>
    <row r="245469" spans="40:41" ht="15" hidden="1" x14ac:dyDescent="0.25">
      <c r="AN245469" s="10"/>
      <c r="AO245469" s="10"/>
    </row>
    <row r="245470" spans="40:41" hidden="1" x14ac:dyDescent="0.25">
      <c r="AN245470" s="18"/>
      <c r="AO245470" s="18"/>
    </row>
    <row r="246469" spans="40:41" hidden="1" x14ac:dyDescent="0.25">
      <c r="AN246469" s="52"/>
      <c r="AO246469" s="52"/>
    </row>
    <row r="246470" spans="40:41" ht="18" hidden="1" x14ac:dyDescent="0.25">
      <c r="AN246470" s="8"/>
      <c r="AO246470" s="8"/>
    </row>
    <row r="246471" spans="40:41" ht="18" hidden="1" x14ac:dyDescent="0.25">
      <c r="AN246471" s="8"/>
      <c r="AO246471" s="8"/>
    </row>
    <row r="246472" spans="40:41" ht="18" hidden="1" x14ac:dyDescent="0.25">
      <c r="AN246472" s="8"/>
      <c r="AO246472" s="8"/>
    </row>
    <row r="246473" spans="40:41" ht="18" hidden="1" x14ac:dyDescent="0.25">
      <c r="AN246473" s="8"/>
      <c r="AO246473" s="8"/>
    </row>
    <row r="246474" spans="40:41" ht="18" hidden="1" x14ac:dyDescent="0.25">
      <c r="AN246474" s="8"/>
      <c r="AO246474" s="8"/>
    </row>
    <row r="246475" spans="40:41" ht="15" hidden="1" x14ac:dyDescent="0.25">
      <c r="AN246475" s="10"/>
      <c r="AO246475" s="10"/>
    </row>
    <row r="246476" spans="40:41" hidden="1" x14ac:dyDescent="0.25">
      <c r="AN246476" s="18"/>
      <c r="AO246476" s="18"/>
    </row>
    <row r="247475" spans="40:41" hidden="1" x14ac:dyDescent="0.25">
      <c r="AN247475" s="52"/>
      <c r="AO247475" s="52"/>
    </row>
    <row r="247476" spans="40:41" ht="18" hidden="1" x14ac:dyDescent="0.25">
      <c r="AN247476" s="8"/>
      <c r="AO247476" s="8"/>
    </row>
    <row r="247477" spans="40:41" ht="18" hidden="1" x14ac:dyDescent="0.25">
      <c r="AN247477" s="8"/>
      <c r="AO247477" s="8"/>
    </row>
    <row r="247478" spans="40:41" ht="18" hidden="1" x14ac:dyDescent="0.25">
      <c r="AN247478" s="8"/>
      <c r="AO247478" s="8"/>
    </row>
    <row r="247479" spans="40:41" ht="18" hidden="1" x14ac:dyDescent="0.25">
      <c r="AN247479" s="8"/>
      <c r="AO247479" s="8"/>
    </row>
    <row r="247480" spans="40:41" ht="18" hidden="1" x14ac:dyDescent="0.25">
      <c r="AN247480" s="8"/>
      <c r="AO247480" s="8"/>
    </row>
    <row r="247481" spans="40:41" ht="15" hidden="1" x14ac:dyDescent="0.25">
      <c r="AN247481" s="10"/>
      <c r="AO247481" s="10"/>
    </row>
    <row r="247482" spans="40:41" hidden="1" x14ac:dyDescent="0.25">
      <c r="AN247482" s="18"/>
      <c r="AO247482" s="18"/>
    </row>
    <row r="248481" spans="40:41" hidden="1" x14ac:dyDescent="0.25">
      <c r="AN248481" s="52"/>
      <c r="AO248481" s="52"/>
    </row>
    <row r="248482" spans="40:41" ht="18" hidden="1" x14ac:dyDescent="0.25">
      <c r="AN248482" s="8"/>
      <c r="AO248482" s="8"/>
    </row>
    <row r="248483" spans="40:41" ht="18" hidden="1" x14ac:dyDescent="0.25">
      <c r="AN248483" s="8"/>
      <c r="AO248483" s="8"/>
    </row>
    <row r="248484" spans="40:41" ht="18" hidden="1" x14ac:dyDescent="0.25">
      <c r="AN248484" s="8"/>
      <c r="AO248484" s="8"/>
    </row>
    <row r="248485" spans="40:41" ht="18" hidden="1" x14ac:dyDescent="0.25">
      <c r="AN248485" s="8"/>
      <c r="AO248485" s="8"/>
    </row>
    <row r="248486" spans="40:41" ht="18" hidden="1" x14ac:dyDescent="0.25">
      <c r="AN248486" s="8"/>
      <c r="AO248486" s="8"/>
    </row>
    <row r="248487" spans="40:41" ht="15" hidden="1" x14ac:dyDescent="0.25">
      <c r="AN248487" s="10"/>
      <c r="AO248487" s="10"/>
    </row>
    <row r="248488" spans="40:41" hidden="1" x14ac:dyDescent="0.25">
      <c r="AN248488" s="18"/>
      <c r="AO248488" s="18"/>
    </row>
    <row r="249487" spans="40:41" hidden="1" x14ac:dyDescent="0.25">
      <c r="AN249487" s="52"/>
      <c r="AO249487" s="52"/>
    </row>
    <row r="249488" spans="40:41" ht="18" hidden="1" x14ac:dyDescent="0.25">
      <c r="AN249488" s="8"/>
      <c r="AO249488" s="8"/>
    </row>
    <row r="249489" spans="40:41" ht="18" hidden="1" x14ac:dyDescent="0.25">
      <c r="AN249489" s="8"/>
      <c r="AO249489" s="8"/>
    </row>
    <row r="249490" spans="40:41" ht="18" hidden="1" x14ac:dyDescent="0.25">
      <c r="AN249490" s="8"/>
      <c r="AO249490" s="8"/>
    </row>
    <row r="249491" spans="40:41" ht="18" hidden="1" x14ac:dyDescent="0.25">
      <c r="AN249491" s="8"/>
      <c r="AO249491" s="8"/>
    </row>
    <row r="249492" spans="40:41" ht="18" hidden="1" x14ac:dyDescent="0.25">
      <c r="AN249492" s="8"/>
      <c r="AO249492" s="8"/>
    </row>
    <row r="249493" spans="40:41" ht="15" hidden="1" x14ac:dyDescent="0.25">
      <c r="AN249493" s="10"/>
      <c r="AO249493" s="10"/>
    </row>
    <row r="249494" spans="40:41" hidden="1" x14ac:dyDescent="0.25">
      <c r="AN249494" s="18"/>
      <c r="AO249494" s="18"/>
    </row>
    <row r="250493" spans="40:41" hidden="1" x14ac:dyDescent="0.25">
      <c r="AN250493" s="52"/>
      <c r="AO250493" s="52"/>
    </row>
    <row r="250494" spans="40:41" ht="18" hidden="1" x14ac:dyDescent="0.25">
      <c r="AN250494" s="8"/>
      <c r="AO250494" s="8"/>
    </row>
    <row r="250495" spans="40:41" ht="18" hidden="1" x14ac:dyDescent="0.25">
      <c r="AN250495" s="8"/>
      <c r="AO250495" s="8"/>
    </row>
    <row r="250496" spans="40:41" ht="18" hidden="1" x14ac:dyDescent="0.25">
      <c r="AN250496" s="8"/>
      <c r="AO250496" s="8"/>
    </row>
    <row r="250497" spans="40:41" ht="18" hidden="1" x14ac:dyDescent="0.25">
      <c r="AN250497" s="8"/>
      <c r="AO250497" s="8"/>
    </row>
    <row r="250498" spans="40:41" ht="18" hidden="1" x14ac:dyDescent="0.25">
      <c r="AN250498" s="8"/>
      <c r="AO250498" s="8"/>
    </row>
    <row r="250499" spans="40:41" ht="15" hidden="1" x14ac:dyDescent="0.25">
      <c r="AN250499" s="10"/>
      <c r="AO250499" s="10"/>
    </row>
    <row r="250500" spans="40:41" hidden="1" x14ac:dyDescent="0.25">
      <c r="AN250500" s="18"/>
      <c r="AO250500" s="18"/>
    </row>
    <row r="251499" spans="40:41" hidden="1" x14ac:dyDescent="0.25">
      <c r="AN251499" s="52"/>
      <c r="AO251499" s="52"/>
    </row>
    <row r="251500" spans="40:41" ht="18" hidden="1" x14ac:dyDescent="0.25">
      <c r="AN251500" s="8"/>
      <c r="AO251500" s="8"/>
    </row>
    <row r="251501" spans="40:41" ht="18" hidden="1" x14ac:dyDescent="0.25">
      <c r="AN251501" s="8"/>
      <c r="AO251501" s="8"/>
    </row>
    <row r="251502" spans="40:41" ht="18" hidden="1" x14ac:dyDescent="0.25">
      <c r="AN251502" s="8"/>
      <c r="AO251502" s="8"/>
    </row>
    <row r="251503" spans="40:41" ht="18" hidden="1" x14ac:dyDescent="0.25">
      <c r="AN251503" s="8"/>
      <c r="AO251503" s="8"/>
    </row>
    <row r="251504" spans="40:41" ht="18" hidden="1" x14ac:dyDescent="0.25">
      <c r="AN251504" s="8"/>
      <c r="AO251504" s="8"/>
    </row>
    <row r="251505" spans="40:41" ht="15" hidden="1" x14ac:dyDescent="0.25">
      <c r="AN251505" s="10"/>
      <c r="AO251505" s="10"/>
    </row>
    <row r="251506" spans="40:41" hidden="1" x14ac:dyDescent="0.25">
      <c r="AN251506" s="18"/>
      <c r="AO251506" s="18"/>
    </row>
    <row r="252505" spans="40:41" hidden="1" x14ac:dyDescent="0.25">
      <c r="AN252505" s="52"/>
      <c r="AO252505" s="52"/>
    </row>
    <row r="252506" spans="40:41" ht="18" hidden="1" x14ac:dyDescent="0.25">
      <c r="AN252506" s="8"/>
      <c r="AO252506" s="8"/>
    </row>
    <row r="252507" spans="40:41" ht="18" hidden="1" x14ac:dyDescent="0.25">
      <c r="AN252507" s="8"/>
      <c r="AO252507" s="8"/>
    </row>
    <row r="252508" spans="40:41" ht="18" hidden="1" x14ac:dyDescent="0.25">
      <c r="AN252508" s="8"/>
      <c r="AO252508" s="8"/>
    </row>
    <row r="252509" spans="40:41" ht="18" hidden="1" x14ac:dyDescent="0.25">
      <c r="AN252509" s="8"/>
      <c r="AO252509" s="8"/>
    </row>
    <row r="252510" spans="40:41" ht="18" hidden="1" x14ac:dyDescent="0.25">
      <c r="AN252510" s="8"/>
      <c r="AO252510" s="8"/>
    </row>
    <row r="252511" spans="40:41" ht="15" hidden="1" x14ac:dyDescent="0.25">
      <c r="AN252511" s="10"/>
      <c r="AO252511" s="10"/>
    </row>
    <row r="252512" spans="40:41" hidden="1" x14ac:dyDescent="0.25">
      <c r="AN252512" s="18"/>
      <c r="AO252512" s="18"/>
    </row>
    <row r="253511" spans="40:41" hidden="1" x14ac:dyDescent="0.25">
      <c r="AN253511" s="52"/>
      <c r="AO253511" s="52"/>
    </row>
    <row r="253512" spans="40:41" ht="18" hidden="1" x14ac:dyDescent="0.25">
      <c r="AN253512" s="8"/>
      <c r="AO253512" s="8"/>
    </row>
    <row r="253513" spans="40:41" ht="18" hidden="1" x14ac:dyDescent="0.25">
      <c r="AN253513" s="8"/>
      <c r="AO253513" s="8"/>
    </row>
    <row r="253514" spans="40:41" ht="18" hidden="1" x14ac:dyDescent="0.25">
      <c r="AN253514" s="8"/>
      <c r="AO253514" s="8"/>
    </row>
    <row r="253515" spans="40:41" ht="18" hidden="1" x14ac:dyDescent="0.25">
      <c r="AN253515" s="8"/>
      <c r="AO253515" s="8"/>
    </row>
    <row r="253516" spans="40:41" ht="18" hidden="1" x14ac:dyDescent="0.25">
      <c r="AN253516" s="8"/>
      <c r="AO253516" s="8"/>
    </row>
    <row r="253517" spans="40:41" ht="15" hidden="1" x14ac:dyDescent="0.25">
      <c r="AN253517" s="10"/>
      <c r="AO253517" s="10"/>
    </row>
    <row r="253518" spans="40:41" hidden="1" x14ac:dyDescent="0.25">
      <c r="AN253518" s="18"/>
      <c r="AO253518" s="18"/>
    </row>
    <row r="254517" spans="40:41" hidden="1" x14ac:dyDescent="0.25">
      <c r="AN254517" s="52"/>
      <c r="AO254517" s="52"/>
    </row>
    <row r="254518" spans="40:41" ht="18" hidden="1" x14ac:dyDescent="0.25">
      <c r="AN254518" s="8"/>
      <c r="AO254518" s="8"/>
    </row>
    <row r="254519" spans="40:41" ht="18" hidden="1" x14ac:dyDescent="0.25">
      <c r="AN254519" s="8"/>
      <c r="AO254519" s="8"/>
    </row>
    <row r="254520" spans="40:41" ht="18" hidden="1" x14ac:dyDescent="0.25">
      <c r="AN254520" s="8"/>
      <c r="AO254520" s="8"/>
    </row>
    <row r="254521" spans="40:41" ht="18" hidden="1" x14ac:dyDescent="0.25">
      <c r="AN254521" s="8"/>
      <c r="AO254521" s="8"/>
    </row>
    <row r="254522" spans="40:41" ht="18" hidden="1" x14ac:dyDescent="0.25">
      <c r="AN254522" s="8"/>
      <c r="AO254522" s="8"/>
    </row>
    <row r="254523" spans="40:41" ht="15" hidden="1" x14ac:dyDescent="0.25">
      <c r="AN254523" s="10"/>
      <c r="AO254523" s="10"/>
    </row>
    <row r="254524" spans="40:41" hidden="1" x14ac:dyDescent="0.25">
      <c r="AN254524" s="18"/>
      <c r="AO254524" s="18"/>
    </row>
    <row r="255523" spans="40:41" hidden="1" x14ac:dyDescent="0.25">
      <c r="AN255523" s="52"/>
      <c r="AO255523" s="52"/>
    </row>
    <row r="255524" spans="40:41" ht="18" hidden="1" x14ac:dyDescent="0.25">
      <c r="AN255524" s="8"/>
      <c r="AO255524" s="8"/>
    </row>
    <row r="255525" spans="40:41" ht="18" hidden="1" x14ac:dyDescent="0.25">
      <c r="AN255525" s="8"/>
      <c r="AO255525" s="8"/>
    </row>
    <row r="255526" spans="40:41" ht="18" hidden="1" x14ac:dyDescent="0.25">
      <c r="AN255526" s="8"/>
      <c r="AO255526" s="8"/>
    </row>
    <row r="255527" spans="40:41" ht="18" hidden="1" x14ac:dyDescent="0.25">
      <c r="AN255527" s="8"/>
      <c r="AO255527" s="8"/>
    </row>
    <row r="255528" spans="40:41" ht="18" hidden="1" x14ac:dyDescent="0.25">
      <c r="AN255528" s="8"/>
      <c r="AO255528" s="8"/>
    </row>
    <row r="255529" spans="40:41" ht="15" hidden="1" x14ac:dyDescent="0.25">
      <c r="AN255529" s="10"/>
      <c r="AO255529" s="10"/>
    </row>
    <row r="255530" spans="40:41" hidden="1" x14ac:dyDescent="0.25">
      <c r="AN255530" s="18"/>
      <c r="AO255530" s="18"/>
    </row>
    <row r="256529" spans="40:41" hidden="1" x14ac:dyDescent="0.25">
      <c r="AN256529" s="52"/>
      <c r="AO256529" s="52"/>
    </row>
    <row r="256530" spans="40:41" ht="18" hidden="1" x14ac:dyDescent="0.25">
      <c r="AN256530" s="8"/>
      <c r="AO256530" s="8"/>
    </row>
    <row r="256531" spans="40:41" ht="18" hidden="1" x14ac:dyDescent="0.25">
      <c r="AN256531" s="8"/>
      <c r="AO256531" s="8"/>
    </row>
    <row r="256532" spans="40:41" ht="18" hidden="1" x14ac:dyDescent="0.25">
      <c r="AN256532" s="8"/>
      <c r="AO256532" s="8"/>
    </row>
    <row r="256533" spans="40:41" ht="18" hidden="1" x14ac:dyDescent="0.25">
      <c r="AN256533" s="8"/>
      <c r="AO256533" s="8"/>
    </row>
    <row r="256534" spans="40:41" ht="18" hidden="1" x14ac:dyDescent="0.25">
      <c r="AN256534" s="8"/>
      <c r="AO256534" s="8"/>
    </row>
    <row r="256535" spans="40:41" ht="15" hidden="1" x14ac:dyDescent="0.25">
      <c r="AN256535" s="10"/>
      <c r="AO256535" s="10"/>
    </row>
    <row r="256536" spans="40:41" hidden="1" x14ac:dyDescent="0.25">
      <c r="AN256536" s="18"/>
      <c r="AO256536" s="18"/>
    </row>
    <row r="257535" spans="40:41" hidden="1" x14ac:dyDescent="0.25">
      <c r="AN257535" s="52"/>
      <c r="AO257535" s="52"/>
    </row>
    <row r="257536" spans="40:41" ht="18" hidden="1" x14ac:dyDescent="0.25">
      <c r="AN257536" s="8"/>
      <c r="AO257536" s="8"/>
    </row>
    <row r="257537" spans="40:41" ht="18" hidden="1" x14ac:dyDescent="0.25">
      <c r="AN257537" s="8"/>
      <c r="AO257537" s="8"/>
    </row>
    <row r="257538" spans="40:41" ht="18" hidden="1" x14ac:dyDescent="0.25">
      <c r="AN257538" s="8"/>
      <c r="AO257538" s="8"/>
    </row>
    <row r="257539" spans="40:41" ht="18" hidden="1" x14ac:dyDescent="0.25">
      <c r="AN257539" s="8"/>
      <c r="AO257539" s="8"/>
    </row>
    <row r="257540" spans="40:41" ht="18" hidden="1" x14ac:dyDescent="0.25">
      <c r="AN257540" s="8"/>
      <c r="AO257540" s="8"/>
    </row>
    <row r="257541" spans="40:41" ht="15" hidden="1" x14ac:dyDescent="0.25">
      <c r="AN257541" s="10"/>
      <c r="AO257541" s="10"/>
    </row>
    <row r="257542" spans="40:41" hidden="1" x14ac:dyDescent="0.25">
      <c r="AN257542" s="18"/>
      <c r="AO257542" s="18"/>
    </row>
    <row r="258541" spans="40:41" hidden="1" x14ac:dyDescent="0.25">
      <c r="AN258541" s="52"/>
      <c r="AO258541" s="52"/>
    </row>
    <row r="258542" spans="40:41" ht="18" hidden="1" x14ac:dyDescent="0.25">
      <c r="AN258542" s="8"/>
      <c r="AO258542" s="8"/>
    </row>
    <row r="258543" spans="40:41" ht="18" hidden="1" x14ac:dyDescent="0.25">
      <c r="AN258543" s="8"/>
      <c r="AO258543" s="8"/>
    </row>
    <row r="258544" spans="40:41" ht="18" hidden="1" x14ac:dyDescent="0.25">
      <c r="AN258544" s="8"/>
      <c r="AO258544" s="8"/>
    </row>
    <row r="258545" spans="40:41" ht="18" hidden="1" x14ac:dyDescent="0.25">
      <c r="AN258545" s="8"/>
      <c r="AO258545" s="8"/>
    </row>
    <row r="258546" spans="40:41" ht="18" hidden="1" x14ac:dyDescent="0.25">
      <c r="AN258546" s="8"/>
      <c r="AO258546" s="8"/>
    </row>
    <row r="258547" spans="40:41" ht="15" hidden="1" x14ac:dyDescent="0.25">
      <c r="AN258547" s="10"/>
      <c r="AO258547" s="10"/>
    </row>
    <row r="258548" spans="40:41" hidden="1" x14ac:dyDescent="0.25">
      <c r="AN258548" s="18"/>
      <c r="AO258548" s="18"/>
    </row>
    <row r="259547" spans="40:41" hidden="1" x14ac:dyDescent="0.25">
      <c r="AN259547" s="52"/>
      <c r="AO259547" s="52"/>
    </row>
    <row r="259548" spans="40:41" ht="18" hidden="1" x14ac:dyDescent="0.25">
      <c r="AN259548" s="8"/>
      <c r="AO259548" s="8"/>
    </row>
    <row r="259549" spans="40:41" ht="18" hidden="1" x14ac:dyDescent="0.25">
      <c r="AN259549" s="8"/>
      <c r="AO259549" s="8"/>
    </row>
    <row r="259550" spans="40:41" ht="18" hidden="1" x14ac:dyDescent="0.25">
      <c r="AN259550" s="8"/>
      <c r="AO259550" s="8"/>
    </row>
    <row r="259551" spans="40:41" ht="18" hidden="1" x14ac:dyDescent="0.25">
      <c r="AN259551" s="8"/>
      <c r="AO259551" s="8"/>
    </row>
    <row r="259552" spans="40:41" ht="18" hidden="1" x14ac:dyDescent="0.25">
      <c r="AN259552" s="8"/>
      <c r="AO259552" s="8"/>
    </row>
    <row r="259553" spans="40:41" ht="15" hidden="1" x14ac:dyDescent="0.25">
      <c r="AN259553" s="10"/>
      <c r="AO259553" s="10"/>
    </row>
    <row r="259554" spans="40:41" hidden="1" x14ac:dyDescent="0.25">
      <c r="AN259554" s="18"/>
      <c r="AO259554" s="18"/>
    </row>
    <row r="260553" spans="40:41" hidden="1" x14ac:dyDescent="0.25">
      <c r="AN260553" s="52"/>
      <c r="AO260553" s="52"/>
    </row>
    <row r="260554" spans="40:41" ht="18" hidden="1" x14ac:dyDescent="0.25">
      <c r="AN260554" s="8"/>
      <c r="AO260554" s="8"/>
    </row>
    <row r="260555" spans="40:41" ht="18" hidden="1" x14ac:dyDescent="0.25">
      <c r="AN260555" s="8"/>
      <c r="AO260555" s="8"/>
    </row>
    <row r="260556" spans="40:41" ht="18" hidden="1" x14ac:dyDescent="0.25">
      <c r="AN260556" s="8"/>
      <c r="AO260556" s="8"/>
    </row>
    <row r="260557" spans="40:41" ht="18" hidden="1" x14ac:dyDescent="0.25">
      <c r="AN260557" s="8"/>
      <c r="AO260557" s="8"/>
    </row>
    <row r="260558" spans="40:41" ht="18" hidden="1" x14ac:dyDescent="0.25">
      <c r="AN260558" s="8"/>
      <c r="AO260558" s="8"/>
    </row>
    <row r="260559" spans="40:41" ht="15" hidden="1" x14ac:dyDescent="0.25">
      <c r="AN260559" s="10"/>
      <c r="AO260559" s="10"/>
    </row>
    <row r="260560" spans="40:41" hidden="1" x14ac:dyDescent="0.25">
      <c r="AN260560" s="18"/>
      <c r="AO260560" s="18"/>
    </row>
    <row r="261559" spans="40:41" hidden="1" x14ac:dyDescent="0.25">
      <c r="AN261559" s="52"/>
      <c r="AO261559" s="52"/>
    </row>
    <row r="261560" spans="40:41" ht="18" hidden="1" x14ac:dyDescent="0.25">
      <c r="AN261560" s="8"/>
      <c r="AO261560" s="8"/>
    </row>
    <row r="261561" spans="40:41" ht="18" hidden="1" x14ac:dyDescent="0.25">
      <c r="AN261561" s="8"/>
      <c r="AO261561" s="8"/>
    </row>
    <row r="261562" spans="40:41" ht="18" hidden="1" x14ac:dyDescent="0.25">
      <c r="AN261562" s="8"/>
      <c r="AO261562" s="8"/>
    </row>
    <row r="261563" spans="40:41" ht="18" hidden="1" x14ac:dyDescent="0.25">
      <c r="AN261563" s="8"/>
      <c r="AO261563" s="8"/>
    </row>
    <row r="261564" spans="40:41" ht="18" hidden="1" x14ac:dyDescent="0.25">
      <c r="AN261564" s="8"/>
      <c r="AO261564" s="8"/>
    </row>
    <row r="261565" spans="40:41" ht="15" hidden="1" x14ac:dyDescent="0.25">
      <c r="AN261565" s="10"/>
      <c r="AO261565" s="10"/>
    </row>
    <row r="261566" spans="40:41" hidden="1" x14ac:dyDescent="0.25">
      <c r="AN261566" s="18"/>
      <c r="AO261566" s="18"/>
    </row>
    <row r="262565" spans="40:41" hidden="1" x14ac:dyDescent="0.25">
      <c r="AN262565" s="52"/>
      <c r="AO262565" s="52"/>
    </row>
    <row r="262566" spans="40:41" ht="18" hidden="1" x14ac:dyDescent="0.25">
      <c r="AN262566" s="8"/>
      <c r="AO262566" s="8"/>
    </row>
    <row r="262567" spans="40:41" ht="18" hidden="1" x14ac:dyDescent="0.25">
      <c r="AN262567" s="8"/>
      <c r="AO262567" s="8"/>
    </row>
    <row r="262568" spans="40:41" ht="18" hidden="1" x14ac:dyDescent="0.25">
      <c r="AN262568" s="8"/>
      <c r="AO262568" s="8"/>
    </row>
    <row r="262569" spans="40:41" ht="18" hidden="1" x14ac:dyDescent="0.25">
      <c r="AN262569" s="8"/>
      <c r="AO262569" s="8"/>
    </row>
    <row r="262570" spans="40:41" ht="18" hidden="1" x14ac:dyDescent="0.25">
      <c r="AN262570" s="8"/>
      <c r="AO262570" s="8"/>
    </row>
    <row r="262571" spans="40:41" ht="15" hidden="1" x14ac:dyDescent="0.25">
      <c r="AN262571" s="10"/>
      <c r="AO262571" s="10"/>
    </row>
    <row r="262572" spans="40:41" hidden="1" x14ac:dyDescent="0.25">
      <c r="AN262572" s="18"/>
      <c r="AO262572" s="18"/>
    </row>
    <row r="263571" spans="40:41" hidden="1" x14ac:dyDescent="0.25">
      <c r="AN263571" s="52"/>
      <c r="AO263571" s="52"/>
    </row>
    <row r="263572" spans="40:41" ht="18" hidden="1" x14ac:dyDescent="0.25">
      <c r="AN263572" s="8"/>
      <c r="AO263572" s="8"/>
    </row>
    <row r="263573" spans="40:41" ht="18" hidden="1" x14ac:dyDescent="0.25">
      <c r="AN263573" s="8"/>
      <c r="AO263573" s="8"/>
    </row>
    <row r="263574" spans="40:41" ht="18" hidden="1" x14ac:dyDescent="0.25">
      <c r="AN263574" s="8"/>
      <c r="AO263574" s="8"/>
    </row>
    <row r="263575" spans="40:41" ht="18" hidden="1" x14ac:dyDescent="0.25">
      <c r="AN263575" s="8"/>
      <c r="AO263575" s="8"/>
    </row>
    <row r="263576" spans="40:41" ht="18" hidden="1" x14ac:dyDescent="0.25">
      <c r="AN263576" s="8"/>
      <c r="AO263576" s="8"/>
    </row>
    <row r="263577" spans="40:41" ht="15" hidden="1" x14ac:dyDescent="0.25">
      <c r="AN263577" s="10"/>
      <c r="AO263577" s="10"/>
    </row>
    <row r="263578" spans="40:41" hidden="1" x14ac:dyDescent="0.25">
      <c r="AN263578" s="18"/>
      <c r="AO263578" s="18"/>
    </row>
    <row r="264577" spans="40:41" hidden="1" x14ac:dyDescent="0.25">
      <c r="AN264577" s="52"/>
      <c r="AO264577" s="52"/>
    </row>
    <row r="264578" spans="40:41" ht="18" hidden="1" x14ac:dyDescent="0.25">
      <c r="AN264578" s="8"/>
      <c r="AO264578" s="8"/>
    </row>
    <row r="264579" spans="40:41" ht="18" hidden="1" x14ac:dyDescent="0.25">
      <c r="AN264579" s="8"/>
      <c r="AO264579" s="8"/>
    </row>
    <row r="264580" spans="40:41" ht="18" hidden="1" x14ac:dyDescent="0.25">
      <c r="AN264580" s="8"/>
      <c r="AO264580" s="8"/>
    </row>
    <row r="264581" spans="40:41" ht="18" hidden="1" x14ac:dyDescent="0.25">
      <c r="AN264581" s="8"/>
      <c r="AO264581" s="8"/>
    </row>
    <row r="264582" spans="40:41" ht="18" hidden="1" x14ac:dyDescent="0.25">
      <c r="AN264582" s="8"/>
      <c r="AO264582" s="8"/>
    </row>
    <row r="264583" spans="40:41" ht="15" hidden="1" x14ac:dyDescent="0.25">
      <c r="AN264583" s="10"/>
      <c r="AO264583" s="10"/>
    </row>
    <row r="264584" spans="40:41" hidden="1" x14ac:dyDescent="0.25">
      <c r="AN264584" s="18"/>
      <c r="AO264584" s="18"/>
    </row>
    <row r="265583" spans="40:41" hidden="1" x14ac:dyDescent="0.25">
      <c r="AN265583" s="52"/>
      <c r="AO265583" s="52"/>
    </row>
    <row r="265584" spans="40:41" ht="18" hidden="1" x14ac:dyDescent="0.25">
      <c r="AN265584" s="8"/>
      <c r="AO265584" s="8"/>
    </row>
    <row r="265585" spans="40:41" ht="18" hidden="1" x14ac:dyDescent="0.25">
      <c r="AN265585" s="8"/>
      <c r="AO265585" s="8"/>
    </row>
    <row r="265586" spans="40:41" ht="18" hidden="1" x14ac:dyDescent="0.25">
      <c r="AN265586" s="8"/>
      <c r="AO265586" s="8"/>
    </row>
    <row r="265587" spans="40:41" ht="18" hidden="1" x14ac:dyDescent="0.25">
      <c r="AN265587" s="8"/>
      <c r="AO265587" s="8"/>
    </row>
    <row r="265588" spans="40:41" ht="18" hidden="1" x14ac:dyDescent="0.25">
      <c r="AN265588" s="8"/>
      <c r="AO265588" s="8"/>
    </row>
    <row r="265589" spans="40:41" ht="15" hidden="1" x14ac:dyDescent="0.25">
      <c r="AN265589" s="10"/>
      <c r="AO265589" s="10"/>
    </row>
    <row r="265590" spans="40:41" hidden="1" x14ac:dyDescent="0.25">
      <c r="AN265590" s="18"/>
      <c r="AO265590" s="18"/>
    </row>
    <row r="266589" spans="40:41" hidden="1" x14ac:dyDescent="0.25">
      <c r="AN266589" s="52"/>
      <c r="AO266589" s="52"/>
    </row>
    <row r="266590" spans="40:41" ht="18" hidden="1" x14ac:dyDescent="0.25">
      <c r="AN266590" s="8"/>
      <c r="AO266590" s="8"/>
    </row>
    <row r="266591" spans="40:41" ht="18" hidden="1" x14ac:dyDescent="0.25">
      <c r="AN266591" s="8"/>
      <c r="AO266591" s="8"/>
    </row>
    <row r="266592" spans="40:41" ht="18" hidden="1" x14ac:dyDescent="0.25">
      <c r="AN266592" s="8"/>
      <c r="AO266592" s="8"/>
    </row>
    <row r="266593" spans="40:41" ht="18" hidden="1" x14ac:dyDescent="0.25">
      <c r="AN266593" s="8"/>
      <c r="AO266593" s="8"/>
    </row>
    <row r="266594" spans="40:41" ht="18" hidden="1" x14ac:dyDescent="0.25">
      <c r="AN266594" s="8"/>
      <c r="AO266594" s="8"/>
    </row>
    <row r="266595" spans="40:41" ht="15" hidden="1" x14ac:dyDescent="0.25">
      <c r="AN266595" s="10"/>
      <c r="AO266595" s="10"/>
    </row>
    <row r="266596" spans="40:41" hidden="1" x14ac:dyDescent="0.25">
      <c r="AN266596" s="18"/>
      <c r="AO266596" s="18"/>
    </row>
    <row r="267595" spans="40:41" hidden="1" x14ac:dyDescent="0.25">
      <c r="AN267595" s="52"/>
      <c r="AO267595" s="52"/>
    </row>
    <row r="267596" spans="40:41" ht="18" hidden="1" x14ac:dyDescent="0.25">
      <c r="AN267596" s="8"/>
      <c r="AO267596" s="8"/>
    </row>
    <row r="267597" spans="40:41" ht="18" hidden="1" x14ac:dyDescent="0.25">
      <c r="AN267597" s="8"/>
      <c r="AO267597" s="8"/>
    </row>
    <row r="267598" spans="40:41" ht="18" hidden="1" x14ac:dyDescent="0.25">
      <c r="AN267598" s="8"/>
      <c r="AO267598" s="8"/>
    </row>
    <row r="267599" spans="40:41" ht="18" hidden="1" x14ac:dyDescent="0.25">
      <c r="AN267599" s="8"/>
      <c r="AO267599" s="8"/>
    </row>
    <row r="267600" spans="40:41" ht="18" hidden="1" x14ac:dyDescent="0.25">
      <c r="AN267600" s="8"/>
      <c r="AO267600" s="8"/>
    </row>
    <row r="267601" spans="40:41" ht="15" hidden="1" x14ac:dyDescent="0.25">
      <c r="AN267601" s="10"/>
      <c r="AO267601" s="10"/>
    </row>
    <row r="267602" spans="40:41" hidden="1" x14ac:dyDescent="0.25">
      <c r="AN267602" s="18"/>
      <c r="AO267602" s="18"/>
    </row>
    <row r="268601" spans="40:41" hidden="1" x14ac:dyDescent="0.25">
      <c r="AN268601" s="52"/>
      <c r="AO268601" s="52"/>
    </row>
    <row r="268602" spans="40:41" ht="18" hidden="1" x14ac:dyDescent="0.25">
      <c r="AN268602" s="8"/>
      <c r="AO268602" s="8"/>
    </row>
    <row r="268603" spans="40:41" ht="18" hidden="1" x14ac:dyDescent="0.25">
      <c r="AN268603" s="8"/>
      <c r="AO268603" s="8"/>
    </row>
    <row r="268604" spans="40:41" ht="18" hidden="1" x14ac:dyDescent="0.25">
      <c r="AN268604" s="8"/>
      <c r="AO268604" s="8"/>
    </row>
    <row r="268605" spans="40:41" ht="18" hidden="1" x14ac:dyDescent="0.25">
      <c r="AN268605" s="8"/>
      <c r="AO268605" s="8"/>
    </row>
    <row r="268606" spans="40:41" ht="18" hidden="1" x14ac:dyDescent="0.25">
      <c r="AN268606" s="8"/>
      <c r="AO268606" s="8"/>
    </row>
    <row r="268607" spans="40:41" ht="15" hidden="1" x14ac:dyDescent="0.25">
      <c r="AN268607" s="10"/>
      <c r="AO268607" s="10"/>
    </row>
    <row r="268608" spans="40:41" hidden="1" x14ac:dyDescent="0.25">
      <c r="AN268608" s="18"/>
      <c r="AO268608" s="18"/>
    </row>
    <row r="269607" spans="40:41" hidden="1" x14ac:dyDescent="0.25">
      <c r="AN269607" s="52"/>
      <c r="AO269607" s="52"/>
    </row>
    <row r="269608" spans="40:41" ht="18" hidden="1" x14ac:dyDescent="0.25">
      <c r="AN269608" s="8"/>
      <c r="AO269608" s="8"/>
    </row>
    <row r="269609" spans="40:41" ht="18" hidden="1" x14ac:dyDescent="0.25">
      <c r="AN269609" s="8"/>
      <c r="AO269609" s="8"/>
    </row>
    <row r="269610" spans="40:41" ht="18" hidden="1" x14ac:dyDescent="0.25">
      <c r="AN269610" s="8"/>
      <c r="AO269610" s="8"/>
    </row>
    <row r="269611" spans="40:41" ht="18" hidden="1" x14ac:dyDescent="0.25">
      <c r="AN269611" s="8"/>
      <c r="AO269611" s="8"/>
    </row>
    <row r="269612" spans="40:41" ht="18" hidden="1" x14ac:dyDescent="0.25">
      <c r="AN269612" s="8"/>
      <c r="AO269612" s="8"/>
    </row>
    <row r="269613" spans="40:41" ht="15" hidden="1" x14ac:dyDescent="0.25">
      <c r="AN269613" s="10"/>
      <c r="AO269613" s="10"/>
    </row>
    <row r="269614" spans="40:41" hidden="1" x14ac:dyDescent="0.25">
      <c r="AN269614" s="18"/>
      <c r="AO269614" s="18"/>
    </row>
    <row r="270613" spans="40:41" hidden="1" x14ac:dyDescent="0.25">
      <c r="AN270613" s="52"/>
      <c r="AO270613" s="52"/>
    </row>
    <row r="270614" spans="40:41" ht="18" hidden="1" x14ac:dyDescent="0.25">
      <c r="AN270614" s="8"/>
      <c r="AO270614" s="8"/>
    </row>
    <row r="270615" spans="40:41" ht="18" hidden="1" x14ac:dyDescent="0.25">
      <c r="AN270615" s="8"/>
      <c r="AO270615" s="8"/>
    </row>
    <row r="270616" spans="40:41" ht="18" hidden="1" x14ac:dyDescent="0.25">
      <c r="AN270616" s="8"/>
      <c r="AO270616" s="8"/>
    </row>
    <row r="270617" spans="40:41" ht="18" hidden="1" x14ac:dyDescent="0.25">
      <c r="AN270617" s="8"/>
      <c r="AO270617" s="8"/>
    </row>
    <row r="270618" spans="40:41" ht="18" hidden="1" x14ac:dyDescent="0.25">
      <c r="AN270618" s="8"/>
      <c r="AO270618" s="8"/>
    </row>
    <row r="270619" spans="40:41" ht="15" hidden="1" x14ac:dyDescent="0.25">
      <c r="AN270619" s="10"/>
      <c r="AO270619" s="10"/>
    </row>
    <row r="270620" spans="40:41" hidden="1" x14ac:dyDescent="0.25">
      <c r="AN270620" s="18"/>
      <c r="AO270620" s="18"/>
    </row>
    <row r="271619" spans="40:41" hidden="1" x14ac:dyDescent="0.25">
      <c r="AN271619" s="52"/>
      <c r="AO271619" s="52"/>
    </row>
    <row r="271620" spans="40:41" ht="18" hidden="1" x14ac:dyDescent="0.25">
      <c r="AN271620" s="8"/>
      <c r="AO271620" s="8"/>
    </row>
    <row r="271621" spans="40:41" ht="18" hidden="1" x14ac:dyDescent="0.25">
      <c r="AN271621" s="8"/>
      <c r="AO271621" s="8"/>
    </row>
    <row r="271622" spans="40:41" ht="18" hidden="1" x14ac:dyDescent="0.25">
      <c r="AN271622" s="8"/>
      <c r="AO271622" s="8"/>
    </row>
    <row r="271623" spans="40:41" ht="18" hidden="1" x14ac:dyDescent="0.25">
      <c r="AN271623" s="8"/>
      <c r="AO271623" s="8"/>
    </row>
    <row r="271624" spans="40:41" ht="18" hidden="1" x14ac:dyDescent="0.25">
      <c r="AN271624" s="8"/>
      <c r="AO271624" s="8"/>
    </row>
    <row r="271625" spans="40:41" ht="15" hidden="1" x14ac:dyDescent="0.25">
      <c r="AN271625" s="10"/>
      <c r="AO271625" s="10"/>
    </row>
    <row r="271626" spans="40:41" hidden="1" x14ac:dyDescent="0.25">
      <c r="AN271626" s="18"/>
      <c r="AO271626" s="18"/>
    </row>
    <row r="272625" spans="40:41" hidden="1" x14ac:dyDescent="0.25">
      <c r="AN272625" s="52"/>
      <c r="AO272625" s="52"/>
    </row>
    <row r="272626" spans="40:41" ht="18" hidden="1" x14ac:dyDescent="0.25">
      <c r="AN272626" s="8"/>
      <c r="AO272626" s="8"/>
    </row>
    <row r="272627" spans="40:41" ht="18" hidden="1" x14ac:dyDescent="0.25">
      <c r="AN272627" s="8"/>
      <c r="AO272627" s="8"/>
    </row>
    <row r="272628" spans="40:41" ht="18" hidden="1" x14ac:dyDescent="0.25">
      <c r="AN272628" s="8"/>
      <c r="AO272628" s="8"/>
    </row>
    <row r="272629" spans="40:41" ht="18" hidden="1" x14ac:dyDescent="0.25">
      <c r="AN272629" s="8"/>
      <c r="AO272629" s="8"/>
    </row>
    <row r="272630" spans="40:41" ht="18" hidden="1" x14ac:dyDescent="0.25">
      <c r="AN272630" s="8"/>
      <c r="AO272630" s="8"/>
    </row>
    <row r="272631" spans="40:41" ht="15" hidden="1" x14ac:dyDescent="0.25">
      <c r="AN272631" s="10"/>
      <c r="AO272631" s="10"/>
    </row>
    <row r="272632" spans="40:41" hidden="1" x14ac:dyDescent="0.25">
      <c r="AN272632" s="18"/>
      <c r="AO272632" s="18"/>
    </row>
    <row r="273631" spans="40:41" hidden="1" x14ac:dyDescent="0.25">
      <c r="AN273631" s="52"/>
      <c r="AO273631" s="52"/>
    </row>
    <row r="273632" spans="40:41" ht="18" hidden="1" x14ac:dyDescent="0.25">
      <c r="AN273632" s="8"/>
      <c r="AO273632" s="8"/>
    </row>
    <row r="273633" spans="40:41" ht="18" hidden="1" x14ac:dyDescent="0.25">
      <c r="AN273633" s="8"/>
      <c r="AO273633" s="8"/>
    </row>
    <row r="273634" spans="40:41" ht="18" hidden="1" x14ac:dyDescent="0.25">
      <c r="AN273634" s="8"/>
      <c r="AO273634" s="8"/>
    </row>
    <row r="273635" spans="40:41" ht="18" hidden="1" x14ac:dyDescent="0.25">
      <c r="AN273635" s="8"/>
      <c r="AO273635" s="8"/>
    </row>
    <row r="273636" spans="40:41" ht="18" hidden="1" x14ac:dyDescent="0.25">
      <c r="AN273636" s="8"/>
      <c r="AO273636" s="8"/>
    </row>
    <row r="273637" spans="40:41" ht="15" hidden="1" x14ac:dyDescent="0.25">
      <c r="AN273637" s="10"/>
      <c r="AO273637" s="10"/>
    </row>
    <row r="273638" spans="40:41" hidden="1" x14ac:dyDescent="0.25">
      <c r="AN273638" s="18"/>
      <c r="AO273638" s="18"/>
    </row>
    <row r="274637" spans="40:41" hidden="1" x14ac:dyDescent="0.25">
      <c r="AN274637" s="52"/>
      <c r="AO274637" s="52"/>
    </row>
    <row r="274638" spans="40:41" ht="18" hidden="1" x14ac:dyDescent="0.25">
      <c r="AN274638" s="8"/>
      <c r="AO274638" s="8"/>
    </row>
    <row r="274639" spans="40:41" ht="18" hidden="1" x14ac:dyDescent="0.25">
      <c r="AN274639" s="8"/>
      <c r="AO274639" s="8"/>
    </row>
    <row r="274640" spans="40:41" ht="18" hidden="1" x14ac:dyDescent="0.25">
      <c r="AN274640" s="8"/>
      <c r="AO274640" s="8"/>
    </row>
    <row r="274641" spans="40:41" ht="18" hidden="1" x14ac:dyDescent="0.25">
      <c r="AN274641" s="8"/>
      <c r="AO274641" s="8"/>
    </row>
    <row r="274642" spans="40:41" ht="18" hidden="1" x14ac:dyDescent="0.25">
      <c r="AN274642" s="8"/>
      <c r="AO274642" s="8"/>
    </row>
    <row r="274643" spans="40:41" ht="15" hidden="1" x14ac:dyDescent="0.25">
      <c r="AN274643" s="10"/>
      <c r="AO274643" s="10"/>
    </row>
    <row r="274644" spans="40:41" hidden="1" x14ac:dyDescent="0.25">
      <c r="AN274644" s="18"/>
      <c r="AO274644" s="18"/>
    </row>
    <row r="275643" spans="40:41" hidden="1" x14ac:dyDescent="0.25">
      <c r="AN275643" s="52"/>
      <c r="AO275643" s="52"/>
    </row>
    <row r="275644" spans="40:41" ht="18" hidden="1" x14ac:dyDescent="0.25">
      <c r="AN275644" s="8"/>
      <c r="AO275644" s="8"/>
    </row>
    <row r="275645" spans="40:41" ht="18" hidden="1" x14ac:dyDescent="0.25">
      <c r="AN275645" s="8"/>
      <c r="AO275645" s="8"/>
    </row>
    <row r="275646" spans="40:41" ht="18" hidden="1" x14ac:dyDescent="0.25">
      <c r="AN275646" s="8"/>
      <c r="AO275646" s="8"/>
    </row>
    <row r="275647" spans="40:41" ht="18" hidden="1" x14ac:dyDescent="0.25">
      <c r="AN275647" s="8"/>
      <c r="AO275647" s="8"/>
    </row>
    <row r="275648" spans="40:41" ht="18" hidden="1" x14ac:dyDescent="0.25">
      <c r="AN275648" s="8"/>
      <c r="AO275648" s="8"/>
    </row>
    <row r="275649" spans="40:41" ht="15" hidden="1" x14ac:dyDescent="0.25">
      <c r="AN275649" s="10"/>
      <c r="AO275649" s="10"/>
    </row>
    <row r="275650" spans="40:41" hidden="1" x14ac:dyDescent="0.25">
      <c r="AN275650" s="18"/>
      <c r="AO275650" s="18"/>
    </row>
    <row r="276649" spans="40:41" hidden="1" x14ac:dyDescent="0.25">
      <c r="AN276649" s="52"/>
      <c r="AO276649" s="52"/>
    </row>
    <row r="276650" spans="40:41" ht="18" hidden="1" x14ac:dyDescent="0.25">
      <c r="AN276650" s="8"/>
      <c r="AO276650" s="8"/>
    </row>
    <row r="276651" spans="40:41" ht="18" hidden="1" x14ac:dyDescent="0.25">
      <c r="AN276651" s="8"/>
      <c r="AO276651" s="8"/>
    </row>
    <row r="276652" spans="40:41" ht="18" hidden="1" x14ac:dyDescent="0.25">
      <c r="AN276652" s="8"/>
      <c r="AO276652" s="8"/>
    </row>
    <row r="276653" spans="40:41" ht="18" hidden="1" x14ac:dyDescent="0.25">
      <c r="AN276653" s="8"/>
      <c r="AO276653" s="8"/>
    </row>
    <row r="276654" spans="40:41" ht="18" hidden="1" x14ac:dyDescent="0.25">
      <c r="AN276654" s="8"/>
      <c r="AO276654" s="8"/>
    </row>
    <row r="276655" spans="40:41" ht="15" hidden="1" x14ac:dyDescent="0.25">
      <c r="AN276655" s="10"/>
      <c r="AO276655" s="10"/>
    </row>
    <row r="276656" spans="40:41" hidden="1" x14ac:dyDescent="0.25">
      <c r="AN276656" s="18"/>
      <c r="AO276656" s="18"/>
    </row>
    <row r="277655" spans="40:41" hidden="1" x14ac:dyDescent="0.25">
      <c r="AN277655" s="52"/>
      <c r="AO277655" s="52"/>
    </row>
    <row r="277656" spans="40:41" ht="18" hidden="1" x14ac:dyDescent="0.25">
      <c r="AN277656" s="8"/>
      <c r="AO277656" s="8"/>
    </row>
    <row r="277657" spans="40:41" ht="18" hidden="1" x14ac:dyDescent="0.25">
      <c r="AN277657" s="8"/>
      <c r="AO277657" s="8"/>
    </row>
    <row r="277658" spans="40:41" ht="18" hidden="1" x14ac:dyDescent="0.25">
      <c r="AN277658" s="8"/>
      <c r="AO277658" s="8"/>
    </row>
    <row r="277659" spans="40:41" ht="18" hidden="1" x14ac:dyDescent="0.25">
      <c r="AN277659" s="8"/>
      <c r="AO277659" s="8"/>
    </row>
    <row r="277660" spans="40:41" ht="18" hidden="1" x14ac:dyDescent="0.25">
      <c r="AN277660" s="8"/>
      <c r="AO277660" s="8"/>
    </row>
    <row r="277661" spans="40:41" ht="15" hidden="1" x14ac:dyDescent="0.25">
      <c r="AN277661" s="10"/>
      <c r="AO277661" s="10"/>
    </row>
    <row r="277662" spans="40:41" hidden="1" x14ac:dyDescent="0.25">
      <c r="AN277662" s="18"/>
      <c r="AO277662" s="18"/>
    </row>
    <row r="278661" spans="40:41" hidden="1" x14ac:dyDescent="0.25">
      <c r="AN278661" s="52"/>
      <c r="AO278661" s="52"/>
    </row>
    <row r="278662" spans="40:41" ht="18" hidden="1" x14ac:dyDescent="0.25">
      <c r="AN278662" s="8"/>
      <c r="AO278662" s="8"/>
    </row>
    <row r="278663" spans="40:41" ht="18" hidden="1" x14ac:dyDescent="0.25">
      <c r="AN278663" s="8"/>
      <c r="AO278663" s="8"/>
    </row>
    <row r="278664" spans="40:41" ht="18" hidden="1" x14ac:dyDescent="0.25">
      <c r="AN278664" s="8"/>
      <c r="AO278664" s="8"/>
    </row>
    <row r="278665" spans="40:41" ht="18" hidden="1" x14ac:dyDescent="0.25">
      <c r="AN278665" s="8"/>
      <c r="AO278665" s="8"/>
    </row>
    <row r="278666" spans="40:41" ht="18" hidden="1" x14ac:dyDescent="0.25">
      <c r="AN278666" s="8"/>
      <c r="AO278666" s="8"/>
    </row>
    <row r="278667" spans="40:41" ht="15" hidden="1" x14ac:dyDescent="0.25">
      <c r="AN278667" s="10"/>
      <c r="AO278667" s="10"/>
    </row>
    <row r="278668" spans="40:41" hidden="1" x14ac:dyDescent="0.25">
      <c r="AN278668" s="18"/>
      <c r="AO278668" s="18"/>
    </row>
    <row r="279667" spans="40:41" hidden="1" x14ac:dyDescent="0.25">
      <c r="AN279667" s="52"/>
      <c r="AO279667" s="52"/>
    </row>
    <row r="279668" spans="40:41" ht="18" hidden="1" x14ac:dyDescent="0.25">
      <c r="AN279668" s="8"/>
      <c r="AO279668" s="8"/>
    </row>
    <row r="279669" spans="40:41" ht="18" hidden="1" x14ac:dyDescent="0.25">
      <c r="AN279669" s="8"/>
      <c r="AO279669" s="8"/>
    </row>
    <row r="279670" spans="40:41" ht="18" hidden="1" x14ac:dyDescent="0.25">
      <c r="AN279670" s="8"/>
      <c r="AO279670" s="8"/>
    </row>
    <row r="279671" spans="40:41" ht="18" hidden="1" x14ac:dyDescent="0.25">
      <c r="AN279671" s="8"/>
      <c r="AO279671" s="8"/>
    </row>
    <row r="279672" spans="40:41" ht="18" hidden="1" x14ac:dyDescent="0.25">
      <c r="AN279672" s="8"/>
      <c r="AO279672" s="8"/>
    </row>
    <row r="279673" spans="40:41" ht="15" hidden="1" x14ac:dyDescent="0.25">
      <c r="AN279673" s="10"/>
      <c r="AO279673" s="10"/>
    </row>
    <row r="279674" spans="40:41" hidden="1" x14ac:dyDescent="0.25">
      <c r="AN279674" s="18"/>
      <c r="AO279674" s="18"/>
    </row>
    <row r="280673" spans="40:41" hidden="1" x14ac:dyDescent="0.25">
      <c r="AN280673" s="52"/>
      <c r="AO280673" s="52"/>
    </row>
    <row r="280674" spans="40:41" ht="18" hidden="1" x14ac:dyDescent="0.25">
      <c r="AN280674" s="8"/>
      <c r="AO280674" s="8"/>
    </row>
    <row r="280675" spans="40:41" ht="18" hidden="1" x14ac:dyDescent="0.25">
      <c r="AN280675" s="8"/>
      <c r="AO280675" s="8"/>
    </row>
    <row r="280676" spans="40:41" ht="18" hidden="1" x14ac:dyDescent="0.25">
      <c r="AN280676" s="8"/>
      <c r="AO280676" s="8"/>
    </row>
    <row r="280677" spans="40:41" ht="18" hidden="1" x14ac:dyDescent="0.25">
      <c r="AN280677" s="8"/>
      <c r="AO280677" s="8"/>
    </row>
    <row r="280678" spans="40:41" ht="18" hidden="1" x14ac:dyDescent="0.25">
      <c r="AN280678" s="8"/>
      <c r="AO280678" s="8"/>
    </row>
    <row r="280679" spans="40:41" ht="15" hidden="1" x14ac:dyDescent="0.25">
      <c r="AN280679" s="10"/>
      <c r="AO280679" s="10"/>
    </row>
    <row r="280680" spans="40:41" hidden="1" x14ac:dyDescent="0.25">
      <c r="AN280680" s="18"/>
      <c r="AO280680" s="18"/>
    </row>
    <row r="281679" spans="40:41" hidden="1" x14ac:dyDescent="0.25">
      <c r="AN281679" s="52"/>
      <c r="AO281679" s="52"/>
    </row>
    <row r="281680" spans="40:41" ht="18" hidden="1" x14ac:dyDescent="0.25">
      <c r="AN281680" s="8"/>
      <c r="AO281680" s="8"/>
    </row>
    <row r="281681" spans="40:41" ht="18" hidden="1" x14ac:dyDescent="0.25">
      <c r="AN281681" s="8"/>
      <c r="AO281681" s="8"/>
    </row>
    <row r="281682" spans="40:41" ht="18" hidden="1" x14ac:dyDescent="0.25">
      <c r="AN281682" s="8"/>
      <c r="AO281682" s="8"/>
    </row>
    <row r="281683" spans="40:41" ht="18" hidden="1" x14ac:dyDescent="0.25">
      <c r="AN281683" s="8"/>
      <c r="AO281683" s="8"/>
    </row>
    <row r="281684" spans="40:41" ht="18" hidden="1" x14ac:dyDescent="0.25">
      <c r="AN281684" s="8"/>
      <c r="AO281684" s="8"/>
    </row>
    <row r="281685" spans="40:41" ht="15" hidden="1" x14ac:dyDescent="0.25">
      <c r="AN281685" s="10"/>
      <c r="AO281685" s="10"/>
    </row>
    <row r="281686" spans="40:41" hidden="1" x14ac:dyDescent="0.25">
      <c r="AN281686" s="18"/>
      <c r="AO281686" s="18"/>
    </row>
    <row r="282685" spans="40:41" hidden="1" x14ac:dyDescent="0.25">
      <c r="AN282685" s="52"/>
      <c r="AO282685" s="52"/>
    </row>
    <row r="282686" spans="40:41" ht="18" hidden="1" x14ac:dyDescent="0.25">
      <c r="AN282686" s="8"/>
      <c r="AO282686" s="8"/>
    </row>
    <row r="282687" spans="40:41" ht="18" hidden="1" x14ac:dyDescent="0.25">
      <c r="AN282687" s="8"/>
      <c r="AO282687" s="8"/>
    </row>
    <row r="282688" spans="40:41" ht="18" hidden="1" x14ac:dyDescent="0.25">
      <c r="AN282688" s="8"/>
      <c r="AO282688" s="8"/>
    </row>
    <row r="282689" spans="40:41" ht="18" hidden="1" x14ac:dyDescent="0.25">
      <c r="AN282689" s="8"/>
      <c r="AO282689" s="8"/>
    </row>
    <row r="282690" spans="40:41" ht="18" hidden="1" x14ac:dyDescent="0.25">
      <c r="AN282690" s="8"/>
      <c r="AO282690" s="8"/>
    </row>
    <row r="282691" spans="40:41" ht="15" hidden="1" x14ac:dyDescent="0.25">
      <c r="AN282691" s="10"/>
      <c r="AO282691" s="10"/>
    </row>
    <row r="282692" spans="40:41" hidden="1" x14ac:dyDescent="0.25">
      <c r="AN282692" s="18"/>
      <c r="AO282692" s="18"/>
    </row>
    <row r="283691" spans="40:41" hidden="1" x14ac:dyDescent="0.25">
      <c r="AN283691" s="52"/>
      <c r="AO283691" s="52"/>
    </row>
    <row r="283692" spans="40:41" ht="18" hidden="1" x14ac:dyDescent="0.25">
      <c r="AN283692" s="8"/>
      <c r="AO283692" s="8"/>
    </row>
    <row r="283693" spans="40:41" ht="18" hidden="1" x14ac:dyDescent="0.25">
      <c r="AN283693" s="8"/>
      <c r="AO283693" s="8"/>
    </row>
    <row r="283694" spans="40:41" ht="18" hidden="1" x14ac:dyDescent="0.25">
      <c r="AN283694" s="8"/>
      <c r="AO283694" s="8"/>
    </row>
    <row r="283695" spans="40:41" ht="18" hidden="1" x14ac:dyDescent="0.25">
      <c r="AN283695" s="8"/>
      <c r="AO283695" s="8"/>
    </row>
    <row r="283696" spans="40:41" ht="18" hidden="1" x14ac:dyDescent="0.25">
      <c r="AN283696" s="8"/>
      <c r="AO283696" s="8"/>
    </row>
    <row r="283697" spans="40:41" ht="15" hidden="1" x14ac:dyDescent="0.25">
      <c r="AN283697" s="10"/>
      <c r="AO283697" s="10"/>
    </row>
    <row r="283698" spans="40:41" hidden="1" x14ac:dyDescent="0.25">
      <c r="AN283698" s="18"/>
      <c r="AO283698" s="18"/>
    </row>
    <row r="284697" spans="40:41" hidden="1" x14ac:dyDescent="0.25">
      <c r="AN284697" s="52"/>
      <c r="AO284697" s="52"/>
    </row>
    <row r="284698" spans="40:41" ht="18" hidden="1" x14ac:dyDescent="0.25">
      <c r="AN284698" s="8"/>
      <c r="AO284698" s="8"/>
    </row>
    <row r="284699" spans="40:41" ht="18" hidden="1" x14ac:dyDescent="0.25">
      <c r="AN284699" s="8"/>
      <c r="AO284699" s="8"/>
    </row>
    <row r="284700" spans="40:41" ht="18" hidden="1" x14ac:dyDescent="0.25">
      <c r="AN284700" s="8"/>
      <c r="AO284700" s="8"/>
    </row>
    <row r="284701" spans="40:41" ht="18" hidden="1" x14ac:dyDescent="0.25">
      <c r="AN284701" s="8"/>
      <c r="AO284701" s="8"/>
    </row>
    <row r="284702" spans="40:41" ht="18" hidden="1" x14ac:dyDescent="0.25">
      <c r="AN284702" s="8"/>
      <c r="AO284702" s="8"/>
    </row>
    <row r="284703" spans="40:41" ht="15" hidden="1" x14ac:dyDescent="0.25">
      <c r="AN284703" s="10"/>
      <c r="AO284703" s="10"/>
    </row>
    <row r="284704" spans="40:41" hidden="1" x14ac:dyDescent="0.25">
      <c r="AN284704" s="18"/>
      <c r="AO284704" s="18"/>
    </row>
    <row r="285703" spans="40:41" hidden="1" x14ac:dyDescent="0.25">
      <c r="AN285703" s="52"/>
      <c r="AO285703" s="52"/>
    </row>
    <row r="285704" spans="40:41" ht="18" hidden="1" x14ac:dyDescent="0.25">
      <c r="AN285704" s="8"/>
      <c r="AO285704" s="8"/>
    </row>
    <row r="285705" spans="40:41" ht="18" hidden="1" x14ac:dyDescent="0.25">
      <c r="AN285705" s="8"/>
      <c r="AO285705" s="8"/>
    </row>
    <row r="285706" spans="40:41" ht="18" hidden="1" x14ac:dyDescent="0.25">
      <c r="AN285706" s="8"/>
      <c r="AO285706" s="8"/>
    </row>
    <row r="285707" spans="40:41" ht="18" hidden="1" x14ac:dyDescent="0.25">
      <c r="AN285707" s="8"/>
      <c r="AO285707" s="8"/>
    </row>
    <row r="285708" spans="40:41" ht="18" hidden="1" x14ac:dyDescent="0.25">
      <c r="AN285708" s="8"/>
      <c r="AO285708" s="8"/>
    </row>
    <row r="285709" spans="40:41" ht="15" hidden="1" x14ac:dyDescent="0.25">
      <c r="AN285709" s="10"/>
      <c r="AO285709" s="10"/>
    </row>
    <row r="285710" spans="40:41" hidden="1" x14ac:dyDescent="0.25">
      <c r="AN285710" s="18"/>
      <c r="AO285710" s="18"/>
    </row>
    <row r="286709" spans="40:41" hidden="1" x14ac:dyDescent="0.25">
      <c r="AN286709" s="52"/>
      <c r="AO286709" s="52"/>
    </row>
    <row r="286710" spans="40:41" ht="18" hidden="1" x14ac:dyDescent="0.25">
      <c r="AN286710" s="8"/>
      <c r="AO286710" s="8"/>
    </row>
    <row r="286711" spans="40:41" ht="18" hidden="1" x14ac:dyDescent="0.25">
      <c r="AN286711" s="8"/>
      <c r="AO286711" s="8"/>
    </row>
    <row r="286712" spans="40:41" ht="18" hidden="1" x14ac:dyDescent="0.25">
      <c r="AN286712" s="8"/>
      <c r="AO286712" s="8"/>
    </row>
    <row r="286713" spans="40:41" ht="18" hidden="1" x14ac:dyDescent="0.25">
      <c r="AN286713" s="8"/>
      <c r="AO286713" s="8"/>
    </row>
    <row r="286714" spans="40:41" ht="18" hidden="1" x14ac:dyDescent="0.25">
      <c r="AN286714" s="8"/>
      <c r="AO286714" s="8"/>
    </row>
    <row r="286715" spans="40:41" ht="15" hidden="1" x14ac:dyDescent="0.25">
      <c r="AN286715" s="10"/>
      <c r="AO286715" s="10"/>
    </row>
    <row r="286716" spans="40:41" hidden="1" x14ac:dyDescent="0.25">
      <c r="AN286716" s="18"/>
      <c r="AO286716" s="18"/>
    </row>
    <row r="287715" spans="40:41" hidden="1" x14ac:dyDescent="0.25">
      <c r="AN287715" s="52"/>
      <c r="AO287715" s="52"/>
    </row>
    <row r="287716" spans="40:41" ht="18" hidden="1" x14ac:dyDescent="0.25">
      <c r="AN287716" s="8"/>
      <c r="AO287716" s="8"/>
    </row>
    <row r="287717" spans="40:41" ht="18" hidden="1" x14ac:dyDescent="0.25">
      <c r="AN287717" s="8"/>
      <c r="AO287717" s="8"/>
    </row>
    <row r="287718" spans="40:41" ht="18" hidden="1" x14ac:dyDescent="0.25">
      <c r="AN287718" s="8"/>
      <c r="AO287718" s="8"/>
    </row>
    <row r="287719" spans="40:41" ht="18" hidden="1" x14ac:dyDescent="0.25">
      <c r="AN287719" s="8"/>
      <c r="AO287719" s="8"/>
    </row>
    <row r="287720" spans="40:41" ht="18" hidden="1" x14ac:dyDescent="0.25">
      <c r="AN287720" s="8"/>
      <c r="AO287720" s="8"/>
    </row>
    <row r="287721" spans="40:41" ht="15" hidden="1" x14ac:dyDescent="0.25">
      <c r="AN287721" s="10"/>
      <c r="AO287721" s="10"/>
    </row>
    <row r="287722" spans="40:41" hidden="1" x14ac:dyDescent="0.25">
      <c r="AN287722" s="18"/>
      <c r="AO287722" s="18"/>
    </row>
    <row r="288721" spans="40:41" hidden="1" x14ac:dyDescent="0.25">
      <c r="AN288721" s="52"/>
      <c r="AO288721" s="52"/>
    </row>
    <row r="288722" spans="40:41" ht="18" hidden="1" x14ac:dyDescent="0.25">
      <c r="AN288722" s="8"/>
      <c r="AO288722" s="8"/>
    </row>
    <row r="288723" spans="40:41" ht="18" hidden="1" x14ac:dyDescent="0.25">
      <c r="AN288723" s="8"/>
      <c r="AO288723" s="8"/>
    </row>
    <row r="288724" spans="40:41" ht="18" hidden="1" x14ac:dyDescent="0.25">
      <c r="AN288724" s="8"/>
      <c r="AO288724" s="8"/>
    </row>
    <row r="288725" spans="40:41" ht="18" hidden="1" x14ac:dyDescent="0.25">
      <c r="AN288725" s="8"/>
      <c r="AO288725" s="8"/>
    </row>
    <row r="288726" spans="40:41" ht="18" hidden="1" x14ac:dyDescent="0.25">
      <c r="AN288726" s="8"/>
      <c r="AO288726" s="8"/>
    </row>
    <row r="288727" spans="40:41" ht="15" hidden="1" x14ac:dyDescent="0.25">
      <c r="AN288727" s="10"/>
      <c r="AO288727" s="10"/>
    </row>
    <row r="288728" spans="40:41" hidden="1" x14ac:dyDescent="0.25">
      <c r="AN288728" s="18"/>
      <c r="AO288728" s="18"/>
    </row>
    <row r="289727" spans="40:41" hidden="1" x14ac:dyDescent="0.25">
      <c r="AN289727" s="52"/>
      <c r="AO289727" s="52"/>
    </row>
    <row r="289728" spans="40:41" ht="18" hidden="1" x14ac:dyDescent="0.25">
      <c r="AN289728" s="8"/>
      <c r="AO289728" s="8"/>
    </row>
    <row r="289729" spans="40:41" ht="18" hidden="1" x14ac:dyDescent="0.25">
      <c r="AN289729" s="8"/>
      <c r="AO289729" s="8"/>
    </row>
    <row r="289730" spans="40:41" ht="18" hidden="1" x14ac:dyDescent="0.25">
      <c r="AN289730" s="8"/>
      <c r="AO289730" s="8"/>
    </row>
    <row r="289731" spans="40:41" ht="18" hidden="1" x14ac:dyDescent="0.25">
      <c r="AN289731" s="8"/>
      <c r="AO289731" s="8"/>
    </row>
    <row r="289732" spans="40:41" ht="18" hidden="1" x14ac:dyDescent="0.25">
      <c r="AN289732" s="8"/>
      <c r="AO289732" s="8"/>
    </row>
    <row r="289733" spans="40:41" ht="15" hidden="1" x14ac:dyDescent="0.25">
      <c r="AN289733" s="10"/>
      <c r="AO289733" s="10"/>
    </row>
    <row r="289734" spans="40:41" hidden="1" x14ac:dyDescent="0.25">
      <c r="AN289734" s="18"/>
      <c r="AO289734" s="18"/>
    </row>
    <row r="290733" spans="40:41" hidden="1" x14ac:dyDescent="0.25">
      <c r="AN290733" s="52"/>
      <c r="AO290733" s="52"/>
    </row>
    <row r="290734" spans="40:41" ht="18" hidden="1" x14ac:dyDescent="0.25">
      <c r="AN290734" s="8"/>
      <c r="AO290734" s="8"/>
    </row>
    <row r="290735" spans="40:41" ht="18" hidden="1" x14ac:dyDescent="0.25">
      <c r="AN290735" s="8"/>
      <c r="AO290735" s="8"/>
    </row>
    <row r="290736" spans="40:41" ht="18" hidden="1" x14ac:dyDescent="0.25">
      <c r="AN290736" s="8"/>
      <c r="AO290736" s="8"/>
    </row>
    <row r="290737" spans="40:41" ht="18" hidden="1" x14ac:dyDescent="0.25">
      <c r="AN290737" s="8"/>
      <c r="AO290737" s="8"/>
    </row>
    <row r="290738" spans="40:41" ht="18" hidden="1" x14ac:dyDescent="0.25">
      <c r="AN290738" s="8"/>
      <c r="AO290738" s="8"/>
    </row>
    <row r="290739" spans="40:41" ht="15" hidden="1" x14ac:dyDescent="0.25">
      <c r="AN290739" s="10"/>
      <c r="AO290739" s="10"/>
    </row>
    <row r="290740" spans="40:41" hidden="1" x14ac:dyDescent="0.25">
      <c r="AN290740" s="18"/>
      <c r="AO290740" s="18"/>
    </row>
    <row r="291739" spans="40:41" hidden="1" x14ac:dyDescent="0.25">
      <c r="AN291739" s="52"/>
      <c r="AO291739" s="52"/>
    </row>
    <row r="291740" spans="40:41" ht="18" hidden="1" x14ac:dyDescent="0.25">
      <c r="AN291740" s="8"/>
      <c r="AO291740" s="8"/>
    </row>
    <row r="291741" spans="40:41" ht="18" hidden="1" x14ac:dyDescent="0.25">
      <c r="AN291741" s="8"/>
      <c r="AO291741" s="8"/>
    </row>
    <row r="291742" spans="40:41" ht="18" hidden="1" x14ac:dyDescent="0.25">
      <c r="AN291742" s="8"/>
      <c r="AO291742" s="8"/>
    </row>
    <row r="291743" spans="40:41" ht="18" hidden="1" x14ac:dyDescent="0.25">
      <c r="AN291743" s="8"/>
      <c r="AO291743" s="8"/>
    </row>
    <row r="291744" spans="40:41" ht="18" hidden="1" x14ac:dyDescent="0.25">
      <c r="AN291744" s="8"/>
      <c r="AO291744" s="8"/>
    </row>
    <row r="291745" spans="40:41" ht="15" hidden="1" x14ac:dyDescent="0.25">
      <c r="AN291745" s="10"/>
      <c r="AO291745" s="10"/>
    </row>
    <row r="291746" spans="40:41" hidden="1" x14ac:dyDescent="0.25">
      <c r="AN291746" s="18"/>
      <c r="AO291746" s="18"/>
    </row>
    <row r="292745" spans="40:41" hidden="1" x14ac:dyDescent="0.25">
      <c r="AN292745" s="52"/>
      <c r="AO292745" s="52"/>
    </row>
    <row r="292746" spans="40:41" ht="18" hidden="1" x14ac:dyDescent="0.25">
      <c r="AN292746" s="8"/>
      <c r="AO292746" s="8"/>
    </row>
    <row r="292747" spans="40:41" ht="18" hidden="1" x14ac:dyDescent="0.25">
      <c r="AN292747" s="8"/>
      <c r="AO292747" s="8"/>
    </row>
    <row r="292748" spans="40:41" ht="18" hidden="1" x14ac:dyDescent="0.25">
      <c r="AN292748" s="8"/>
      <c r="AO292748" s="8"/>
    </row>
    <row r="292749" spans="40:41" ht="18" hidden="1" x14ac:dyDescent="0.25">
      <c r="AN292749" s="8"/>
      <c r="AO292749" s="8"/>
    </row>
    <row r="292750" spans="40:41" ht="18" hidden="1" x14ac:dyDescent="0.25">
      <c r="AN292750" s="8"/>
      <c r="AO292750" s="8"/>
    </row>
    <row r="292751" spans="40:41" ht="15" hidden="1" x14ac:dyDescent="0.25">
      <c r="AN292751" s="10"/>
      <c r="AO292751" s="10"/>
    </row>
    <row r="292752" spans="40:41" hidden="1" x14ac:dyDescent="0.25">
      <c r="AN292752" s="18"/>
      <c r="AO292752" s="18"/>
    </row>
    <row r="293751" spans="40:41" hidden="1" x14ac:dyDescent="0.25">
      <c r="AN293751" s="52"/>
      <c r="AO293751" s="52"/>
    </row>
    <row r="293752" spans="40:41" ht="18" hidden="1" x14ac:dyDescent="0.25">
      <c r="AN293752" s="8"/>
      <c r="AO293752" s="8"/>
    </row>
    <row r="293753" spans="40:41" ht="18" hidden="1" x14ac:dyDescent="0.25">
      <c r="AN293753" s="8"/>
      <c r="AO293753" s="8"/>
    </row>
    <row r="293754" spans="40:41" ht="18" hidden="1" x14ac:dyDescent="0.25">
      <c r="AN293754" s="8"/>
      <c r="AO293754" s="8"/>
    </row>
    <row r="293755" spans="40:41" ht="18" hidden="1" x14ac:dyDescent="0.25">
      <c r="AN293755" s="8"/>
      <c r="AO293755" s="8"/>
    </row>
    <row r="293756" spans="40:41" ht="18" hidden="1" x14ac:dyDescent="0.25">
      <c r="AN293756" s="8"/>
      <c r="AO293756" s="8"/>
    </row>
    <row r="293757" spans="40:41" ht="15" hidden="1" x14ac:dyDescent="0.25">
      <c r="AN293757" s="10"/>
      <c r="AO293757" s="10"/>
    </row>
    <row r="293758" spans="40:41" hidden="1" x14ac:dyDescent="0.25">
      <c r="AN293758" s="18"/>
      <c r="AO293758" s="18"/>
    </row>
    <row r="294757" spans="40:41" hidden="1" x14ac:dyDescent="0.25">
      <c r="AN294757" s="52"/>
      <c r="AO294757" s="52"/>
    </row>
    <row r="294758" spans="40:41" ht="18" hidden="1" x14ac:dyDescent="0.25">
      <c r="AN294758" s="8"/>
      <c r="AO294758" s="8"/>
    </row>
    <row r="294759" spans="40:41" ht="18" hidden="1" x14ac:dyDescent="0.25">
      <c r="AN294759" s="8"/>
      <c r="AO294759" s="8"/>
    </row>
    <row r="294760" spans="40:41" ht="18" hidden="1" x14ac:dyDescent="0.25">
      <c r="AN294760" s="8"/>
      <c r="AO294760" s="8"/>
    </row>
    <row r="294761" spans="40:41" ht="18" hidden="1" x14ac:dyDescent="0.25">
      <c r="AN294761" s="8"/>
      <c r="AO294761" s="8"/>
    </row>
    <row r="294762" spans="40:41" ht="18" hidden="1" x14ac:dyDescent="0.25">
      <c r="AN294762" s="8"/>
      <c r="AO294762" s="8"/>
    </row>
    <row r="294763" spans="40:41" ht="15" hidden="1" x14ac:dyDescent="0.25">
      <c r="AN294763" s="10"/>
      <c r="AO294763" s="10"/>
    </row>
    <row r="294764" spans="40:41" hidden="1" x14ac:dyDescent="0.25">
      <c r="AN294764" s="18"/>
      <c r="AO294764" s="18"/>
    </row>
    <row r="295763" spans="40:41" hidden="1" x14ac:dyDescent="0.25">
      <c r="AN295763" s="52"/>
      <c r="AO295763" s="52"/>
    </row>
    <row r="295764" spans="40:41" ht="18" hidden="1" x14ac:dyDescent="0.25">
      <c r="AN295764" s="8"/>
      <c r="AO295764" s="8"/>
    </row>
    <row r="295765" spans="40:41" ht="18" hidden="1" x14ac:dyDescent="0.25">
      <c r="AN295765" s="8"/>
      <c r="AO295765" s="8"/>
    </row>
    <row r="295766" spans="40:41" ht="18" hidden="1" x14ac:dyDescent="0.25">
      <c r="AN295766" s="8"/>
      <c r="AO295766" s="8"/>
    </row>
    <row r="295767" spans="40:41" ht="18" hidden="1" x14ac:dyDescent="0.25">
      <c r="AN295767" s="8"/>
      <c r="AO295767" s="8"/>
    </row>
    <row r="295768" spans="40:41" ht="18" hidden="1" x14ac:dyDescent="0.25">
      <c r="AN295768" s="8"/>
      <c r="AO295768" s="8"/>
    </row>
    <row r="295769" spans="40:41" ht="15" hidden="1" x14ac:dyDescent="0.25">
      <c r="AN295769" s="10"/>
      <c r="AO295769" s="10"/>
    </row>
    <row r="295770" spans="40:41" hidden="1" x14ac:dyDescent="0.25">
      <c r="AN295770" s="18"/>
      <c r="AO295770" s="18"/>
    </row>
    <row r="296769" spans="40:41" hidden="1" x14ac:dyDescent="0.25">
      <c r="AN296769" s="52"/>
      <c r="AO296769" s="52"/>
    </row>
    <row r="296770" spans="40:41" ht="18" hidden="1" x14ac:dyDescent="0.25">
      <c r="AN296770" s="8"/>
      <c r="AO296770" s="8"/>
    </row>
    <row r="296771" spans="40:41" ht="18" hidden="1" x14ac:dyDescent="0.25">
      <c r="AN296771" s="8"/>
      <c r="AO296771" s="8"/>
    </row>
    <row r="296772" spans="40:41" ht="18" hidden="1" x14ac:dyDescent="0.25">
      <c r="AN296772" s="8"/>
      <c r="AO296772" s="8"/>
    </row>
    <row r="296773" spans="40:41" ht="18" hidden="1" x14ac:dyDescent="0.25">
      <c r="AN296773" s="8"/>
      <c r="AO296773" s="8"/>
    </row>
    <row r="296774" spans="40:41" ht="18" hidden="1" x14ac:dyDescent="0.25">
      <c r="AN296774" s="8"/>
      <c r="AO296774" s="8"/>
    </row>
    <row r="296775" spans="40:41" ht="15" hidden="1" x14ac:dyDescent="0.25">
      <c r="AN296775" s="10"/>
      <c r="AO296775" s="10"/>
    </row>
    <row r="296776" spans="40:41" hidden="1" x14ac:dyDescent="0.25">
      <c r="AN296776" s="18"/>
      <c r="AO296776" s="18"/>
    </row>
    <row r="297775" spans="40:41" hidden="1" x14ac:dyDescent="0.25">
      <c r="AN297775" s="52"/>
      <c r="AO297775" s="52"/>
    </row>
    <row r="297776" spans="40:41" ht="18" hidden="1" x14ac:dyDescent="0.25">
      <c r="AN297776" s="8"/>
      <c r="AO297776" s="8"/>
    </row>
    <row r="297777" spans="40:41" ht="18" hidden="1" x14ac:dyDescent="0.25">
      <c r="AN297777" s="8"/>
      <c r="AO297777" s="8"/>
    </row>
    <row r="297778" spans="40:41" ht="18" hidden="1" x14ac:dyDescent="0.25">
      <c r="AN297778" s="8"/>
      <c r="AO297778" s="8"/>
    </row>
    <row r="297779" spans="40:41" ht="18" hidden="1" x14ac:dyDescent="0.25">
      <c r="AN297779" s="8"/>
      <c r="AO297779" s="8"/>
    </row>
    <row r="297780" spans="40:41" ht="18" hidden="1" x14ac:dyDescent="0.25">
      <c r="AN297780" s="8"/>
      <c r="AO297780" s="8"/>
    </row>
    <row r="297781" spans="40:41" ht="15" hidden="1" x14ac:dyDescent="0.25">
      <c r="AN297781" s="10"/>
      <c r="AO297781" s="10"/>
    </row>
    <row r="297782" spans="40:41" hidden="1" x14ac:dyDescent="0.25">
      <c r="AN297782" s="18"/>
      <c r="AO297782" s="18"/>
    </row>
    <row r="298781" spans="40:41" hidden="1" x14ac:dyDescent="0.25">
      <c r="AN298781" s="52"/>
      <c r="AO298781" s="52"/>
    </row>
    <row r="298782" spans="40:41" ht="18" hidden="1" x14ac:dyDescent="0.25">
      <c r="AN298782" s="8"/>
      <c r="AO298782" s="8"/>
    </row>
    <row r="298783" spans="40:41" ht="18" hidden="1" x14ac:dyDescent="0.25">
      <c r="AN298783" s="8"/>
      <c r="AO298783" s="8"/>
    </row>
    <row r="298784" spans="40:41" ht="18" hidden="1" x14ac:dyDescent="0.25">
      <c r="AN298784" s="8"/>
      <c r="AO298784" s="8"/>
    </row>
    <row r="298785" spans="40:41" ht="18" hidden="1" x14ac:dyDescent="0.25">
      <c r="AN298785" s="8"/>
      <c r="AO298785" s="8"/>
    </row>
    <row r="298786" spans="40:41" ht="18" hidden="1" x14ac:dyDescent="0.25">
      <c r="AN298786" s="8"/>
      <c r="AO298786" s="8"/>
    </row>
    <row r="298787" spans="40:41" ht="15" hidden="1" x14ac:dyDescent="0.25">
      <c r="AN298787" s="10"/>
      <c r="AO298787" s="10"/>
    </row>
    <row r="298788" spans="40:41" hidden="1" x14ac:dyDescent="0.25">
      <c r="AN298788" s="18"/>
      <c r="AO298788" s="18"/>
    </row>
    <row r="299787" spans="40:41" hidden="1" x14ac:dyDescent="0.25">
      <c r="AN299787" s="52"/>
      <c r="AO299787" s="52"/>
    </row>
    <row r="299788" spans="40:41" ht="18" hidden="1" x14ac:dyDescent="0.25">
      <c r="AN299788" s="8"/>
      <c r="AO299788" s="8"/>
    </row>
    <row r="299789" spans="40:41" ht="18" hidden="1" x14ac:dyDescent="0.25">
      <c r="AN299789" s="8"/>
      <c r="AO299789" s="8"/>
    </row>
    <row r="299790" spans="40:41" ht="18" hidden="1" x14ac:dyDescent="0.25">
      <c r="AN299790" s="8"/>
      <c r="AO299790" s="8"/>
    </row>
    <row r="299791" spans="40:41" ht="18" hidden="1" x14ac:dyDescent="0.25">
      <c r="AN299791" s="8"/>
      <c r="AO299791" s="8"/>
    </row>
    <row r="299792" spans="40:41" ht="18" hidden="1" x14ac:dyDescent="0.25">
      <c r="AN299792" s="8"/>
      <c r="AO299792" s="8"/>
    </row>
    <row r="299793" spans="40:41" ht="15" hidden="1" x14ac:dyDescent="0.25">
      <c r="AN299793" s="10"/>
      <c r="AO299793" s="10"/>
    </row>
    <row r="299794" spans="40:41" hidden="1" x14ac:dyDescent="0.25">
      <c r="AN299794" s="18"/>
      <c r="AO299794" s="18"/>
    </row>
    <row r="300793" spans="40:41" hidden="1" x14ac:dyDescent="0.25">
      <c r="AN300793" s="52"/>
      <c r="AO300793" s="52"/>
    </row>
    <row r="300794" spans="40:41" ht="18" hidden="1" x14ac:dyDescent="0.25">
      <c r="AN300794" s="8"/>
      <c r="AO300794" s="8"/>
    </row>
    <row r="300795" spans="40:41" ht="18" hidden="1" x14ac:dyDescent="0.25">
      <c r="AN300795" s="8"/>
      <c r="AO300795" s="8"/>
    </row>
    <row r="300796" spans="40:41" ht="18" hidden="1" x14ac:dyDescent="0.25">
      <c r="AN300796" s="8"/>
      <c r="AO300796" s="8"/>
    </row>
    <row r="300797" spans="40:41" ht="18" hidden="1" x14ac:dyDescent="0.25">
      <c r="AN300797" s="8"/>
      <c r="AO300797" s="8"/>
    </row>
    <row r="300798" spans="40:41" ht="18" hidden="1" x14ac:dyDescent="0.25">
      <c r="AN300798" s="8"/>
      <c r="AO300798" s="8"/>
    </row>
    <row r="300799" spans="40:41" ht="15" hidden="1" x14ac:dyDescent="0.25">
      <c r="AN300799" s="10"/>
      <c r="AO300799" s="10"/>
    </row>
    <row r="300800" spans="40:41" hidden="1" x14ac:dyDescent="0.25">
      <c r="AN300800" s="18"/>
      <c r="AO300800" s="18"/>
    </row>
    <row r="301799" spans="40:41" hidden="1" x14ac:dyDescent="0.25">
      <c r="AN301799" s="52"/>
      <c r="AO301799" s="52"/>
    </row>
    <row r="301800" spans="40:41" ht="18" hidden="1" x14ac:dyDescent="0.25">
      <c r="AN301800" s="8"/>
      <c r="AO301800" s="8"/>
    </row>
    <row r="301801" spans="40:41" ht="18" hidden="1" x14ac:dyDescent="0.25">
      <c r="AN301801" s="8"/>
      <c r="AO301801" s="8"/>
    </row>
    <row r="301802" spans="40:41" ht="18" hidden="1" x14ac:dyDescent="0.25">
      <c r="AN301802" s="8"/>
      <c r="AO301802" s="8"/>
    </row>
    <row r="301803" spans="40:41" ht="18" hidden="1" x14ac:dyDescent="0.25">
      <c r="AN301803" s="8"/>
      <c r="AO301803" s="8"/>
    </row>
    <row r="301804" spans="40:41" ht="18" hidden="1" x14ac:dyDescent="0.25">
      <c r="AN301804" s="8"/>
      <c r="AO301804" s="8"/>
    </row>
    <row r="301805" spans="40:41" ht="15" hidden="1" x14ac:dyDescent="0.25">
      <c r="AN301805" s="10"/>
      <c r="AO301805" s="10"/>
    </row>
    <row r="301806" spans="40:41" hidden="1" x14ac:dyDescent="0.25">
      <c r="AN301806" s="18"/>
      <c r="AO301806" s="18"/>
    </row>
    <row r="302805" spans="40:41" hidden="1" x14ac:dyDescent="0.25">
      <c r="AN302805" s="52"/>
      <c r="AO302805" s="52"/>
    </row>
    <row r="302806" spans="40:41" ht="18" hidden="1" x14ac:dyDescent="0.25">
      <c r="AN302806" s="8"/>
      <c r="AO302806" s="8"/>
    </row>
    <row r="302807" spans="40:41" ht="18" hidden="1" x14ac:dyDescent="0.25">
      <c r="AN302807" s="8"/>
      <c r="AO302807" s="8"/>
    </row>
    <row r="302808" spans="40:41" ht="18" hidden="1" x14ac:dyDescent="0.25">
      <c r="AN302808" s="8"/>
      <c r="AO302808" s="8"/>
    </row>
    <row r="302809" spans="40:41" ht="18" hidden="1" x14ac:dyDescent="0.25">
      <c r="AN302809" s="8"/>
      <c r="AO302809" s="8"/>
    </row>
    <row r="302810" spans="40:41" ht="18" hidden="1" x14ac:dyDescent="0.25">
      <c r="AN302810" s="8"/>
      <c r="AO302810" s="8"/>
    </row>
    <row r="302811" spans="40:41" ht="15" hidden="1" x14ac:dyDescent="0.25">
      <c r="AN302811" s="10"/>
      <c r="AO302811" s="10"/>
    </row>
    <row r="302812" spans="40:41" hidden="1" x14ac:dyDescent="0.25">
      <c r="AN302812" s="18"/>
      <c r="AO302812" s="18"/>
    </row>
    <row r="303811" spans="40:41" hidden="1" x14ac:dyDescent="0.25">
      <c r="AN303811" s="52"/>
      <c r="AO303811" s="52"/>
    </row>
    <row r="303812" spans="40:41" ht="18" hidden="1" x14ac:dyDescent="0.25">
      <c r="AN303812" s="8"/>
      <c r="AO303812" s="8"/>
    </row>
    <row r="303813" spans="40:41" ht="18" hidden="1" x14ac:dyDescent="0.25">
      <c r="AN303813" s="8"/>
      <c r="AO303813" s="8"/>
    </row>
    <row r="303814" spans="40:41" ht="18" hidden="1" x14ac:dyDescent="0.25">
      <c r="AN303814" s="8"/>
      <c r="AO303814" s="8"/>
    </row>
    <row r="303815" spans="40:41" ht="18" hidden="1" x14ac:dyDescent="0.25">
      <c r="AN303815" s="8"/>
      <c r="AO303815" s="8"/>
    </row>
    <row r="303816" spans="40:41" ht="18" hidden="1" x14ac:dyDescent="0.25">
      <c r="AN303816" s="8"/>
      <c r="AO303816" s="8"/>
    </row>
    <row r="303817" spans="40:41" ht="15" hidden="1" x14ac:dyDescent="0.25">
      <c r="AN303817" s="10"/>
      <c r="AO303817" s="10"/>
    </row>
    <row r="303818" spans="40:41" hidden="1" x14ac:dyDescent="0.25">
      <c r="AN303818" s="18"/>
      <c r="AO303818" s="18"/>
    </row>
    <row r="304817" spans="40:41" hidden="1" x14ac:dyDescent="0.25">
      <c r="AN304817" s="52"/>
      <c r="AO304817" s="52"/>
    </row>
    <row r="304818" spans="40:41" ht="18" hidden="1" x14ac:dyDescent="0.25">
      <c r="AN304818" s="8"/>
      <c r="AO304818" s="8"/>
    </row>
    <row r="304819" spans="40:41" ht="18" hidden="1" x14ac:dyDescent="0.25">
      <c r="AN304819" s="8"/>
      <c r="AO304819" s="8"/>
    </row>
    <row r="304820" spans="40:41" ht="18" hidden="1" x14ac:dyDescent="0.25">
      <c r="AN304820" s="8"/>
      <c r="AO304820" s="8"/>
    </row>
    <row r="304821" spans="40:41" ht="18" hidden="1" x14ac:dyDescent="0.25">
      <c r="AN304821" s="8"/>
      <c r="AO304821" s="8"/>
    </row>
    <row r="304822" spans="40:41" ht="18" hidden="1" x14ac:dyDescent="0.25">
      <c r="AN304822" s="8"/>
      <c r="AO304822" s="8"/>
    </row>
    <row r="304823" spans="40:41" ht="15" hidden="1" x14ac:dyDescent="0.25">
      <c r="AN304823" s="10"/>
      <c r="AO304823" s="10"/>
    </row>
    <row r="304824" spans="40:41" hidden="1" x14ac:dyDescent="0.25">
      <c r="AN304824" s="18"/>
      <c r="AO304824" s="18"/>
    </row>
    <row r="305823" spans="40:41" hidden="1" x14ac:dyDescent="0.25">
      <c r="AN305823" s="52"/>
      <c r="AO305823" s="52"/>
    </row>
    <row r="305824" spans="40:41" ht="18" hidden="1" x14ac:dyDescent="0.25">
      <c r="AN305824" s="8"/>
      <c r="AO305824" s="8"/>
    </row>
    <row r="305825" spans="40:41" ht="18" hidden="1" x14ac:dyDescent="0.25">
      <c r="AN305825" s="8"/>
      <c r="AO305825" s="8"/>
    </row>
    <row r="305826" spans="40:41" ht="18" hidden="1" x14ac:dyDescent="0.25">
      <c r="AN305826" s="8"/>
      <c r="AO305826" s="8"/>
    </row>
    <row r="305827" spans="40:41" ht="18" hidden="1" x14ac:dyDescent="0.25">
      <c r="AN305827" s="8"/>
      <c r="AO305827" s="8"/>
    </row>
    <row r="305828" spans="40:41" ht="18" hidden="1" x14ac:dyDescent="0.25">
      <c r="AN305828" s="8"/>
      <c r="AO305828" s="8"/>
    </row>
    <row r="305829" spans="40:41" ht="15" hidden="1" x14ac:dyDescent="0.25">
      <c r="AN305829" s="10"/>
      <c r="AO305829" s="10"/>
    </row>
    <row r="305830" spans="40:41" hidden="1" x14ac:dyDescent="0.25">
      <c r="AN305830" s="18"/>
      <c r="AO305830" s="18"/>
    </row>
    <row r="306829" spans="40:41" hidden="1" x14ac:dyDescent="0.25">
      <c r="AN306829" s="52"/>
      <c r="AO306829" s="52"/>
    </row>
    <row r="306830" spans="40:41" ht="18" hidden="1" x14ac:dyDescent="0.25">
      <c r="AN306830" s="8"/>
      <c r="AO306830" s="8"/>
    </row>
    <row r="306831" spans="40:41" ht="18" hidden="1" x14ac:dyDescent="0.25">
      <c r="AN306831" s="8"/>
      <c r="AO306831" s="8"/>
    </row>
    <row r="306832" spans="40:41" ht="18" hidden="1" x14ac:dyDescent="0.25">
      <c r="AN306832" s="8"/>
      <c r="AO306832" s="8"/>
    </row>
    <row r="306833" spans="40:41" ht="18" hidden="1" x14ac:dyDescent="0.25">
      <c r="AN306833" s="8"/>
      <c r="AO306833" s="8"/>
    </row>
    <row r="306834" spans="40:41" ht="18" hidden="1" x14ac:dyDescent="0.25">
      <c r="AN306834" s="8"/>
      <c r="AO306834" s="8"/>
    </row>
    <row r="306835" spans="40:41" ht="15" hidden="1" x14ac:dyDescent="0.25">
      <c r="AN306835" s="10"/>
      <c r="AO306835" s="10"/>
    </row>
    <row r="306836" spans="40:41" hidden="1" x14ac:dyDescent="0.25">
      <c r="AN306836" s="18"/>
      <c r="AO306836" s="18"/>
    </row>
    <row r="307835" spans="40:41" hidden="1" x14ac:dyDescent="0.25">
      <c r="AN307835" s="52"/>
      <c r="AO307835" s="52"/>
    </row>
    <row r="307836" spans="40:41" ht="18" hidden="1" x14ac:dyDescent="0.25">
      <c r="AN307836" s="8"/>
      <c r="AO307836" s="8"/>
    </row>
    <row r="307837" spans="40:41" ht="18" hidden="1" x14ac:dyDescent="0.25">
      <c r="AN307837" s="8"/>
      <c r="AO307837" s="8"/>
    </row>
    <row r="307838" spans="40:41" ht="18" hidden="1" x14ac:dyDescent="0.25">
      <c r="AN307838" s="8"/>
      <c r="AO307838" s="8"/>
    </row>
    <row r="307839" spans="40:41" ht="18" hidden="1" x14ac:dyDescent="0.25">
      <c r="AN307839" s="8"/>
      <c r="AO307839" s="8"/>
    </row>
    <row r="307840" spans="40:41" ht="18" hidden="1" x14ac:dyDescent="0.25">
      <c r="AN307840" s="8"/>
      <c r="AO307840" s="8"/>
    </row>
    <row r="307841" spans="40:41" ht="15" hidden="1" x14ac:dyDescent="0.25">
      <c r="AN307841" s="10"/>
      <c r="AO307841" s="10"/>
    </row>
    <row r="307842" spans="40:41" hidden="1" x14ac:dyDescent="0.25">
      <c r="AN307842" s="18"/>
      <c r="AO307842" s="18"/>
    </row>
    <row r="308841" spans="40:41" hidden="1" x14ac:dyDescent="0.25">
      <c r="AN308841" s="52"/>
      <c r="AO308841" s="52"/>
    </row>
    <row r="308842" spans="40:41" ht="18" hidden="1" x14ac:dyDescent="0.25">
      <c r="AN308842" s="8"/>
      <c r="AO308842" s="8"/>
    </row>
    <row r="308843" spans="40:41" ht="18" hidden="1" x14ac:dyDescent="0.25">
      <c r="AN308843" s="8"/>
      <c r="AO308843" s="8"/>
    </row>
    <row r="308844" spans="40:41" ht="18" hidden="1" x14ac:dyDescent="0.25">
      <c r="AN308844" s="8"/>
      <c r="AO308844" s="8"/>
    </row>
    <row r="308845" spans="40:41" ht="18" hidden="1" x14ac:dyDescent="0.25">
      <c r="AN308845" s="8"/>
      <c r="AO308845" s="8"/>
    </row>
    <row r="308846" spans="40:41" ht="18" hidden="1" x14ac:dyDescent="0.25">
      <c r="AN308846" s="8"/>
      <c r="AO308846" s="8"/>
    </row>
    <row r="308847" spans="40:41" ht="15" hidden="1" x14ac:dyDescent="0.25">
      <c r="AN308847" s="10"/>
      <c r="AO308847" s="10"/>
    </row>
    <row r="308848" spans="40:41" hidden="1" x14ac:dyDescent="0.25">
      <c r="AN308848" s="18"/>
      <c r="AO308848" s="18"/>
    </row>
    <row r="309847" spans="40:41" hidden="1" x14ac:dyDescent="0.25">
      <c r="AN309847" s="52"/>
      <c r="AO309847" s="52"/>
    </row>
    <row r="309848" spans="40:41" ht="18" hidden="1" x14ac:dyDescent="0.25">
      <c r="AN309848" s="8"/>
      <c r="AO309848" s="8"/>
    </row>
    <row r="309849" spans="40:41" ht="18" hidden="1" x14ac:dyDescent="0.25">
      <c r="AN309849" s="8"/>
      <c r="AO309849" s="8"/>
    </row>
    <row r="309850" spans="40:41" ht="18" hidden="1" x14ac:dyDescent="0.25">
      <c r="AN309850" s="8"/>
      <c r="AO309850" s="8"/>
    </row>
    <row r="309851" spans="40:41" ht="18" hidden="1" x14ac:dyDescent="0.25">
      <c r="AN309851" s="8"/>
      <c r="AO309851" s="8"/>
    </row>
    <row r="309852" spans="40:41" ht="18" hidden="1" x14ac:dyDescent="0.25">
      <c r="AN309852" s="8"/>
      <c r="AO309852" s="8"/>
    </row>
    <row r="309853" spans="40:41" ht="15" hidden="1" x14ac:dyDescent="0.25">
      <c r="AN309853" s="10"/>
      <c r="AO309853" s="10"/>
    </row>
    <row r="309854" spans="40:41" hidden="1" x14ac:dyDescent="0.25">
      <c r="AN309854" s="18"/>
      <c r="AO309854" s="18"/>
    </row>
    <row r="310853" spans="40:41" hidden="1" x14ac:dyDescent="0.25">
      <c r="AN310853" s="52"/>
      <c r="AO310853" s="52"/>
    </row>
    <row r="310854" spans="40:41" ht="18" hidden="1" x14ac:dyDescent="0.25">
      <c r="AN310854" s="8"/>
      <c r="AO310854" s="8"/>
    </row>
    <row r="310855" spans="40:41" ht="18" hidden="1" x14ac:dyDescent="0.25">
      <c r="AN310855" s="8"/>
      <c r="AO310855" s="8"/>
    </row>
    <row r="310856" spans="40:41" ht="18" hidden="1" x14ac:dyDescent="0.25">
      <c r="AN310856" s="8"/>
      <c r="AO310856" s="8"/>
    </row>
    <row r="310857" spans="40:41" ht="18" hidden="1" x14ac:dyDescent="0.25">
      <c r="AN310857" s="8"/>
      <c r="AO310857" s="8"/>
    </row>
    <row r="310858" spans="40:41" ht="18" hidden="1" x14ac:dyDescent="0.25">
      <c r="AN310858" s="8"/>
      <c r="AO310858" s="8"/>
    </row>
    <row r="310859" spans="40:41" ht="15" hidden="1" x14ac:dyDescent="0.25">
      <c r="AN310859" s="10"/>
      <c r="AO310859" s="10"/>
    </row>
    <row r="310860" spans="40:41" hidden="1" x14ac:dyDescent="0.25">
      <c r="AN310860" s="18"/>
      <c r="AO310860" s="18"/>
    </row>
    <row r="311859" spans="40:41" hidden="1" x14ac:dyDescent="0.25">
      <c r="AN311859" s="52"/>
      <c r="AO311859" s="52"/>
    </row>
    <row r="311860" spans="40:41" ht="18" hidden="1" x14ac:dyDescent="0.25">
      <c r="AN311860" s="8"/>
      <c r="AO311860" s="8"/>
    </row>
    <row r="311861" spans="40:41" ht="18" hidden="1" x14ac:dyDescent="0.25">
      <c r="AN311861" s="8"/>
      <c r="AO311861" s="8"/>
    </row>
    <row r="311862" spans="40:41" ht="18" hidden="1" x14ac:dyDescent="0.25">
      <c r="AN311862" s="8"/>
      <c r="AO311862" s="8"/>
    </row>
    <row r="311863" spans="40:41" ht="18" hidden="1" x14ac:dyDescent="0.25">
      <c r="AN311863" s="8"/>
      <c r="AO311863" s="8"/>
    </row>
    <row r="311864" spans="40:41" ht="18" hidden="1" x14ac:dyDescent="0.25">
      <c r="AN311864" s="8"/>
      <c r="AO311864" s="8"/>
    </row>
    <row r="311865" spans="40:41" ht="15" hidden="1" x14ac:dyDescent="0.25">
      <c r="AN311865" s="10"/>
      <c r="AO311865" s="10"/>
    </row>
    <row r="311866" spans="40:41" hidden="1" x14ac:dyDescent="0.25">
      <c r="AN311866" s="18"/>
      <c r="AO311866" s="18"/>
    </row>
    <row r="312865" spans="40:41" hidden="1" x14ac:dyDescent="0.25">
      <c r="AN312865" s="52"/>
      <c r="AO312865" s="52"/>
    </row>
    <row r="312866" spans="40:41" ht="18" hidden="1" x14ac:dyDescent="0.25">
      <c r="AN312866" s="8"/>
      <c r="AO312866" s="8"/>
    </row>
    <row r="312867" spans="40:41" ht="18" hidden="1" x14ac:dyDescent="0.25">
      <c r="AN312867" s="8"/>
      <c r="AO312867" s="8"/>
    </row>
    <row r="312868" spans="40:41" ht="18" hidden="1" x14ac:dyDescent="0.25">
      <c r="AN312868" s="8"/>
      <c r="AO312868" s="8"/>
    </row>
    <row r="312869" spans="40:41" ht="18" hidden="1" x14ac:dyDescent="0.25">
      <c r="AN312869" s="8"/>
      <c r="AO312869" s="8"/>
    </row>
    <row r="312870" spans="40:41" ht="18" hidden="1" x14ac:dyDescent="0.25">
      <c r="AN312870" s="8"/>
      <c r="AO312870" s="8"/>
    </row>
    <row r="312871" spans="40:41" ht="15" hidden="1" x14ac:dyDescent="0.25">
      <c r="AN312871" s="10"/>
      <c r="AO312871" s="10"/>
    </row>
    <row r="312872" spans="40:41" hidden="1" x14ac:dyDescent="0.25">
      <c r="AN312872" s="18"/>
      <c r="AO312872" s="18"/>
    </row>
    <row r="313871" spans="40:41" hidden="1" x14ac:dyDescent="0.25">
      <c r="AN313871" s="52"/>
      <c r="AO313871" s="52"/>
    </row>
    <row r="313872" spans="40:41" ht="18" hidden="1" x14ac:dyDescent="0.25">
      <c r="AN313872" s="8"/>
      <c r="AO313872" s="8"/>
    </row>
    <row r="313873" spans="40:41" ht="18" hidden="1" x14ac:dyDescent="0.25">
      <c r="AN313873" s="8"/>
      <c r="AO313873" s="8"/>
    </row>
    <row r="313874" spans="40:41" ht="18" hidden="1" x14ac:dyDescent="0.25">
      <c r="AN313874" s="8"/>
      <c r="AO313874" s="8"/>
    </row>
    <row r="313875" spans="40:41" ht="18" hidden="1" x14ac:dyDescent="0.25">
      <c r="AN313875" s="8"/>
      <c r="AO313875" s="8"/>
    </row>
    <row r="313876" spans="40:41" ht="18" hidden="1" x14ac:dyDescent="0.25">
      <c r="AN313876" s="8"/>
      <c r="AO313876" s="8"/>
    </row>
    <row r="313877" spans="40:41" ht="15" hidden="1" x14ac:dyDescent="0.25">
      <c r="AN313877" s="10"/>
      <c r="AO313877" s="10"/>
    </row>
    <row r="313878" spans="40:41" hidden="1" x14ac:dyDescent="0.25">
      <c r="AN313878" s="18"/>
      <c r="AO313878" s="18"/>
    </row>
    <row r="314877" spans="40:41" hidden="1" x14ac:dyDescent="0.25">
      <c r="AN314877" s="52"/>
      <c r="AO314877" s="52"/>
    </row>
    <row r="314878" spans="40:41" ht="18" hidden="1" x14ac:dyDescent="0.25">
      <c r="AN314878" s="8"/>
      <c r="AO314878" s="8"/>
    </row>
    <row r="314879" spans="40:41" ht="18" hidden="1" x14ac:dyDescent="0.25">
      <c r="AN314879" s="8"/>
      <c r="AO314879" s="8"/>
    </row>
    <row r="314880" spans="40:41" ht="18" hidden="1" x14ac:dyDescent="0.25">
      <c r="AN314880" s="8"/>
      <c r="AO314880" s="8"/>
    </row>
    <row r="314881" spans="40:41" ht="18" hidden="1" x14ac:dyDescent="0.25">
      <c r="AN314881" s="8"/>
      <c r="AO314881" s="8"/>
    </row>
    <row r="314882" spans="40:41" ht="18" hidden="1" x14ac:dyDescent="0.25">
      <c r="AN314882" s="8"/>
      <c r="AO314882" s="8"/>
    </row>
    <row r="314883" spans="40:41" ht="15" hidden="1" x14ac:dyDescent="0.25">
      <c r="AN314883" s="10"/>
      <c r="AO314883" s="10"/>
    </row>
    <row r="314884" spans="40:41" hidden="1" x14ac:dyDescent="0.25">
      <c r="AN314884" s="18"/>
      <c r="AO314884" s="18"/>
    </row>
    <row r="315883" spans="40:41" hidden="1" x14ac:dyDescent="0.25">
      <c r="AN315883" s="52"/>
      <c r="AO315883" s="52"/>
    </row>
    <row r="315884" spans="40:41" ht="18" hidden="1" x14ac:dyDescent="0.25">
      <c r="AN315884" s="8"/>
      <c r="AO315884" s="8"/>
    </row>
    <row r="315885" spans="40:41" ht="18" hidden="1" x14ac:dyDescent="0.25">
      <c r="AN315885" s="8"/>
      <c r="AO315885" s="8"/>
    </row>
    <row r="315886" spans="40:41" ht="18" hidden="1" x14ac:dyDescent="0.25">
      <c r="AN315886" s="8"/>
      <c r="AO315886" s="8"/>
    </row>
    <row r="315887" spans="40:41" ht="18" hidden="1" x14ac:dyDescent="0.25">
      <c r="AN315887" s="8"/>
      <c r="AO315887" s="8"/>
    </row>
    <row r="315888" spans="40:41" ht="18" hidden="1" x14ac:dyDescent="0.25">
      <c r="AN315888" s="8"/>
      <c r="AO315888" s="8"/>
    </row>
    <row r="315889" spans="40:41" ht="15" hidden="1" x14ac:dyDescent="0.25">
      <c r="AN315889" s="10"/>
      <c r="AO315889" s="10"/>
    </row>
    <row r="315890" spans="40:41" hidden="1" x14ac:dyDescent="0.25">
      <c r="AN315890" s="18"/>
      <c r="AO315890" s="18"/>
    </row>
    <row r="316889" spans="40:41" hidden="1" x14ac:dyDescent="0.25">
      <c r="AN316889" s="52"/>
      <c r="AO316889" s="52"/>
    </row>
    <row r="316890" spans="40:41" ht="18" hidden="1" x14ac:dyDescent="0.25">
      <c r="AN316890" s="8"/>
      <c r="AO316890" s="8"/>
    </row>
    <row r="316891" spans="40:41" ht="18" hidden="1" x14ac:dyDescent="0.25">
      <c r="AN316891" s="8"/>
      <c r="AO316891" s="8"/>
    </row>
    <row r="316892" spans="40:41" ht="18" hidden="1" x14ac:dyDescent="0.25">
      <c r="AN316892" s="8"/>
      <c r="AO316892" s="8"/>
    </row>
    <row r="316893" spans="40:41" ht="18" hidden="1" x14ac:dyDescent="0.25">
      <c r="AN316893" s="8"/>
      <c r="AO316893" s="8"/>
    </row>
    <row r="316894" spans="40:41" ht="18" hidden="1" x14ac:dyDescent="0.25">
      <c r="AN316894" s="8"/>
      <c r="AO316894" s="8"/>
    </row>
    <row r="316895" spans="40:41" ht="15" hidden="1" x14ac:dyDescent="0.25">
      <c r="AN316895" s="10"/>
      <c r="AO316895" s="10"/>
    </row>
    <row r="316896" spans="40:41" hidden="1" x14ac:dyDescent="0.25">
      <c r="AN316896" s="18"/>
      <c r="AO316896" s="18"/>
    </row>
    <row r="317895" spans="40:41" hidden="1" x14ac:dyDescent="0.25">
      <c r="AN317895" s="52"/>
      <c r="AO317895" s="52"/>
    </row>
    <row r="317896" spans="40:41" ht="18" hidden="1" x14ac:dyDescent="0.25">
      <c r="AN317896" s="8"/>
      <c r="AO317896" s="8"/>
    </row>
    <row r="317897" spans="40:41" ht="18" hidden="1" x14ac:dyDescent="0.25">
      <c r="AN317897" s="8"/>
      <c r="AO317897" s="8"/>
    </row>
    <row r="317898" spans="40:41" ht="18" hidden="1" x14ac:dyDescent="0.25">
      <c r="AN317898" s="8"/>
      <c r="AO317898" s="8"/>
    </row>
    <row r="317899" spans="40:41" ht="18" hidden="1" x14ac:dyDescent="0.25">
      <c r="AN317899" s="8"/>
      <c r="AO317899" s="8"/>
    </row>
    <row r="317900" spans="40:41" ht="18" hidden="1" x14ac:dyDescent="0.25">
      <c r="AN317900" s="8"/>
      <c r="AO317900" s="8"/>
    </row>
    <row r="317901" spans="40:41" ht="15" hidden="1" x14ac:dyDescent="0.25">
      <c r="AN317901" s="10"/>
      <c r="AO317901" s="10"/>
    </row>
    <row r="317902" spans="40:41" hidden="1" x14ac:dyDescent="0.25">
      <c r="AN317902" s="18"/>
      <c r="AO317902" s="18"/>
    </row>
    <row r="318901" spans="40:41" hidden="1" x14ac:dyDescent="0.25">
      <c r="AN318901" s="52"/>
      <c r="AO318901" s="52"/>
    </row>
    <row r="318902" spans="40:41" ht="18" hidden="1" x14ac:dyDescent="0.25">
      <c r="AN318902" s="8"/>
      <c r="AO318902" s="8"/>
    </row>
    <row r="318903" spans="40:41" ht="18" hidden="1" x14ac:dyDescent="0.25">
      <c r="AN318903" s="8"/>
      <c r="AO318903" s="8"/>
    </row>
    <row r="318904" spans="40:41" ht="18" hidden="1" x14ac:dyDescent="0.25">
      <c r="AN318904" s="8"/>
      <c r="AO318904" s="8"/>
    </row>
    <row r="318905" spans="40:41" ht="18" hidden="1" x14ac:dyDescent="0.25">
      <c r="AN318905" s="8"/>
      <c r="AO318905" s="8"/>
    </row>
    <row r="318906" spans="40:41" ht="18" hidden="1" x14ac:dyDescent="0.25">
      <c r="AN318906" s="8"/>
      <c r="AO318906" s="8"/>
    </row>
    <row r="318907" spans="40:41" ht="15" hidden="1" x14ac:dyDescent="0.25">
      <c r="AN318907" s="10"/>
      <c r="AO318907" s="10"/>
    </row>
    <row r="318908" spans="40:41" hidden="1" x14ac:dyDescent="0.25">
      <c r="AN318908" s="18"/>
      <c r="AO318908" s="18"/>
    </row>
    <row r="319907" spans="40:41" hidden="1" x14ac:dyDescent="0.25">
      <c r="AN319907" s="52"/>
      <c r="AO319907" s="52"/>
    </row>
    <row r="319908" spans="40:41" ht="18" hidden="1" x14ac:dyDescent="0.25">
      <c r="AN319908" s="8"/>
      <c r="AO319908" s="8"/>
    </row>
    <row r="319909" spans="40:41" ht="18" hidden="1" x14ac:dyDescent="0.25">
      <c r="AN319909" s="8"/>
      <c r="AO319909" s="8"/>
    </row>
    <row r="319910" spans="40:41" ht="18" hidden="1" x14ac:dyDescent="0.25">
      <c r="AN319910" s="8"/>
      <c r="AO319910" s="8"/>
    </row>
    <row r="319911" spans="40:41" ht="18" hidden="1" x14ac:dyDescent="0.25">
      <c r="AN319911" s="8"/>
      <c r="AO319911" s="8"/>
    </row>
    <row r="319912" spans="40:41" ht="18" hidden="1" x14ac:dyDescent="0.25">
      <c r="AN319912" s="8"/>
      <c r="AO319912" s="8"/>
    </row>
    <row r="319913" spans="40:41" ht="15" hidden="1" x14ac:dyDescent="0.25">
      <c r="AN319913" s="10"/>
      <c r="AO319913" s="10"/>
    </row>
    <row r="319914" spans="40:41" hidden="1" x14ac:dyDescent="0.25">
      <c r="AN319914" s="18"/>
      <c r="AO319914" s="18"/>
    </row>
    <row r="320913" spans="40:41" hidden="1" x14ac:dyDescent="0.25">
      <c r="AN320913" s="52"/>
      <c r="AO320913" s="52"/>
    </row>
    <row r="320914" spans="40:41" ht="18" hidden="1" x14ac:dyDescent="0.25">
      <c r="AN320914" s="8"/>
      <c r="AO320914" s="8"/>
    </row>
    <row r="320915" spans="40:41" ht="18" hidden="1" x14ac:dyDescent="0.25">
      <c r="AN320915" s="8"/>
      <c r="AO320915" s="8"/>
    </row>
    <row r="320916" spans="40:41" ht="18" hidden="1" x14ac:dyDescent="0.25">
      <c r="AN320916" s="8"/>
      <c r="AO320916" s="8"/>
    </row>
    <row r="320917" spans="40:41" ht="18" hidden="1" x14ac:dyDescent="0.25">
      <c r="AN320917" s="8"/>
      <c r="AO320917" s="8"/>
    </row>
    <row r="320918" spans="40:41" ht="18" hidden="1" x14ac:dyDescent="0.25">
      <c r="AN320918" s="8"/>
      <c r="AO320918" s="8"/>
    </row>
    <row r="320919" spans="40:41" ht="15" hidden="1" x14ac:dyDescent="0.25">
      <c r="AN320919" s="10"/>
      <c r="AO320919" s="10"/>
    </row>
    <row r="320920" spans="40:41" hidden="1" x14ac:dyDescent="0.25">
      <c r="AN320920" s="18"/>
      <c r="AO320920" s="18"/>
    </row>
    <row r="321919" spans="40:41" hidden="1" x14ac:dyDescent="0.25">
      <c r="AN321919" s="52"/>
      <c r="AO321919" s="52"/>
    </row>
    <row r="321920" spans="40:41" ht="18" hidden="1" x14ac:dyDescent="0.25">
      <c r="AN321920" s="8"/>
      <c r="AO321920" s="8"/>
    </row>
    <row r="321921" spans="40:41" ht="18" hidden="1" x14ac:dyDescent="0.25">
      <c r="AN321921" s="8"/>
      <c r="AO321921" s="8"/>
    </row>
    <row r="321922" spans="40:41" ht="18" hidden="1" x14ac:dyDescent="0.25">
      <c r="AN321922" s="8"/>
      <c r="AO321922" s="8"/>
    </row>
    <row r="321923" spans="40:41" ht="18" hidden="1" x14ac:dyDescent="0.25">
      <c r="AN321923" s="8"/>
      <c r="AO321923" s="8"/>
    </row>
    <row r="321924" spans="40:41" ht="18" hidden="1" x14ac:dyDescent="0.25">
      <c r="AN321924" s="8"/>
      <c r="AO321924" s="8"/>
    </row>
    <row r="321925" spans="40:41" ht="15" hidden="1" x14ac:dyDescent="0.25">
      <c r="AN321925" s="10"/>
      <c r="AO321925" s="10"/>
    </row>
    <row r="321926" spans="40:41" hidden="1" x14ac:dyDescent="0.25">
      <c r="AN321926" s="18"/>
      <c r="AO321926" s="18"/>
    </row>
    <row r="322925" spans="40:41" hidden="1" x14ac:dyDescent="0.25">
      <c r="AN322925" s="52"/>
      <c r="AO322925" s="52"/>
    </row>
    <row r="322926" spans="40:41" ht="18" hidden="1" x14ac:dyDescent="0.25">
      <c r="AN322926" s="8"/>
      <c r="AO322926" s="8"/>
    </row>
    <row r="322927" spans="40:41" ht="18" hidden="1" x14ac:dyDescent="0.25">
      <c r="AN322927" s="8"/>
      <c r="AO322927" s="8"/>
    </row>
    <row r="322928" spans="40:41" ht="18" hidden="1" x14ac:dyDescent="0.25">
      <c r="AN322928" s="8"/>
      <c r="AO322928" s="8"/>
    </row>
    <row r="322929" spans="40:41" ht="18" hidden="1" x14ac:dyDescent="0.25">
      <c r="AN322929" s="8"/>
      <c r="AO322929" s="8"/>
    </row>
    <row r="322930" spans="40:41" ht="18" hidden="1" x14ac:dyDescent="0.25">
      <c r="AN322930" s="8"/>
      <c r="AO322930" s="8"/>
    </row>
    <row r="322931" spans="40:41" ht="15" hidden="1" x14ac:dyDescent="0.25">
      <c r="AN322931" s="10"/>
      <c r="AO322931" s="10"/>
    </row>
    <row r="322932" spans="40:41" hidden="1" x14ac:dyDescent="0.25">
      <c r="AN322932" s="18"/>
      <c r="AO322932" s="18"/>
    </row>
    <row r="323931" spans="40:41" hidden="1" x14ac:dyDescent="0.25">
      <c r="AN323931" s="52"/>
      <c r="AO323931" s="52"/>
    </row>
    <row r="323932" spans="40:41" ht="18" hidden="1" x14ac:dyDescent="0.25">
      <c r="AN323932" s="8"/>
      <c r="AO323932" s="8"/>
    </row>
    <row r="323933" spans="40:41" ht="18" hidden="1" x14ac:dyDescent="0.25">
      <c r="AN323933" s="8"/>
      <c r="AO323933" s="8"/>
    </row>
    <row r="323934" spans="40:41" ht="18" hidden="1" x14ac:dyDescent="0.25">
      <c r="AN323934" s="8"/>
      <c r="AO323934" s="8"/>
    </row>
    <row r="323935" spans="40:41" ht="18" hidden="1" x14ac:dyDescent="0.25">
      <c r="AN323935" s="8"/>
      <c r="AO323935" s="8"/>
    </row>
    <row r="323936" spans="40:41" ht="18" hidden="1" x14ac:dyDescent="0.25">
      <c r="AN323936" s="8"/>
      <c r="AO323936" s="8"/>
    </row>
    <row r="323937" spans="40:41" ht="15" hidden="1" x14ac:dyDescent="0.25">
      <c r="AN323937" s="10"/>
      <c r="AO323937" s="10"/>
    </row>
    <row r="323938" spans="40:41" hidden="1" x14ac:dyDescent="0.25">
      <c r="AN323938" s="18"/>
      <c r="AO323938" s="18"/>
    </row>
    <row r="324937" spans="40:41" hidden="1" x14ac:dyDescent="0.25">
      <c r="AN324937" s="52"/>
      <c r="AO324937" s="52"/>
    </row>
    <row r="324938" spans="40:41" ht="18" hidden="1" x14ac:dyDescent="0.25">
      <c r="AN324938" s="8"/>
      <c r="AO324938" s="8"/>
    </row>
    <row r="324939" spans="40:41" ht="18" hidden="1" x14ac:dyDescent="0.25">
      <c r="AN324939" s="8"/>
      <c r="AO324939" s="8"/>
    </row>
    <row r="324940" spans="40:41" ht="18" hidden="1" x14ac:dyDescent="0.25">
      <c r="AN324940" s="8"/>
      <c r="AO324940" s="8"/>
    </row>
    <row r="324941" spans="40:41" ht="18" hidden="1" x14ac:dyDescent="0.25">
      <c r="AN324941" s="8"/>
      <c r="AO324941" s="8"/>
    </row>
    <row r="324942" spans="40:41" ht="18" hidden="1" x14ac:dyDescent="0.25">
      <c r="AN324942" s="8"/>
      <c r="AO324942" s="8"/>
    </row>
    <row r="324943" spans="40:41" ht="15" hidden="1" x14ac:dyDescent="0.25">
      <c r="AN324943" s="10"/>
      <c r="AO324943" s="10"/>
    </row>
    <row r="324944" spans="40:41" hidden="1" x14ac:dyDescent="0.25">
      <c r="AN324944" s="18"/>
      <c r="AO324944" s="18"/>
    </row>
    <row r="325943" spans="40:41" hidden="1" x14ac:dyDescent="0.25">
      <c r="AN325943" s="52"/>
      <c r="AO325943" s="52"/>
    </row>
    <row r="325944" spans="40:41" ht="18" hidden="1" x14ac:dyDescent="0.25">
      <c r="AN325944" s="8"/>
      <c r="AO325944" s="8"/>
    </row>
    <row r="325945" spans="40:41" ht="18" hidden="1" x14ac:dyDescent="0.25">
      <c r="AN325945" s="8"/>
      <c r="AO325945" s="8"/>
    </row>
    <row r="325946" spans="40:41" ht="18" hidden="1" x14ac:dyDescent="0.25">
      <c r="AN325946" s="8"/>
      <c r="AO325946" s="8"/>
    </row>
    <row r="325947" spans="40:41" ht="18" hidden="1" x14ac:dyDescent="0.25">
      <c r="AN325947" s="8"/>
      <c r="AO325947" s="8"/>
    </row>
    <row r="325948" spans="40:41" ht="18" hidden="1" x14ac:dyDescent="0.25">
      <c r="AN325948" s="8"/>
      <c r="AO325948" s="8"/>
    </row>
    <row r="325949" spans="40:41" ht="15" hidden="1" x14ac:dyDescent="0.25">
      <c r="AN325949" s="10"/>
      <c r="AO325949" s="10"/>
    </row>
    <row r="325950" spans="40:41" hidden="1" x14ac:dyDescent="0.25">
      <c r="AN325950" s="18"/>
      <c r="AO325950" s="18"/>
    </row>
    <row r="326949" spans="40:41" hidden="1" x14ac:dyDescent="0.25">
      <c r="AN326949" s="52"/>
      <c r="AO326949" s="52"/>
    </row>
    <row r="326950" spans="40:41" ht="18" hidden="1" x14ac:dyDescent="0.25">
      <c r="AN326950" s="8"/>
      <c r="AO326950" s="8"/>
    </row>
    <row r="326951" spans="40:41" ht="18" hidden="1" x14ac:dyDescent="0.25">
      <c r="AN326951" s="8"/>
      <c r="AO326951" s="8"/>
    </row>
    <row r="326952" spans="40:41" ht="18" hidden="1" x14ac:dyDescent="0.25">
      <c r="AN326952" s="8"/>
      <c r="AO326952" s="8"/>
    </row>
    <row r="326953" spans="40:41" ht="18" hidden="1" x14ac:dyDescent="0.25">
      <c r="AN326953" s="8"/>
      <c r="AO326953" s="8"/>
    </row>
    <row r="326954" spans="40:41" ht="18" hidden="1" x14ac:dyDescent="0.25">
      <c r="AN326954" s="8"/>
      <c r="AO326954" s="8"/>
    </row>
    <row r="326955" spans="40:41" ht="15" hidden="1" x14ac:dyDescent="0.25">
      <c r="AN326955" s="10"/>
      <c r="AO326955" s="10"/>
    </row>
    <row r="326956" spans="40:41" hidden="1" x14ac:dyDescent="0.25">
      <c r="AN326956" s="18"/>
      <c r="AO326956" s="18"/>
    </row>
    <row r="327955" spans="40:41" hidden="1" x14ac:dyDescent="0.25">
      <c r="AN327955" s="52"/>
      <c r="AO327955" s="52"/>
    </row>
    <row r="327956" spans="40:41" ht="18" hidden="1" x14ac:dyDescent="0.25">
      <c r="AN327956" s="8"/>
      <c r="AO327956" s="8"/>
    </row>
    <row r="327957" spans="40:41" ht="18" hidden="1" x14ac:dyDescent="0.25">
      <c r="AN327957" s="8"/>
      <c r="AO327957" s="8"/>
    </row>
    <row r="327958" spans="40:41" ht="18" hidden="1" x14ac:dyDescent="0.25">
      <c r="AN327958" s="8"/>
      <c r="AO327958" s="8"/>
    </row>
    <row r="327959" spans="40:41" ht="18" hidden="1" x14ac:dyDescent="0.25">
      <c r="AN327959" s="8"/>
      <c r="AO327959" s="8"/>
    </row>
    <row r="327960" spans="40:41" ht="18" hidden="1" x14ac:dyDescent="0.25">
      <c r="AN327960" s="8"/>
      <c r="AO327960" s="8"/>
    </row>
    <row r="327961" spans="40:41" ht="15" hidden="1" x14ac:dyDescent="0.25">
      <c r="AN327961" s="10"/>
      <c r="AO327961" s="10"/>
    </row>
    <row r="327962" spans="40:41" hidden="1" x14ac:dyDescent="0.25">
      <c r="AN327962" s="18"/>
      <c r="AO327962" s="18"/>
    </row>
    <row r="328961" spans="40:41" hidden="1" x14ac:dyDescent="0.25">
      <c r="AN328961" s="52"/>
      <c r="AO328961" s="52"/>
    </row>
    <row r="328962" spans="40:41" ht="18" hidden="1" x14ac:dyDescent="0.25">
      <c r="AN328962" s="8"/>
      <c r="AO328962" s="8"/>
    </row>
    <row r="328963" spans="40:41" ht="18" hidden="1" x14ac:dyDescent="0.25">
      <c r="AN328963" s="8"/>
      <c r="AO328963" s="8"/>
    </row>
    <row r="328964" spans="40:41" ht="18" hidden="1" x14ac:dyDescent="0.25">
      <c r="AN328964" s="8"/>
      <c r="AO328964" s="8"/>
    </row>
    <row r="328965" spans="40:41" ht="18" hidden="1" x14ac:dyDescent="0.25">
      <c r="AN328965" s="8"/>
      <c r="AO328965" s="8"/>
    </row>
    <row r="328966" spans="40:41" ht="18" hidden="1" x14ac:dyDescent="0.25">
      <c r="AN328966" s="8"/>
      <c r="AO328966" s="8"/>
    </row>
    <row r="328967" spans="40:41" ht="15" hidden="1" x14ac:dyDescent="0.25">
      <c r="AN328967" s="10"/>
      <c r="AO328967" s="10"/>
    </row>
    <row r="328968" spans="40:41" hidden="1" x14ac:dyDescent="0.25">
      <c r="AN328968" s="18"/>
      <c r="AO328968" s="18"/>
    </row>
    <row r="329967" spans="40:41" hidden="1" x14ac:dyDescent="0.25">
      <c r="AN329967" s="52"/>
      <c r="AO329967" s="52"/>
    </row>
    <row r="329968" spans="40:41" ht="18" hidden="1" x14ac:dyDescent="0.25">
      <c r="AN329968" s="8"/>
      <c r="AO329968" s="8"/>
    </row>
    <row r="329969" spans="40:41" ht="18" hidden="1" x14ac:dyDescent="0.25">
      <c r="AN329969" s="8"/>
      <c r="AO329969" s="8"/>
    </row>
    <row r="329970" spans="40:41" ht="18" hidden="1" x14ac:dyDescent="0.25">
      <c r="AN329970" s="8"/>
      <c r="AO329970" s="8"/>
    </row>
    <row r="329971" spans="40:41" ht="18" hidden="1" x14ac:dyDescent="0.25">
      <c r="AN329971" s="8"/>
      <c r="AO329971" s="8"/>
    </row>
    <row r="329972" spans="40:41" ht="18" hidden="1" x14ac:dyDescent="0.25">
      <c r="AN329972" s="8"/>
      <c r="AO329972" s="8"/>
    </row>
    <row r="329973" spans="40:41" ht="15" hidden="1" x14ac:dyDescent="0.25">
      <c r="AN329973" s="10"/>
      <c r="AO329973" s="10"/>
    </row>
    <row r="329974" spans="40:41" hidden="1" x14ac:dyDescent="0.25">
      <c r="AN329974" s="18"/>
      <c r="AO329974" s="18"/>
    </row>
    <row r="330973" spans="40:41" hidden="1" x14ac:dyDescent="0.25">
      <c r="AN330973" s="52"/>
      <c r="AO330973" s="52"/>
    </row>
    <row r="330974" spans="40:41" ht="18" hidden="1" x14ac:dyDescent="0.25">
      <c r="AN330974" s="8"/>
      <c r="AO330974" s="8"/>
    </row>
    <row r="330975" spans="40:41" ht="18" hidden="1" x14ac:dyDescent="0.25">
      <c r="AN330975" s="8"/>
      <c r="AO330975" s="8"/>
    </row>
    <row r="330976" spans="40:41" ht="18" hidden="1" x14ac:dyDescent="0.25">
      <c r="AN330976" s="8"/>
      <c r="AO330976" s="8"/>
    </row>
    <row r="330977" spans="40:41" ht="18" hidden="1" x14ac:dyDescent="0.25">
      <c r="AN330977" s="8"/>
      <c r="AO330977" s="8"/>
    </row>
    <row r="330978" spans="40:41" ht="18" hidden="1" x14ac:dyDescent="0.25">
      <c r="AN330978" s="8"/>
      <c r="AO330978" s="8"/>
    </row>
    <row r="330979" spans="40:41" ht="15" hidden="1" x14ac:dyDescent="0.25">
      <c r="AN330979" s="10"/>
      <c r="AO330979" s="10"/>
    </row>
    <row r="330980" spans="40:41" hidden="1" x14ac:dyDescent="0.25">
      <c r="AN330980" s="18"/>
      <c r="AO330980" s="18"/>
    </row>
    <row r="331979" spans="40:41" hidden="1" x14ac:dyDescent="0.25">
      <c r="AN331979" s="52"/>
      <c r="AO331979" s="52"/>
    </row>
    <row r="331980" spans="40:41" ht="18" hidden="1" x14ac:dyDescent="0.25">
      <c r="AN331980" s="8"/>
      <c r="AO331980" s="8"/>
    </row>
    <row r="331981" spans="40:41" ht="18" hidden="1" x14ac:dyDescent="0.25">
      <c r="AN331981" s="8"/>
      <c r="AO331981" s="8"/>
    </row>
    <row r="331982" spans="40:41" ht="18" hidden="1" x14ac:dyDescent="0.25">
      <c r="AN331982" s="8"/>
      <c r="AO331982" s="8"/>
    </row>
    <row r="331983" spans="40:41" ht="18" hidden="1" x14ac:dyDescent="0.25">
      <c r="AN331983" s="8"/>
      <c r="AO331983" s="8"/>
    </row>
    <row r="331984" spans="40:41" ht="18" hidden="1" x14ac:dyDescent="0.25">
      <c r="AN331984" s="8"/>
      <c r="AO331984" s="8"/>
    </row>
    <row r="331985" spans="40:41" ht="15" hidden="1" x14ac:dyDescent="0.25">
      <c r="AN331985" s="10"/>
      <c r="AO331985" s="10"/>
    </row>
    <row r="331986" spans="40:41" hidden="1" x14ac:dyDescent="0.25">
      <c r="AN331986" s="18"/>
      <c r="AO331986" s="18"/>
    </row>
    <row r="332985" spans="40:41" hidden="1" x14ac:dyDescent="0.25">
      <c r="AN332985" s="52"/>
      <c r="AO332985" s="52"/>
    </row>
    <row r="332986" spans="40:41" ht="18" hidden="1" x14ac:dyDescent="0.25">
      <c r="AN332986" s="8"/>
      <c r="AO332986" s="8"/>
    </row>
    <row r="332987" spans="40:41" ht="18" hidden="1" x14ac:dyDescent="0.25">
      <c r="AN332987" s="8"/>
      <c r="AO332987" s="8"/>
    </row>
    <row r="332988" spans="40:41" ht="18" hidden="1" x14ac:dyDescent="0.25">
      <c r="AN332988" s="8"/>
      <c r="AO332988" s="8"/>
    </row>
    <row r="332989" spans="40:41" ht="18" hidden="1" x14ac:dyDescent="0.25">
      <c r="AN332989" s="8"/>
      <c r="AO332989" s="8"/>
    </row>
    <row r="332990" spans="40:41" ht="18" hidden="1" x14ac:dyDescent="0.25">
      <c r="AN332990" s="8"/>
      <c r="AO332990" s="8"/>
    </row>
    <row r="332991" spans="40:41" ht="15" hidden="1" x14ac:dyDescent="0.25">
      <c r="AN332991" s="10"/>
      <c r="AO332991" s="10"/>
    </row>
    <row r="332992" spans="40:41" hidden="1" x14ac:dyDescent="0.25">
      <c r="AN332992" s="18"/>
      <c r="AO332992" s="18"/>
    </row>
    <row r="333991" spans="40:41" hidden="1" x14ac:dyDescent="0.25">
      <c r="AN333991" s="52"/>
      <c r="AO333991" s="52"/>
    </row>
    <row r="333992" spans="40:41" ht="18" hidden="1" x14ac:dyDescent="0.25">
      <c r="AN333992" s="8"/>
      <c r="AO333992" s="8"/>
    </row>
    <row r="333993" spans="40:41" ht="18" hidden="1" x14ac:dyDescent="0.25">
      <c r="AN333993" s="8"/>
      <c r="AO333993" s="8"/>
    </row>
    <row r="333994" spans="40:41" ht="18" hidden="1" x14ac:dyDescent="0.25">
      <c r="AN333994" s="8"/>
      <c r="AO333994" s="8"/>
    </row>
    <row r="333995" spans="40:41" ht="18" hidden="1" x14ac:dyDescent="0.25">
      <c r="AN333995" s="8"/>
      <c r="AO333995" s="8"/>
    </row>
    <row r="333996" spans="40:41" ht="18" hidden="1" x14ac:dyDescent="0.25">
      <c r="AN333996" s="8"/>
      <c r="AO333996" s="8"/>
    </row>
    <row r="333997" spans="40:41" ht="15" hidden="1" x14ac:dyDescent="0.25">
      <c r="AN333997" s="10"/>
      <c r="AO333997" s="10"/>
    </row>
    <row r="333998" spans="40:41" hidden="1" x14ac:dyDescent="0.25">
      <c r="AN333998" s="18"/>
      <c r="AO333998" s="18"/>
    </row>
    <row r="334997" spans="40:41" hidden="1" x14ac:dyDescent="0.25">
      <c r="AN334997" s="52"/>
      <c r="AO334997" s="52"/>
    </row>
    <row r="334998" spans="40:41" ht="18" hidden="1" x14ac:dyDescent="0.25">
      <c r="AN334998" s="8"/>
      <c r="AO334998" s="8"/>
    </row>
    <row r="334999" spans="40:41" ht="18" hidden="1" x14ac:dyDescent="0.25">
      <c r="AN334999" s="8"/>
      <c r="AO334999" s="8"/>
    </row>
    <row r="335000" spans="40:41" ht="18" hidden="1" x14ac:dyDescent="0.25">
      <c r="AN335000" s="8"/>
      <c r="AO335000" s="8"/>
    </row>
    <row r="335001" spans="40:41" ht="18" hidden="1" x14ac:dyDescent="0.25">
      <c r="AN335001" s="8"/>
      <c r="AO335001" s="8"/>
    </row>
    <row r="335002" spans="40:41" ht="18" hidden="1" x14ac:dyDescent="0.25">
      <c r="AN335002" s="8"/>
      <c r="AO335002" s="8"/>
    </row>
    <row r="335003" spans="40:41" ht="15" hidden="1" x14ac:dyDescent="0.25">
      <c r="AN335003" s="10"/>
      <c r="AO335003" s="10"/>
    </row>
    <row r="335004" spans="40:41" hidden="1" x14ac:dyDescent="0.25">
      <c r="AN335004" s="18"/>
      <c r="AO335004" s="18"/>
    </row>
    <row r="336003" spans="40:41" hidden="1" x14ac:dyDescent="0.25">
      <c r="AN336003" s="52"/>
      <c r="AO336003" s="52"/>
    </row>
    <row r="336004" spans="40:41" ht="18" hidden="1" x14ac:dyDescent="0.25">
      <c r="AN336004" s="8"/>
      <c r="AO336004" s="8"/>
    </row>
    <row r="336005" spans="40:41" ht="18" hidden="1" x14ac:dyDescent="0.25">
      <c r="AN336005" s="8"/>
      <c r="AO336005" s="8"/>
    </row>
    <row r="336006" spans="40:41" ht="18" hidden="1" x14ac:dyDescent="0.25">
      <c r="AN336006" s="8"/>
      <c r="AO336006" s="8"/>
    </row>
    <row r="336007" spans="40:41" ht="18" hidden="1" x14ac:dyDescent="0.25">
      <c r="AN336007" s="8"/>
      <c r="AO336007" s="8"/>
    </row>
    <row r="336008" spans="40:41" ht="18" hidden="1" x14ac:dyDescent="0.25">
      <c r="AN336008" s="8"/>
      <c r="AO336008" s="8"/>
    </row>
    <row r="336009" spans="40:41" ht="15" hidden="1" x14ac:dyDescent="0.25">
      <c r="AN336009" s="10"/>
      <c r="AO336009" s="10"/>
    </row>
    <row r="336010" spans="40:41" hidden="1" x14ac:dyDescent="0.25">
      <c r="AN336010" s="18"/>
      <c r="AO336010" s="18"/>
    </row>
    <row r="337009" spans="40:41" hidden="1" x14ac:dyDescent="0.25">
      <c r="AN337009" s="52"/>
      <c r="AO337009" s="52"/>
    </row>
    <row r="337010" spans="40:41" ht="18" hidden="1" x14ac:dyDescent="0.25">
      <c r="AN337010" s="8"/>
      <c r="AO337010" s="8"/>
    </row>
    <row r="337011" spans="40:41" ht="18" hidden="1" x14ac:dyDescent="0.25">
      <c r="AN337011" s="8"/>
      <c r="AO337011" s="8"/>
    </row>
    <row r="337012" spans="40:41" ht="18" hidden="1" x14ac:dyDescent="0.25">
      <c r="AN337012" s="8"/>
      <c r="AO337012" s="8"/>
    </row>
    <row r="337013" spans="40:41" ht="18" hidden="1" x14ac:dyDescent="0.25">
      <c r="AN337013" s="8"/>
      <c r="AO337013" s="8"/>
    </row>
    <row r="337014" spans="40:41" ht="18" hidden="1" x14ac:dyDescent="0.25">
      <c r="AN337014" s="8"/>
      <c r="AO337014" s="8"/>
    </row>
    <row r="337015" spans="40:41" ht="15" hidden="1" x14ac:dyDescent="0.25">
      <c r="AN337015" s="10"/>
      <c r="AO337015" s="10"/>
    </row>
    <row r="337016" spans="40:41" hidden="1" x14ac:dyDescent="0.25">
      <c r="AN337016" s="18"/>
      <c r="AO337016" s="18"/>
    </row>
    <row r="338015" spans="40:41" hidden="1" x14ac:dyDescent="0.25">
      <c r="AN338015" s="52"/>
      <c r="AO338015" s="52"/>
    </row>
    <row r="338016" spans="40:41" ht="18" hidden="1" x14ac:dyDescent="0.25">
      <c r="AN338016" s="8"/>
      <c r="AO338016" s="8"/>
    </row>
    <row r="338017" spans="40:41" ht="18" hidden="1" x14ac:dyDescent="0.25">
      <c r="AN338017" s="8"/>
      <c r="AO338017" s="8"/>
    </row>
    <row r="338018" spans="40:41" ht="18" hidden="1" x14ac:dyDescent="0.25">
      <c r="AN338018" s="8"/>
      <c r="AO338018" s="8"/>
    </row>
    <row r="338019" spans="40:41" ht="18" hidden="1" x14ac:dyDescent="0.25">
      <c r="AN338019" s="8"/>
      <c r="AO338019" s="8"/>
    </row>
    <row r="338020" spans="40:41" ht="18" hidden="1" x14ac:dyDescent="0.25">
      <c r="AN338020" s="8"/>
      <c r="AO338020" s="8"/>
    </row>
    <row r="338021" spans="40:41" ht="15" hidden="1" x14ac:dyDescent="0.25">
      <c r="AN338021" s="10"/>
      <c r="AO338021" s="10"/>
    </row>
    <row r="338022" spans="40:41" hidden="1" x14ac:dyDescent="0.25">
      <c r="AN338022" s="18"/>
      <c r="AO338022" s="18"/>
    </row>
    <row r="339021" spans="40:41" hidden="1" x14ac:dyDescent="0.25">
      <c r="AN339021" s="52"/>
      <c r="AO339021" s="52"/>
    </row>
    <row r="339022" spans="40:41" ht="18" hidden="1" x14ac:dyDescent="0.25">
      <c r="AN339022" s="8"/>
      <c r="AO339022" s="8"/>
    </row>
    <row r="339023" spans="40:41" ht="18" hidden="1" x14ac:dyDescent="0.25">
      <c r="AN339023" s="8"/>
      <c r="AO339023" s="8"/>
    </row>
    <row r="339024" spans="40:41" ht="18" hidden="1" x14ac:dyDescent="0.25">
      <c r="AN339024" s="8"/>
      <c r="AO339024" s="8"/>
    </row>
    <row r="339025" spans="40:41" ht="18" hidden="1" x14ac:dyDescent="0.25">
      <c r="AN339025" s="8"/>
      <c r="AO339025" s="8"/>
    </row>
    <row r="339026" spans="40:41" ht="18" hidden="1" x14ac:dyDescent="0.25">
      <c r="AN339026" s="8"/>
      <c r="AO339026" s="8"/>
    </row>
    <row r="339027" spans="40:41" ht="15" hidden="1" x14ac:dyDescent="0.25">
      <c r="AN339027" s="10"/>
      <c r="AO339027" s="10"/>
    </row>
    <row r="339028" spans="40:41" hidden="1" x14ac:dyDescent="0.25">
      <c r="AN339028" s="18"/>
      <c r="AO339028" s="18"/>
    </row>
    <row r="340027" spans="40:41" hidden="1" x14ac:dyDescent="0.25">
      <c r="AN340027" s="52"/>
      <c r="AO340027" s="52"/>
    </row>
    <row r="340028" spans="40:41" ht="18" hidden="1" x14ac:dyDescent="0.25">
      <c r="AN340028" s="8"/>
      <c r="AO340028" s="8"/>
    </row>
    <row r="340029" spans="40:41" ht="18" hidden="1" x14ac:dyDescent="0.25">
      <c r="AN340029" s="8"/>
      <c r="AO340029" s="8"/>
    </row>
    <row r="340030" spans="40:41" ht="18" hidden="1" x14ac:dyDescent="0.25">
      <c r="AN340030" s="8"/>
      <c r="AO340030" s="8"/>
    </row>
    <row r="340031" spans="40:41" ht="18" hidden="1" x14ac:dyDescent="0.25">
      <c r="AN340031" s="8"/>
      <c r="AO340031" s="8"/>
    </row>
    <row r="340032" spans="40:41" ht="18" hidden="1" x14ac:dyDescent="0.25">
      <c r="AN340032" s="8"/>
      <c r="AO340032" s="8"/>
    </row>
    <row r="340033" spans="40:41" ht="15" hidden="1" x14ac:dyDescent="0.25">
      <c r="AN340033" s="10"/>
      <c r="AO340033" s="10"/>
    </row>
    <row r="340034" spans="40:41" hidden="1" x14ac:dyDescent="0.25">
      <c r="AN340034" s="18"/>
      <c r="AO340034" s="18"/>
    </row>
    <row r="341033" spans="40:41" hidden="1" x14ac:dyDescent="0.25">
      <c r="AN341033" s="52"/>
      <c r="AO341033" s="52"/>
    </row>
    <row r="341034" spans="40:41" ht="18" hidden="1" x14ac:dyDescent="0.25">
      <c r="AN341034" s="8"/>
      <c r="AO341034" s="8"/>
    </row>
    <row r="341035" spans="40:41" ht="18" hidden="1" x14ac:dyDescent="0.25">
      <c r="AN341035" s="8"/>
      <c r="AO341035" s="8"/>
    </row>
    <row r="341036" spans="40:41" ht="18" hidden="1" x14ac:dyDescent="0.25">
      <c r="AN341036" s="8"/>
      <c r="AO341036" s="8"/>
    </row>
    <row r="341037" spans="40:41" ht="18" hidden="1" x14ac:dyDescent="0.25">
      <c r="AN341037" s="8"/>
      <c r="AO341037" s="8"/>
    </row>
    <row r="341038" spans="40:41" ht="18" hidden="1" x14ac:dyDescent="0.25">
      <c r="AN341038" s="8"/>
      <c r="AO341038" s="8"/>
    </row>
    <row r="341039" spans="40:41" ht="15" hidden="1" x14ac:dyDescent="0.25">
      <c r="AN341039" s="10"/>
      <c r="AO341039" s="10"/>
    </row>
    <row r="341040" spans="40:41" hidden="1" x14ac:dyDescent="0.25">
      <c r="AN341040" s="18"/>
      <c r="AO341040" s="18"/>
    </row>
    <row r="342039" spans="40:41" hidden="1" x14ac:dyDescent="0.25">
      <c r="AN342039" s="52"/>
      <c r="AO342039" s="52"/>
    </row>
    <row r="342040" spans="40:41" ht="18" hidden="1" x14ac:dyDescent="0.25">
      <c r="AN342040" s="8"/>
      <c r="AO342040" s="8"/>
    </row>
    <row r="342041" spans="40:41" ht="18" hidden="1" x14ac:dyDescent="0.25">
      <c r="AN342041" s="8"/>
      <c r="AO342041" s="8"/>
    </row>
    <row r="342042" spans="40:41" ht="18" hidden="1" x14ac:dyDescent="0.25">
      <c r="AN342042" s="8"/>
      <c r="AO342042" s="8"/>
    </row>
    <row r="342043" spans="40:41" ht="18" hidden="1" x14ac:dyDescent="0.25">
      <c r="AN342043" s="8"/>
      <c r="AO342043" s="8"/>
    </row>
    <row r="342044" spans="40:41" ht="18" hidden="1" x14ac:dyDescent="0.25">
      <c r="AN342044" s="8"/>
      <c r="AO342044" s="8"/>
    </row>
    <row r="342045" spans="40:41" ht="15" hidden="1" x14ac:dyDescent="0.25">
      <c r="AN342045" s="10"/>
      <c r="AO342045" s="10"/>
    </row>
    <row r="342046" spans="40:41" hidden="1" x14ac:dyDescent="0.25">
      <c r="AN342046" s="18"/>
      <c r="AO342046" s="18"/>
    </row>
    <row r="343045" spans="40:41" hidden="1" x14ac:dyDescent="0.25">
      <c r="AN343045" s="52"/>
      <c r="AO343045" s="52"/>
    </row>
    <row r="343046" spans="40:41" ht="18" hidden="1" x14ac:dyDescent="0.25">
      <c r="AN343046" s="8"/>
      <c r="AO343046" s="8"/>
    </row>
    <row r="343047" spans="40:41" ht="18" hidden="1" x14ac:dyDescent="0.25">
      <c r="AN343047" s="8"/>
      <c r="AO343047" s="8"/>
    </row>
    <row r="343048" spans="40:41" ht="18" hidden="1" x14ac:dyDescent="0.25">
      <c r="AN343048" s="8"/>
      <c r="AO343048" s="8"/>
    </row>
    <row r="343049" spans="40:41" ht="18" hidden="1" x14ac:dyDescent="0.25">
      <c r="AN343049" s="8"/>
      <c r="AO343049" s="8"/>
    </row>
    <row r="343050" spans="40:41" ht="18" hidden="1" x14ac:dyDescent="0.25">
      <c r="AN343050" s="8"/>
      <c r="AO343050" s="8"/>
    </row>
    <row r="343051" spans="40:41" ht="15" hidden="1" x14ac:dyDescent="0.25">
      <c r="AN343051" s="10"/>
      <c r="AO343051" s="10"/>
    </row>
    <row r="343052" spans="40:41" hidden="1" x14ac:dyDescent="0.25">
      <c r="AN343052" s="18"/>
      <c r="AO343052" s="18"/>
    </row>
    <row r="344051" spans="40:41" hidden="1" x14ac:dyDescent="0.25">
      <c r="AN344051" s="52"/>
      <c r="AO344051" s="52"/>
    </row>
    <row r="344052" spans="40:41" ht="18" hidden="1" x14ac:dyDescent="0.25">
      <c r="AN344052" s="8"/>
      <c r="AO344052" s="8"/>
    </row>
    <row r="344053" spans="40:41" ht="18" hidden="1" x14ac:dyDescent="0.25">
      <c r="AN344053" s="8"/>
      <c r="AO344053" s="8"/>
    </row>
    <row r="344054" spans="40:41" ht="18" hidden="1" x14ac:dyDescent="0.25">
      <c r="AN344054" s="8"/>
      <c r="AO344054" s="8"/>
    </row>
    <row r="344055" spans="40:41" ht="18" hidden="1" x14ac:dyDescent="0.25">
      <c r="AN344055" s="8"/>
      <c r="AO344055" s="8"/>
    </row>
    <row r="344056" spans="40:41" ht="18" hidden="1" x14ac:dyDescent="0.25">
      <c r="AN344056" s="8"/>
      <c r="AO344056" s="8"/>
    </row>
    <row r="344057" spans="40:41" ht="15" hidden="1" x14ac:dyDescent="0.25">
      <c r="AN344057" s="10"/>
      <c r="AO344057" s="10"/>
    </row>
    <row r="344058" spans="40:41" hidden="1" x14ac:dyDescent="0.25">
      <c r="AN344058" s="18"/>
      <c r="AO344058" s="18"/>
    </row>
    <row r="345057" spans="40:41" hidden="1" x14ac:dyDescent="0.25">
      <c r="AN345057" s="52"/>
      <c r="AO345057" s="52"/>
    </row>
    <row r="345058" spans="40:41" ht="18" hidden="1" x14ac:dyDescent="0.25">
      <c r="AN345058" s="8"/>
      <c r="AO345058" s="8"/>
    </row>
    <row r="345059" spans="40:41" ht="18" hidden="1" x14ac:dyDescent="0.25">
      <c r="AN345059" s="8"/>
      <c r="AO345059" s="8"/>
    </row>
    <row r="345060" spans="40:41" ht="18" hidden="1" x14ac:dyDescent="0.25">
      <c r="AN345060" s="8"/>
      <c r="AO345060" s="8"/>
    </row>
    <row r="345061" spans="40:41" ht="18" hidden="1" x14ac:dyDescent="0.25">
      <c r="AN345061" s="8"/>
      <c r="AO345061" s="8"/>
    </row>
    <row r="345062" spans="40:41" ht="18" hidden="1" x14ac:dyDescent="0.25">
      <c r="AN345062" s="8"/>
      <c r="AO345062" s="8"/>
    </row>
    <row r="345063" spans="40:41" ht="15" hidden="1" x14ac:dyDescent="0.25">
      <c r="AN345063" s="10"/>
      <c r="AO345063" s="10"/>
    </row>
    <row r="345064" spans="40:41" hidden="1" x14ac:dyDescent="0.25">
      <c r="AN345064" s="18"/>
      <c r="AO345064" s="18"/>
    </row>
    <row r="346063" spans="40:41" hidden="1" x14ac:dyDescent="0.25">
      <c r="AN346063" s="52"/>
      <c r="AO346063" s="52"/>
    </row>
    <row r="346064" spans="40:41" ht="18" hidden="1" x14ac:dyDescent="0.25">
      <c r="AN346064" s="8"/>
      <c r="AO346064" s="8"/>
    </row>
    <row r="346065" spans="40:41" ht="18" hidden="1" x14ac:dyDescent="0.25">
      <c r="AN346065" s="8"/>
      <c r="AO346065" s="8"/>
    </row>
    <row r="346066" spans="40:41" ht="18" hidden="1" x14ac:dyDescent="0.25">
      <c r="AN346066" s="8"/>
      <c r="AO346066" s="8"/>
    </row>
    <row r="346067" spans="40:41" ht="18" hidden="1" x14ac:dyDescent="0.25">
      <c r="AN346067" s="8"/>
      <c r="AO346067" s="8"/>
    </row>
    <row r="346068" spans="40:41" ht="18" hidden="1" x14ac:dyDescent="0.25">
      <c r="AN346068" s="8"/>
      <c r="AO346068" s="8"/>
    </row>
    <row r="346069" spans="40:41" ht="15" hidden="1" x14ac:dyDescent="0.25">
      <c r="AN346069" s="10"/>
      <c r="AO346069" s="10"/>
    </row>
    <row r="346070" spans="40:41" hidden="1" x14ac:dyDescent="0.25">
      <c r="AN346070" s="18"/>
      <c r="AO346070" s="18"/>
    </row>
    <row r="347069" spans="40:41" hidden="1" x14ac:dyDescent="0.25">
      <c r="AN347069" s="52"/>
      <c r="AO347069" s="52"/>
    </row>
    <row r="347070" spans="40:41" ht="18" hidden="1" x14ac:dyDescent="0.25">
      <c r="AN347070" s="8"/>
      <c r="AO347070" s="8"/>
    </row>
    <row r="347071" spans="40:41" ht="18" hidden="1" x14ac:dyDescent="0.25">
      <c r="AN347071" s="8"/>
      <c r="AO347071" s="8"/>
    </row>
    <row r="347072" spans="40:41" ht="18" hidden="1" x14ac:dyDescent="0.25">
      <c r="AN347072" s="8"/>
      <c r="AO347072" s="8"/>
    </row>
    <row r="347073" spans="40:41" ht="18" hidden="1" x14ac:dyDescent="0.25">
      <c r="AN347073" s="8"/>
      <c r="AO347073" s="8"/>
    </row>
    <row r="347074" spans="40:41" ht="18" hidden="1" x14ac:dyDescent="0.25">
      <c r="AN347074" s="8"/>
      <c r="AO347074" s="8"/>
    </row>
    <row r="347075" spans="40:41" ht="15" hidden="1" x14ac:dyDescent="0.25">
      <c r="AN347075" s="10"/>
      <c r="AO347075" s="10"/>
    </row>
    <row r="347076" spans="40:41" hidden="1" x14ac:dyDescent="0.25">
      <c r="AN347076" s="18"/>
      <c r="AO347076" s="18"/>
    </row>
    <row r="348075" spans="40:41" hidden="1" x14ac:dyDescent="0.25">
      <c r="AN348075" s="52"/>
      <c r="AO348075" s="52"/>
    </row>
    <row r="348076" spans="40:41" ht="18" hidden="1" x14ac:dyDescent="0.25">
      <c r="AN348076" s="8"/>
      <c r="AO348076" s="8"/>
    </row>
    <row r="348077" spans="40:41" ht="18" hidden="1" x14ac:dyDescent="0.25">
      <c r="AN348077" s="8"/>
      <c r="AO348077" s="8"/>
    </row>
    <row r="348078" spans="40:41" ht="18" hidden="1" x14ac:dyDescent="0.25">
      <c r="AN348078" s="8"/>
      <c r="AO348078" s="8"/>
    </row>
    <row r="348079" spans="40:41" ht="18" hidden="1" x14ac:dyDescent="0.25">
      <c r="AN348079" s="8"/>
      <c r="AO348079" s="8"/>
    </row>
    <row r="348080" spans="40:41" ht="18" hidden="1" x14ac:dyDescent="0.25">
      <c r="AN348080" s="8"/>
      <c r="AO348080" s="8"/>
    </row>
    <row r="348081" spans="40:41" ht="15" hidden="1" x14ac:dyDescent="0.25">
      <c r="AN348081" s="10"/>
      <c r="AO348081" s="10"/>
    </row>
    <row r="348082" spans="40:41" hidden="1" x14ac:dyDescent="0.25">
      <c r="AN348082" s="18"/>
      <c r="AO348082" s="18"/>
    </row>
    <row r="349081" spans="40:41" hidden="1" x14ac:dyDescent="0.25">
      <c r="AN349081" s="52"/>
      <c r="AO349081" s="52"/>
    </row>
    <row r="349082" spans="40:41" ht="18" hidden="1" x14ac:dyDescent="0.25">
      <c r="AN349082" s="8"/>
      <c r="AO349082" s="8"/>
    </row>
    <row r="349083" spans="40:41" ht="18" hidden="1" x14ac:dyDescent="0.25">
      <c r="AN349083" s="8"/>
      <c r="AO349083" s="8"/>
    </row>
    <row r="349084" spans="40:41" ht="18" hidden="1" x14ac:dyDescent="0.25">
      <c r="AN349084" s="8"/>
      <c r="AO349084" s="8"/>
    </row>
    <row r="349085" spans="40:41" ht="18" hidden="1" x14ac:dyDescent="0.25">
      <c r="AN349085" s="8"/>
      <c r="AO349085" s="8"/>
    </row>
    <row r="349086" spans="40:41" ht="18" hidden="1" x14ac:dyDescent="0.25">
      <c r="AN349086" s="8"/>
      <c r="AO349086" s="8"/>
    </row>
    <row r="349087" spans="40:41" ht="15" hidden="1" x14ac:dyDescent="0.25">
      <c r="AN349087" s="10"/>
      <c r="AO349087" s="10"/>
    </row>
    <row r="349088" spans="40:41" hidden="1" x14ac:dyDescent="0.25">
      <c r="AN349088" s="18"/>
      <c r="AO349088" s="18"/>
    </row>
    <row r="350087" spans="40:41" hidden="1" x14ac:dyDescent="0.25">
      <c r="AN350087" s="52"/>
      <c r="AO350087" s="52"/>
    </row>
    <row r="350088" spans="40:41" ht="18" hidden="1" x14ac:dyDescent="0.25">
      <c r="AN350088" s="8"/>
      <c r="AO350088" s="8"/>
    </row>
    <row r="350089" spans="40:41" ht="18" hidden="1" x14ac:dyDescent="0.25">
      <c r="AN350089" s="8"/>
      <c r="AO350089" s="8"/>
    </row>
    <row r="350090" spans="40:41" ht="18" hidden="1" x14ac:dyDescent="0.25">
      <c r="AN350090" s="8"/>
      <c r="AO350090" s="8"/>
    </row>
    <row r="350091" spans="40:41" ht="18" hidden="1" x14ac:dyDescent="0.25">
      <c r="AN350091" s="8"/>
      <c r="AO350091" s="8"/>
    </row>
    <row r="350092" spans="40:41" ht="18" hidden="1" x14ac:dyDescent="0.25">
      <c r="AN350092" s="8"/>
      <c r="AO350092" s="8"/>
    </row>
    <row r="350093" spans="40:41" ht="15" hidden="1" x14ac:dyDescent="0.25">
      <c r="AN350093" s="10"/>
      <c r="AO350093" s="10"/>
    </row>
    <row r="350094" spans="40:41" hidden="1" x14ac:dyDescent="0.25">
      <c r="AN350094" s="18"/>
      <c r="AO350094" s="18"/>
    </row>
    <row r="351093" spans="40:41" hidden="1" x14ac:dyDescent="0.25">
      <c r="AN351093" s="52"/>
      <c r="AO351093" s="52"/>
    </row>
    <row r="351094" spans="40:41" ht="18" hidden="1" x14ac:dyDescent="0.25">
      <c r="AN351094" s="8"/>
      <c r="AO351094" s="8"/>
    </row>
    <row r="351095" spans="40:41" ht="18" hidden="1" x14ac:dyDescent="0.25">
      <c r="AN351095" s="8"/>
      <c r="AO351095" s="8"/>
    </row>
    <row r="351096" spans="40:41" ht="18" hidden="1" x14ac:dyDescent="0.25">
      <c r="AN351096" s="8"/>
      <c r="AO351096" s="8"/>
    </row>
    <row r="351097" spans="40:41" ht="18" hidden="1" x14ac:dyDescent="0.25">
      <c r="AN351097" s="8"/>
      <c r="AO351097" s="8"/>
    </row>
    <row r="351098" spans="40:41" ht="18" hidden="1" x14ac:dyDescent="0.25">
      <c r="AN351098" s="8"/>
      <c r="AO351098" s="8"/>
    </row>
    <row r="351099" spans="40:41" ht="15" hidden="1" x14ac:dyDescent="0.25">
      <c r="AN351099" s="10"/>
      <c r="AO351099" s="10"/>
    </row>
    <row r="351100" spans="40:41" hidden="1" x14ac:dyDescent="0.25">
      <c r="AN351100" s="18"/>
      <c r="AO351100" s="18"/>
    </row>
    <row r="352099" spans="40:41" hidden="1" x14ac:dyDescent="0.25">
      <c r="AN352099" s="52"/>
      <c r="AO352099" s="52"/>
    </row>
    <row r="352100" spans="40:41" ht="18" hidden="1" x14ac:dyDescent="0.25">
      <c r="AN352100" s="8"/>
      <c r="AO352100" s="8"/>
    </row>
    <row r="352101" spans="40:41" ht="18" hidden="1" x14ac:dyDescent="0.25">
      <c r="AN352101" s="8"/>
      <c r="AO352101" s="8"/>
    </row>
    <row r="352102" spans="40:41" ht="18" hidden="1" x14ac:dyDescent="0.25">
      <c r="AN352102" s="8"/>
      <c r="AO352102" s="8"/>
    </row>
    <row r="352103" spans="40:41" ht="18" hidden="1" x14ac:dyDescent="0.25">
      <c r="AN352103" s="8"/>
      <c r="AO352103" s="8"/>
    </row>
    <row r="352104" spans="40:41" ht="18" hidden="1" x14ac:dyDescent="0.25">
      <c r="AN352104" s="8"/>
      <c r="AO352104" s="8"/>
    </row>
    <row r="352105" spans="40:41" ht="15" hidden="1" x14ac:dyDescent="0.25">
      <c r="AN352105" s="10"/>
      <c r="AO352105" s="10"/>
    </row>
    <row r="352106" spans="40:41" hidden="1" x14ac:dyDescent="0.25">
      <c r="AN352106" s="18"/>
      <c r="AO352106" s="18"/>
    </row>
    <row r="353105" spans="40:41" hidden="1" x14ac:dyDescent="0.25">
      <c r="AN353105" s="52"/>
      <c r="AO353105" s="52"/>
    </row>
    <row r="353106" spans="40:41" ht="18" hidden="1" x14ac:dyDescent="0.25">
      <c r="AN353106" s="8"/>
      <c r="AO353106" s="8"/>
    </row>
    <row r="353107" spans="40:41" ht="18" hidden="1" x14ac:dyDescent="0.25">
      <c r="AN353107" s="8"/>
      <c r="AO353107" s="8"/>
    </row>
    <row r="353108" spans="40:41" ht="18" hidden="1" x14ac:dyDescent="0.25">
      <c r="AN353108" s="8"/>
      <c r="AO353108" s="8"/>
    </row>
    <row r="353109" spans="40:41" ht="18" hidden="1" x14ac:dyDescent="0.25">
      <c r="AN353109" s="8"/>
      <c r="AO353109" s="8"/>
    </row>
    <row r="353110" spans="40:41" ht="18" hidden="1" x14ac:dyDescent="0.25">
      <c r="AN353110" s="8"/>
      <c r="AO353110" s="8"/>
    </row>
    <row r="353111" spans="40:41" ht="15" hidden="1" x14ac:dyDescent="0.25">
      <c r="AN353111" s="10"/>
      <c r="AO353111" s="10"/>
    </row>
    <row r="353112" spans="40:41" hidden="1" x14ac:dyDescent="0.25">
      <c r="AN353112" s="18"/>
      <c r="AO353112" s="18"/>
    </row>
    <row r="354111" spans="40:41" hidden="1" x14ac:dyDescent="0.25">
      <c r="AN354111" s="52"/>
      <c r="AO354111" s="52"/>
    </row>
    <row r="354112" spans="40:41" ht="18" hidden="1" x14ac:dyDescent="0.25">
      <c r="AN354112" s="8"/>
      <c r="AO354112" s="8"/>
    </row>
    <row r="354113" spans="40:41" ht="18" hidden="1" x14ac:dyDescent="0.25">
      <c r="AN354113" s="8"/>
      <c r="AO354113" s="8"/>
    </row>
    <row r="354114" spans="40:41" ht="18" hidden="1" x14ac:dyDescent="0.25">
      <c r="AN354114" s="8"/>
      <c r="AO354114" s="8"/>
    </row>
    <row r="354115" spans="40:41" ht="18" hidden="1" x14ac:dyDescent="0.25">
      <c r="AN354115" s="8"/>
      <c r="AO354115" s="8"/>
    </row>
    <row r="354116" spans="40:41" ht="18" hidden="1" x14ac:dyDescent="0.25">
      <c r="AN354116" s="8"/>
      <c r="AO354116" s="8"/>
    </row>
    <row r="354117" spans="40:41" ht="15" hidden="1" x14ac:dyDescent="0.25">
      <c r="AN354117" s="10"/>
      <c r="AO354117" s="10"/>
    </row>
    <row r="354118" spans="40:41" hidden="1" x14ac:dyDescent="0.25">
      <c r="AN354118" s="18"/>
      <c r="AO354118" s="18"/>
    </row>
    <row r="355117" spans="40:41" hidden="1" x14ac:dyDescent="0.25">
      <c r="AN355117" s="52"/>
      <c r="AO355117" s="52"/>
    </row>
    <row r="355118" spans="40:41" ht="18" hidden="1" x14ac:dyDescent="0.25">
      <c r="AN355118" s="8"/>
      <c r="AO355118" s="8"/>
    </row>
    <row r="355119" spans="40:41" ht="18" hidden="1" x14ac:dyDescent="0.25">
      <c r="AN355119" s="8"/>
      <c r="AO355119" s="8"/>
    </row>
    <row r="355120" spans="40:41" ht="18" hidden="1" x14ac:dyDescent="0.25">
      <c r="AN355120" s="8"/>
      <c r="AO355120" s="8"/>
    </row>
    <row r="355121" spans="40:41" ht="18" hidden="1" x14ac:dyDescent="0.25">
      <c r="AN355121" s="8"/>
      <c r="AO355121" s="8"/>
    </row>
    <row r="355122" spans="40:41" ht="18" hidden="1" x14ac:dyDescent="0.25">
      <c r="AN355122" s="8"/>
      <c r="AO355122" s="8"/>
    </row>
    <row r="355123" spans="40:41" ht="15" hidden="1" x14ac:dyDescent="0.25">
      <c r="AN355123" s="10"/>
      <c r="AO355123" s="10"/>
    </row>
    <row r="355124" spans="40:41" hidden="1" x14ac:dyDescent="0.25">
      <c r="AN355124" s="18"/>
      <c r="AO355124" s="18"/>
    </row>
    <row r="356123" spans="40:41" hidden="1" x14ac:dyDescent="0.25">
      <c r="AN356123" s="52"/>
      <c r="AO356123" s="52"/>
    </row>
    <row r="356124" spans="40:41" ht="18" hidden="1" x14ac:dyDescent="0.25">
      <c r="AN356124" s="8"/>
      <c r="AO356124" s="8"/>
    </row>
    <row r="356125" spans="40:41" ht="18" hidden="1" x14ac:dyDescent="0.25">
      <c r="AN356125" s="8"/>
      <c r="AO356125" s="8"/>
    </row>
    <row r="356126" spans="40:41" ht="18" hidden="1" x14ac:dyDescent="0.25">
      <c r="AN356126" s="8"/>
      <c r="AO356126" s="8"/>
    </row>
    <row r="356127" spans="40:41" ht="18" hidden="1" x14ac:dyDescent="0.25">
      <c r="AN356127" s="8"/>
      <c r="AO356127" s="8"/>
    </row>
    <row r="356128" spans="40:41" ht="18" hidden="1" x14ac:dyDescent="0.25">
      <c r="AN356128" s="8"/>
      <c r="AO356128" s="8"/>
    </row>
    <row r="356129" spans="40:41" ht="15" hidden="1" x14ac:dyDescent="0.25">
      <c r="AN356129" s="10"/>
      <c r="AO356129" s="10"/>
    </row>
    <row r="356130" spans="40:41" hidden="1" x14ac:dyDescent="0.25">
      <c r="AN356130" s="18"/>
      <c r="AO356130" s="18"/>
    </row>
    <row r="357129" spans="40:41" hidden="1" x14ac:dyDescent="0.25">
      <c r="AN357129" s="52"/>
      <c r="AO357129" s="52"/>
    </row>
    <row r="357130" spans="40:41" ht="18" hidden="1" x14ac:dyDescent="0.25">
      <c r="AN357130" s="8"/>
      <c r="AO357130" s="8"/>
    </row>
    <row r="357131" spans="40:41" ht="18" hidden="1" x14ac:dyDescent="0.25">
      <c r="AN357131" s="8"/>
      <c r="AO357131" s="8"/>
    </row>
    <row r="357132" spans="40:41" ht="18" hidden="1" x14ac:dyDescent="0.25">
      <c r="AN357132" s="8"/>
      <c r="AO357132" s="8"/>
    </row>
    <row r="357133" spans="40:41" ht="18" hidden="1" x14ac:dyDescent="0.25">
      <c r="AN357133" s="8"/>
      <c r="AO357133" s="8"/>
    </row>
    <row r="357134" spans="40:41" ht="18" hidden="1" x14ac:dyDescent="0.25">
      <c r="AN357134" s="8"/>
      <c r="AO357134" s="8"/>
    </row>
    <row r="357135" spans="40:41" ht="15" hidden="1" x14ac:dyDescent="0.25">
      <c r="AN357135" s="10"/>
      <c r="AO357135" s="10"/>
    </row>
    <row r="357136" spans="40:41" hidden="1" x14ac:dyDescent="0.25">
      <c r="AN357136" s="18"/>
      <c r="AO357136" s="18"/>
    </row>
    <row r="358135" spans="40:41" hidden="1" x14ac:dyDescent="0.25">
      <c r="AN358135" s="52"/>
      <c r="AO358135" s="52"/>
    </row>
    <row r="358136" spans="40:41" ht="18" hidden="1" x14ac:dyDescent="0.25">
      <c r="AN358136" s="8"/>
      <c r="AO358136" s="8"/>
    </row>
    <row r="358137" spans="40:41" ht="18" hidden="1" x14ac:dyDescent="0.25">
      <c r="AN358137" s="8"/>
      <c r="AO358137" s="8"/>
    </row>
    <row r="358138" spans="40:41" ht="18" hidden="1" x14ac:dyDescent="0.25">
      <c r="AN358138" s="8"/>
      <c r="AO358138" s="8"/>
    </row>
    <row r="358139" spans="40:41" ht="18" hidden="1" x14ac:dyDescent="0.25">
      <c r="AN358139" s="8"/>
      <c r="AO358139" s="8"/>
    </row>
    <row r="358140" spans="40:41" ht="18" hidden="1" x14ac:dyDescent="0.25">
      <c r="AN358140" s="8"/>
      <c r="AO358140" s="8"/>
    </row>
    <row r="358141" spans="40:41" ht="15" hidden="1" x14ac:dyDescent="0.25">
      <c r="AN358141" s="10"/>
      <c r="AO358141" s="10"/>
    </row>
    <row r="358142" spans="40:41" hidden="1" x14ac:dyDescent="0.25">
      <c r="AN358142" s="18"/>
      <c r="AO358142" s="18"/>
    </row>
    <row r="359141" spans="40:41" hidden="1" x14ac:dyDescent="0.25">
      <c r="AN359141" s="52"/>
      <c r="AO359141" s="52"/>
    </row>
    <row r="359142" spans="40:41" ht="18" hidden="1" x14ac:dyDescent="0.25">
      <c r="AN359142" s="8"/>
      <c r="AO359142" s="8"/>
    </row>
    <row r="359143" spans="40:41" ht="18" hidden="1" x14ac:dyDescent="0.25">
      <c r="AN359143" s="8"/>
      <c r="AO359143" s="8"/>
    </row>
    <row r="359144" spans="40:41" ht="18" hidden="1" x14ac:dyDescent="0.25">
      <c r="AN359144" s="8"/>
      <c r="AO359144" s="8"/>
    </row>
    <row r="359145" spans="40:41" ht="18" hidden="1" x14ac:dyDescent="0.25">
      <c r="AN359145" s="8"/>
      <c r="AO359145" s="8"/>
    </row>
    <row r="359146" spans="40:41" ht="18" hidden="1" x14ac:dyDescent="0.25">
      <c r="AN359146" s="8"/>
      <c r="AO359146" s="8"/>
    </row>
    <row r="359147" spans="40:41" ht="15" hidden="1" x14ac:dyDescent="0.25">
      <c r="AN359147" s="10"/>
      <c r="AO359147" s="10"/>
    </row>
    <row r="359148" spans="40:41" hidden="1" x14ac:dyDescent="0.25">
      <c r="AN359148" s="18"/>
      <c r="AO359148" s="18"/>
    </row>
    <row r="360147" spans="40:41" hidden="1" x14ac:dyDescent="0.25">
      <c r="AN360147" s="52"/>
      <c r="AO360147" s="52"/>
    </row>
    <row r="360148" spans="40:41" ht="18" hidden="1" x14ac:dyDescent="0.25">
      <c r="AN360148" s="8"/>
      <c r="AO360148" s="8"/>
    </row>
    <row r="360149" spans="40:41" ht="18" hidden="1" x14ac:dyDescent="0.25">
      <c r="AN360149" s="8"/>
      <c r="AO360149" s="8"/>
    </row>
    <row r="360150" spans="40:41" ht="18" hidden="1" x14ac:dyDescent="0.25">
      <c r="AN360150" s="8"/>
      <c r="AO360150" s="8"/>
    </row>
    <row r="360151" spans="40:41" ht="18" hidden="1" x14ac:dyDescent="0.25">
      <c r="AN360151" s="8"/>
      <c r="AO360151" s="8"/>
    </row>
    <row r="360152" spans="40:41" ht="18" hidden="1" x14ac:dyDescent="0.25">
      <c r="AN360152" s="8"/>
      <c r="AO360152" s="8"/>
    </row>
    <row r="360153" spans="40:41" ht="15" hidden="1" x14ac:dyDescent="0.25">
      <c r="AN360153" s="10"/>
      <c r="AO360153" s="10"/>
    </row>
    <row r="360154" spans="40:41" hidden="1" x14ac:dyDescent="0.25">
      <c r="AN360154" s="18"/>
      <c r="AO360154" s="18"/>
    </row>
    <row r="361153" spans="40:41" hidden="1" x14ac:dyDescent="0.25">
      <c r="AN361153" s="52"/>
      <c r="AO361153" s="52"/>
    </row>
    <row r="361154" spans="40:41" ht="18" hidden="1" x14ac:dyDescent="0.25">
      <c r="AN361154" s="8"/>
      <c r="AO361154" s="8"/>
    </row>
    <row r="361155" spans="40:41" ht="18" hidden="1" x14ac:dyDescent="0.25">
      <c r="AN361155" s="8"/>
      <c r="AO361155" s="8"/>
    </row>
    <row r="361156" spans="40:41" ht="18" hidden="1" x14ac:dyDescent="0.25">
      <c r="AN361156" s="8"/>
      <c r="AO361156" s="8"/>
    </row>
    <row r="361157" spans="40:41" ht="18" hidden="1" x14ac:dyDescent="0.25">
      <c r="AN361157" s="8"/>
      <c r="AO361157" s="8"/>
    </row>
    <row r="361158" spans="40:41" ht="18" hidden="1" x14ac:dyDescent="0.25">
      <c r="AN361158" s="8"/>
      <c r="AO361158" s="8"/>
    </row>
    <row r="361159" spans="40:41" ht="15" hidden="1" x14ac:dyDescent="0.25">
      <c r="AN361159" s="10"/>
      <c r="AO361159" s="10"/>
    </row>
    <row r="361160" spans="40:41" hidden="1" x14ac:dyDescent="0.25">
      <c r="AN361160" s="18"/>
      <c r="AO361160" s="18"/>
    </row>
    <row r="362159" spans="40:41" hidden="1" x14ac:dyDescent="0.25">
      <c r="AN362159" s="52"/>
      <c r="AO362159" s="52"/>
    </row>
    <row r="362160" spans="40:41" ht="18" hidden="1" x14ac:dyDescent="0.25">
      <c r="AN362160" s="8"/>
      <c r="AO362160" s="8"/>
    </row>
    <row r="362161" spans="40:41" ht="18" hidden="1" x14ac:dyDescent="0.25">
      <c r="AN362161" s="8"/>
      <c r="AO362161" s="8"/>
    </row>
    <row r="362162" spans="40:41" ht="18" hidden="1" x14ac:dyDescent="0.25">
      <c r="AN362162" s="8"/>
      <c r="AO362162" s="8"/>
    </row>
    <row r="362163" spans="40:41" ht="18" hidden="1" x14ac:dyDescent="0.25">
      <c r="AN362163" s="8"/>
      <c r="AO362163" s="8"/>
    </row>
    <row r="362164" spans="40:41" ht="18" hidden="1" x14ac:dyDescent="0.25">
      <c r="AN362164" s="8"/>
      <c r="AO362164" s="8"/>
    </row>
    <row r="362165" spans="40:41" ht="15" hidden="1" x14ac:dyDescent="0.25">
      <c r="AN362165" s="10"/>
      <c r="AO362165" s="10"/>
    </row>
    <row r="362166" spans="40:41" hidden="1" x14ac:dyDescent="0.25">
      <c r="AN362166" s="18"/>
      <c r="AO362166" s="18"/>
    </row>
    <row r="363165" spans="40:41" hidden="1" x14ac:dyDescent="0.25">
      <c r="AN363165" s="52"/>
      <c r="AO363165" s="52"/>
    </row>
    <row r="363166" spans="40:41" ht="18" hidden="1" x14ac:dyDescent="0.25">
      <c r="AN363166" s="8"/>
      <c r="AO363166" s="8"/>
    </row>
    <row r="363167" spans="40:41" ht="18" hidden="1" x14ac:dyDescent="0.25">
      <c r="AN363167" s="8"/>
      <c r="AO363167" s="8"/>
    </row>
    <row r="363168" spans="40:41" ht="18" hidden="1" x14ac:dyDescent="0.25">
      <c r="AN363168" s="8"/>
      <c r="AO363168" s="8"/>
    </row>
    <row r="363169" spans="40:41" ht="18" hidden="1" x14ac:dyDescent="0.25">
      <c r="AN363169" s="8"/>
      <c r="AO363169" s="8"/>
    </row>
    <row r="363170" spans="40:41" ht="18" hidden="1" x14ac:dyDescent="0.25">
      <c r="AN363170" s="8"/>
      <c r="AO363170" s="8"/>
    </row>
    <row r="363171" spans="40:41" ht="15" hidden="1" x14ac:dyDescent="0.25">
      <c r="AN363171" s="10"/>
      <c r="AO363171" s="10"/>
    </row>
    <row r="363172" spans="40:41" hidden="1" x14ac:dyDescent="0.25">
      <c r="AN363172" s="18"/>
      <c r="AO363172" s="18"/>
    </row>
    <row r="364171" spans="40:41" hidden="1" x14ac:dyDescent="0.25">
      <c r="AN364171" s="52"/>
      <c r="AO364171" s="52"/>
    </row>
    <row r="364172" spans="40:41" ht="18" hidden="1" x14ac:dyDescent="0.25">
      <c r="AN364172" s="8"/>
      <c r="AO364172" s="8"/>
    </row>
    <row r="364173" spans="40:41" ht="18" hidden="1" x14ac:dyDescent="0.25">
      <c r="AN364173" s="8"/>
      <c r="AO364173" s="8"/>
    </row>
    <row r="364174" spans="40:41" ht="18" hidden="1" x14ac:dyDescent="0.25">
      <c r="AN364174" s="8"/>
      <c r="AO364174" s="8"/>
    </row>
    <row r="364175" spans="40:41" ht="18" hidden="1" x14ac:dyDescent="0.25">
      <c r="AN364175" s="8"/>
      <c r="AO364175" s="8"/>
    </row>
    <row r="364176" spans="40:41" ht="18" hidden="1" x14ac:dyDescent="0.25">
      <c r="AN364176" s="8"/>
      <c r="AO364176" s="8"/>
    </row>
    <row r="364177" spans="40:41" ht="15" hidden="1" x14ac:dyDescent="0.25">
      <c r="AN364177" s="10"/>
      <c r="AO364177" s="10"/>
    </row>
    <row r="364178" spans="40:41" hidden="1" x14ac:dyDescent="0.25">
      <c r="AN364178" s="18"/>
      <c r="AO364178" s="18"/>
    </row>
    <row r="365177" spans="40:41" hidden="1" x14ac:dyDescent="0.25">
      <c r="AN365177" s="52"/>
      <c r="AO365177" s="52"/>
    </row>
    <row r="365178" spans="40:41" ht="18" hidden="1" x14ac:dyDescent="0.25">
      <c r="AN365178" s="8"/>
      <c r="AO365178" s="8"/>
    </row>
    <row r="365179" spans="40:41" ht="18" hidden="1" x14ac:dyDescent="0.25">
      <c r="AN365179" s="8"/>
      <c r="AO365179" s="8"/>
    </row>
    <row r="365180" spans="40:41" ht="18" hidden="1" x14ac:dyDescent="0.25">
      <c r="AN365180" s="8"/>
      <c r="AO365180" s="8"/>
    </row>
    <row r="365181" spans="40:41" ht="18" hidden="1" x14ac:dyDescent="0.25">
      <c r="AN365181" s="8"/>
      <c r="AO365181" s="8"/>
    </row>
    <row r="365182" spans="40:41" ht="18" hidden="1" x14ac:dyDescent="0.25">
      <c r="AN365182" s="8"/>
      <c r="AO365182" s="8"/>
    </row>
    <row r="365183" spans="40:41" ht="15" hidden="1" x14ac:dyDescent="0.25">
      <c r="AN365183" s="10"/>
      <c r="AO365183" s="10"/>
    </row>
    <row r="365184" spans="40:41" hidden="1" x14ac:dyDescent="0.25">
      <c r="AN365184" s="18"/>
      <c r="AO365184" s="18"/>
    </row>
    <row r="366183" spans="40:41" hidden="1" x14ac:dyDescent="0.25">
      <c r="AN366183" s="52"/>
      <c r="AO366183" s="52"/>
    </row>
    <row r="366184" spans="40:41" ht="18" hidden="1" x14ac:dyDescent="0.25">
      <c r="AN366184" s="8"/>
      <c r="AO366184" s="8"/>
    </row>
    <row r="366185" spans="40:41" ht="18" hidden="1" x14ac:dyDescent="0.25">
      <c r="AN366185" s="8"/>
      <c r="AO366185" s="8"/>
    </row>
    <row r="366186" spans="40:41" ht="18" hidden="1" x14ac:dyDescent="0.25">
      <c r="AN366186" s="8"/>
      <c r="AO366186" s="8"/>
    </row>
    <row r="366187" spans="40:41" ht="18" hidden="1" x14ac:dyDescent="0.25">
      <c r="AN366187" s="8"/>
      <c r="AO366187" s="8"/>
    </row>
    <row r="366188" spans="40:41" ht="18" hidden="1" x14ac:dyDescent="0.25">
      <c r="AN366188" s="8"/>
      <c r="AO366188" s="8"/>
    </row>
    <row r="366189" spans="40:41" ht="15" hidden="1" x14ac:dyDescent="0.25">
      <c r="AN366189" s="10"/>
      <c r="AO366189" s="10"/>
    </row>
    <row r="366190" spans="40:41" hidden="1" x14ac:dyDescent="0.25">
      <c r="AN366190" s="18"/>
      <c r="AO366190" s="18"/>
    </row>
    <row r="367189" spans="40:41" hidden="1" x14ac:dyDescent="0.25">
      <c r="AN367189" s="52"/>
      <c r="AO367189" s="52"/>
    </row>
    <row r="367190" spans="40:41" ht="18" hidden="1" x14ac:dyDescent="0.25">
      <c r="AN367190" s="8"/>
      <c r="AO367190" s="8"/>
    </row>
    <row r="367191" spans="40:41" ht="18" hidden="1" x14ac:dyDescent="0.25">
      <c r="AN367191" s="8"/>
      <c r="AO367191" s="8"/>
    </row>
    <row r="367192" spans="40:41" ht="18" hidden="1" x14ac:dyDescent="0.25">
      <c r="AN367192" s="8"/>
      <c r="AO367192" s="8"/>
    </row>
    <row r="367193" spans="40:41" ht="18" hidden="1" x14ac:dyDescent="0.25">
      <c r="AN367193" s="8"/>
      <c r="AO367193" s="8"/>
    </row>
    <row r="367194" spans="40:41" ht="18" hidden="1" x14ac:dyDescent="0.25">
      <c r="AN367194" s="8"/>
      <c r="AO367194" s="8"/>
    </row>
    <row r="367195" spans="40:41" ht="15" hidden="1" x14ac:dyDescent="0.25">
      <c r="AN367195" s="10"/>
      <c r="AO367195" s="10"/>
    </row>
    <row r="367196" spans="40:41" hidden="1" x14ac:dyDescent="0.25">
      <c r="AN367196" s="18"/>
      <c r="AO367196" s="18"/>
    </row>
    <row r="368195" spans="40:41" hidden="1" x14ac:dyDescent="0.25">
      <c r="AN368195" s="52"/>
      <c r="AO368195" s="52"/>
    </row>
    <row r="368196" spans="40:41" ht="18" hidden="1" x14ac:dyDescent="0.25">
      <c r="AN368196" s="8"/>
      <c r="AO368196" s="8"/>
    </row>
    <row r="368197" spans="40:41" ht="18" hidden="1" x14ac:dyDescent="0.25">
      <c r="AN368197" s="8"/>
      <c r="AO368197" s="8"/>
    </row>
    <row r="368198" spans="40:41" ht="18" hidden="1" x14ac:dyDescent="0.25">
      <c r="AN368198" s="8"/>
      <c r="AO368198" s="8"/>
    </row>
    <row r="368199" spans="40:41" ht="18" hidden="1" x14ac:dyDescent="0.25">
      <c r="AN368199" s="8"/>
      <c r="AO368199" s="8"/>
    </row>
    <row r="368200" spans="40:41" ht="18" hidden="1" x14ac:dyDescent="0.25">
      <c r="AN368200" s="8"/>
      <c r="AO368200" s="8"/>
    </row>
    <row r="368201" spans="40:41" ht="15" hidden="1" x14ac:dyDescent="0.25">
      <c r="AN368201" s="10"/>
      <c r="AO368201" s="10"/>
    </row>
    <row r="368202" spans="40:41" hidden="1" x14ac:dyDescent="0.25">
      <c r="AN368202" s="18"/>
      <c r="AO368202" s="18"/>
    </row>
    <row r="369201" spans="40:41" hidden="1" x14ac:dyDescent="0.25">
      <c r="AN369201" s="52"/>
      <c r="AO369201" s="52"/>
    </row>
    <row r="369202" spans="40:41" ht="18" hidden="1" x14ac:dyDescent="0.25">
      <c r="AN369202" s="8"/>
      <c r="AO369202" s="8"/>
    </row>
    <row r="369203" spans="40:41" ht="18" hidden="1" x14ac:dyDescent="0.25">
      <c r="AN369203" s="8"/>
      <c r="AO369203" s="8"/>
    </row>
    <row r="369204" spans="40:41" ht="18" hidden="1" x14ac:dyDescent="0.25">
      <c r="AN369204" s="8"/>
      <c r="AO369204" s="8"/>
    </row>
    <row r="369205" spans="40:41" ht="18" hidden="1" x14ac:dyDescent="0.25">
      <c r="AN369205" s="8"/>
      <c r="AO369205" s="8"/>
    </row>
    <row r="369206" spans="40:41" ht="18" hidden="1" x14ac:dyDescent="0.25">
      <c r="AN369206" s="8"/>
      <c r="AO369206" s="8"/>
    </row>
    <row r="369207" spans="40:41" ht="15" hidden="1" x14ac:dyDescent="0.25">
      <c r="AN369207" s="10"/>
      <c r="AO369207" s="10"/>
    </row>
    <row r="369208" spans="40:41" hidden="1" x14ac:dyDescent="0.25">
      <c r="AN369208" s="18"/>
      <c r="AO369208" s="18"/>
    </row>
    <row r="370207" spans="40:41" hidden="1" x14ac:dyDescent="0.25">
      <c r="AN370207" s="52"/>
      <c r="AO370207" s="52"/>
    </row>
    <row r="370208" spans="40:41" ht="18" hidden="1" x14ac:dyDescent="0.25">
      <c r="AN370208" s="8"/>
      <c r="AO370208" s="8"/>
    </row>
    <row r="370209" spans="40:41" ht="18" hidden="1" x14ac:dyDescent="0.25">
      <c r="AN370209" s="8"/>
      <c r="AO370209" s="8"/>
    </row>
    <row r="370210" spans="40:41" ht="18" hidden="1" x14ac:dyDescent="0.25">
      <c r="AN370210" s="8"/>
      <c r="AO370210" s="8"/>
    </row>
    <row r="370211" spans="40:41" ht="18" hidden="1" x14ac:dyDescent="0.25">
      <c r="AN370211" s="8"/>
      <c r="AO370211" s="8"/>
    </row>
    <row r="370212" spans="40:41" ht="18" hidden="1" x14ac:dyDescent="0.25">
      <c r="AN370212" s="8"/>
      <c r="AO370212" s="8"/>
    </row>
    <row r="370213" spans="40:41" ht="15" hidden="1" x14ac:dyDescent="0.25">
      <c r="AN370213" s="10"/>
      <c r="AO370213" s="10"/>
    </row>
    <row r="370214" spans="40:41" hidden="1" x14ac:dyDescent="0.25">
      <c r="AN370214" s="18"/>
      <c r="AO370214" s="18"/>
    </row>
    <row r="371213" spans="40:41" hidden="1" x14ac:dyDescent="0.25">
      <c r="AN371213" s="52"/>
      <c r="AO371213" s="52"/>
    </row>
    <row r="371214" spans="40:41" ht="18" hidden="1" x14ac:dyDescent="0.25">
      <c r="AN371214" s="8"/>
      <c r="AO371214" s="8"/>
    </row>
    <row r="371215" spans="40:41" ht="18" hidden="1" x14ac:dyDescent="0.25">
      <c r="AN371215" s="8"/>
      <c r="AO371215" s="8"/>
    </row>
    <row r="371216" spans="40:41" ht="18" hidden="1" x14ac:dyDescent="0.25">
      <c r="AN371216" s="8"/>
      <c r="AO371216" s="8"/>
    </row>
    <row r="371217" spans="40:41" ht="18" hidden="1" x14ac:dyDescent="0.25">
      <c r="AN371217" s="8"/>
      <c r="AO371217" s="8"/>
    </row>
    <row r="371218" spans="40:41" ht="18" hidden="1" x14ac:dyDescent="0.25">
      <c r="AN371218" s="8"/>
      <c r="AO371218" s="8"/>
    </row>
    <row r="371219" spans="40:41" ht="15" hidden="1" x14ac:dyDescent="0.25">
      <c r="AN371219" s="10"/>
      <c r="AO371219" s="10"/>
    </row>
    <row r="371220" spans="40:41" hidden="1" x14ac:dyDescent="0.25">
      <c r="AN371220" s="18"/>
      <c r="AO371220" s="18"/>
    </row>
    <row r="372219" spans="40:41" hidden="1" x14ac:dyDescent="0.25">
      <c r="AN372219" s="52"/>
      <c r="AO372219" s="52"/>
    </row>
    <row r="372220" spans="40:41" ht="18" hidden="1" x14ac:dyDescent="0.25">
      <c r="AN372220" s="8"/>
      <c r="AO372220" s="8"/>
    </row>
    <row r="372221" spans="40:41" ht="18" hidden="1" x14ac:dyDescent="0.25">
      <c r="AN372221" s="8"/>
      <c r="AO372221" s="8"/>
    </row>
    <row r="372222" spans="40:41" ht="18" hidden="1" x14ac:dyDescent="0.25">
      <c r="AN372222" s="8"/>
      <c r="AO372222" s="8"/>
    </row>
    <row r="372223" spans="40:41" ht="18" hidden="1" x14ac:dyDescent="0.25">
      <c r="AN372223" s="8"/>
      <c r="AO372223" s="8"/>
    </row>
    <row r="372224" spans="40:41" ht="18" hidden="1" x14ac:dyDescent="0.25">
      <c r="AN372224" s="8"/>
      <c r="AO372224" s="8"/>
    </row>
    <row r="372225" spans="40:41" ht="15" hidden="1" x14ac:dyDescent="0.25">
      <c r="AN372225" s="10"/>
      <c r="AO372225" s="10"/>
    </row>
    <row r="372226" spans="40:41" hidden="1" x14ac:dyDescent="0.25">
      <c r="AN372226" s="18"/>
      <c r="AO372226" s="18"/>
    </row>
    <row r="373225" spans="40:41" hidden="1" x14ac:dyDescent="0.25">
      <c r="AN373225" s="52"/>
      <c r="AO373225" s="52"/>
    </row>
    <row r="373226" spans="40:41" ht="18" hidden="1" x14ac:dyDescent="0.25">
      <c r="AN373226" s="8"/>
      <c r="AO373226" s="8"/>
    </row>
    <row r="373227" spans="40:41" ht="18" hidden="1" x14ac:dyDescent="0.25">
      <c r="AN373227" s="8"/>
      <c r="AO373227" s="8"/>
    </row>
    <row r="373228" spans="40:41" ht="18" hidden="1" x14ac:dyDescent="0.25">
      <c r="AN373228" s="8"/>
      <c r="AO373228" s="8"/>
    </row>
    <row r="373229" spans="40:41" ht="18" hidden="1" x14ac:dyDescent="0.25">
      <c r="AN373229" s="8"/>
      <c r="AO373229" s="8"/>
    </row>
    <row r="373230" spans="40:41" ht="18" hidden="1" x14ac:dyDescent="0.25">
      <c r="AN373230" s="8"/>
      <c r="AO373230" s="8"/>
    </row>
    <row r="373231" spans="40:41" ht="15" hidden="1" x14ac:dyDescent="0.25">
      <c r="AN373231" s="10"/>
      <c r="AO373231" s="10"/>
    </row>
    <row r="373232" spans="40:41" hidden="1" x14ac:dyDescent="0.25">
      <c r="AN373232" s="18"/>
      <c r="AO373232" s="18"/>
    </row>
    <row r="374231" spans="40:41" hidden="1" x14ac:dyDescent="0.25">
      <c r="AN374231" s="52"/>
      <c r="AO374231" s="52"/>
    </row>
    <row r="374232" spans="40:41" ht="18" hidden="1" x14ac:dyDescent="0.25">
      <c r="AN374232" s="8"/>
      <c r="AO374232" s="8"/>
    </row>
    <row r="374233" spans="40:41" ht="18" hidden="1" x14ac:dyDescent="0.25">
      <c r="AN374233" s="8"/>
      <c r="AO374233" s="8"/>
    </row>
    <row r="374234" spans="40:41" ht="18" hidden="1" x14ac:dyDescent="0.25">
      <c r="AN374234" s="8"/>
      <c r="AO374234" s="8"/>
    </row>
    <row r="374235" spans="40:41" ht="18" hidden="1" x14ac:dyDescent="0.25">
      <c r="AN374235" s="8"/>
      <c r="AO374235" s="8"/>
    </row>
    <row r="374236" spans="40:41" ht="18" hidden="1" x14ac:dyDescent="0.25">
      <c r="AN374236" s="8"/>
      <c r="AO374236" s="8"/>
    </row>
    <row r="374237" spans="40:41" ht="15" hidden="1" x14ac:dyDescent="0.25">
      <c r="AN374237" s="10"/>
      <c r="AO374237" s="10"/>
    </row>
    <row r="374238" spans="40:41" hidden="1" x14ac:dyDescent="0.25">
      <c r="AN374238" s="18"/>
      <c r="AO374238" s="18"/>
    </row>
    <row r="375237" spans="40:41" hidden="1" x14ac:dyDescent="0.25">
      <c r="AN375237" s="52"/>
      <c r="AO375237" s="52"/>
    </row>
    <row r="375238" spans="40:41" ht="18" hidden="1" x14ac:dyDescent="0.25">
      <c r="AN375238" s="8"/>
      <c r="AO375238" s="8"/>
    </row>
    <row r="375239" spans="40:41" ht="18" hidden="1" x14ac:dyDescent="0.25">
      <c r="AN375239" s="8"/>
      <c r="AO375239" s="8"/>
    </row>
    <row r="375240" spans="40:41" ht="18" hidden="1" x14ac:dyDescent="0.25">
      <c r="AN375240" s="8"/>
      <c r="AO375240" s="8"/>
    </row>
    <row r="375241" spans="40:41" ht="18" hidden="1" x14ac:dyDescent="0.25">
      <c r="AN375241" s="8"/>
      <c r="AO375241" s="8"/>
    </row>
    <row r="375242" spans="40:41" ht="18" hidden="1" x14ac:dyDescent="0.25">
      <c r="AN375242" s="8"/>
      <c r="AO375242" s="8"/>
    </row>
    <row r="375243" spans="40:41" ht="15" hidden="1" x14ac:dyDescent="0.25">
      <c r="AN375243" s="10"/>
      <c r="AO375243" s="10"/>
    </row>
    <row r="375244" spans="40:41" hidden="1" x14ac:dyDescent="0.25">
      <c r="AN375244" s="18"/>
      <c r="AO375244" s="18"/>
    </row>
    <row r="376243" spans="40:41" hidden="1" x14ac:dyDescent="0.25">
      <c r="AN376243" s="52"/>
      <c r="AO376243" s="52"/>
    </row>
    <row r="376244" spans="40:41" ht="18" hidden="1" x14ac:dyDescent="0.25">
      <c r="AN376244" s="8"/>
      <c r="AO376244" s="8"/>
    </row>
    <row r="376245" spans="40:41" ht="18" hidden="1" x14ac:dyDescent="0.25">
      <c r="AN376245" s="8"/>
      <c r="AO376245" s="8"/>
    </row>
    <row r="376246" spans="40:41" ht="18" hidden="1" x14ac:dyDescent="0.25">
      <c r="AN376246" s="8"/>
      <c r="AO376246" s="8"/>
    </row>
    <row r="376247" spans="40:41" ht="18" hidden="1" x14ac:dyDescent="0.25">
      <c r="AN376247" s="8"/>
      <c r="AO376247" s="8"/>
    </row>
    <row r="376248" spans="40:41" ht="18" hidden="1" x14ac:dyDescent="0.25">
      <c r="AN376248" s="8"/>
      <c r="AO376248" s="8"/>
    </row>
    <row r="376249" spans="40:41" ht="15" hidden="1" x14ac:dyDescent="0.25">
      <c r="AN376249" s="10"/>
      <c r="AO376249" s="10"/>
    </row>
    <row r="376250" spans="40:41" hidden="1" x14ac:dyDescent="0.25">
      <c r="AN376250" s="18"/>
      <c r="AO376250" s="18"/>
    </row>
    <row r="377249" spans="40:41" hidden="1" x14ac:dyDescent="0.25">
      <c r="AN377249" s="52"/>
      <c r="AO377249" s="52"/>
    </row>
    <row r="377250" spans="40:41" ht="18" hidden="1" x14ac:dyDescent="0.25">
      <c r="AN377250" s="8"/>
      <c r="AO377250" s="8"/>
    </row>
    <row r="377251" spans="40:41" ht="18" hidden="1" x14ac:dyDescent="0.25">
      <c r="AN377251" s="8"/>
      <c r="AO377251" s="8"/>
    </row>
    <row r="377252" spans="40:41" ht="18" hidden="1" x14ac:dyDescent="0.25">
      <c r="AN377252" s="8"/>
      <c r="AO377252" s="8"/>
    </row>
    <row r="377253" spans="40:41" ht="18" hidden="1" x14ac:dyDescent="0.25">
      <c r="AN377253" s="8"/>
      <c r="AO377253" s="8"/>
    </row>
    <row r="377254" spans="40:41" ht="18" hidden="1" x14ac:dyDescent="0.25">
      <c r="AN377254" s="8"/>
      <c r="AO377254" s="8"/>
    </row>
    <row r="377255" spans="40:41" ht="15" hidden="1" x14ac:dyDescent="0.25">
      <c r="AN377255" s="10"/>
      <c r="AO377255" s="10"/>
    </row>
    <row r="377256" spans="40:41" hidden="1" x14ac:dyDescent="0.25">
      <c r="AN377256" s="18"/>
      <c r="AO377256" s="18"/>
    </row>
    <row r="378255" spans="40:41" hidden="1" x14ac:dyDescent="0.25">
      <c r="AN378255" s="52"/>
      <c r="AO378255" s="52"/>
    </row>
    <row r="378256" spans="40:41" ht="18" hidden="1" x14ac:dyDescent="0.25">
      <c r="AN378256" s="8"/>
      <c r="AO378256" s="8"/>
    </row>
    <row r="378257" spans="40:41" ht="18" hidden="1" x14ac:dyDescent="0.25">
      <c r="AN378257" s="8"/>
      <c r="AO378257" s="8"/>
    </row>
    <row r="378258" spans="40:41" ht="18" hidden="1" x14ac:dyDescent="0.25">
      <c r="AN378258" s="8"/>
      <c r="AO378258" s="8"/>
    </row>
    <row r="378259" spans="40:41" ht="18" hidden="1" x14ac:dyDescent="0.25">
      <c r="AN378259" s="8"/>
      <c r="AO378259" s="8"/>
    </row>
    <row r="378260" spans="40:41" ht="18" hidden="1" x14ac:dyDescent="0.25">
      <c r="AN378260" s="8"/>
      <c r="AO378260" s="8"/>
    </row>
    <row r="378261" spans="40:41" ht="15" hidden="1" x14ac:dyDescent="0.25">
      <c r="AN378261" s="10"/>
      <c r="AO378261" s="10"/>
    </row>
    <row r="378262" spans="40:41" hidden="1" x14ac:dyDescent="0.25">
      <c r="AN378262" s="18"/>
      <c r="AO378262" s="18"/>
    </row>
    <row r="379261" spans="40:41" hidden="1" x14ac:dyDescent="0.25">
      <c r="AN379261" s="52"/>
      <c r="AO379261" s="52"/>
    </row>
    <row r="379262" spans="40:41" ht="18" hidden="1" x14ac:dyDescent="0.25">
      <c r="AN379262" s="8"/>
      <c r="AO379262" s="8"/>
    </row>
    <row r="379263" spans="40:41" ht="18" hidden="1" x14ac:dyDescent="0.25">
      <c r="AN379263" s="8"/>
      <c r="AO379263" s="8"/>
    </row>
    <row r="379264" spans="40:41" ht="18" hidden="1" x14ac:dyDescent="0.25">
      <c r="AN379264" s="8"/>
      <c r="AO379264" s="8"/>
    </row>
    <row r="379265" spans="40:41" ht="18" hidden="1" x14ac:dyDescent="0.25">
      <c r="AN379265" s="8"/>
      <c r="AO379265" s="8"/>
    </row>
    <row r="379266" spans="40:41" ht="18" hidden="1" x14ac:dyDescent="0.25">
      <c r="AN379266" s="8"/>
      <c r="AO379266" s="8"/>
    </row>
    <row r="379267" spans="40:41" ht="15" hidden="1" x14ac:dyDescent="0.25">
      <c r="AN379267" s="10"/>
      <c r="AO379267" s="10"/>
    </row>
    <row r="379268" spans="40:41" hidden="1" x14ac:dyDescent="0.25">
      <c r="AN379268" s="18"/>
      <c r="AO379268" s="18"/>
    </row>
    <row r="380267" spans="40:41" hidden="1" x14ac:dyDescent="0.25">
      <c r="AN380267" s="52"/>
      <c r="AO380267" s="52"/>
    </row>
    <row r="380268" spans="40:41" ht="18" hidden="1" x14ac:dyDescent="0.25">
      <c r="AN380268" s="8"/>
      <c r="AO380268" s="8"/>
    </row>
    <row r="380269" spans="40:41" ht="18" hidden="1" x14ac:dyDescent="0.25">
      <c r="AN380269" s="8"/>
      <c r="AO380269" s="8"/>
    </row>
    <row r="380270" spans="40:41" ht="18" hidden="1" x14ac:dyDescent="0.25">
      <c r="AN380270" s="8"/>
      <c r="AO380270" s="8"/>
    </row>
    <row r="380271" spans="40:41" ht="18" hidden="1" x14ac:dyDescent="0.25">
      <c r="AN380271" s="8"/>
      <c r="AO380271" s="8"/>
    </row>
    <row r="380272" spans="40:41" ht="18" hidden="1" x14ac:dyDescent="0.25">
      <c r="AN380272" s="8"/>
      <c r="AO380272" s="8"/>
    </row>
    <row r="380273" spans="40:41" ht="15" hidden="1" x14ac:dyDescent="0.25">
      <c r="AN380273" s="10"/>
      <c r="AO380273" s="10"/>
    </row>
    <row r="380274" spans="40:41" hidden="1" x14ac:dyDescent="0.25">
      <c r="AN380274" s="18"/>
      <c r="AO380274" s="18"/>
    </row>
    <row r="381273" spans="40:41" hidden="1" x14ac:dyDescent="0.25">
      <c r="AN381273" s="52"/>
      <c r="AO381273" s="52"/>
    </row>
    <row r="381274" spans="40:41" ht="18" hidden="1" x14ac:dyDescent="0.25">
      <c r="AN381274" s="8"/>
      <c r="AO381274" s="8"/>
    </row>
    <row r="381275" spans="40:41" ht="18" hidden="1" x14ac:dyDescent="0.25">
      <c r="AN381275" s="8"/>
      <c r="AO381275" s="8"/>
    </row>
    <row r="381276" spans="40:41" ht="18" hidden="1" x14ac:dyDescent="0.25">
      <c r="AN381276" s="8"/>
      <c r="AO381276" s="8"/>
    </row>
    <row r="381277" spans="40:41" ht="18" hidden="1" x14ac:dyDescent="0.25">
      <c r="AN381277" s="8"/>
      <c r="AO381277" s="8"/>
    </row>
    <row r="381278" spans="40:41" ht="18" hidden="1" x14ac:dyDescent="0.25">
      <c r="AN381278" s="8"/>
      <c r="AO381278" s="8"/>
    </row>
    <row r="381279" spans="40:41" ht="15" hidden="1" x14ac:dyDescent="0.25">
      <c r="AN381279" s="10"/>
      <c r="AO381279" s="10"/>
    </row>
    <row r="381280" spans="40:41" hidden="1" x14ac:dyDescent="0.25">
      <c r="AN381280" s="18"/>
      <c r="AO381280" s="18"/>
    </row>
    <row r="382279" spans="40:41" hidden="1" x14ac:dyDescent="0.25">
      <c r="AN382279" s="52"/>
      <c r="AO382279" s="52"/>
    </row>
    <row r="382280" spans="40:41" ht="18" hidden="1" x14ac:dyDescent="0.25">
      <c r="AN382280" s="8"/>
      <c r="AO382280" s="8"/>
    </row>
    <row r="382281" spans="40:41" ht="18" hidden="1" x14ac:dyDescent="0.25">
      <c r="AN382281" s="8"/>
      <c r="AO382281" s="8"/>
    </row>
    <row r="382282" spans="40:41" ht="18" hidden="1" x14ac:dyDescent="0.25">
      <c r="AN382282" s="8"/>
      <c r="AO382282" s="8"/>
    </row>
    <row r="382283" spans="40:41" ht="18" hidden="1" x14ac:dyDescent="0.25">
      <c r="AN382283" s="8"/>
      <c r="AO382283" s="8"/>
    </row>
    <row r="382284" spans="40:41" ht="18" hidden="1" x14ac:dyDescent="0.25">
      <c r="AN382284" s="8"/>
      <c r="AO382284" s="8"/>
    </row>
    <row r="382285" spans="40:41" ht="15" hidden="1" x14ac:dyDescent="0.25">
      <c r="AN382285" s="10"/>
      <c r="AO382285" s="10"/>
    </row>
    <row r="382286" spans="40:41" hidden="1" x14ac:dyDescent="0.25">
      <c r="AN382286" s="18"/>
      <c r="AO382286" s="18"/>
    </row>
    <row r="383285" spans="40:41" hidden="1" x14ac:dyDescent="0.25">
      <c r="AN383285" s="52"/>
      <c r="AO383285" s="52"/>
    </row>
    <row r="383286" spans="40:41" ht="18" hidden="1" x14ac:dyDescent="0.25">
      <c r="AN383286" s="8"/>
      <c r="AO383286" s="8"/>
    </row>
    <row r="383287" spans="40:41" ht="18" hidden="1" x14ac:dyDescent="0.25">
      <c r="AN383287" s="8"/>
      <c r="AO383287" s="8"/>
    </row>
    <row r="383288" spans="40:41" ht="18" hidden="1" x14ac:dyDescent="0.25">
      <c r="AN383288" s="8"/>
      <c r="AO383288" s="8"/>
    </row>
    <row r="383289" spans="40:41" ht="18" hidden="1" x14ac:dyDescent="0.25">
      <c r="AN383289" s="8"/>
      <c r="AO383289" s="8"/>
    </row>
    <row r="383290" spans="40:41" ht="18" hidden="1" x14ac:dyDescent="0.25">
      <c r="AN383290" s="8"/>
      <c r="AO383290" s="8"/>
    </row>
    <row r="383291" spans="40:41" ht="15" hidden="1" x14ac:dyDescent="0.25">
      <c r="AN383291" s="10"/>
      <c r="AO383291" s="10"/>
    </row>
    <row r="383292" spans="40:41" hidden="1" x14ac:dyDescent="0.25">
      <c r="AN383292" s="18"/>
      <c r="AO383292" s="18"/>
    </row>
    <row r="384291" spans="40:41" hidden="1" x14ac:dyDescent="0.25">
      <c r="AN384291" s="52"/>
      <c r="AO384291" s="52"/>
    </row>
    <row r="384292" spans="40:41" ht="18" hidden="1" x14ac:dyDescent="0.25">
      <c r="AN384292" s="8"/>
      <c r="AO384292" s="8"/>
    </row>
    <row r="384293" spans="40:41" ht="18" hidden="1" x14ac:dyDescent="0.25">
      <c r="AN384293" s="8"/>
      <c r="AO384293" s="8"/>
    </row>
    <row r="384294" spans="40:41" ht="18" hidden="1" x14ac:dyDescent="0.25">
      <c r="AN384294" s="8"/>
      <c r="AO384294" s="8"/>
    </row>
    <row r="384295" spans="40:41" ht="18" hidden="1" x14ac:dyDescent="0.25">
      <c r="AN384295" s="8"/>
      <c r="AO384295" s="8"/>
    </row>
    <row r="384296" spans="40:41" ht="18" hidden="1" x14ac:dyDescent="0.25">
      <c r="AN384296" s="8"/>
      <c r="AO384296" s="8"/>
    </row>
    <row r="384297" spans="40:41" ht="15" hidden="1" x14ac:dyDescent="0.25">
      <c r="AN384297" s="10"/>
      <c r="AO384297" s="10"/>
    </row>
    <row r="384298" spans="40:41" hidden="1" x14ac:dyDescent="0.25">
      <c r="AN384298" s="18"/>
      <c r="AO384298" s="18"/>
    </row>
    <row r="385297" spans="40:41" hidden="1" x14ac:dyDescent="0.25">
      <c r="AN385297" s="52"/>
      <c r="AO385297" s="52"/>
    </row>
    <row r="385298" spans="40:41" ht="18" hidden="1" x14ac:dyDescent="0.25">
      <c r="AN385298" s="8"/>
      <c r="AO385298" s="8"/>
    </row>
    <row r="385299" spans="40:41" ht="18" hidden="1" x14ac:dyDescent="0.25">
      <c r="AN385299" s="8"/>
      <c r="AO385299" s="8"/>
    </row>
    <row r="385300" spans="40:41" ht="18" hidden="1" x14ac:dyDescent="0.25">
      <c r="AN385300" s="8"/>
      <c r="AO385300" s="8"/>
    </row>
    <row r="385301" spans="40:41" ht="18" hidden="1" x14ac:dyDescent="0.25">
      <c r="AN385301" s="8"/>
      <c r="AO385301" s="8"/>
    </row>
    <row r="385302" spans="40:41" ht="18" hidden="1" x14ac:dyDescent="0.25">
      <c r="AN385302" s="8"/>
      <c r="AO385302" s="8"/>
    </row>
    <row r="385303" spans="40:41" ht="15" hidden="1" x14ac:dyDescent="0.25">
      <c r="AN385303" s="10"/>
      <c r="AO385303" s="10"/>
    </row>
    <row r="385304" spans="40:41" hidden="1" x14ac:dyDescent="0.25">
      <c r="AN385304" s="18"/>
      <c r="AO385304" s="18"/>
    </row>
    <row r="386303" spans="40:41" hidden="1" x14ac:dyDescent="0.25">
      <c r="AN386303" s="52"/>
      <c r="AO386303" s="52"/>
    </row>
    <row r="386304" spans="40:41" ht="18" hidden="1" x14ac:dyDescent="0.25">
      <c r="AN386304" s="8"/>
      <c r="AO386304" s="8"/>
    </row>
    <row r="386305" spans="40:41" ht="18" hidden="1" x14ac:dyDescent="0.25">
      <c r="AN386305" s="8"/>
      <c r="AO386305" s="8"/>
    </row>
    <row r="386306" spans="40:41" ht="18" hidden="1" x14ac:dyDescent="0.25">
      <c r="AN386306" s="8"/>
      <c r="AO386306" s="8"/>
    </row>
    <row r="386307" spans="40:41" ht="18" hidden="1" x14ac:dyDescent="0.25">
      <c r="AN386307" s="8"/>
      <c r="AO386307" s="8"/>
    </row>
    <row r="386308" spans="40:41" ht="18" hidden="1" x14ac:dyDescent="0.25">
      <c r="AN386308" s="8"/>
      <c r="AO386308" s="8"/>
    </row>
    <row r="386309" spans="40:41" ht="15" hidden="1" x14ac:dyDescent="0.25">
      <c r="AN386309" s="10"/>
      <c r="AO386309" s="10"/>
    </row>
    <row r="386310" spans="40:41" hidden="1" x14ac:dyDescent="0.25">
      <c r="AN386310" s="18"/>
      <c r="AO386310" s="18"/>
    </row>
    <row r="387309" spans="40:41" hidden="1" x14ac:dyDescent="0.25">
      <c r="AN387309" s="52"/>
      <c r="AO387309" s="52"/>
    </row>
    <row r="387310" spans="40:41" ht="18" hidden="1" x14ac:dyDescent="0.25">
      <c r="AN387310" s="8"/>
      <c r="AO387310" s="8"/>
    </row>
    <row r="387311" spans="40:41" ht="18" hidden="1" x14ac:dyDescent="0.25">
      <c r="AN387311" s="8"/>
      <c r="AO387311" s="8"/>
    </row>
    <row r="387312" spans="40:41" ht="18" hidden="1" x14ac:dyDescent="0.25">
      <c r="AN387312" s="8"/>
      <c r="AO387312" s="8"/>
    </row>
    <row r="387313" spans="40:41" ht="18" hidden="1" x14ac:dyDescent="0.25">
      <c r="AN387313" s="8"/>
      <c r="AO387313" s="8"/>
    </row>
    <row r="387314" spans="40:41" ht="18" hidden="1" x14ac:dyDescent="0.25">
      <c r="AN387314" s="8"/>
      <c r="AO387314" s="8"/>
    </row>
    <row r="387315" spans="40:41" ht="15" hidden="1" x14ac:dyDescent="0.25">
      <c r="AN387315" s="10"/>
      <c r="AO387315" s="10"/>
    </row>
    <row r="387316" spans="40:41" hidden="1" x14ac:dyDescent="0.25">
      <c r="AN387316" s="18"/>
      <c r="AO387316" s="18"/>
    </row>
    <row r="388315" spans="40:41" hidden="1" x14ac:dyDescent="0.25">
      <c r="AN388315" s="52"/>
      <c r="AO388315" s="52"/>
    </row>
    <row r="388316" spans="40:41" ht="18" hidden="1" x14ac:dyDescent="0.25">
      <c r="AN388316" s="8"/>
      <c r="AO388316" s="8"/>
    </row>
    <row r="388317" spans="40:41" ht="18" hidden="1" x14ac:dyDescent="0.25">
      <c r="AN388317" s="8"/>
      <c r="AO388317" s="8"/>
    </row>
    <row r="388318" spans="40:41" ht="18" hidden="1" x14ac:dyDescent="0.25">
      <c r="AN388318" s="8"/>
      <c r="AO388318" s="8"/>
    </row>
    <row r="388319" spans="40:41" ht="18" hidden="1" x14ac:dyDescent="0.25">
      <c r="AN388319" s="8"/>
      <c r="AO388319" s="8"/>
    </row>
    <row r="388320" spans="40:41" ht="18" hidden="1" x14ac:dyDescent="0.25">
      <c r="AN388320" s="8"/>
      <c r="AO388320" s="8"/>
    </row>
    <row r="388321" spans="40:41" ht="15" hidden="1" x14ac:dyDescent="0.25">
      <c r="AN388321" s="10"/>
      <c r="AO388321" s="10"/>
    </row>
    <row r="388322" spans="40:41" hidden="1" x14ac:dyDescent="0.25">
      <c r="AN388322" s="18"/>
      <c r="AO388322" s="18"/>
    </row>
    <row r="389321" spans="40:41" hidden="1" x14ac:dyDescent="0.25">
      <c r="AN389321" s="52"/>
      <c r="AO389321" s="52"/>
    </row>
    <row r="389322" spans="40:41" ht="18" hidden="1" x14ac:dyDescent="0.25">
      <c r="AN389322" s="8"/>
      <c r="AO389322" s="8"/>
    </row>
    <row r="389323" spans="40:41" ht="18" hidden="1" x14ac:dyDescent="0.25">
      <c r="AN389323" s="8"/>
      <c r="AO389323" s="8"/>
    </row>
    <row r="389324" spans="40:41" ht="18" hidden="1" x14ac:dyDescent="0.25">
      <c r="AN389324" s="8"/>
      <c r="AO389324" s="8"/>
    </row>
    <row r="389325" spans="40:41" ht="18" hidden="1" x14ac:dyDescent="0.25">
      <c r="AN389325" s="8"/>
      <c r="AO389325" s="8"/>
    </row>
    <row r="389326" spans="40:41" ht="18" hidden="1" x14ac:dyDescent="0.25">
      <c r="AN389326" s="8"/>
      <c r="AO389326" s="8"/>
    </row>
    <row r="389327" spans="40:41" ht="15" hidden="1" x14ac:dyDescent="0.25">
      <c r="AN389327" s="10"/>
      <c r="AO389327" s="10"/>
    </row>
    <row r="389328" spans="40:41" hidden="1" x14ac:dyDescent="0.25">
      <c r="AN389328" s="18"/>
      <c r="AO389328" s="18"/>
    </row>
    <row r="390327" spans="40:41" hidden="1" x14ac:dyDescent="0.25">
      <c r="AN390327" s="52"/>
      <c r="AO390327" s="52"/>
    </row>
    <row r="390328" spans="40:41" ht="18" hidden="1" x14ac:dyDescent="0.25">
      <c r="AN390328" s="8"/>
      <c r="AO390328" s="8"/>
    </row>
    <row r="390329" spans="40:41" ht="18" hidden="1" x14ac:dyDescent="0.25">
      <c r="AN390329" s="8"/>
      <c r="AO390329" s="8"/>
    </row>
    <row r="390330" spans="40:41" ht="18" hidden="1" x14ac:dyDescent="0.25">
      <c r="AN390330" s="8"/>
      <c r="AO390330" s="8"/>
    </row>
    <row r="390331" spans="40:41" ht="18" hidden="1" x14ac:dyDescent="0.25">
      <c r="AN390331" s="8"/>
      <c r="AO390331" s="8"/>
    </row>
    <row r="390332" spans="40:41" ht="18" hidden="1" x14ac:dyDescent="0.25">
      <c r="AN390332" s="8"/>
      <c r="AO390332" s="8"/>
    </row>
    <row r="390333" spans="40:41" ht="15" hidden="1" x14ac:dyDescent="0.25">
      <c r="AN390333" s="10"/>
      <c r="AO390333" s="10"/>
    </row>
    <row r="390334" spans="40:41" hidden="1" x14ac:dyDescent="0.25">
      <c r="AN390334" s="18"/>
      <c r="AO390334" s="18"/>
    </row>
    <row r="391333" spans="40:41" hidden="1" x14ac:dyDescent="0.25">
      <c r="AN391333" s="52"/>
      <c r="AO391333" s="52"/>
    </row>
    <row r="391334" spans="40:41" ht="18" hidden="1" x14ac:dyDescent="0.25">
      <c r="AN391334" s="8"/>
      <c r="AO391334" s="8"/>
    </row>
    <row r="391335" spans="40:41" ht="18" hidden="1" x14ac:dyDescent="0.25">
      <c r="AN391335" s="8"/>
      <c r="AO391335" s="8"/>
    </row>
    <row r="391336" spans="40:41" ht="18" hidden="1" x14ac:dyDescent="0.25">
      <c r="AN391336" s="8"/>
      <c r="AO391336" s="8"/>
    </row>
    <row r="391337" spans="40:41" ht="18" hidden="1" x14ac:dyDescent="0.25">
      <c r="AN391337" s="8"/>
      <c r="AO391337" s="8"/>
    </row>
    <row r="391338" spans="40:41" ht="18" hidden="1" x14ac:dyDescent="0.25">
      <c r="AN391338" s="8"/>
      <c r="AO391338" s="8"/>
    </row>
    <row r="391339" spans="40:41" ht="15" hidden="1" x14ac:dyDescent="0.25">
      <c r="AN391339" s="10"/>
      <c r="AO391339" s="10"/>
    </row>
    <row r="391340" spans="40:41" hidden="1" x14ac:dyDescent="0.25">
      <c r="AN391340" s="18"/>
      <c r="AO391340" s="18"/>
    </row>
    <row r="392339" spans="40:41" hidden="1" x14ac:dyDescent="0.25">
      <c r="AN392339" s="52"/>
      <c r="AO392339" s="52"/>
    </row>
    <row r="392340" spans="40:41" ht="18" hidden="1" x14ac:dyDescent="0.25">
      <c r="AN392340" s="8"/>
      <c r="AO392340" s="8"/>
    </row>
    <row r="392341" spans="40:41" ht="18" hidden="1" x14ac:dyDescent="0.25">
      <c r="AN392341" s="8"/>
      <c r="AO392341" s="8"/>
    </row>
    <row r="392342" spans="40:41" ht="18" hidden="1" x14ac:dyDescent="0.25">
      <c r="AN392342" s="8"/>
      <c r="AO392342" s="8"/>
    </row>
    <row r="392343" spans="40:41" ht="18" hidden="1" x14ac:dyDescent="0.25">
      <c r="AN392343" s="8"/>
      <c r="AO392343" s="8"/>
    </row>
    <row r="392344" spans="40:41" ht="18" hidden="1" x14ac:dyDescent="0.25">
      <c r="AN392344" s="8"/>
      <c r="AO392344" s="8"/>
    </row>
    <row r="392345" spans="40:41" ht="15" hidden="1" x14ac:dyDescent="0.25">
      <c r="AN392345" s="10"/>
      <c r="AO392345" s="10"/>
    </row>
    <row r="392346" spans="40:41" hidden="1" x14ac:dyDescent="0.25">
      <c r="AN392346" s="18"/>
      <c r="AO392346" s="18"/>
    </row>
    <row r="393345" spans="40:41" hidden="1" x14ac:dyDescent="0.25">
      <c r="AN393345" s="52"/>
      <c r="AO393345" s="52"/>
    </row>
    <row r="393346" spans="40:41" ht="18" hidden="1" x14ac:dyDescent="0.25">
      <c r="AN393346" s="8"/>
      <c r="AO393346" s="8"/>
    </row>
    <row r="393347" spans="40:41" ht="18" hidden="1" x14ac:dyDescent="0.25">
      <c r="AN393347" s="8"/>
      <c r="AO393347" s="8"/>
    </row>
    <row r="393348" spans="40:41" ht="18" hidden="1" x14ac:dyDescent="0.25">
      <c r="AN393348" s="8"/>
      <c r="AO393348" s="8"/>
    </row>
    <row r="393349" spans="40:41" ht="18" hidden="1" x14ac:dyDescent="0.25">
      <c r="AN393349" s="8"/>
      <c r="AO393349" s="8"/>
    </row>
    <row r="393350" spans="40:41" ht="18" hidden="1" x14ac:dyDescent="0.25">
      <c r="AN393350" s="8"/>
      <c r="AO393350" s="8"/>
    </row>
    <row r="393351" spans="40:41" ht="15" hidden="1" x14ac:dyDescent="0.25">
      <c r="AN393351" s="10"/>
      <c r="AO393351" s="10"/>
    </row>
    <row r="393352" spans="40:41" hidden="1" x14ac:dyDescent="0.25">
      <c r="AN393352" s="18"/>
      <c r="AO393352" s="18"/>
    </row>
    <row r="394351" spans="40:41" hidden="1" x14ac:dyDescent="0.25">
      <c r="AN394351" s="52"/>
      <c r="AO394351" s="52"/>
    </row>
    <row r="394352" spans="40:41" ht="18" hidden="1" x14ac:dyDescent="0.25">
      <c r="AN394352" s="8"/>
      <c r="AO394352" s="8"/>
    </row>
    <row r="394353" spans="40:41" ht="18" hidden="1" x14ac:dyDescent="0.25">
      <c r="AN394353" s="8"/>
      <c r="AO394353" s="8"/>
    </row>
    <row r="394354" spans="40:41" ht="18" hidden="1" x14ac:dyDescent="0.25">
      <c r="AN394354" s="8"/>
      <c r="AO394354" s="8"/>
    </row>
    <row r="394355" spans="40:41" ht="18" hidden="1" x14ac:dyDescent="0.25">
      <c r="AN394355" s="8"/>
      <c r="AO394355" s="8"/>
    </row>
    <row r="394356" spans="40:41" ht="18" hidden="1" x14ac:dyDescent="0.25">
      <c r="AN394356" s="8"/>
      <c r="AO394356" s="8"/>
    </row>
    <row r="394357" spans="40:41" ht="15" hidden="1" x14ac:dyDescent="0.25">
      <c r="AN394357" s="10"/>
      <c r="AO394357" s="10"/>
    </row>
    <row r="394358" spans="40:41" hidden="1" x14ac:dyDescent="0.25">
      <c r="AN394358" s="18"/>
      <c r="AO394358" s="18"/>
    </row>
    <row r="395357" spans="40:41" hidden="1" x14ac:dyDescent="0.25">
      <c r="AN395357" s="52"/>
      <c r="AO395357" s="52"/>
    </row>
    <row r="395358" spans="40:41" ht="18" hidden="1" x14ac:dyDescent="0.25">
      <c r="AN395358" s="8"/>
      <c r="AO395358" s="8"/>
    </row>
    <row r="395359" spans="40:41" ht="18" hidden="1" x14ac:dyDescent="0.25">
      <c r="AN395359" s="8"/>
      <c r="AO395359" s="8"/>
    </row>
    <row r="395360" spans="40:41" ht="18" hidden="1" x14ac:dyDescent="0.25">
      <c r="AN395360" s="8"/>
      <c r="AO395360" s="8"/>
    </row>
    <row r="395361" spans="40:41" ht="18" hidden="1" x14ac:dyDescent="0.25">
      <c r="AN395361" s="8"/>
      <c r="AO395361" s="8"/>
    </row>
    <row r="395362" spans="40:41" ht="18" hidden="1" x14ac:dyDescent="0.25">
      <c r="AN395362" s="8"/>
      <c r="AO395362" s="8"/>
    </row>
    <row r="395363" spans="40:41" ht="15" hidden="1" x14ac:dyDescent="0.25">
      <c r="AN395363" s="10"/>
      <c r="AO395363" s="10"/>
    </row>
    <row r="395364" spans="40:41" hidden="1" x14ac:dyDescent="0.25">
      <c r="AN395364" s="18"/>
      <c r="AO395364" s="18"/>
    </row>
    <row r="396363" spans="40:41" hidden="1" x14ac:dyDescent="0.25">
      <c r="AN396363" s="52"/>
      <c r="AO396363" s="52"/>
    </row>
    <row r="396364" spans="40:41" ht="18" hidden="1" x14ac:dyDescent="0.25">
      <c r="AN396364" s="8"/>
      <c r="AO396364" s="8"/>
    </row>
    <row r="396365" spans="40:41" ht="18" hidden="1" x14ac:dyDescent="0.25">
      <c r="AN396365" s="8"/>
      <c r="AO396365" s="8"/>
    </row>
    <row r="396366" spans="40:41" ht="18" hidden="1" x14ac:dyDescent="0.25">
      <c r="AN396366" s="8"/>
      <c r="AO396366" s="8"/>
    </row>
    <row r="396367" spans="40:41" ht="18" hidden="1" x14ac:dyDescent="0.25">
      <c r="AN396367" s="8"/>
      <c r="AO396367" s="8"/>
    </row>
    <row r="396368" spans="40:41" ht="18" hidden="1" x14ac:dyDescent="0.25">
      <c r="AN396368" s="8"/>
      <c r="AO396368" s="8"/>
    </row>
    <row r="396369" spans="40:41" ht="15" hidden="1" x14ac:dyDescent="0.25">
      <c r="AN396369" s="10"/>
      <c r="AO396369" s="10"/>
    </row>
    <row r="396370" spans="40:41" hidden="1" x14ac:dyDescent="0.25">
      <c r="AN396370" s="18"/>
      <c r="AO396370" s="18"/>
    </row>
    <row r="397369" spans="40:41" hidden="1" x14ac:dyDescent="0.25">
      <c r="AN397369" s="52"/>
      <c r="AO397369" s="52"/>
    </row>
    <row r="397370" spans="40:41" ht="18" hidden="1" x14ac:dyDescent="0.25">
      <c r="AN397370" s="8"/>
      <c r="AO397370" s="8"/>
    </row>
    <row r="397371" spans="40:41" ht="18" hidden="1" x14ac:dyDescent="0.25">
      <c r="AN397371" s="8"/>
      <c r="AO397371" s="8"/>
    </row>
    <row r="397372" spans="40:41" ht="18" hidden="1" x14ac:dyDescent="0.25">
      <c r="AN397372" s="8"/>
      <c r="AO397372" s="8"/>
    </row>
    <row r="397373" spans="40:41" ht="18" hidden="1" x14ac:dyDescent="0.25">
      <c r="AN397373" s="8"/>
      <c r="AO397373" s="8"/>
    </row>
    <row r="397374" spans="40:41" ht="18" hidden="1" x14ac:dyDescent="0.25">
      <c r="AN397374" s="8"/>
      <c r="AO397374" s="8"/>
    </row>
    <row r="397375" spans="40:41" ht="15" hidden="1" x14ac:dyDescent="0.25">
      <c r="AN397375" s="10"/>
      <c r="AO397375" s="10"/>
    </row>
    <row r="397376" spans="40:41" hidden="1" x14ac:dyDescent="0.25">
      <c r="AN397376" s="18"/>
      <c r="AO397376" s="18"/>
    </row>
    <row r="398375" spans="40:41" hidden="1" x14ac:dyDescent="0.25">
      <c r="AN398375" s="52"/>
      <c r="AO398375" s="52"/>
    </row>
    <row r="398376" spans="40:41" ht="18" hidden="1" x14ac:dyDescent="0.25">
      <c r="AN398376" s="8"/>
      <c r="AO398376" s="8"/>
    </row>
    <row r="398377" spans="40:41" ht="18" hidden="1" x14ac:dyDescent="0.25">
      <c r="AN398377" s="8"/>
      <c r="AO398377" s="8"/>
    </row>
    <row r="398378" spans="40:41" ht="18" hidden="1" x14ac:dyDescent="0.25">
      <c r="AN398378" s="8"/>
      <c r="AO398378" s="8"/>
    </row>
    <row r="398379" spans="40:41" ht="18" hidden="1" x14ac:dyDescent="0.25">
      <c r="AN398379" s="8"/>
      <c r="AO398379" s="8"/>
    </row>
    <row r="398380" spans="40:41" ht="18" hidden="1" x14ac:dyDescent="0.25">
      <c r="AN398380" s="8"/>
      <c r="AO398380" s="8"/>
    </row>
    <row r="398381" spans="40:41" ht="15" hidden="1" x14ac:dyDescent="0.25">
      <c r="AN398381" s="10"/>
      <c r="AO398381" s="10"/>
    </row>
    <row r="398382" spans="40:41" hidden="1" x14ac:dyDescent="0.25">
      <c r="AN398382" s="18"/>
      <c r="AO398382" s="18"/>
    </row>
    <row r="399381" spans="40:41" hidden="1" x14ac:dyDescent="0.25">
      <c r="AN399381" s="52"/>
      <c r="AO399381" s="52"/>
    </row>
    <row r="399382" spans="40:41" ht="18" hidden="1" x14ac:dyDescent="0.25">
      <c r="AN399382" s="8"/>
      <c r="AO399382" s="8"/>
    </row>
    <row r="399383" spans="40:41" ht="18" hidden="1" x14ac:dyDescent="0.25">
      <c r="AN399383" s="8"/>
      <c r="AO399383" s="8"/>
    </row>
    <row r="399384" spans="40:41" ht="18" hidden="1" x14ac:dyDescent="0.25">
      <c r="AN399384" s="8"/>
      <c r="AO399384" s="8"/>
    </row>
    <row r="399385" spans="40:41" ht="18" hidden="1" x14ac:dyDescent="0.25">
      <c r="AN399385" s="8"/>
      <c r="AO399385" s="8"/>
    </row>
    <row r="399386" spans="40:41" ht="18" hidden="1" x14ac:dyDescent="0.25">
      <c r="AN399386" s="8"/>
      <c r="AO399386" s="8"/>
    </row>
    <row r="399387" spans="40:41" ht="15" hidden="1" x14ac:dyDescent="0.25">
      <c r="AN399387" s="10"/>
      <c r="AO399387" s="10"/>
    </row>
    <row r="399388" spans="40:41" hidden="1" x14ac:dyDescent="0.25">
      <c r="AN399388" s="18"/>
      <c r="AO399388" s="18"/>
    </row>
    <row r="400387" spans="40:41" hidden="1" x14ac:dyDescent="0.25">
      <c r="AN400387" s="52"/>
      <c r="AO400387" s="52"/>
    </row>
    <row r="400388" spans="40:41" ht="18" hidden="1" x14ac:dyDescent="0.25">
      <c r="AN400388" s="8"/>
      <c r="AO400388" s="8"/>
    </row>
    <row r="400389" spans="40:41" ht="18" hidden="1" x14ac:dyDescent="0.25">
      <c r="AN400389" s="8"/>
      <c r="AO400389" s="8"/>
    </row>
    <row r="400390" spans="40:41" ht="18" hidden="1" x14ac:dyDescent="0.25">
      <c r="AN400390" s="8"/>
      <c r="AO400390" s="8"/>
    </row>
    <row r="400391" spans="40:41" ht="18" hidden="1" x14ac:dyDescent="0.25">
      <c r="AN400391" s="8"/>
      <c r="AO400391" s="8"/>
    </row>
    <row r="400392" spans="40:41" ht="18" hidden="1" x14ac:dyDescent="0.25">
      <c r="AN400392" s="8"/>
      <c r="AO400392" s="8"/>
    </row>
    <row r="400393" spans="40:41" ht="15" hidden="1" x14ac:dyDescent="0.25">
      <c r="AN400393" s="10"/>
      <c r="AO400393" s="10"/>
    </row>
    <row r="400394" spans="40:41" hidden="1" x14ac:dyDescent="0.25">
      <c r="AN400394" s="18"/>
      <c r="AO400394" s="18"/>
    </row>
    <row r="401393" spans="40:41" hidden="1" x14ac:dyDescent="0.25">
      <c r="AN401393" s="52"/>
      <c r="AO401393" s="52"/>
    </row>
    <row r="401394" spans="40:41" ht="18" hidden="1" x14ac:dyDescent="0.25">
      <c r="AN401394" s="8"/>
      <c r="AO401394" s="8"/>
    </row>
    <row r="401395" spans="40:41" ht="18" hidden="1" x14ac:dyDescent="0.25">
      <c r="AN401395" s="8"/>
      <c r="AO401395" s="8"/>
    </row>
    <row r="401396" spans="40:41" ht="18" hidden="1" x14ac:dyDescent="0.25">
      <c r="AN401396" s="8"/>
      <c r="AO401396" s="8"/>
    </row>
    <row r="401397" spans="40:41" ht="18" hidden="1" x14ac:dyDescent="0.25">
      <c r="AN401397" s="8"/>
      <c r="AO401397" s="8"/>
    </row>
    <row r="401398" spans="40:41" ht="18" hidden="1" x14ac:dyDescent="0.25">
      <c r="AN401398" s="8"/>
      <c r="AO401398" s="8"/>
    </row>
    <row r="401399" spans="40:41" ht="15" hidden="1" x14ac:dyDescent="0.25">
      <c r="AN401399" s="10"/>
      <c r="AO401399" s="10"/>
    </row>
    <row r="401400" spans="40:41" hidden="1" x14ac:dyDescent="0.25">
      <c r="AN401400" s="18"/>
      <c r="AO401400" s="18"/>
    </row>
    <row r="402399" spans="40:41" hidden="1" x14ac:dyDescent="0.25">
      <c r="AN402399" s="52"/>
      <c r="AO402399" s="52"/>
    </row>
    <row r="402400" spans="40:41" ht="18" hidden="1" x14ac:dyDescent="0.25">
      <c r="AN402400" s="8"/>
      <c r="AO402400" s="8"/>
    </row>
    <row r="402401" spans="40:41" ht="18" hidden="1" x14ac:dyDescent="0.25">
      <c r="AN402401" s="8"/>
      <c r="AO402401" s="8"/>
    </row>
    <row r="402402" spans="40:41" ht="18" hidden="1" x14ac:dyDescent="0.25">
      <c r="AN402402" s="8"/>
      <c r="AO402402" s="8"/>
    </row>
    <row r="402403" spans="40:41" ht="18" hidden="1" x14ac:dyDescent="0.25">
      <c r="AN402403" s="8"/>
      <c r="AO402403" s="8"/>
    </row>
    <row r="402404" spans="40:41" ht="18" hidden="1" x14ac:dyDescent="0.25">
      <c r="AN402404" s="8"/>
      <c r="AO402404" s="8"/>
    </row>
    <row r="402405" spans="40:41" ht="15" hidden="1" x14ac:dyDescent="0.25">
      <c r="AN402405" s="10"/>
      <c r="AO402405" s="10"/>
    </row>
    <row r="402406" spans="40:41" hidden="1" x14ac:dyDescent="0.25">
      <c r="AN402406" s="18"/>
      <c r="AO402406" s="18"/>
    </row>
    <row r="403405" spans="40:41" hidden="1" x14ac:dyDescent="0.25">
      <c r="AN403405" s="52"/>
      <c r="AO403405" s="52"/>
    </row>
    <row r="403406" spans="40:41" ht="18" hidden="1" x14ac:dyDescent="0.25">
      <c r="AN403406" s="8"/>
      <c r="AO403406" s="8"/>
    </row>
    <row r="403407" spans="40:41" ht="18" hidden="1" x14ac:dyDescent="0.25">
      <c r="AN403407" s="8"/>
      <c r="AO403407" s="8"/>
    </row>
    <row r="403408" spans="40:41" ht="18" hidden="1" x14ac:dyDescent="0.25">
      <c r="AN403408" s="8"/>
      <c r="AO403408" s="8"/>
    </row>
    <row r="403409" spans="40:41" ht="18" hidden="1" x14ac:dyDescent="0.25">
      <c r="AN403409" s="8"/>
      <c r="AO403409" s="8"/>
    </row>
    <row r="403410" spans="40:41" ht="18" hidden="1" x14ac:dyDescent="0.25">
      <c r="AN403410" s="8"/>
      <c r="AO403410" s="8"/>
    </row>
    <row r="403411" spans="40:41" ht="15" hidden="1" x14ac:dyDescent="0.25">
      <c r="AN403411" s="10"/>
      <c r="AO403411" s="10"/>
    </row>
    <row r="403412" spans="40:41" hidden="1" x14ac:dyDescent="0.25">
      <c r="AN403412" s="18"/>
      <c r="AO403412" s="18"/>
    </row>
    <row r="404411" spans="40:41" hidden="1" x14ac:dyDescent="0.25">
      <c r="AN404411" s="52"/>
      <c r="AO404411" s="52"/>
    </row>
    <row r="404412" spans="40:41" ht="18" hidden="1" x14ac:dyDescent="0.25">
      <c r="AN404412" s="8"/>
      <c r="AO404412" s="8"/>
    </row>
    <row r="404413" spans="40:41" ht="18" hidden="1" x14ac:dyDescent="0.25">
      <c r="AN404413" s="8"/>
      <c r="AO404413" s="8"/>
    </row>
    <row r="404414" spans="40:41" ht="18" hidden="1" x14ac:dyDescent="0.25">
      <c r="AN404414" s="8"/>
      <c r="AO404414" s="8"/>
    </row>
    <row r="404415" spans="40:41" ht="18" hidden="1" x14ac:dyDescent="0.25">
      <c r="AN404415" s="8"/>
      <c r="AO404415" s="8"/>
    </row>
    <row r="404416" spans="40:41" ht="18" hidden="1" x14ac:dyDescent="0.25">
      <c r="AN404416" s="8"/>
      <c r="AO404416" s="8"/>
    </row>
    <row r="404417" spans="40:41" ht="15" hidden="1" x14ac:dyDescent="0.25">
      <c r="AN404417" s="10"/>
      <c r="AO404417" s="10"/>
    </row>
    <row r="404418" spans="40:41" hidden="1" x14ac:dyDescent="0.25">
      <c r="AN404418" s="18"/>
      <c r="AO404418" s="18"/>
    </row>
    <row r="405417" spans="40:41" hidden="1" x14ac:dyDescent="0.25">
      <c r="AN405417" s="52"/>
      <c r="AO405417" s="52"/>
    </row>
    <row r="405418" spans="40:41" ht="18" hidden="1" x14ac:dyDescent="0.25">
      <c r="AN405418" s="8"/>
      <c r="AO405418" s="8"/>
    </row>
    <row r="405419" spans="40:41" ht="18" hidden="1" x14ac:dyDescent="0.25">
      <c r="AN405419" s="8"/>
      <c r="AO405419" s="8"/>
    </row>
    <row r="405420" spans="40:41" ht="18" hidden="1" x14ac:dyDescent="0.25">
      <c r="AN405420" s="8"/>
      <c r="AO405420" s="8"/>
    </row>
    <row r="405421" spans="40:41" ht="18" hidden="1" x14ac:dyDescent="0.25">
      <c r="AN405421" s="8"/>
      <c r="AO405421" s="8"/>
    </row>
    <row r="405422" spans="40:41" ht="18" hidden="1" x14ac:dyDescent="0.25">
      <c r="AN405422" s="8"/>
      <c r="AO405422" s="8"/>
    </row>
    <row r="405423" spans="40:41" ht="15" hidden="1" x14ac:dyDescent="0.25">
      <c r="AN405423" s="10"/>
      <c r="AO405423" s="10"/>
    </row>
    <row r="405424" spans="40:41" hidden="1" x14ac:dyDescent="0.25">
      <c r="AN405424" s="18"/>
      <c r="AO405424" s="18"/>
    </row>
    <row r="406423" spans="40:41" hidden="1" x14ac:dyDescent="0.25">
      <c r="AN406423" s="52"/>
      <c r="AO406423" s="52"/>
    </row>
    <row r="406424" spans="40:41" ht="18" hidden="1" x14ac:dyDescent="0.25">
      <c r="AN406424" s="8"/>
      <c r="AO406424" s="8"/>
    </row>
    <row r="406425" spans="40:41" ht="18" hidden="1" x14ac:dyDescent="0.25">
      <c r="AN406425" s="8"/>
      <c r="AO406425" s="8"/>
    </row>
    <row r="406426" spans="40:41" ht="18" hidden="1" x14ac:dyDescent="0.25">
      <c r="AN406426" s="8"/>
      <c r="AO406426" s="8"/>
    </row>
    <row r="406427" spans="40:41" ht="18" hidden="1" x14ac:dyDescent="0.25">
      <c r="AN406427" s="8"/>
      <c r="AO406427" s="8"/>
    </row>
    <row r="406428" spans="40:41" ht="18" hidden="1" x14ac:dyDescent="0.25">
      <c r="AN406428" s="8"/>
      <c r="AO406428" s="8"/>
    </row>
    <row r="406429" spans="40:41" ht="15" hidden="1" x14ac:dyDescent="0.25">
      <c r="AN406429" s="10"/>
      <c r="AO406429" s="10"/>
    </row>
    <row r="406430" spans="40:41" hidden="1" x14ac:dyDescent="0.25">
      <c r="AN406430" s="18"/>
      <c r="AO406430" s="18"/>
    </row>
    <row r="407429" spans="40:41" hidden="1" x14ac:dyDescent="0.25">
      <c r="AN407429" s="52"/>
      <c r="AO407429" s="52"/>
    </row>
    <row r="407430" spans="40:41" ht="18" hidden="1" x14ac:dyDescent="0.25">
      <c r="AN407430" s="8"/>
      <c r="AO407430" s="8"/>
    </row>
    <row r="407431" spans="40:41" ht="18" hidden="1" x14ac:dyDescent="0.25">
      <c r="AN407431" s="8"/>
      <c r="AO407431" s="8"/>
    </row>
    <row r="407432" spans="40:41" ht="18" hidden="1" x14ac:dyDescent="0.25">
      <c r="AN407432" s="8"/>
      <c r="AO407432" s="8"/>
    </row>
    <row r="407433" spans="40:41" ht="18" hidden="1" x14ac:dyDescent="0.25">
      <c r="AN407433" s="8"/>
      <c r="AO407433" s="8"/>
    </row>
    <row r="407434" spans="40:41" ht="18" hidden="1" x14ac:dyDescent="0.25">
      <c r="AN407434" s="8"/>
      <c r="AO407434" s="8"/>
    </row>
    <row r="407435" spans="40:41" ht="15" hidden="1" x14ac:dyDescent="0.25">
      <c r="AN407435" s="10"/>
      <c r="AO407435" s="10"/>
    </row>
    <row r="407436" spans="40:41" hidden="1" x14ac:dyDescent="0.25">
      <c r="AN407436" s="18"/>
      <c r="AO407436" s="18"/>
    </row>
    <row r="408435" spans="40:41" hidden="1" x14ac:dyDescent="0.25">
      <c r="AN408435" s="52"/>
      <c r="AO408435" s="52"/>
    </row>
    <row r="408436" spans="40:41" ht="18" hidden="1" x14ac:dyDescent="0.25">
      <c r="AN408436" s="8"/>
      <c r="AO408436" s="8"/>
    </row>
    <row r="408437" spans="40:41" ht="18" hidden="1" x14ac:dyDescent="0.25">
      <c r="AN408437" s="8"/>
      <c r="AO408437" s="8"/>
    </row>
    <row r="408438" spans="40:41" ht="18" hidden="1" x14ac:dyDescent="0.25">
      <c r="AN408438" s="8"/>
      <c r="AO408438" s="8"/>
    </row>
    <row r="408439" spans="40:41" ht="18" hidden="1" x14ac:dyDescent="0.25">
      <c r="AN408439" s="8"/>
      <c r="AO408439" s="8"/>
    </row>
    <row r="408440" spans="40:41" ht="18" hidden="1" x14ac:dyDescent="0.25">
      <c r="AN408440" s="8"/>
      <c r="AO408440" s="8"/>
    </row>
    <row r="408441" spans="40:41" ht="15" hidden="1" x14ac:dyDescent="0.25">
      <c r="AN408441" s="10"/>
      <c r="AO408441" s="10"/>
    </row>
    <row r="408442" spans="40:41" hidden="1" x14ac:dyDescent="0.25">
      <c r="AN408442" s="18"/>
      <c r="AO408442" s="18"/>
    </row>
    <row r="409441" spans="40:41" hidden="1" x14ac:dyDescent="0.25">
      <c r="AN409441" s="52"/>
      <c r="AO409441" s="52"/>
    </row>
    <row r="409442" spans="40:41" ht="18" hidden="1" x14ac:dyDescent="0.25">
      <c r="AN409442" s="8"/>
      <c r="AO409442" s="8"/>
    </row>
    <row r="409443" spans="40:41" ht="18" hidden="1" x14ac:dyDescent="0.25">
      <c r="AN409443" s="8"/>
      <c r="AO409443" s="8"/>
    </row>
    <row r="409444" spans="40:41" ht="18" hidden="1" x14ac:dyDescent="0.25">
      <c r="AN409444" s="8"/>
      <c r="AO409444" s="8"/>
    </row>
    <row r="409445" spans="40:41" ht="18" hidden="1" x14ac:dyDescent="0.25">
      <c r="AN409445" s="8"/>
      <c r="AO409445" s="8"/>
    </row>
    <row r="409446" spans="40:41" ht="18" hidden="1" x14ac:dyDescent="0.25">
      <c r="AN409446" s="8"/>
      <c r="AO409446" s="8"/>
    </row>
    <row r="409447" spans="40:41" ht="15" hidden="1" x14ac:dyDescent="0.25">
      <c r="AN409447" s="10"/>
      <c r="AO409447" s="10"/>
    </row>
    <row r="409448" spans="40:41" hidden="1" x14ac:dyDescent="0.25">
      <c r="AN409448" s="18"/>
      <c r="AO409448" s="18"/>
    </row>
    <row r="410447" spans="40:41" hidden="1" x14ac:dyDescent="0.25">
      <c r="AN410447" s="52"/>
      <c r="AO410447" s="52"/>
    </row>
    <row r="410448" spans="40:41" ht="18" hidden="1" x14ac:dyDescent="0.25">
      <c r="AN410448" s="8"/>
      <c r="AO410448" s="8"/>
    </row>
    <row r="410449" spans="40:41" ht="18" hidden="1" x14ac:dyDescent="0.25">
      <c r="AN410449" s="8"/>
      <c r="AO410449" s="8"/>
    </row>
    <row r="410450" spans="40:41" ht="18" hidden="1" x14ac:dyDescent="0.25">
      <c r="AN410450" s="8"/>
      <c r="AO410450" s="8"/>
    </row>
    <row r="410451" spans="40:41" ht="18" hidden="1" x14ac:dyDescent="0.25">
      <c r="AN410451" s="8"/>
      <c r="AO410451" s="8"/>
    </row>
    <row r="410452" spans="40:41" ht="18" hidden="1" x14ac:dyDescent="0.25">
      <c r="AN410452" s="8"/>
      <c r="AO410452" s="8"/>
    </row>
    <row r="410453" spans="40:41" ht="15" hidden="1" x14ac:dyDescent="0.25">
      <c r="AN410453" s="10"/>
      <c r="AO410453" s="10"/>
    </row>
    <row r="410454" spans="40:41" hidden="1" x14ac:dyDescent="0.25">
      <c r="AN410454" s="18"/>
      <c r="AO410454" s="18"/>
    </row>
    <row r="411453" spans="40:41" hidden="1" x14ac:dyDescent="0.25">
      <c r="AN411453" s="52"/>
      <c r="AO411453" s="52"/>
    </row>
    <row r="411454" spans="40:41" ht="18" hidden="1" x14ac:dyDescent="0.25">
      <c r="AN411454" s="8"/>
      <c r="AO411454" s="8"/>
    </row>
    <row r="411455" spans="40:41" ht="18" hidden="1" x14ac:dyDescent="0.25">
      <c r="AN411455" s="8"/>
      <c r="AO411455" s="8"/>
    </row>
    <row r="411456" spans="40:41" ht="18" hidden="1" x14ac:dyDescent="0.25">
      <c r="AN411456" s="8"/>
      <c r="AO411456" s="8"/>
    </row>
    <row r="411457" spans="40:41" ht="18" hidden="1" x14ac:dyDescent="0.25">
      <c r="AN411457" s="8"/>
      <c r="AO411457" s="8"/>
    </row>
    <row r="411458" spans="40:41" ht="18" hidden="1" x14ac:dyDescent="0.25">
      <c r="AN411458" s="8"/>
      <c r="AO411458" s="8"/>
    </row>
    <row r="411459" spans="40:41" ht="15" hidden="1" x14ac:dyDescent="0.25">
      <c r="AN411459" s="10"/>
      <c r="AO411459" s="10"/>
    </row>
    <row r="411460" spans="40:41" hidden="1" x14ac:dyDescent="0.25">
      <c r="AN411460" s="18"/>
      <c r="AO411460" s="18"/>
    </row>
    <row r="412459" spans="40:41" hidden="1" x14ac:dyDescent="0.25">
      <c r="AN412459" s="52"/>
      <c r="AO412459" s="52"/>
    </row>
    <row r="412460" spans="40:41" ht="18" hidden="1" x14ac:dyDescent="0.25">
      <c r="AN412460" s="8"/>
      <c r="AO412460" s="8"/>
    </row>
    <row r="412461" spans="40:41" ht="18" hidden="1" x14ac:dyDescent="0.25">
      <c r="AN412461" s="8"/>
      <c r="AO412461" s="8"/>
    </row>
    <row r="412462" spans="40:41" ht="18" hidden="1" x14ac:dyDescent="0.25">
      <c r="AN412462" s="8"/>
      <c r="AO412462" s="8"/>
    </row>
    <row r="412463" spans="40:41" ht="18" hidden="1" x14ac:dyDescent="0.25">
      <c r="AN412463" s="8"/>
      <c r="AO412463" s="8"/>
    </row>
    <row r="412464" spans="40:41" ht="18" hidden="1" x14ac:dyDescent="0.25">
      <c r="AN412464" s="8"/>
      <c r="AO412464" s="8"/>
    </row>
    <row r="412465" spans="40:41" ht="15" hidden="1" x14ac:dyDescent="0.25">
      <c r="AN412465" s="10"/>
      <c r="AO412465" s="10"/>
    </row>
    <row r="412466" spans="40:41" hidden="1" x14ac:dyDescent="0.25">
      <c r="AN412466" s="18"/>
      <c r="AO412466" s="18"/>
    </row>
    <row r="413465" spans="40:41" hidden="1" x14ac:dyDescent="0.25">
      <c r="AN413465" s="52"/>
      <c r="AO413465" s="52"/>
    </row>
    <row r="413466" spans="40:41" ht="18" hidden="1" x14ac:dyDescent="0.25">
      <c r="AN413466" s="8"/>
      <c r="AO413466" s="8"/>
    </row>
    <row r="413467" spans="40:41" ht="18" hidden="1" x14ac:dyDescent="0.25">
      <c r="AN413467" s="8"/>
      <c r="AO413467" s="8"/>
    </row>
    <row r="413468" spans="40:41" ht="18" hidden="1" x14ac:dyDescent="0.25">
      <c r="AN413468" s="8"/>
      <c r="AO413468" s="8"/>
    </row>
    <row r="413469" spans="40:41" ht="18" hidden="1" x14ac:dyDescent="0.25">
      <c r="AN413469" s="8"/>
      <c r="AO413469" s="8"/>
    </row>
    <row r="413470" spans="40:41" ht="18" hidden="1" x14ac:dyDescent="0.25">
      <c r="AN413470" s="8"/>
      <c r="AO413470" s="8"/>
    </row>
    <row r="413471" spans="40:41" ht="15" hidden="1" x14ac:dyDescent="0.25">
      <c r="AN413471" s="10"/>
      <c r="AO413471" s="10"/>
    </row>
    <row r="413472" spans="40:41" hidden="1" x14ac:dyDescent="0.25">
      <c r="AN413472" s="18"/>
      <c r="AO413472" s="18"/>
    </row>
    <row r="414471" spans="40:41" hidden="1" x14ac:dyDescent="0.25">
      <c r="AN414471" s="52"/>
      <c r="AO414471" s="52"/>
    </row>
    <row r="414472" spans="40:41" ht="18" hidden="1" x14ac:dyDescent="0.25">
      <c r="AN414472" s="8"/>
      <c r="AO414472" s="8"/>
    </row>
    <row r="414473" spans="40:41" ht="18" hidden="1" x14ac:dyDescent="0.25">
      <c r="AN414473" s="8"/>
      <c r="AO414473" s="8"/>
    </row>
    <row r="414474" spans="40:41" ht="18" hidden="1" x14ac:dyDescent="0.25">
      <c r="AN414474" s="8"/>
      <c r="AO414474" s="8"/>
    </row>
    <row r="414475" spans="40:41" ht="18" hidden="1" x14ac:dyDescent="0.25">
      <c r="AN414475" s="8"/>
      <c r="AO414475" s="8"/>
    </row>
    <row r="414476" spans="40:41" ht="18" hidden="1" x14ac:dyDescent="0.25">
      <c r="AN414476" s="8"/>
      <c r="AO414476" s="8"/>
    </row>
    <row r="414477" spans="40:41" ht="15" hidden="1" x14ac:dyDescent="0.25">
      <c r="AN414477" s="10"/>
      <c r="AO414477" s="10"/>
    </row>
    <row r="414478" spans="40:41" hidden="1" x14ac:dyDescent="0.25">
      <c r="AN414478" s="18"/>
      <c r="AO414478" s="18"/>
    </row>
    <row r="415477" spans="40:41" hidden="1" x14ac:dyDescent="0.25">
      <c r="AN415477" s="52"/>
      <c r="AO415477" s="52"/>
    </row>
    <row r="415478" spans="40:41" ht="18" hidden="1" x14ac:dyDescent="0.25">
      <c r="AN415478" s="8"/>
      <c r="AO415478" s="8"/>
    </row>
    <row r="415479" spans="40:41" ht="18" hidden="1" x14ac:dyDescent="0.25">
      <c r="AN415479" s="8"/>
      <c r="AO415479" s="8"/>
    </row>
    <row r="415480" spans="40:41" ht="18" hidden="1" x14ac:dyDescent="0.25">
      <c r="AN415480" s="8"/>
      <c r="AO415480" s="8"/>
    </row>
    <row r="415481" spans="40:41" ht="18" hidden="1" x14ac:dyDescent="0.25">
      <c r="AN415481" s="8"/>
      <c r="AO415481" s="8"/>
    </row>
    <row r="415482" spans="40:41" ht="18" hidden="1" x14ac:dyDescent="0.25">
      <c r="AN415482" s="8"/>
      <c r="AO415482" s="8"/>
    </row>
    <row r="415483" spans="40:41" ht="15" hidden="1" x14ac:dyDescent="0.25">
      <c r="AN415483" s="10"/>
      <c r="AO415483" s="10"/>
    </row>
    <row r="415484" spans="40:41" hidden="1" x14ac:dyDescent="0.25">
      <c r="AN415484" s="18"/>
      <c r="AO415484" s="18"/>
    </row>
    <row r="416483" spans="40:41" hidden="1" x14ac:dyDescent="0.25">
      <c r="AN416483" s="52"/>
      <c r="AO416483" s="52"/>
    </row>
    <row r="416484" spans="40:41" ht="18" hidden="1" x14ac:dyDescent="0.25">
      <c r="AN416484" s="8"/>
      <c r="AO416484" s="8"/>
    </row>
    <row r="416485" spans="40:41" ht="18" hidden="1" x14ac:dyDescent="0.25">
      <c r="AN416485" s="8"/>
      <c r="AO416485" s="8"/>
    </row>
    <row r="416486" spans="40:41" ht="18" hidden="1" x14ac:dyDescent="0.25">
      <c r="AN416486" s="8"/>
      <c r="AO416486" s="8"/>
    </row>
    <row r="416487" spans="40:41" ht="18" hidden="1" x14ac:dyDescent="0.25">
      <c r="AN416487" s="8"/>
      <c r="AO416487" s="8"/>
    </row>
    <row r="416488" spans="40:41" ht="18" hidden="1" x14ac:dyDescent="0.25">
      <c r="AN416488" s="8"/>
      <c r="AO416488" s="8"/>
    </row>
    <row r="416489" spans="40:41" ht="15" hidden="1" x14ac:dyDescent="0.25">
      <c r="AN416489" s="10"/>
      <c r="AO416489" s="10"/>
    </row>
    <row r="416490" spans="40:41" hidden="1" x14ac:dyDescent="0.25">
      <c r="AN416490" s="18"/>
      <c r="AO416490" s="18"/>
    </row>
    <row r="417489" spans="40:41" hidden="1" x14ac:dyDescent="0.25">
      <c r="AN417489" s="52"/>
      <c r="AO417489" s="52"/>
    </row>
    <row r="417490" spans="40:41" ht="18" hidden="1" x14ac:dyDescent="0.25">
      <c r="AN417490" s="8"/>
      <c r="AO417490" s="8"/>
    </row>
    <row r="417491" spans="40:41" ht="18" hidden="1" x14ac:dyDescent="0.25">
      <c r="AN417491" s="8"/>
      <c r="AO417491" s="8"/>
    </row>
    <row r="417492" spans="40:41" ht="18" hidden="1" x14ac:dyDescent="0.25">
      <c r="AN417492" s="8"/>
      <c r="AO417492" s="8"/>
    </row>
    <row r="417493" spans="40:41" ht="18" hidden="1" x14ac:dyDescent="0.25">
      <c r="AN417493" s="8"/>
      <c r="AO417493" s="8"/>
    </row>
    <row r="417494" spans="40:41" ht="18" hidden="1" x14ac:dyDescent="0.25">
      <c r="AN417494" s="8"/>
      <c r="AO417494" s="8"/>
    </row>
    <row r="417495" spans="40:41" ht="15" hidden="1" x14ac:dyDescent="0.25">
      <c r="AN417495" s="10"/>
      <c r="AO417495" s="10"/>
    </row>
    <row r="417496" spans="40:41" hidden="1" x14ac:dyDescent="0.25">
      <c r="AN417496" s="18"/>
      <c r="AO417496" s="18"/>
    </row>
    <row r="418495" spans="40:41" hidden="1" x14ac:dyDescent="0.25">
      <c r="AN418495" s="52"/>
      <c r="AO418495" s="52"/>
    </row>
    <row r="418496" spans="40:41" ht="18" hidden="1" x14ac:dyDescent="0.25">
      <c r="AN418496" s="8"/>
      <c r="AO418496" s="8"/>
    </row>
    <row r="418497" spans="40:41" ht="18" hidden="1" x14ac:dyDescent="0.25">
      <c r="AN418497" s="8"/>
      <c r="AO418497" s="8"/>
    </row>
    <row r="418498" spans="40:41" ht="18" hidden="1" x14ac:dyDescent="0.25">
      <c r="AN418498" s="8"/>
      <c r="AO418498" s="8"/>
    </row>
    <row r="418499" spans="40:41" ht="18" hidden="1" x14ac:dyDescent="0.25">
      <c r="AN418499" s="8"/>
      <c r="AO418499" s="8"/>
    </row>
    <row r="418500" spans="40:41" ht="18" hidden="1" x14ac:dyDescent="0.25">
      <c r="AN418500" s="8"/>
      <c r="AO418500" s="8"/>
    </row>
    <row r="418501" spans="40:41" ht="15" hidden="1" x14ac:dyDescent="0.25">
      <c r="AN418501" s="10"/>
      <c r="AO418501" s="10"/>
    </row>
    <row r="418502" spans="40:41" hidden="1" x14ac:dyDescent="0.25">
      <c r="AN418502" s="18"/>
      <c r="AO418502" s="18"/>
    </row>
    <row r="419501" spans="40:41" hidden="1" x14ac:dyDescent="0.25">
      <c r="AN419501" s="52"/>
      <c r="AO419501" s="52"/>
    </row>
    <row r="419502" spans="40:41" ht="18" hidden="1" x14ac:dyDescent="0.25">
      <c r="AN419502" s="8"/>
      <c r="AO419502" s="8"/>
    </row>
    <row r="419503" spans="40:41" ht="18" hidden="1" x14ac:dyDescent="0.25">
      <c r="AN419503" s="8"/>
      <c r="AO419503" s="8"/>
    </row>
    <row r="419504" spans="40:41" ht="18" hidden="1" x14ac:dyDescent="0.25">
      <c r="AN419504" s="8"/>
      <c r="AO419504" s="8"/>
    </row>
    <row r="419505" spans="40:41" ht="18" hidden="1" x14ac:dyDescent="0.25">
      <c r="AN419505" s="8"/>
      <c r="AO419505" s="8"/>
    </row>
    <row r="419506" spans="40:41" ht="18" hidden="1" x14ac:dyDescent="0.25">
      <c r="AN419506" s="8"/>
      <c r="AO419506" s="8"/>
    </row>
    <row r="419507" spans="40:41" ht="15" hidden="1" x14ac:dyDescent="0.25">
      <c r="AN419507" s="10"/>
      <c r="AO419507" s="10"/>
    </row>
    <row r="419508" spans="40:41" hidden="1" x14ac:dyDescent="0.25">
      <c r="AN419508" s="18"/>
      <c r="AO419508" s="18"/>
    </row>
    <row r="420507" spans="40:41" hidden="1" x14ac:dyDescent="0.25">
      <c r="AN420507" s="52"/>
      <c r="AO420507" s="52"/>
    </row>
    <row r="420508" spans="40:41" ht="18" hidden="1" x14ac:dyDescent="0.25">
      <c r="AN420508" s="8"/>
      <c r="AO420508" s="8"/>
    </row>
    <row r="420509" spans="40:41" ht="18" hidden="1" x14ac:dyDescent="0.25">
      <c r="AN420509" s="8"/>
      <c r="AO420509" s="8"/>
    </row>
    <row r="420510" spans="40:41" ht="18" hidden="1" x14ac:dyDescent="0.25">
      <c r="AN420510" s="8"/>
      <c r="AO420510" s="8"/>
    </row>
    <row r="420511" spans="40:41" ht="18" hidden="1" x14ac:dyDescent="0.25">
      <c r="AN420511" s="8"/>
      <c r="AO420511" s="8"/>
    </row>
    <row r="420512" spans="40:41" ht="18" hidden="1" x14ac:dyDescent="0.25">
      <c r="AN420512" s="8"/>
      <c r="AO420512" s="8"/>
    </row>
    <row r="420513" spans="40:41" ht="15" hidden="1" x14ac:dyDescent="0.25">
      <c r="AN420513" s="10"/>
      <c r="AO420513" s="10"/>
    </row>
    <row r="420514" spans="40:41" hidden="1" x14ac:dyDescent="0.25">
      <c r="AN420514" s="18"/>
      <c r="AO420514" s="18"/>
    </row>
    <row r="421513" spans="40:41" hidden="1" x14ac:dyDescent="0.25">
      <c r="AN421513" s="52"/>
      <c r="AO421513" s="52"/>
    </row>
    <row r="421514" spans="40:41" ht="18" hidden="1" x14ac:dyDescent="0.25">
      <c r="AN421514" s="8"/>
      <c r="AO421514" s="8"/>
    </row>
    <row r="421515" spans="40:41" ht="18" hidden="1" x14ac:dyDescent="0.25">
      <c r="AN421515" s="8"/>
      <c r="AO421515" s="8"/>
    </row>
    <row r="421516" spans="40:41" ht="18" hidden="1" x14ac:dyDescent="0.25">
      <c r="AN421516" s="8"/>
      <c r="AO421516" s="8"/>
    </row>
    <row r="421517" spans="40:41" ht="18" hidden="1" x14ac:dyDescent="0.25">
      <c r="AN421517" s="8"/>
      <c r="AO421517" s="8"/>
    </row>
    <row r="421518" spans="40:41" ht="18" hidden="1" x14ac:dyDescent="0.25">
      <c r="AN421518" s="8"/>
      <c r="AO421518" s="8"/>
    </row>
    <row r="421519" spans="40:41" ht="15" hidden="1" x14ac:dyDescent="0.25">
      <c r="AN421519" s="10"/>
      <c r="AO421519" s="10"/>
    </row>
    <row r="421520" spans="40:41" hidden="1" x14ac:dyDescent="0.25">
      <c r="AN421520" s="18"/>
      <c r="AO421520" s="18"/>
    </row>
    <row r="422519" spans="40:41" hidden="1" x14ac:dyDescent="0.25">
      <c r="AN422519" s="52"/>
      <c r="AO422519" s="52"/>
    </row>
    <row r="422520" spans="40:41" ht="18" hidden="1" x14ac:dyDescent="0.25">
      <c r="AN422520" s="8"/>
      <c r="AO422520" s="8"/>
    </row>
    <row r="422521" spans="40:41" ht="18" hidden="1" x14ac:dyDescent="0.25">
      <c r="AN422521" s="8"/>
      <c r="AO422521" s="8"/>
    </row>
    <row r="422522" spans="40:41" ht="18" hidden="1" x14ac:dyDescent="0.25">
      <c r="AN422522" s="8"/>
      <c r="AO422522" s="8"/>
    </row>
    <row r="422523" spans="40:41" ht="18" hidden="1" x14ac:dyDescent="0.25">
      <c r="AN422523" s="8"/>
      <c r="AO422523" s="8"/>
    </row>
    <row r="422524" spans="40:41" ht="18" hidden="1" x14ac:dyDescent="0.25">
      <c r="AN422524" s="8"/>
      <c r="AO422524" s="8"/>
    </row>
    <row r="422525" spans="40:41" ht="15" hidden="1" x14ac:dyDescent="0.25">
      <c r="AN422525" s="10"/>
      <c r="AO422525" s="10"/>
    </row>
    <row r="422526" spans="40:41" hidden="1" x14ac:dyDescent="0.25">
      <c r="AN422526" s="18"/>
      <c r="AO422526" s="18"/>
    </row>
    <row r="423525" spans="40:41" hidden="1" x14ac:dyDescent="0.25">
      <c r="AN423525" s="52"/>
      <c r="AO423525" s="52"/>
    </row>
    <row r="423526" spans="40:41" ht="18" hidden="1" x14ac:dyDescent="0.25">
      <c r="AN423526" s="8"/>
      <c r="AO423526" s="8"/>
    </row>
    <row r="423527" spans="40:41" ht="18" hidden="1" x14ac:dyDescent="0.25">
      <c r="AN423527" s="8"/>
      <c r="AO423527" s="8"/>
    </row>
    <row r="423528" spans="40:41" ht="18" hidden="1" x14ac:dyDescent="0.25">
      <c r="AN423528" s="8"/>
      <c r="AO423528" s="8"/>
    </row>
    <row r="423529" spans="40:41" ht="18" hidden="1" x14ac:dyDescent="0.25">
      <c r="AN423529" s="8"/>
      <c r="AO423529" s="8"/>
    </row>
    <row r="423530" spans="40:41" ht="18" hidden="1" x14ac:dyDescent="0.25">
      <c r="AN423530" s="8"/>
      <c r="AO423530" s="8"/>
    </row>
    <row r="423531" spans="40:41" ht="15" hidden="1" x14ac:dyDescent="0.25">
      <c r="AN423531" s="10"/>
      <c r="AO423531" s="10"/>
    </row>
    <row r="423532" spans="40:41" hidden="1" x14ac:dyDescent="0.25">
      <c r="AN423532" s="18"/>
      <c r="AO423532" s="18"/>
    </row>
    <row r="424531" spans="40:41" hidden="1" x14ac:dyDescent="0.25">
      <c r="AN424531" s="52"/>
      <c r="AO424531" s="52"/>
    </row>
    <row r="424532" spans="40:41" ht="18" hidden="1" x14ac:dyDescent="0.25">
      <c r="AN424532" s="8"/>
      <c r="AO424532" s="8"/>
    </row>
    <row r="424533" spans="40:41" ht="18" hidden="1" x14ac:dyDescent="0.25">
      <c r="AN424533" s="8"/>
      <c r="AO424533" s="8"/>
    </row>
    <row r="424534" spans="40:41" ht="18" hidden="1" x14ac:dyDescent="0.25">
      <c r="AN424534" s="8"/>
      <c r="AO424534" s="8"/>
    </row>
    <row r="424535" spans="40:41" ht="18" hidden="1" x14ac:dyDescent="0.25">
      <c r="AN424535" s="8"/>
      <c r="AO424535" s="8"/>
    </row>
    <row r="424536" spans="40:41" ht="18" hidden="1" x14ac:dyDescent="0.25">
      <c r="AN424536" s="8"/>
      <c r="AO424536" s="8"/>
    </row>
    <row r="424537" spans="40:41" ht="15" hidden="1" x14ac:dyDescent="0.25">
      <c r="AN424537" s="10"/>
      <c r="AO424537" s="10"/>
    </row>
    <row r="424538" spans="40:41" hidden="1" x14ac:dyDescent="0.25">
      <c r="AN424538" s="18"/>
      <c r="AO424538" s="18"/>
    </row>
    <row r="425537" spans="40:41" hidden="1" x14ac:dyDescent="0.25">
      <c r="AN425537" s="52"/>
      <c r="AO425537" s="52"/>
    </row>
    <row r="425538" spans="40:41" ht="18" hidden="1" x14ac:dyDescent="0.25">
      <c r="AN425538" s="8"/>
      <c r="AO425538" s="8"/>
    </row>
    <row r="425539" spans="40:41" ht="18" hidden="1" x14ac:dyDescent="0.25">
      <c r="AN425539" s="8"/>
      <c r="AO425539" s="8"/>
    </row>
    <row r="425540" spans="40:41" ht="18" hidden="1" x14ac:dyDescent="0.25">
      <c r="AN425540" s="8"/>
      <c r="AO425540" s="8"/>
    </row>
    <row r="425541" spans="40:41" ht="18" hidden="1" x14ac:dyDescent="0.25">
      <c r="AN425541" s="8"/>
      <c r="AO425541" s="8"/>
    </row>
    <row r="425542" spans="40:41" ht="18" hidden="1" x14ac:dyDescent="0.25">
      <c r="AN425542" s="8"/>
      <c r="AO425542" s="8"/>
    </row>
    <row r="425543" spans="40:41" ht="15" hidden="1" x14ac:dyDescent="0.25">
      <c r="AN425543" s="10"/>
      <c r="AO425543" s="10"/>
    </row>
    <row r="425544" spans="40:41" hidden="1" x14ac:dyDescent="0.25">
      <c r="AN425544" s="18"/>
      <c r="AO425544" s="18"/>
    </row>
    <row r="426543" spans="40:41" hidden="1" x14ac:dyDescent="0.25">
      <c r="AN426543" s="52"/>
      <c r="AO426543" s="52"/>
    </row>
    <row r="426544" spans="40:41" ht="18" hidden="1" x14ac:dyDescent="0.25">
      <c r="AN426544" s="8"/>
      <c r="AO426544" s="8"/>
    </row>
    <row r="426545" spans="40:41" ht="18" hidden="1" x14ac:dyDescent="0.25">
      <c r="AN426545" s="8"/>
      <c r="AO426545" s="8"/>
    </row>
    <row r="426546" spans="40:41" ht="18" hidden="1" x14ac:dyDescent="0.25">
      <c r="AN426546" s="8"/>
      <c r="AO426546" s="8"/>
    </row>
    <row r="426547" spans="40:41" ht="18" hidden="1" x14ac:dyDescent="0.25">
      <c r="AN426547" s="8"/>
      <c r="AO426547" s="8"/>
    </row>
    <row r="426548" spans="40:41" ht="18" hidden="1" x14ac:dyDescent="0.25">
      <c r="AN426548" s="8"/>
      <c r="AO426548" s="8"/>
    </row>
    <row r="426549" spans="40:41" ht="15" hidden="1" x14ac:dyDescent="0.25">
      <c r="AN426549" s="10"/>
      <c r="AO426549" s="10"/>
    </row>
    <row r="426550" spans="40:41" hidden="1" x14ac:dyDescent="0.25">
      <c r="AN426550" s="18"/>
      <c r="AO426550" s="18"/>
    </row>
    <row r="427549" spans="40:41" hidden="1" x14ac:dyDescent="0.25">
      <c r="AN427549" s="52"/>
      <c r="AO427549" s="52"/>
    </row>
    <row r="427550" spans="40:41" ht="18" hidden="1" x14ac:dyDescent="0.25">
      <c r="AN427550" s="8"/>
      <c r="AO427550" s="8"/>
    </row>
    <row r="427551" spans="40:41" ht="18" hidden="1" x14ac:dyDescent="0.25">
      <c r="AN427551" s="8"/>
      <c r="AO427551" s="8"/>
    </row>
    <row r="427552" spans="40:41" ht="18" hidden="1" x14ac:dyDescent="0.25">
      <c r="AN427552" s="8"/>
      <c r="AO427552" s="8"/>
    </row>
    <row r="427553" spans="40:41" ht="18" hidden="1" x14ac:dyDescent="0.25">
      <c r="AN427553" s="8"/>
      <c r="AO427553" s="8"/>
    </row>
    <row r="427554" spans="40:41" ht="18" hidden="1" x14ac:dyDescent="0.25">
      <c r="AN427554" s="8"/>
      <c r="AO427554" s="8"/>
    </row>
    <row r="427555" spans="40:41" ht="15" hidden="1" x14ac:dyDescent="0.25">
      <c r="AN427555" s="10"/>
      <c r="AO427555" s="10"/>
    </row>
    <row r="427556" spans="40:41" hidden="1" x14ac:dyDescent="0.25">
      <c r="AN427556" s="18"/>
      <c r="AO427556" s="18"/>
    </row>
    <row r="428555" spans="40:41" hidden="1" x14ac:dyDescent="0.25">
      <c r="AN428555" s="52"/>
      <c r="AO428555" s="52"/>
    </row>
    <row r="428556" spans="40:41" ht="18" hidden="1" x14ac:dyDescent="0.25">
      <c r="AN428556" s="8"/>
      <c r="AO428556" s="8"/>
    </row>
    <row r="428557" spans="40:41" ht="18" hidden="1" x14ac:dyDescent="0.25">
      <c r="AN428557" s="8"/>
      <c r="AO428557" s="8"/>
    </row>
    <row r="428558" spans="40:41" ht="18" hidden="1" x14ac:dyDescent="0.25">
      <c r="AN428558" s="8"/>
      <c r="AO428558" s="8"/>
    </row>
    <row r="428559" spans="40:41" ht="18" hidden="1" x14ac:dyDescent="0.25">
      <c r="AN428559" s="8"/>
      <c r="AO428559" s="8"/>
    </row>
    <row r="428560" spans="40:41" ht="18" hidden="1" x14ac:dyDescent="0.25">
      <c r="AN428560" s="8"/>
      <c r="AO428560" s="8"/>
    </row>
    <row r="428561" spans="40:41" ht="15" hidden="1" x14ac:dyDescent="0.25">
      <c r="AN428561" s="10"/>
      <c r="AO428561" s="10"/>
    </row>
    <row r="428562" spans="40:41" hidden="1" x14ac:dyDescent="0.25">
      <c r="AN428562" s="18"/>
      <c r="AO428562" s="18"/>
    </row>
    <row r="429561" spans="40:41" hidden="1" x14ac:dyDescent="0.25">
      <c r="AN429561" s="52"/>
      <c r="AO429561" s="52"/>
    </row>
    <row r="429562" spans="40:41" ht="18" hidden="1" x14ac:dyDescent="0.25">
      <c r="AN429562" s="8"/>
      <c r="AO429562" s="8"/>
    </row>
    <row r="429563" spans="40:41" ht="18" hidden="1" x14ac:dyDescent="0.25">
      <c r="AN429563" s="8"/>
      <c r="AO429563" s="8"/>
    </row>
    <row r="429564" spans="40:41" ht="18" hidden="1" x14ac:dyDescent="0.25">
      <c r="AN429564" s="8"/>
      <c r="AO429564" s="8"/>
    </row>
    <row r="429565" spans="40:41" ht="18" hidden="1" x14ac:dyDescent="0.25">
      <c r="AN429565" s="8"/>
      <c r="AO429565" s="8"/>
    </row>
    <row r="429566" spans="40:41" ht="18" hidden="1" x14ac:dyDescent="0.25">
      <c r="AN429566" s="8"/>
      <c r="AO429566" s="8"/>
    </row>
    <row r="429567" spans="40:41" ht="15" hidden="1" x14ac:dyDescent="0.25">
      <c r="AN429567" s="10"/>
      <c r="AO429567" s="10"/>
    </row>
    <row r="429568" spans="40:41" hidden="1" x14ac:dyDescent="0.25">
      <c r="AN429568" s="18"/>
      <c r="AO429568" s="18"/>
    </row>
    <row r="430567" spans="40:41" hidden="1" x14ac:dyDescent="0.25">
      <c r="AN430567" s="52"/>
      <c r="AO430567" s="52"/>
    </row>
    <row r="430568" spans="40:41" ht="18" hidden="1" x14ac:dyDescent="0.25">
      <c r="AN430568" s="8"/>
      <c r="AO430568" s="8"/>
    </row>
    <row r="430569" spans="40:41" ht="18" hidden="1" x14ac:dyDescent="0.25">
      <c r="AN430569" s="8"/>
      <c r="AO430569" s="8"/>
    </row>
    <row r="430570" spans="40:41" ht="18" hidden="1" x14ac:dyDescent="0.25">
      <c r="AN430570" s="8"/>
      <c r="AO430570" s="8"/>
    </row>
    <row r="430571" spans="40:41" ht="18" hidden="1" x14ac:dyDescent="0.25">
      <c r="AN430571" s="8"/>
      <c r="AO430571" s="8"/>
    </row>
    <row r="430572" spans="40:41" ht="18" hidden="1" x14ac:dyDescent="0.25">
      <c r="AN430572" s="8"/>
      <c r="AO430572" s="8"/>
    </row>
    <row r="430573" spans="40:41" ht="15" hidden="1" x14ac:dyDescent="0.25">
      <c r="AN430573" s="10"/>
      <c r="AO430573" s="10"/>
    </row>
    <row r="430574" spans="40:41" hidden="1" x14ac:dyDescent="0.25">
      <c r="AN430574" s="18"/>
      <c r="AO430574" s="18"/>
    </row>
    <row r="431573" spans="40:41" hidden="1" x14ac:dyDescent="0.25">
      <c r="AN431573" s="52"/>
      <c r="AO431573" s="52"/>
    </row>
    <row r="431574" spans="40:41" ht="18" hidden="1" x14ac:dyDescent="0.25">
      <c r="AN431574" s="8"/>
      <c r="AO431574" s="8"/>
    </row>
    <row r="431575" spans="40:41" ht="18" hidden="1" x14ac:dyDescent="0.25">
      <c r="AN431575" s="8"/>
      <c r="AO431575" s="8"/>
    </row>
    <row r="431576" spans="40:41" ht="18" hidden="1" x14ac:dyDescent="0.25">
      <c r="AN431576" s="8"/>
      <c r="AO431576" s="8"/>
    </row>
    <row r="431577" spans="40:41" ht="18" hidden="1" x14ac:dyDescent="0.25">
      <c r="AN431577" s="8"/>
      <c r="AO431577" s="8"/>
    </row>
    <row r="431578" spans="40:41" ht="18" hidden="1" x14ac:dyDescent="0.25">
      <c r="AN431578" s="8"/>
      <c r="AO431578" s="8"/>
    </row>
    <row r="431579" spans="40:41" ht="15" hidden="1" x14ac:dyDescent="0.25">
      <c r="AN431579" s="10"/>
      <c r="AO431579" s="10"/>
    </row>
    <row r="431580" spans="40:41" hidden="1" x14ac:dyDescent="0.25">
      <c r="AN431580" s="18"/>
      <c r="AO431580" s="18"/>
    </row>
    <row r="432579" spans="40:41" hidden="1" x14ac:dyDescent="0.25">
      <c r="AN432579" s="52"/>
      <c r="AO432579" s="52"/>
    </row>
    <row r="432580" spans="40:41" ht="18" hidden="1" x14ac:dyDescent="0.25">
      <c r="AN432580" s="8"/>
      <c r="AO432580" s="8"/>
    </row>
    <row r="432581" spans="40:41" ht="18" hidden="1" x14ac:dyDescent="0.25">
      <c r="AN432581" s="8"/>
      <c r="AO432581" s="8"/>
    </row>
    <row r="432582" spans="40:41" ht="18" hidden="1" x14ac:dyDescent="0.25">
      <c r="AN432582" s="8"/>
      <c r="AO432582" s="8"/>
    </row>
    <row r="432583" spans="40:41" ht="18" hidden="1" x14ac:dyDescent="0.25">
      <c r="AN432583" s="8"/>
      <c r="AO432583" s="8"/>
    </row>
    <row r="432584" spans="40:41" ht="18" hidden="1" x14ac:dyDescent="0.25">
      <c r="AN432584" s="8"/>
      <c r="AO432584" s="8"/>
    </row>
    <row r="432585" spans="40:41" ht="15" hidden="1" x14ac:dyDescent="0.25">
      <c r="AN432585" s="10"/>
      <c r="AO432585" s="10"/>
    </row>
    <row r="432586" spans="40:41" hidden="1" x14ac:dyDescent="0.25">
      <c r="AN432586" s="18"/>
      <c r="AO432586" s="18"/>
    </row>
    <row r="433585" spans="40:41" hidden="1" x14ac:dyDescent="0.25">
      <c r="AN433585" s="52"/>
      <c r="AO433585" s="52"/>
    </row>
    <row r="433586" spans="40:41" ht="18" hidden="1" x14ac:dyDescent="0.25">
      <c r="AN433586" s="8"/>
      <c r="AO433586" s="8"/>
    </row>
    <row r="433587" spans="40:41" ht="18" hidden="1" x14ac:dyDescent="0.25">
      <c r="AN433587" s="8"/>
      <c r="AO433587" s="8"/>
    </row>
    <row r="433588" spans="40:41" ht="18" hidden="1" x14ac:dyDescent="0.25">
      <c r="AN433588" s="8"/>
      <c r="AO433588" s="8"/>
    </row>
    <row r="433589" spans="40:41" ht="18" hidden="1" x14ac:dyDescent="0.25">
      <c r="AN433589" s="8"/>
      <c r="AO433589" s="8"/>
    </row>
    <row r="433590" spans="40:41" ht="18" hidden="1" x14ac:dyDescent="0.25">
      <c r="AN433590" s="8"/>
      <c r="AO433590" s="8"/>
    </row>
    <row r="433591" spans="40:41" ht="15" hidden="1" x14ac:dyDescent="0.25">
      <c r="AN433591" s="10"/>
      <c r="AO433591" s="10"/>
    </row>
    <row r="433592" spans="40:41" hidden="1" x14ac:dyDescent="0.25">
      <c r="AN433592" s="18"/>
      <c r="AO433592" s="18"/>
    </row>
    <row r="434591" spans="40:41" hidden="1" x14ac:dyDescent="0.25">
      <c r="AN434591" s="52"/>
      <c r="AO434591" s="52"/>
    </row>
    <row r="434592" spans="40:41" ht="18" hidden="1" x14ac:dyDescent="0.25">
      <c r="AN434592" s="8"/>
      <c r="AO434592" s="8"/>
    </row>
    <row r="434593" spans="40:41" ht="18" hidden="1" x14ac:dyDescent="0.25">
      <c r="AN434593" s="8"/>
      <c r="AO434593" s="8"/>
    </row>
    <row r="434594" spans="40:41" ht="18" hidden="1" x14ac:dyDescent="0.25">
      <c r="AN434594" s="8"/>
      <c r="AO434594" s="8"/>
    </row>
    <row r="434595" spans="40:41" ht="18" hidden="1" x14ac:dyDescent="0.25">
      <c r="AN434595" s="8"/>
      <c r="AO434595" s="8"/>
    </row>
    <row r="434596" spans="40:41" ht="18" hidden="1" x14ac:dyDescent="0.25">
      <c r="AN434596" s="8"/>
      <c r="AO434596" s="8"/>
    </row>
    <row r="434597" spans="40:41" ht="15" hidden="1" x14ac:dyDescent="0.25">
      <c r="AN434597" s="10"/>
      <c r="AO434597" s="10"/>
    </row>
    <row r="434598" spans="40:41" hidden="1" x14ac:dyDescent="0.25">
      <c r="AN434598" s="18"/>
      <c r="AO434598" s="18"/>
    </row>
    <row r="435597" spans="40:41" hidden="1" x14ac:dyDescent="0.25">
      <c r="AN435597" s="52"/>
      <c r="AO435597" s="52"/>
    </row>
    <row r="435598" spans="40:41" ht="18" hidden="1" x14ac:dyDescent="0.25">
      <c r="AN435598" s="8"/>
      <c r="AO435598" s="8"/>
    </row>
    <row r="435599" spans="40:41" ht="18" hidden="1" x14ac:dyDescent="0.25">
      <c r="AN435599" s="8"/>
      <c r="AO435599" s="8"/>
    </row>
    <row r="435600" spans="40:41" ht="18" hidden="1" x14ac:dyDescent="0.25">
      <c r="AN435600" s="8"/>
      <c r="AO435600" s="8"/>
    </row>
    <row r="435601" spans="40:41" ht="18" hidden="1" x14ac:dyDescent="0.25">
      <c r="AN435601" s="8"/>
      <c r="AO435601" s="8"/>
    </row>
    <row r="435602" spans="40:41" ht="18" hidden="1" x14ac:dyDescent="0.25">
      <c r="AN435602" s="8"/>
      <c r="AO435602" s="8"/>
    </row>
    <row r="435603" spans="40:41" ht="15" hidden="1" x14ac:dyDescent="0.25">
      <c r="AN435603" s="10"/>
      <c r="AO435603" s="10"/>
    </row>
    <row r="435604" spans="40:41" hidden="1" x14ac:dyDescent="0.25">
      <c r="AN435604" s="18"/>
      <c r="AO435604" s="18"/>
    </row>
    <row r="436603" spans="40:41" hidden="1" x14ac:dyDescent="0.25">
      <c r="AN436603" s="52"/>
      <c r="AO436603" s="52"/>
    </row>
    <row r="436604" spans="40:41" ht="18" hidden="1" x14ac:dyDescent="0.25">
      <c r="AN436604" s="8"/>
      <c r="AO436604" s="8"/>
    </row>
    <row r="436605" spans="40:41" ht="18" hidden="1" x14ac:dyDescent="0.25">
      <c r="AN436605" s="8"/>
      <c r="AO436605" s="8"/>
    </row>
    <row r="436606" spans="40:41" ht="18" hidden="1" x14ac:dyDescent="0.25">
      <c r="AN436606" s="8"/>
      <c r="AO436606" s="8"/>
    </row>
    <row r="436607" spans="40:41" ht="18" hidden="1" x14ac:dyDescent="0.25">
      <c r="AN436607" s="8"/>
      <c r="AO436607" s="8"/>
    </row>
    <row r="436608" spans="40:41" ht="18" hidden="1" x14ac:dyDescent="0.25">
      <c r="AN436608" s="8"/>
      <c r="AO436608" s="8"/>
    </row>
    <row r="436609" spans="40:41" ht="15" hidden="1" x14ac:dyDescent="0.25">
      <c r="AN436609" s="10"/>
      <c r="AO436609" s="10"/>
    </row>
    <row r="436610" spans="40:41" hidden="1" x14ac:dyDescent="0.25">
      <c r="AN436610" s="18"/>
      <c r="AO436610" s="18"/>
    </row>
    <row r="437609" spans="40:41" hidden="1" x14ac:dyDescent="0.25">
      <c r="AN437609" s="52"/>
      <c r="AO437609" s="52"/>
    </row>
    <row r="437610" spans="40:41" ht="18" hidden="1" x14ac:dyDescent="0.25">
      <c r="AN437610" s="8"/>
      <c r="AO437610" s="8"/>
    </row>
    <row r="437611" spans="40:41" ht="18" hidden="1" x14ac:dyDescent="0.25">
      <c r="AN437611" s="8"/>
      <c r="AO437611" s="8"/>
    </row>
    <row r="437612" spans="40:41" ht="18" hidden="1" x14ac:dyDescent="0.25">
      <c r="AN437612" s="8"/>
      <c r="AO437612" s="8"/>
    </row>
    <row r="437613" spans="40:41" ht="18" hidden="1" x14ac:dyDescent="0.25">
      <c r="AN437613" s="8"/>
      <c r="AO437613" s="8"/>
    </row>
    <row r="437614" spans="40:41" ht="18" hidden="1" x14ac:dyDescent="0.25">
      <c r="AN437614" s="8"/>
      <c r="AO437614" s="8"/>
    </row>
    <row r="437615" spans="40:41" ht="15" hidden="1" x14ac:dyDescent="0.25">
      <c r="AN437615" s="10"/>
      <c r="AO437615" s="10"/>
    </row>
    <row r="437616" spans="40:41" hidden="1" x14ac:dyDescent="0.25">
      <c r="AN437616" s="18"/>
      <c r="AO437616" s="18"/>
    </row>
    <row r="438615" spans="40:41" hidden="1" x14ac:dyDescent="0.25">
      <c r="AN438615" s="52"/>
      <c r="AO438615" s="52"/>
    </row>
    <row r="438616" spans="40:41" ht="18" hidden="1" x14ac:dyDescent="0.25">
      <c r="AN438616" s="8"/>
      <c r="AO438616" s="8"/>
    </row>
    <row r="438617" spans="40:41" ht="18" hidden="1" x14ac:dyDescent="0.25">
      <c r="AN438617" s="8"/>
      <c r="AO438617" s="8"/>
    </row>
    <row r="438618" spans="40:41" ht="18" hidden="1" x14ac:dyDescent="0.25">
      <c r="AN438618" s="8"/>
      <c r="AO438618" s="8"/>
    </row>
    <row r="438619" spans="40:41" ht="18" hidden="1" x14ac:dyDescent="0.25">
      <c r="AN438619" s="8"/>
      <c r="AO438619" s="8"/>
    </row>
    <row r="438620" spans="40:41" ht="18" hidden="1" x14ac:dyDescent="0.25">
      <c r="AN438620" s="8"/>
      <c r="AO438620" s="8"/>
    </row>
    <row r="438621" spans="40:41" ht="15" hidden="1" x14ac:dyDescent="0.25">
      <c r="AN438621" s="10"/>
      <c r="AO438621" s="10"/>
    </row>
    <row r="438622" spans="40:41" hidden="1" x14ac:dyDescent="0.25">
      <c r="AN438622" s="18"/>
      <c r="AO438622" s="18"/>
    </row>
    <row r="439621" spans="40:41" hidden="1" x14ac:dyDescent="0.25">
      <c r="AN439621" s="52"/>
      <c r="AO439621" s="52"/>
    </row>
    <row r="439622" spans="40:41" ht="18" hidden="1" x14ac:dyDescent="0.25">
      <c r="AN439622" s="8"/>
      <c r="AO439622" s="8"/>
    </row>
    <row r="439623" spans="40:41" ht="18" hidden="1" x14ac:dyDescent="0.25">
      <c r="AN439623" s="8"/>
      <c r="AO439623" s="8"/>
    </row>
    <row r="439624" spans="40:41" ht="18" hidden="1" x14ac:dyDescent="0.25">
      <c r="AN439624" s="8"/>
      <c r="AO439624" s="8"/>
    </row>
    <row r="439625" spans="40:41" ht="18" hidden="1" x14ac:dyDescent="0.25">
      <c r="AN439625" s="8"/>
      <c r="AO439625" s="8"/>
    </row>
    <row r="439626" spans="40:41" ht="18" hidden="1" x14ac:dyDescent="0.25">
      <c r="AN439626" s="8"/>
      <c r="AO439626" s="8"/>
    </row>
    <row r="439627" spans="40:41" ht="15" hidden="1" x14ac:dyDescent="0.25">
      <c r="AN439627" s="10"/>
      <c r="AO439627" s="10"/>
    </row>
    <row r="439628" spans="40:41" hidden="1" x14ac:dyDescent="0.25">
      <c r="AN439628" s="18"/>
      <c r="AO439628" s="18"/>
    </row>
    <row r="440627" spans="40:41" hidden="1" x14ac:dyDescent="0.25">
      <c r="AN440627" s="52"/>
      <c r="AO440627" s="52"/>
    </row>
    <row r="440628" spans="40:41" ht="18" hidden="1" x14ac:dyDescent="0.25">
      <c r="AN440628" s="8"/>
      <c r="AO440628" s="8"/>
    </row>
    <row r="440629" spans="40:41" ht="18" hidden="1" x14ac:dyDescent="0.25">
      <c r="AN440629" s="8"/>
      <c r="AO440629" s="8"/>
    </row>
    <row r="440630" spans="40:41" ht="18" hidden="1" x14ac:dyDescent="0.25">
      <c r="AN440630" s="8"/>
      <c r="AO440630" s="8"/>
    </row>
    <row r="440631" spans="40:41" ht="18" hidden="1" x14ac:dyDescent="0.25">
      <c r="AN440631" s="8"/>
      <c r="AO440631" s="8"/>
    </row>
    <row r="440632" spans="40:41" ht="18" hidden="1" x14ac:dyDescent="0.25">
      <c r="AN440632" s="8"/>
      <c r="AO440632" s="8"/>
    </row>
    <row r="440633" spans="40:41" ht="15" hidden="1" x14ac:dyDescent="0.25">
      <c r="AN440633" s="10"/>
      <c r="AO440633" s="10"/>
    </row>
    <row r="440634" spans="40:41" hidden="1" x14ac:dyDescent="0.25">
      <c r="AN440634" s="18"/>
      <c r="AO440634" s="18"/>
    </row>
    <row r="441633" spans="40:41" hidden="1" x14ac:dyDescent="0.25">
      <c r="AN441633" s="52"/>
      <c r="AO441633" s="52"/>
    </row>
    <row r="441634" spans="40:41" ht="18" hidden="1" x14ac:dyDescent="0.25">
      <c r="AN441634" s="8"/>
      <c r="AO441634" s="8"/>
    </row>
    <row r="441635" spans="40:41" ht="18" hidden="1" x14ac:dyDescent="0.25">
      <c r="AN441635" s="8"/>
      <c r="AO441635" s="8"/>
    </row>
    <row r="441636" spans="40:41" ht="18" hidden="1" x14ac:dyDescent="0.25">
      <c r="AN441636" s="8"/>
      <c r="AO441636" s="8"/>
    </row>
    <row r="441637" spans="40:41" ht="18" hidden="1" x14ac:dyDescent="0.25">
      <c r="AN441637" s="8"/>
      <c r="AO441637" s="8"/>
    </row>
    <row r="441638" spans="40:41" ht="18" hidden="1" x14ac:dyDescent="0.25">
      <c r="AN441638" s="8"/>
      <c r="AO441638" s="8"/>
    </row>
    <row r="441639" spans="40:41" ht="15" hidden="1" x14ac:dyDescent="0.25">
      <c r="AN441639" s="10"/>
      <c r="AO441639" s="10"/>
    </row>
    <row r="441640" spans="40:41" hidden="1" x14ac:dyDescent="0.25">
      <c r="AN441640" s="18"/>
      <c r="AO441640" s="18"/>
    </row>
    <row r="442639" spans="40:41" hidden="1" x14ac:dyDescent="0.25">
      <c r="AN442639" s="52"/>
      <c r="AO442639" s="52"/>
    </row>
    <row r="442640" spans="40:41" ht="18" hidden="1" x14ac:dyDescent="0.25">
      <c r="AN442640" s="8"/>
      <c r="AO442640" s="8"/>
    </row>
    <row r="442641" spans="40:41" ht="18" hidden="1" x14ac:dyDescent="0.25">
      <c r="AN442641" s="8"/>
      <c r="AO442641" s="8"/>
    </row>
    <row r="442642" spans="40:41" ht="18" hidden="1" x14ac:dyDescent="0.25">
      <c r="AN442642" s="8"/>
      <c r="AO442642" s="8"/>
    </row>
    <row r="442643" spans="40:41" ht="18" hidden="1" x14ac:dyDescent="0.25">
      <c r="AN442643" s="8"/>
      <c r="AO442643" s="8"/>
    </row>
    <row r="442644" spans="40:41" ht="18" hidden="1" x14ac:dyDescent="0.25">
      <c r="AN442644" s="8"/>
      <c r="AO442644" s="8"/>
    </row>
    <row r="442645" spans="40:41" ht="15" hidden="1" x14ac:dyDescent="0.25">
      <c r="AN442645" s="10"/>
      <c r="AO442645" s="10"/>
    </row>
    <row r="442646" spans="40:41" hidden="1" x14ac:dyDescent="0.25">
      <c r="AN442646" s="18"/>
      <c r="AO442646" s="18"/>
    </row>
    <row r="443645" spans="40:41" hidden="1" x14ac:dyDescent="0.25">
      <c r="AN443645" s="52"/>
      <c r="AO443645" s="52"/>
    </row>
    <row r="443646" spans="40:41" ht="18" hidden="1" x14ac:dyDescent="0.25">
      <c r="AN443646" s="8"/>
      <c r="AO443646" s="8"/>
    </row>
    <row r="443647" spans="40:41" ht="18" hidden="1" x14ac:dyDescent="0.25">
      <c r="AN443647" s="8"/>
      <c r="AO443647" s="8"/>
    </row>
    <row r="443648" spans="40:41" ht="18" hidden="1" x14ac:dyDescent="0.25">
      <c r="AN443648" s="8"/>
      <c r="AO443648" s="8"/>
    </row>
    <row r="443649" spans="40:41" ht="18" hidden="1" x14ac:dyDescent="0.25">
      <c r="AN443649" s="8"/>
      <c r="AO443649" s="8"/>
    </row>
    <row r="443650" spans="40:41" ht="18" hidden="1" x14ac:dyDescent="0.25">
      <c r="AN443650" s="8"/>
      <c r="AO443650" s="8"/>
    </row>
    <row r="443651" spans="40:41" ht="15" hidden="1" x14ac:dyDescent="0.25">
      <c r="AN443651" s="10"/>
      <c r="AO443651" s="10"/>
    </row>
    <row r="443652" spans="40:41" hidden="1" x14ac:dyDescent="0.25">
      <c r="AN443652" s="18"/>
      <c r="AO443652" s="18"/>
    </row>
    <row r="444651" spans="40:41" hidden="1" x14ac:dyDescent="0.25">
      <c r="AN444651" s="52"/>
      <c r="AO444651" s="52"/>
    </row>
    <row r="444652" spans="40:41" ht="18" hidden="1" x14ac:dyDescent="0.25">
      <c r="AN444652" s="8"/>
      <c r="AO444652" s="8"/>
    </row>
    <row r="444653" spans="40:41" ht="18" hidden="1" x14ac:dyDescent="0.25">
      <c r="AN444653" s="8"/>
      <c r="AO444653" s="8"/>
    </row>
    <row r="444654" spans="40:41" ht="18" hidden="1" x14ac:dyDescent="0.25">
      <c r="AN444654" s="8"/>
      <c r="AO444654" s="8"/>
    </row>
    <row r="444655" spans="40:41" ht="18" hidden="1" x14ac:dyDescent="0.25">
      <c r="AN444655" s="8"/>
      <c r="AO444655" s="8"/>
    </row>
    <row r="444656" spans="40:41" ht="18" hidden="1" x14ac:dyDescent="0.25">
      <c r="AN444656" s="8"/>
      <c r="AO444656" s="8"/>
    </row>
    <row r="444657" spans="40:41" ht="15" hidden="1" x14ac:dyDescent="0.25">
      <c r="AN444657" s="10"/>
      <c r="AO444657" s="10"/>
    </row>
    <row r="444658" spans="40:41" hidden="1" x14ac:dyDescent="0.25">
      <c r="AN444658" s="18"/>
      <c r="AO444658" s="18"/>
    </row>
    <row r="445657" spans="40:41" hidden="1" x14ac:dyDescent="0.25">
      <c r="AN445657" s="52"/>
      <c r="AO445657" s="52"/>
    </row>
    <row r="445658" spans="40:41" ht="18" hidden="1" x14ac:dyDescent="0.25">
      <c r="AN445658" s="8"/>
      <c r="AO445658" s="8"/>
    </row>
    <row r="445659" spans="40:41" ht="18" hidden="1" x14ac:dyDescent="0.25">
      <c r="AN445659" s="8"/>
      <c r="AO445659" s="8"/>
    </row>
    <row r="445660" spans="40:41" ht="18" hidden="1" x14ac:dyDescent="0.25">
      <c r="AN445660" s="8"/>
      <c r="AO445660" s="8"/>
    </row>
    <row r="445661" spans="40:41" ht="18" hidden="1" x14ac:dyDescent="0.25">
      <c r="AN445661" s="8"/>
      <c r="AO445661" s="8"/>
    </row>
    <row r="445662" spans="40:41" ht="18" hidden="1" x14ac:dyDescent="0.25">
      <c r="AN445662" s="8"/>
      <c r="AO445662" s="8"/>
    </row>
    <row r="445663" spans="40:41" ht="15" hidden="1" x14ac:dyDescent="0.25">
      <c r="AN445663" s="10"/>
      <c r="AO445663" s="10"/>
    </row>
    <row r="445664" spans="40:41" hidden="1" x14ac:dyDescent="0.25">
      <c r="AN445664" s="18"/>
      <c r="AO445664" s="18"/>
    </row>
    <row r="446663" spans="40:41" hidden="1" x14ac:dyDescent="0.25">
      <c r="AN446663" s="52"/>
      <c r="AO446663" s="52"/>
    </row>
    <row r="446664" spans="40:41" ht="18" hidden="1" x14ac:dyDescent="0.25">
      <c r="AN446664" s="8"/>
      <c r="AO446664" s="8"/>
    </row>
    <row r="446665" spans="40:41" ht="18" hidden="1" x14ac:dyDescent="0.25">
      <c r="AN446665" s="8"/>
      <c r="AO446665" s="8"/>
    </row>
    <row r="446666" spans="40:41" ht="18" hidden="1" x14ac:dyDescent="0.25">
      <c r="AN446666" s="8"/>
      <c r="AO446666" s="8"/>
    </row>
    <row r="446667" spans="40:41" ht="18" hidden="1" x14ac:dyDescent="0.25">
      <c r="AN446667" s="8"/>
      <c r="AO446667" s="8"/>
    </row>
    <row r="446668" spans="40:41" ht="18" hidden="1" x14ac:dyDescent="0.25">
      <c r="AN446668" s="8"/>
      <c r="AO446668" s="8"/>
    </row>
    <row r="446669" spans="40:41" ht="15" hidden="1" x14ac:dyDescent="0.25">
      <c r="AN446669" s="10"/>
      <c r="AO446669" s="10"/>
    </row>
    <row r="446670" spans="40:41" hidden="1" x14ac:dyDescent="0.25">
      <c r="AN446670" s="18"/>
      <c r="AO446670" s="18"/>
    </row>
    <row r="447669" spans="40:41" hidden="1" x14ac:dyDescent="0.25">
      <c r="AN447669" s="52"/>
      <c r="AO447669" s="52"/>
    </row>
    <row r="447670" spans="40:41" ht="18" hidden="1" x14ac:dyDescent="0.25">
      <c r="AN447670" s="8"/>
      <c r="AO447670" s="8"/>
    </row>
    <row r="447671" spans="40:41" ht="18" hidden="1" x14ac:dyDescent="0.25">
      <c r="AN447671" s="8"/>
      <c r="AO447671" s="8"/>
    </row>
    <row r="447672" spans="40:41" ht="18" hidden="1" x14ac:dyDescent="0.25">
      <c r="AN447672" s="8"/>
      <c r="AO447672" s="8"/>
    </row>
    <row r="447673" spans="40:41" ht="18" hidden="1" x14ac:dyDescent="0.25">
      <c r="AN447673" s="8"/>
      <c r="AO447673" s="8"/>
    </row>
    <row r="447674" spans="40:41" ht="18" hidden="1" x14ac:dyDescent="0.25">
      <c r="AN447674" s="8"/>
      <c r="AO447674" s="8"/>
    </row>
    <row r="447675" spans="40:41" ht="15" hidden="1" x14ac:dyDescent="0.25">
      <c r="AN447675" s="10"/>
      <c r="AO447675" s="10"/>
    </row>
    <row r="447676" spans="40:41" hidden="1" x14ac:dyDescent="0.25">
      <c r="AN447676" s="18"/>
      <c r="AO447676" s="18"/>
    </row>
    <row r="448675" spans="40:41" hidden="1" x14ac:dyDescent="0.25">
      <c r="AN448675" s="52"/>
      <c r="AO448675" s="52"/>
    </row>
    <row r="448676" spans="40:41" ht="18" hidden="1" x14ac:dyDescent="0.25">
      <c r="AN448676" s="8"/>
      <c r="AO448676" s="8"/>
    </row>
    <row r="448677" spans="40:41" ht="18" hidden="1" x14ac:dyDescent="0.25">
      <c r="AN448677" s="8"/>
      <c r="AO448677" s="8"/>
    </row>
    <row r="448678" spans="40:41" ht="18" hidden="1" x14ac:dyDescent="0.25">
      <c r="AN448678" s="8"/>
      <c r="AO448678" s="8"/>
    </row>
    <row r="448679" spans="40:41" ht="18" hidden="1" x14ac:dyDescent="0.25">
      <c r="AN448679" s="8"/>
      <c r="AO448679" s="8"/>
    </row>
    <row r="448680" spans="40:41" ht="18" hidden="1" x14ac:dyDescent="0.25">
      <c r="AN448680" s="8"/>
      <c r="AO448680" s="8"/>
    </row>
    <row r="448681" spans="40:41" ht="15" hidden="1" x14ac:dyDescent="0.25">
      <c r="AN448681" s="10"/>
      <c r="AO448681" s="10"/>
    </row>
    <row r="448682" spans="40:41" hidden="1" x14ac:dyDescent="0.25">
      <c r="AN448682" s="18"/>
      <c r="AO448682" s="18"/>
    </row>
    <row r="449681" spans="40:41" hidden="1" x14ac:dyDescent="0.25">
      <c r="AN449681" s="52"/>
      <c r="AO449681" s="52"/>
    </row>
    <row r="449682" spans="40:41" ht="18" hidden="1" x14ac:dyDescent="0.25">
      <c r="AN449682" s="8"/>
      <c r="AO449682" s="8"/>
    </row>
    <row r="449683" spans="40:41" ht="18" hidden="1" x14ac:dyDescent="0.25">
      <c r="AN449683" s="8"/>
      <c r="AO449683" s="8"/>
    </row>
    <row r="449684" spans="40:41" ht="18" hidden="1" x14ac:dyDescent="0.25">
      <c r="AN449684" s="8"/>
      <c r="AO449684" s="8"/>
    </row>
    <row r="449685" spans="40:41" ht="18" hidden="1" x14ac:dyDescent="0.25">
      <c r="AN449685" s="8"/>
      <c r="AO449685" s="8"/>
    </row>
    <row r="449686" spans="40:41" ht="18" hidden="1" x14ac:dyDescent="0.25">
      <c r="AN449686" s="8"/>
      <c r="AO449686" s="8"/>
    </row>
    <row r="449687" spans="40:41" ht="15" hidden="1" x14ac:dyDescent="0.25">
      <c r="AN449687" s="10"/>
      <c r="AO449687" s="10"/>
    </row>
    <row r="449688" spans="40:41" hidden="1" x14ac:dyDescent="0.25">
      <c r="AN449688" s="18"/>
      <c r="AO449688" s="18"/>
    </row>
    <row r="450687" spans="40:41" hidden="1" x14ac:dyDescent="0.25">
      <c r="AN450687" s="52"/>
      <c r="AO450687" s="52"/>
    </row>
    <row r="450688" spans="40:41" ht="18" hidden="1" x14ac:dyDescent="0.25">
      <c r="AN450688" s="8"/>
      <c r="AO450688" s="8"/>
    </row>
    <row r="450689" spans="40:41" ht="18" hidden="1" x14ac:dyDescent="0.25">
      <c r="AN450689" s="8"/>
      <c r="AO450689" s="8"/>
    </row>
    <row r="450690" spans="40:41" ht="18" hidden="1" x14ac:dyDescent="0.25">
      <c r="AN450690" s="8"/>
      <c r="AO450690" s="8"/>
    </row>
    <row r="450691" spans="40:41" ht="18" hidden="1" x14ac:dyDescent="0.25">
      <c r="AN450691" s="8"/>
      <c r="AO450691" s="8"/>
    </row>
    <row r="450692" spans="40:41" ht="18" hidden="1" x14ac:dyDescent="0.25">
      <c r="AN450692" s="8"/>
      <c r="AO450692" s="8"/>
    </row>
    <row r="450693" spans="40:41" ht="15" hidden="1" x14ac:dyDescent="0.25">
      <c r="AN450693" s="10"/>
      <c r="AO450693" s="10"/>
    </row>
    <row r="450694" spans="40:41" hidden="1" x14ac:dyDescent="0.25">
      <c r="AN450694" s="18"/>
      <c r="AO450694" s="18"/>
    </row>
    <row r="451693" spans="40:41" hidden="1" x14ac:dyDescent="0.25">
      <c r="AN451693" s="52"/>
      <c r="AO451693" s="52"/>
    </row>
    <row r="451694" spans="40:41" ht="18" hidden="1" x14ac:dyDescent="0.25">
      <c r="AN451694" s="8"/>
      <c r="AO451694" s="8"/>
    </row>
    <row r="451695" spans="40:41" ht="18" hidden="1" x14ac:dyDescent="0.25">
      <c r="AN451695" s="8"/>
      <c r="AO451695" s="8"/>
    </row>
    <row r="451696" spans="40:41" ht="18" hidden="1" x14ac:dyDescent="0.25">
      <c r="AN451696" s="8"/>
      <c r="AO451696" s="8"/>
    </row>
    <row r="451697" spans="40:41" ht="18" hidden="1" x14ac:dyDescent="0.25">
      <c r="AN451697" s="8"/>
      <c r="AO451697" s="8"/>
    </row>
    <row r="451698" spans="40:41" ht="18" hidden="1" x14ac:dyDescent="0.25">
      <c r="AN451698" s="8"/>
      <c r="AO451698" s="8"/>
    </row>
    <row r="451699" spans="40:41" ht="15" hidden="1" x14ac:dyDescent="0.25">
      <c r="AN451699" s="10"/>
      <c r="AO451699" s="10"/>
    </row>
    <row r="451700" spans="40:41" hidden="1" x14ac:dyDescent="0.25">
      <c r="AN451700" s="18"/>
      <c r="AO451700" s="18"/>
    </row>
    <row r="452699" spans="40:41" hidden="1" x14ac:dyDescent="0.25">
      <c r="AN452699" s="52"/>
      <c r="AO452699" s="52"/>
    </row>
    <row r="452700" spans="40:41" ht="18" hidden="1" x14ac:dyDescent="0.25">
      <c r="AN452700" s="8"/>
      <c r="AO452700" s="8"/>
    </row>
    <row r="452701" spans="40:41" ht="18" hidden="1" x14ac:dyDescent="0.25">
      <c r="AN452701" s="8"/>
      <c r="AO452701" s="8"/>
    </row>
    <row r="452702" spans="40:41" ht="18" hidden="1" x14ac:dyDescent="0.25">
      <c r="AN452702" s="8"/>
      <c r="AO452702" s="8"/>
    </row>
    <row r="452703" spans="40:41" ht="18" hidden="1" x14ac:dyDescent="0.25">
      <c r="AN452703" s="8"/>
      <c r="AO452703" s="8"/>
    </row>
    <row r="452704" spans="40:41" ht="18" hidden="1" x14ac:dyDescent="0.25">
      <c r="AN452704" s="8"/>
      <c r="AO452704" s="8"/>
    </row>
    <row r="452705" spans="40:41" ht="15" hidden="1" x14ac:dyDescent="0.25">
      <c r="AN452705" s="10"/>
      <c r="AO452705" s="10"/>
    </row>
    <row r="452706" spans="40:41" hidden="1" x14ac:dyDescent="0.25">
      <c r="AN452706" s="18"/>
      <c r="AO452706" s="18"/>
    </row>
    <row r="453705" spans="40:41" hidden="1" x14ac:dyDescent="0.25">
      <c r="AN453705" s="52"/>
      <c r="AO453705" s="52"/>
    </row>
    <row r="453706" spans="40:41" ht="18" hidden="1" x14ac:dyDescent="0.25">
      <c r="AN453706" s="8"/>
      <c r="AO453706" s="8"/>
    </row>
    <row r="453707" spans="40:41" ht="18" hidden="1" x14ac:dyDescent="0.25">
      <c r="AN453707" s="8"/>
      <c r="AO453707" s="8"/>
    </row>
    <row r="453708" spans="40:41" ht="18" hidden="1" x14ac:dyDescent="0.25">
      <c r="AN453708" s="8"/>
      <c r="AO453708" s="8"/>
    </row>
    <row r="453709" spans="40:41" ht="18" hidden="1" x14ac:dyDescent="0.25">
      <c r="AN453709" s="8"/>
      <c r="AO453709" s="8"/>
    </row>
    <row r="453710" spans="40:41" ht="18" hidden="1" x14ac:dyDescent="0.25">
      <c r="AN453710" s="8"/>
      <c r="AO453710" s="8"/>
    </row>
    <row r="453711" spans="40:41" ht="15" hidden="1" x14ac:dyDescent="0.25">
      <c r="AN453711" s="10"/>
      <c r="AO453711" s="10"/>
    </row>
    <row r="453712" spans="40:41" hidden="1" x14ac:dyDescent="0.25">
      <c r="AN453712" s="18"/>
      <c r="AO453712" s="18"/>
    </row>
    <row r="454711" spans="40:41" hidden="1" x14ac:dyDescent="0.25">
      <c r="AN454711" s="52"/>
      <c r="AO454711" s="52"/>
    </row>
    <row r="454712" spans="40:41" ht="18" hidden="1" x14ac:dyDescent="0.25">
      <c r="AN454712" s="8"/>
      <c r="AO454712" s="8"/>
    </row>
    <row r="454713" spans="40:41" ht="18" hidden="1" x14ac:dyDescent="0.25">
      <c r="AN454713" s="8"/>
      <c r="AO454713" s="8"/>
    </row>
    <row r="454714" spans="40:41" ht="18" hidden="1" x14ac:dyDescent="0.25">
      <c r="AN454714" s="8"/>
      <c r="AO454714" s="8"/>
    </row>
    <row r="454715" spans="40:41" ht="18" hidden="1" x14ac:dyDescent="0.25">
      <c r="AN454715" s="8"/>
      <c r="AO454715" s="8"/>
    </row>
    <row r="454716" spans="40:41" ht="18" hidden="1" x14ac:dyDescent="0.25">
      <c r="AN454716" s="8"/>
      <c r="AO454716" s="8"/>
    </row>
    <row r="454717" spans="40:41" ht="15" hidden="1" x14ac:dyDescent="0.25">
      <c r="AN454717" s="10"/>
      <c r="AO454717" s="10"/>
    </row>
    <row r="454718" spans="40:41" hidden="1" x14ac:dyDescent="0.25">
      <c r="AN454718" s="18"/>
      <c r="AO454718" s="18"/>
    </row>
    <row r="455717" spans="40:41" hidden="1" x14ac:dyDescent="0.25">
      <c r="AN455717" s="52"/>
      <c r="AO455717" s="52"/>
    </row>
    <row r="455718" spans="40:41" ht="18" hidden="1" x14ac:dyDescent="0.25">
      <c r="AN455718" s="8"/>
      <c r="AO455718" s="8"/>
    </row>
    <row r="455719" spans="40:41" ht="18" hidden="1" x14ac:dyDescent="0.25">
      <c r="AN455719" s="8"/>
      <c r="AO455719" s="8"/>
    </row>
    <row r="455720" spans="40:41" ht="18" hidden="1" x14ac:dyDescent="0.25">
      <c r="AN455720" s="8"/>
      <c r="AO455720" s="8"/>
    </row>
    <row r="455721" spans="40:41" ht="18" hidden="1" x14ac:dyDescent="0.25">
      <c r="AN455721" s="8"/>
      <c r="AO455721" s="8"/>
    </row>
    <row r="455722" spans="40:41" ht="18" hidden="1" x14ac:dyDescent="0.25">
      <c r="AN455722" s="8"/>
      <c r="AO455722" s="8"/>
    </row>
    <row r="455723" spans="40:41" ht="15" hidden="1" x14ac:dyDescent="0.25">
      <c r="AN455723" s="10"/>
      <c r="AO455723" s="10"/>
    </row>
    <row r="455724" spans="40:41" hidden="1" x14ac:dyDescent="0.25">
      <c r="AN455724" s="18"/>
      <c r="AO455724" s="18"/>
    </row>
    <row r="456723" spans="40:41" hidden="1" x14ac:dyDescent="0.25">
      <c r="AN456723" s="52"/>
      <c r="AO456723" s="52"/>
    </row>
    <row r="456724" spans="40:41" ht="18" hidden="1" x14ac:dyDescent="0.25">
      <c r="AN456724" s="8"/>
      <c r="AO456724" s="8"/>
    </row>
    <row r="456725" spans="40:41" ht="18" hidden="1" x14ac:dyDescent="0.25">
      <c r="AN456725" s="8"/>
      <c r="AO456725" s="8"/>
    </row>
    <row r="456726" spans="40:41" ht="18" hidden="1" x14ac:dyDescent="0.25">
      <c r="AN456726" s="8"/>
      <c r="AO456726" s="8"/>
    </row>
    <row r="456727" spans="40:41" ht="18" hidden="1" x14ac:dyDescent="0.25">
      <c r="AN456727" s="8"/>
      <c r="AO456727" s="8"/>
    </row>
    <row r="456728" spans="40:41" ht="18" hidden="1" x14ac:dyDescent="0.25">
      <c r="AN456728" s="8"/>
      <c r="AO456728" s="8"/>
    </row>
    <row r="456729" spans="40:41" ht="15" hidden="1" x14ac:dyDescent="0.25">
      <c r="AN456729" s="10"/>
      <c r="AO456729" s="10"/>
    </row>
    <row r="456730" spans="40:41" hidden="1" x14ac:dyDescent="0.25">
      <c r="AN456730" s="18"/>
      <c r="AO456730" s="18"/>
    </row>
    <row r="457729" spans="40:41" hidden="1" x14ac:dyDescent="0.25">
      <c r="AN457729" s="52"/>
      <c r="AO457729" s="52"/>
    </row>
    <row r="457730" spans="40:41" ht="18" hidden="1" x14ac:dyDescent="0.25">
      <c r="AN457730" s="8"/>
      <c r="AO457730" s="8"/>
    </row>
    <row r="457731" spans="40:41" ht="18" hidden="1" x14ac:dyDescent="0.25">
      <c r="AN457731" s="8"/>
      <c r="AO457731" s="8"/>
    </row>
    <row r="457732" spans="40:41" ht="18" hidden="1" x14ac:dyDescent="0.25">
      <c r="AN457732" s="8"/>
      <c r="AO457732" s="8"/>
    </row>
    <row r="457733" spans="40:41" ht="18" hidden="1" x14ac:dyDescent="0.25">
      <c r="AN457733" s="8"/>
      <c r="AO457733" s="8"/>
    </row>
    <row r="457734" spans="40:41" ht="18" hidden="1" x14ac:dyDescent="0.25">
      <c r="AN457734" s="8"/>
      <c r="AO457734" s="8"/>
    </row>
    <row r="457735" spans="40:41" ht="15" hidden="1" x14ac:dyDescent="0.25">
      <c r="AN457735" s="10"/>
      <c r="AO457735" s="10"/>
    </row>
    <row r="457736" spans="40:41" hidden="1" x14ac:dyDescent="0.25">
      <c r="AN457736" s="18"/>
      <c r="AO457736" s="18"/>
    </row>
    <row r="458735" spans="40:41" hidden="1" x14ac:dyDescent="0.25">
      <c r="AN458735" s="52"/>
      <c r="AO458735" s="52"/>
    </row>
    <row r="458736" spans="40:41" ht="18" hidden="1" x14ac:dyDescent="0.25">
      <c r="AN458736" s="8"/>
      <c r="AO458736" s="8"/>
    </row>
    <row r="458737" spans="40:41" ht="18" hidden="1" x14ac:dyDescent="0.25">
      <c r="AN458737" s="8"/>
      <c r="AO458737" s="8"/>
    </row>
    <row r="458738" spans="40:41" ht="18" hidden="1" x14ac:dyDescent="0.25">
      <c r="AN458738" s="8"/>
      <c r="AO458738" s="8"/>
    </row>
    <row r="458739" spans="40:41" ht="18" hidden="1" x14ac:dyDescent="0.25">
      <c r="AN458739" s="8"/>
      <c r="AO458739" s="8"/>
    </row>
    <row r="458740" spans="40:41" ht="18" hidden="1" x14ac:dyDescent="0.25">
      <c r="AN458740" s="8"/>
      <c r="AO458740" s="8"/>
    </row>
    <row r="458741" spans="40:41" ht="15" hidden="1" x14ac:dyDescent="0.25">
      <c r="AN458741" s="10"/>
      <c r="AO458741" s="10"/>
    </row>
    <row r="458742" spans="40:41" hidden="1" x14ac:dyDescent="0.25">
      <c r="AN458742" s="18"/>
      <c r="AO458742" s="18"/>
    </row>
    <row r="459741" spans="40:41" hidden="1" x14ac:dyDescent="0.25">
      <c r="AN459741" s="52"/>
      <c r="AO459741" s="52"/>
    </row>
    <row r="459742" spans="40:41" ht="18" hidden="1" x14ac:dyDescent="0.25">
      <c r="AN459742" s="8"/>
      <c r="AO459742" s="8"/>
    </row>
    <row r="459743" spans="40:41" ht="18" hidden="1" x14ac:dyDescent="0.25">
      <c r="AN459743" s="8"/>
      <c r="AO459743" s="8"/>
    </row>
    <row r="459744" spans="40:41" ht="18" hidden="1" x14ac:dyDescent="0.25">
      <c r="AN459744" s="8"/>
      <c r="AO459744" s="8"/>
    </row>
    <row r="459745" spans="40:41" ht="18" hidden="1" x14ac:dyDescent="0.25">
      <c r="AN459745" s="8"/>
      <c r="AO459745" s="8"/>
    </row>
    <row r="459746" spans="40:41" ht="18" hidden="1" x14ac:dyDescent="0.25">
      <c r="AN459746" s="8"/>
      <c r="AO459746" s="8"/>
    </row>
    <row r="459747" spans="40:41" ht="15" hidden="1" x14ac:dyDescent="0.25">
      <c r="AN459747" s="10"/>
      <c r="AO459747" s="10"/>
    </row>
    <row r="459748" spans="40:41" hidden="1" x14ac:dyDescent="0.25">
      <c r="AN459748" s="18"/>
      <c r="AO459748" s="18"/>
    </row>
    <row r="460747" spans="40:41" hidden="1" x14ac:dyDescent="0.25">
      <c r="AN460747" s="52"/>
      <c r="AO460747" s="52"/>
    </row>
    <row r="460748" spans="40:41" ht="18" hidden="1" x14ac:dyDescent="0.25">
      <c r="AN460748" s="8"/>
      <c r="AO460748" s="8"/>
    </row>
    <row r="460749" spans="40:41" ht="18" hidden="1" x14ac:dyDescent="0.25">
      <c r="AN460749" s="8"/>
      <c r="AO460749" s="8"/>
    </row>
    <row r="460750" spans="40:41" ht="18" hidden="1" x14ac:dyDescent="0.25">
      <c r="AN460750" s="8"/>
      <c r="AO460750" s="8"/>
    </row>
    <row r="460751" spans="40:41" ht="18" hidden="1" x14ac:dyDescent="0.25">
      <c r="AN460751" s="8"/>
      <c r="AO460751" s="8"/>
    </row>
    <row r="460752" spans="40:41" ht="18" hidden="1" x14ac:dyDescent="0.25">
      <c r="AN460752" s="8"/>
      <c r="AO460752" s="8"/>
    </row>
    <row r="460753" spans="40:41" ht="15" hidden="1" x14ac:dyDescent="0.25">
      <c r="AN460753" s="10"/>
      <c r="AO460753" s="10"/>
    </row>
    <row r="460754" spans="40:41" hidden="1" x14ac:dyDescent="0.25">
      <c r="AN460754" s="18"/>
      <c r="AO460754" s="18"/>
    </row>
    <row r="461753" spans="40:41" hidden="1" x14ac:dyDescent="0.25">
      <c r="AN461753" s="52"/>
      <c r="AO461753" s="52"/>
    </row>
    <row r="461754" spans="40:41" ht="18" hidden="1" x14ac:dyDescent="0.25">
      <c r="AN461754" s="8"/>
      <c r="AO461754" s="8"/>
    </row>
    <row r="461755" spans="40:41" ht="18" hidden="1" x14ac:dyDescent="0.25">
      <c r="AN461755" s="8"/>
      <c r="AO461755" s="8"/>
    </row>
    <row r="461756" spans="40:41" ht="18" hidden="1" x14ac:dyDescent="0.25">
      <c r="AN461756" s="8"/>
      <c r="AO461756" s="8"/>
    </row>
    <row r="461757" spans="40:41" ht="18" hidden="1" x14ac:dyDescent="0.25">
      <c r="AN461757" s="8"/>
      <c r="AO461757" s="8"/>
    </row>
    <row r="461758" spans="40:41" ht="18" hidden="1" x14ac:dyDescent="0.25">
      <c r="AN461758" s="8"/>
      <c r="AO461758" s="8"/>
    </row>
    <row r="461759" spans="40:41" ht="15" hidden="1" x14ac:dyDescent="0.25">
      <c r="AN461759" s="10"/>
      <c r="AO461759" s="10"/>
    </row>
    <row r="461760" spans="40:41" hidden="1" x14ac:dyDescent="0.25">
      <c r="AN461760" s="18"/>
      <c r="AO461760" s="18"/>
    </row>
    <row r="462759" spans="40:41" hidden="1" x14ac:dyDescent="0.25">
      <c r="AN462759" s="52"/>
      <c r="AO462759" s="52"/>
    </row>
    <row r="462760" spans="40:41" ht="18" hidden="1" x14ac:dyDescent="0.25">
      <c r="AN462760" s="8"/>
      <c r="AO462760" s="8"/>
    </row>
    <row r="462761" spans="40:41" ht="18" hidden="1" x14ac:dyDescent="0.25">
      <c r="AN462761" s="8"/>
      <c r="AO462761" s="8"/>
    </row>
    <row r="462762" spans="40:41" ht="18" hidden="1" x14ac:dyDescent="0.25">
      <c r="AN462762" s="8"/>
      <c r="AO462762" s="8"/>
    </row>
    <row r="462763" spans="40:41" ht="18" hidden="1" x14ac:dyDescent="0.25">
      <c r="AN462763" s="8"/>
      <c r="AO462763" s="8"/>
    </row>
    <row r="462764" spans="40:41" ht="18" hidden="1" x14ac:dyDescent="0.25">
      <c r="AN462764" s="8"/>
      <c r="AO462764" s="8"/>
    </row>
    <row r="462765" spans="40:41" ht="15" hidden="1" x14ac:dyDescent="0.25">
      <c r="AN462765" s="10"/>
      <c r="AO462765" s="10"/>
    </row>
    <row r="462766" spans="40:41" hidden="1" x14ac:dyDescent="0.25">
      <c r="AN462766" s="18"/>
      <c r="AO462766" s="18"/>
    </row>
    <row r="463765" spans="40:41" hidden="1" x14ac:dyDescent="0.25">
      <c r="AN463765" s="52"/>
      <c r="AO463765" s="52"/>
    </row>
    <row r="463766" spans="40:41" ht="18" hidden="1" x14ac:dyDescent="0.25">
      <c r="AN463766" s="8"/>
      <c r="AO463766" s="8"/>
    </row>
    <row r="463767" spans="40:41" ht="18" hidden="1" x14ac:dyDescent="0.25">
      <c r="AN463767" s="8"/>
      <c r="AO463767" s="8"/>
    </row>
    <row r="463768" spans="40:41" ht="18" hidden="1" x14ac:dyDescent="0.25">
      <c r="AN463768" s="8"/>
      <c r="AO463768" s="8"/>
    </row>
    <row r="463769" spans="40:41" ht="18" hidden="1" x14ac:dyDescent="0.25">
      <c r="AN463769" s="8"/>
      <c r="AO463769" s="8"/>
    </row>
    <row r="463770" spans="40:41" ht="18" hidden="1" x14ac:dyDescent="0.25">
      <c r="AN463770" s="8"/>
      <c r="AO463770" s="8"/>
    </row>
    <row r="463771" spans="40:41" ht="15" hidden="1" x14ac:dyDescent="0.25">
      <c r="AN463771" s="10"/>
      <c r="AO463771" s="10"/>
    </row>
    <row r="463772" spans="40:41" hidden="1" x14ac:dyDescent="0.25">
      <c r="AN463772" s="18"/>
      <c r="AO463772" s="18"/>
    </row>
    <row r="464771" spans="40:41" hidden="1" x14ac:dyDescent="0.25">
      <c r="AN464771" s="52"/>
      <c r="AO464771" s="52"/>
    </row>
    <row r="464772" spans="40:41" ht="18" hidden="1" x14ac:dyDescent="0.25">
      <c r="AN464772" s="8"/>
      <c r="AO464772" s="8"/>
    </row>
    <row r="464773" spans="40:41" ht="18" hidden="1" x14ac:dyDescent="0.25">
      <c r="AN464773" s="8"/>
      <c r="AO464773" s="8"/>
    </row>
    <row r="464774" spans="40:41" ht="18" hidden="1" x14ac:dyDescent="0.25">
      <c r="AN464774" s="8"/>
      <c r="AO464774" s="8"/>
    </row>
    <row r="464775" spans="40:41" ht="18" hidden="1" x14ac:dyDescent="0.25">
      <c r="AN464775" s="8"/>
      <c r="AO464775" s="8"/>
    </row>
    <row r="464776" spans="40:41" ht="18" hidden="1" x14ac:dyDescent="0.25">
      <c r="AN464776" s="8"/>
      <c r="AO464776" s="8"/>
    </row>
    <row r="464777" spans="40:41" ht="15" hidden="1" x14ac:dyDescent="0.25">
      <c r="AN464777" s="10"/>
      <c r="AO464777" s="10"/>
    </row>
    <row r="464778" spans="40:41" hidden="1" x14ac:dyDescent="0.25">
      <c r="AN464778" s="18"/>
      <c r="AO464778" s="18"/>
    </row>
    <row r="465777" spans="40:41" hidden="1" x14ac:dyDescent="0.25">
      <c r="AN465777" s="52"/>
      <c r="AO465777" s="52"/>
    </row>
    <row r="465778" spans="40:41" ht="18" hidden="1" x14ac:dyDescent="0.25">
      <c r="AN465778" s="8"/>
      <c r="AO465778" s="8"/>
    </row>
    <row r="465779" spans="40:41" ht="18" hidden="1" x14ac:dyDescent="0.25">
      <c r="AN465779" s="8"/>
      <c r="AO465779" s="8"/>
    </row>
    <row r="465780" spans="40:41" ht="18" hidden="1" x14ac:dyDescent="0.25">
      <c r="AN465780" s="8"/>
      <c r="AO465780" s="8"/>
    </row>
    <row r="465781" spans="40:41" ht="18" hidden="1" x14ac:dyDescent="0.25">
      <c r="AN465781" s="8"/>
      <c r="AO465781" s="8"/>
    </row>
    <row r="465782" spans="40:41" ht="18" hidden="1" x14ac:dyDescent="0.25">
      <c r="AN465782" s="8"/>
      <c r="AO465782" s="8"/>
    </row>
    <row r="465783" spans="40:41" ht="15" hidden="1" x14ac:dyDescent="0.25">
      <c r="AN465783" s="10"/>
      <c r="AO465783" s="10"/>
    </row>
    <row r="465784" spans="40:41" hidden="1" x14ac:dyDescent="0.25">
      <c r="AN465784" s="18"/>
      <c r="AO465784" s="18"/>
    </row>
    <row r="466783" spans="40:41" hidden="1" x14ac:dyDescent="0.25">
      <c r="AN466783" s="52"/>
      <c r="AO466783" s="52"/>
    </row>
    <row r="466784" spans="40:41" ht="18" hidden="1" x14ac:dyDescent="0.25">
      <c r="AN466784" s="8"/>
      <c r="AO466784" s="8"/>
    </row>
    <row r="466785" spans="40:41" ht="18" hidden="1" x14ac:dyDescent="0.25">
      <c r="AN466785" s="8"/>
      <c r="AO466785" s="8"/>
    </row>
    <row r="466786" spans="40:41" ht="18" hidden="1" x14ac:dyDescent="0.25">
      <c r="AN466786" s="8"/>
      <c r="AO466786" s="8"/>
    </row>
    <row r="466787" spans="40:41" ht="18" hidden="1" x14ac:dyDescent="0.25">
      <c r="AN466787" s="8"/>
      <c r="AO466787" s="8"/>
    </row>
    <row r="466788" spans="40:41" ht="18" hidden="1" x14ac:dyDescent="0.25">
      <c r="AN466788" s="8"/>
      <c r="AO466788" s="8"/>
    </row>
    <row r="466789" spans="40:41" ht="15" hidden="1" x14ac:dyDescent="0.25">
      <c r="AN466789" s="10"/>
      <c r="AO466789" s="10"/>
    </row>
    <row r="466790" spans="40:41" hidden="1" x14ac:dyDescent="0.25">
      <c r="AN466790" s="18"/>
      <c r="AO466790" s="18"/>
    </row>
    <row r="467789" spans="40:41" hidden="1" x14ac:dyDescent="0.25">
      <c r="AN467789" s="52"/>
      <c r="AO467789" s="52"/>
    </row>
    <row r="467790" spans="40:41" ht="18" hidden="1" x14ac:dyDescent="0.25">
      <c r="AN467790" s="8"/>
      <c r="AO467790" s="8"/>
    </row>
    <row r="467791" spans="40:41" ht="18" hidden="1" x14ac:dyDescent="0.25">
      <c r="AN467791" s="8"/>
      <c r="AO467791" s="8"/>
    </row>
    <row r="467792" spans="40:41" ht="18" hidden="1" x14ac:dyDescent="0.25">
      <c r="AN467792" s="8"/>
      <c r="AO467792" s="8"/>
    </row>
    <row r="467793" spans="40:41" ht="18" hidden="1" x14ac:dyDescent="0.25">
      <c r="AN467793" s="8"/>
      <c r="AO467793" s="8"/>
    </row>
    <row r="467794" spans="40:41" ht="18" hidden="1" x14ac:dyDescent="0.25">
      <c r="AN467794" s="8"/>
      <c r="AO467794" s="8"/>
    </row>
    <row r="467795" spans="40:41" ht="15" hidden="1" x14ac:dyDescent="0.25">
      <c r="AN467795" s="10"/>
      <c r="AO467795" s="10"/>
    </row>
    <row r="467796" spans="40:41" hidden="1" x14ac:dyDescent="0.25">
      <c r="AN467796" s="18"/>
      <c r="AO467796" s="18"/>
    </row>
    <row r="468795" spans="40:41" hidden="1" x14ac:dyDescent="0.25">
      <c r="AN468795" s="52"/>
      <c r="AO468795" s="52"/>
    </row>
    <row r="468796" spans="40:41" ht="18" hidden="1" x14ac:dyDescent="0.25">
      <c r="AN468796" s="8"/>
      <c r="AO468796" s="8"/>
    </row>
    <row r="468797" spans="40:41" ht="18" hidden="1" x14ac:dyDescent="0.25">
      <c r="AN468797" s="8"/>
      <c r="AO468797" s="8"/>
    </row>
    <row r="468798" spans="40:41" ht="18" hidden="1" x14ac:dyDescent="0.25">
      <c r="AN468798" s="8"/>
      <c r="AO468798" s="8"/>
    </row>
    <row r="468799" spans="40:41" ht="18" hidden="1" x14ac:dyDescent="0.25">
      <c r="AN468799" s="8"/>
      <c r="AO468799" s="8"/>
    </row>
    <row r="468800" spans="40:41" ht="18" hidden="1" x14ac:dyDescent="0.25">
      <c r="AN468800" s="8"/>
      <c r="AO468800" s="8"/>
    </row>
    <row r="468801" spans="40:41" ht="15" hidden="1" x14ac:dyDescent="0.25">
      <c r="AN468801" s="10"/>
      <c r="AO468801" s="10"/>
    </row>
    <row r="468802" spans="40:41" hidden="1" x14ac:dyDescent="0.25">
      <c r="AN468802" s="18"/>
      <c r="AO468802" s="18"/>
    </row>
    <row r="469801" spans="40:41" hidden="1" x14ac:dyDescent="0.25">
      <c r="AN469801" s="52"/>
      <c r="AO469801" s="52"/>
    </row>
    <row r="469802" spans="40:41" ht="18" hidden="1" x14ac:dyDescent="0.25">
      <c r="AN469802" s="8"/>
      <c r="AO469802" s="8"/>
    </row>
    <row r="469803" spans="40:41" ht="18" hidden="1" x14ac:dyDescent="0.25">
      <c r="AN469803" s="8"/>
      <c r="AO469803" s="8"/>
    </row>
    <row r="469804" spans="40:41" ht="18" hidden="1" x14ac:dyDescent="0.25">
      <c r="AN469804" s="8"/>
      <c r="AO469804" s="8"/>
    </row>
    <row r="469805" spans="40:41" ht="18" hidden="1" x14ac:dyDescent="0.25">
      <c r="AN469805" s="8"/>
      <c r="AO469805" s="8"/>
    </row>
    <row r="469806" spans="40:41" ht="18" hidden="1" x14ac:dyDescent="0.25">
      <c r="AN469806" s="8"/>
      <c r="AO469806" s="8"/>
    </row>
    <row r="469807" spans="40:41" ht="15" hidden="1" x14ac:dyDescent="0.25">
      <c r="AN469807" s="10"/>
      <c r="AO469807" s="10"/>
    </row>
    <row r="469808" spans="40:41" hidden="1" x14ac:dyDescent="0.25">
      <c r="AN469808" s="18"/>
      <c r="AO469808" s="18"/>
    </row>
    <row r="470807" spans="40:41" hidden="1" x14ac:dyDescent="0.25">
      <c r="AN470807" s="52"/>
      <c r="AO470807" s="52"/>
    </row>
    <row r="470808" spans="40:41" ht="18" hidden="1" x14ac:dyDescent="0.25">
      <c r="AN470808" s="8"/>
      <c r="AO470808" s="8"/>
    </row>
    <row r="470809" spans="40:41" ht="18" hidden="1" x14ac:dyDescent="0.25">
      <c r="AN470809" s="8"/>
      <c r="AO470809" s="8"/>
    </row>
    <row r="470810" spans="40:41" ht="18" hidden="1" x14ac:dyDescent="0.25">
      <c r="AN470810" s="8"/>
      <c r="AO470810" s="8"/>
    </row>
    <row r="470811" spans="40:41" ht="18" hidden="1" x14ac:dyDescent="0.25">
      <c r="AN470811" s="8"/>
      <c r="AO470811" s="8"/>
    </row>
    <row r="470812" spans="40:41" ht="18" hidden="1" x14ac:dyDescent="0.25">
      <c r="AN470812" s="8"/>
      <c r="AO470812" s="8"/>
    </row>
    <row r="470813" spans="40:41" ht="15" hidden="1" x14ac:dyDescent="0.25">
      <c r="AN470813" s="10"/>
      <c r="AO470813" s="10"/>
    </row>
    <row r="470814" spans="40:41" hidden="1" x14ac:dyDescent="0.25">
      <c r="AN470814" s="18"/>
      <c r="AO470814" s="18"/>
    </row>
    <row r="471813" spans="40:41" hidden="1" x14ac:dyDescent="0.25">
      <c r="AN471813" s="52"/>
      <c r="AO471813" s="52"/>
    </row>
    <row r="471814" spans="40:41" ht="18" hidden="1" x14ac:dyDescent="0.25">
      <c r="AN471814" s="8"/>
      <c r="AO471814" s="8"/>
    </row>
    <row r="471815" spans="40:41" ht="18" hidden="1" x14ac:dyDescent="0.25">
      <c r="AN471815" s="8"/>
      <c r="AO471815" s="8"/>
    </row>
    <row r="471816" spans="40:41" ht="18" hidden="1" x14ac:dyDescent="0.25">
      <c r="AN471816" s="8"/>
      <c r="AO471816" s="8"/>
    </row>
    <row r="471817" spans="40:41" ht="18" hidden="1" x14ac:dyDescent="0.25">
      <c r="AN471817" s="8"/>
      <c r="AO471817" s="8"/>
    </row>
    <row r="471818" spans="40:41" ht="18" hidden="1" x14ac:dyDescent="0.25">
      <c r="AN471818" s="8"/>
      <c r="AO471818" s="8"/>
    </row>
    <row r="471819" spans="40:41" ht="15" hidden="1" x14ac:dyDescent="0.25">
      <c r="AN471819" s="10"/>
      <c r="AO471819" s="10"/>
    </row>
    <row r="471820" spans="40:41" hidden="1" x14ac:dyDescent="0.25">
      <c r="AN471820" s="18"/>
      <c r="AO471820" s="18"/>
    </row>
    <row r="472819" spans="40:41" hidden="1" x14ac:dyDescent="0.25">
      <c r="AN472819" s="52"/>
      <c r="AO472819" s="52"/>
    </row>
    <row r="472820" spans="40:41" ht="18" hidden="1" x14ac:dyDescent="0.25">
      <c r="AN472820" s="8"/>
      <c r="AO472820" s="8"/>
    </row>
    <row r="472821" spans="40:41" ht="18" hidden="1" x14ac:dyDescent="0.25">
      <c r="AN472821" s="8"/>
      <c r="AO472821" s="8"/>
    </row>
    <row r="472822" spans="40:41" ht="18" hidden="1" x14ac:dyDescent="0.25">
      <c r="AN472822" s="8"/>
      <c r="AO472822" s="8"/>
    </row>
    <row r="472823" spans="40:41" ht="18" hidden="1" x14ac:dyDescent="0.25">
      <c r="AN472823" s="8"/>
      <c r="AO472823" s="8"/>
    </row>
    <row r="472824" spans="40:41" ht="18" hidden="1" x14ac:dyDescent="0.25">
      <c r="AN472824" s="8"/>
      <c r="AO472824" s="8"/>
    </row>
    <row r="472825" spans="40:41" ht="15" hidden="1" x14ac:dyDescent="0.25">
      <c r="AN472825" s="10"/>
      <c r="AO472825" s="10"/>
    </row>
    <row r="472826" spans="40:41" hidden="1" x14ac:dyDescent="0.25">
      <c r="AN472826" s="18"/>
      <c r="AO472826" s="18"/>
    </row>
    <row r="473825" spans="40:41" hidden="1" x14ac:dyDescent="0.25">
      <c r="AN473825" s="52"/>
      <c r="AO473825" s="52"/>
    </row>
    <row r="473826" spans="40:41" ht="18" hidden="1" x14ac:dyDescent="0.25">
      <c r="AN473826" s="8"/>
      <c r="AO473826" s="8"/>
    </row>
    <row r="473827" spans="40:41" ht="18" hidden="1" x14ac:dyDescent="0.25">
      <c r="AN473827" s="8"/>
      <c r="AO473827" s="8"/>
    </row>
    <row r="473828" spans="40:41" ht="18" hidden="1" x14ac:dyDescent="0.25">
      <c r="AN473828" s="8"/>
      <c r="AO473828" s="8"/>
    </row>
    <row r="473829" spans="40:41" ht="18" hidden="1" x14ac:dyDescent="0.25">
      <c r="AN473829" s="8"/>
      <c r="AO473829" s="8"/>
    </row>
    <row r="473830" spans="40:41" ht="18" hidden="1" x14ac:dyDescent="0.25">
      <c r="AN473830" s="8"/>
      <c r="AO473830" s="8"/>
    </row>
    <row r="473831" spans="40:41" ht="15" hidden="1" x14ac:dyDescent="0.25">
      <c r="AN473831" s="10"/>
      <c r="AO473831" s="10"/>
    </row>
    <row r="473832" spans="40:41" hidden="1" x14ac:dyDescent="0.25">
      <c r="AN473832" s="18"/>
      <c r="AO473832" s="18"/>
    </row>
    <row r="474831" spans="40:41" hidden="1" x14ac:dyDescent="0.25">
      <c r="AN474831" s="52"/>
      <c r="AO474831" s="52"/>
    </row>
    <row r="474832" spans="40:41" ht="18" hidden="1" x14ac:dyDescent="0.25">
      <c r="AN474832" s="8"/>
      <c r="AO474832" s="8"/>
    </row>
    <row r="474833" spans="40:41" ht="18" hidden="1" x14ac:dyDescent="0.25">
      <c r="AN474833" s="8"/>
      <c r="AO474833" s="8"/>
    </row>
    <row r="474834" spans="40:41" ht="18" hidden="1" x14ac:dyDescent="0.25">
      <c r="AN474834" s="8"/>
      <c r="AO474834" s="8"/>
    </row>
    <row r="474835" spans="40:41" ht="18" hidden="1" x14ac:dyDescent="0.25">
      <c r="AN474835" s="8"/>
      <c r="AO474835" s="8"/>
    </row>
    <row r="474836" spans="40:41" ht="18" hidden="1" x14ac:dyDescent="0.25">
      <c r="AN474836" s="8"/>
      <c r="AO474836" s="8"/>
    </row>
    <row r="474837" spans="40:41" ht="15" hidden="1" x14ac:dyDescent="0.25">
      <c r="AN474837" s="10"/>
      <c r="AO474837" s="10"/>
    </row>
    <row r="474838" spans="40:41" hidden="1" x14ac:dyDescent="0.25">
      <c r="AN474838" s="18"/>
      <c r="AO474838" s="18"/>
    </row>
    <row r="475837" spans="40:41" hidden="1" x14ac:dyDescent="0.25">
      <c r="AN475837" s="52"/>
      <c r="AO475837" s="52"/>
    </row>
    <row r="475838" spans="40:41" ht="18" hidden="1" x14ac:dyDescent="0.25">
      <c r="AN475838" s="8"/>
      <c r="AO475838" s="8"/>
    </row>
    <row r="475839" spans="40:41" ht="18" hidden="1" x14ac:dyDescent="0.25">
      <c r="AN475839" s="8"/>
      <c r="AO475839" s="8"/>
    </row>
    <row r="475840" spans="40:41" ht="18" hidden="1" x14ac:dyDescent="0.25">
      <c r="AN475840" s="8"/>
      <c r="AO475840" s="8"/>
    </row>
    <row r="475841" spans="40:41" ht="18" hidden="1" x14ac:dyDescent="0.25">
      <c r="AN475841" s="8"/>
      <c r="AO475841" s="8"/>
    </row>
    <row r="475842" spans="40:41" ht="18" hidden="1" x14ac:dyDescent="0.25">
      <c r="AN475842" s="8"/>
      <c r="AO475842" s="8"/>
    </row>
    <row r="475843" spans="40:41" ht="15" hidden="1" x14ac:dyDescent="0.25">
      <c r="AN475843" s="10"/>
      <c r="AO475843" s="10"/>
    </row>
    <row r="475844" spans="40:41" hidden="1" x14ac:dyDescent="0.25">
      <c r="AN475844" s="18"/>
      <c r="AO475844" s="18"/>
    </row>
    <row r="476843" spans="40:41" hidden="1" x14ac:dyDescent="0.25">
      <c r="AN476843" s="52"/>
      <c r="AO476843" s="52"/>
    </row>
    <row r="476844" spans="40:41" ht="18" hidden="1" x14ac:dyDescent="0.25">
      <c r="AN476844" s="8"/>
      <c r="AO476844" s="8"/>
    </row>
    <row r="476845" spans="40:41" ht="18" hidden="1" x14ac:dyDescent="0.25">
      <c r="AN476845" s="8"/>
      <c r="AO476845" s="8"/>
    </row>
    <row r="476846" spans="40:41" ht="18" hidden="1" x14ac:dyDescent="0.25">
      <c r="AN476846" s="8"/>
      <c r="AO476846" s="8"/>
    </row>
    <row r="476847" spans="40:41" ht="18" hidden="1" x14ac:dyDescent="0.25">
      <c r="AN476847" s="8"/>
      <c r="AO476847" s="8"/>
    </row>
    <row r="476848" spans="40:41" ht="18" hidden="1" x14ac:dyDescent="0.25">
      <c r="AN476848" s="8"/>
      <c r="AO476848" s="8"/>
    </row>
    <row r="476849" spans="40:41" ht="15" hidden="1" x14ac:dyDescent="0.25">
      <c r="AN476849" s="10"/>
      <c r="AO476849" s="10"/>
    </row>
    <row r="476850" spans="40:41" hidden="1" x14ac:dyDescent="0.25">
      <c r="AN476850" s="18"/>
      <c r="AO476850" s="18"/>
    </row>
    <row r="477849" spans="40:41" hidden="1" x14ac:dyDescent="0.25">
      <c r="AN477849" s="52"/>
      <c r="AO477849" s="52"/>
    </row>
    <row r="477850" spans="40:41" ht="18" hidden="1" x14ac:dyDescent="0.25">
      <c r="AN477850" s="8"/>
      <c r="AO477850" s="8"/>
    </row>
    <row r="477851" spans="40:41" ht="18" hidden="1" x14ac:dyDescent="0.25">
      <c r="AN477851" s="8"/>
      <c r="AO477851" s="8"/>
    </row>
    <row r="477852" spans="40:41" ht="18" hidden="1" x14ac:dyDescent="0.25">
      <c r="AN477852" s="8"/>
      <c r="AO477852" s="8"/>
    </row>
    <row r="477853" spans="40:41" ht="18" hidden="1" x14ac:dyDescent="0.25">
      <c r="AN477853" s="8"/>
      <c r="AO477853" s="8"/>
    </row>
    <row r="477854" spans="40:41" ht="18" hidden="1" x14ac:dyDescent="0.25">
      <c r="AN477854" s="8"/>
      <c r="AO477854" s="8"/>
    </row>
    <row r="477855" spans="40:41" ht="15" hidden="1" x14ac:dyDescent="0.25">
      <c r="AN477855" s="10"/>
      <c r="AO477855" s="10"/>
    </row>
    <row r="477856" spans="40:41" hidden="1" x14ac:dyDescent="0.25">
      <c r="AN477856" s="18"/>
      <c r="AO477856" s="18"/>
    </row>
    <row r="478855" spans="40:41" hidden="1" x14ac:dyDescent="0.25">
      <c r="AN478855" s="52"/>
      <c r="AO478855" s="52"/>
    </row>
    <row r="478856" spans="40:41" ht="18" hidden="1" x14ac:dyDescent="0.25">
      <c r="AN478856" s="8"/>
      <c r="AO478856" s="8"/>
    </row>
    <row r="478857" spans="40:41" ht="18" hidden="1" x14ac:dyDescent="0.25">
      <c r="AN478857" s="8"/>
      <c r="AO478857" s="8"/>
    </row>
    <row r="478858" spans="40:41" ht="18" hidden="1" x14ac:dyDescent="0.25">
      <c r="AN478858" s="8"/>
      <c r="AO478858" s="8"/>
    </row>
    <row r="478859" spans="40:41" ht="18" hidden="1" x14ac:dyDescent="0.25">
      <c r="AN478859" s="8"/>
      <c r="AO478859" s="8"/>
    </row>
    <row r="478860" spans="40:41" ht="18" hidden="1" x14ac:dyDescent="0.25">
      <c r="AN478860" s="8"/>
      <c r="AO478860" s="8"/>
    </row>
    <row r="478861" spans="40:41" ht="15" hidden="1" x14ac:dyDescent="0.25">
      <c r="AN478861" s="10"/>
      <c r="AO478861" s="10"/>
    </row>
    <row r="478862" spans="40:41" hidden="1" x14ac:dyDescent="0.25">
      <c r="AN478862" s="18"/>
      <c r="AO478862" s="18"/>
    </row>
    <row r="479861" spans="40:41" hidden="1" x14ac:dyDescent="0.25">
      <c r="AN479861" s="52"/>
      <c r="AO479861" s="52"/>
    </row>
    <row r="479862" spans="40:41" ht="18" hidden="1" x14ac:dyDescent="0.25">
      <c r="AN479862" s="8"/>
      <c r="AO479862" s="8"/>
    </row>
    <row r="479863" spans="40:41" ht="18" hidden="1" x14ac:dyDescent="0.25">
      <c r="AN479863" s="8"/>
      <c r="AO479863" s="8"/>
    </row>
    <row r="479864" spans="40:41" ht="18" hidden="1" x14ac:dyDescent="0.25">
      <c r="AN479864" s="8"/>
      <c r="AO479864" s="8"/>
    </row>
    <row r="479865" spans="40:41" ht="18" hidden="1" x14ac:dyDescent="0.25">
      <c r="AN479865" s="8"/>
      <c r="AO479865" s="8"/>
    </row>
    <row r="479866" spans="40:41" ht="18" hidden="1" x14ac:dyDescent="0.25">
      <c r="AN479866" s="8"/>
      <c r="AO479866" s="8"/>
    </row>
    <row r="479867" spans="40:41" ht="15" hidden="1" x14ac:dyDescent="0.25">
      <c r="AN479867" s="10"/>
      <c r="AO479867" s="10"/>
    </row>
    <row r="479868" spans="40:41" hidden="1" x14ac:dyDescent="0.25">
      <c r="AN479868" s="18"/>
      <c r="AO479868" s="18"/>
    </row>
    <row r="480867" spans="40:41" hidden="1" x14ac:dyDescent="0.25">
      <c r="AN480867" s="52"/>
      <c r="AO480867" s="52"/>
    </row>
    <row r="480868" spans="40:41" ht="18" hidden="1" x14ac:dyDescent="0.25">
      <c r="AN480868" s="8"/>
      <c r="AO480868" s="8"/>
    </row>
    <row r="480869" spans="40:41" ht="18" hidden="1" x14ac:dyDescent="0.25">
      <c r="AN480869" s="8"/>
      <c r="AO480869" s="8"/>
    </row>
    <row r="480870" spans="40:41" ht="18" hidden="1" x14ac:dyDescent="0.25">
      <c r="AN480870" s="8"/>
      <c r="AO480870" s="8"/>
    </row>
    <row r="480871" spans="40:41" ht="18" hidden="1" x14ac:dyDescent="0.25">
      <c r="AN480871" s="8"/>
      <c r="AO480871" s="8"/>
    </row>
    <row r="480872" spans="40:41" ht="18" hidden="1" x14ac:dyDescent="0.25">
      <c r="AN480872" s="8"/>
      <c r="AO480872" s="8"/>
    </row>
    <row r="480873" spans="40:41" ht="15" hidden="1" x14ac:dyDescent="0.25">
      <c r="AN480873" s="10"/>
      <c r="AO480873" s="10"/>
    </row>
    <row r="480874" spans="40:41" hidden="1" x14ac:dyDescent="0.25">
      <c r="AN480874" s="18"/>
      <c r="AO480874" s="18"/>
    </row>
    <row r="481873" spans="40:41" hidden="1" x14ac:dyDescent="0.25">
      <c r="AN481873" s="52"/>
      <c r="AO481873" s="52"/>
    </row>
    <row r="481874" spans="40:41" ht="18" hidden="1" x14ac:dyDescent="0.25">
      <c r="AN481874" s="8"/>
      <c r="AO481874" s="8"/>
    </row>
    <row r="481875" spans="40:41" ht="18" hidden="1" x14ac:dyDescent="0.25">
      <c r="AN481875" s="8"/>
      <c r="AO481875" s="8"/>
    </row>
    <row r="481876" spans="40:41" ht="18" hidden="1" x14ac:dyDescent="0.25">
      <c r="AN481876" s="8"/>
      <c r="AO481876" s="8"/>
    </row>
    <row r="481877" spans="40:41" ht="18" hidden="1" x14ac:dyDescent="0.25">
      <c r="AN481877" s="8"/>
      <c r="AO481877" s="8"/>
    </row>
    <row r="481878" spans="40:41" ht="18" hidden="1" x14ac:dyDescent="0.25">
      <c r="AN481878" s="8"/>
      <c r="AO481878" s="8"/>
    </row>
    <row r="481879" spans="40:41" ht="15" hidden="1" x14ac:dyDescent="0.25">
      <c r="AN481879" s="10"/>
      <c r="AO481879" s="10"/>
    </row>
    <row r="481880" spans="40:41" hidden="1" x14ac:dyDescent="0.25">
      <c r="AN481880" s="18"/>
      <c r="AO481880" s="18"/>
    </row>
    <row r="482879" spans="40:41" hidden="1" x14ac:dyDescent="0.25">
      <c r="AN482879" s="52"/>
      <c r="AO482879" s="52"/>
    </row>
    <row r="482880" spans="40:41" ht="18" hidden="1" x14ac:dyDescent="0.25">
      <c r="AN482880" s="8"/>
      <c r="AO482880" s="8"/>
    </row>
    <row r="482881" spans="40:41" ht="18" hidden="1" x14ac:dyDescent="0.25">
      <c r="AN482881" s="8"/>
      <c r="AO482881" s="8"/>
    </row>
    <row r="482882" spans="40:41" ht="18" hidden="1" x14ac:dyDescent="0.25">
      <c r="AN482882" s="8"/>
      <c r="AO482882" s="8"/>
    </row>
    <row r="482883" spans="40:41" ht="18" hidden="1" x14ac:dyDescent="0.25">
      <c r="AN482883" s="8"/>
      <c r="AO482883" s="8"/>
    </row>
    <row r="482884" spans="40:41" ht="18" hidden="1" x14ac:dyDescent="0.25">
      <c r="AN482884" s="8"/>
      <c r="AO482884" s="8"/>
    </row>
    <row r="482885" spans="40:41" ht="15" hidden="1" x14ac:dyDescent="0.25">
      <c r="AN482885" s="10"/>
      <c r="AO482885" s="10"/>
    </row>
    <row r="482886" spans="40:41" hidden="1" x14ac:dyDescent="0.25">
      <c r="AN482886" s="18"/>
      <c r="AO482886" s="18"/>
    </row>
    <row r="483885" spans="40:41" hidden="1" x14ac:dyDescent="0.25">
      <c r="AN483885" s="52"/>
      <c r="AO483885" s="52"/>
    </row>
    <row r="483886" spans="40:41" ht="18" hidden="1" x14ac:dyDescent="0.25">
      <c r="AN483886" s="8"/>
      <c r="AO483886" s="8"/>
    </row>
    <row r="483887" spans="40:41" ht="18" hidden="1" x14ac:dyDescent="0.25">
      <c r="AN483887" s="8"/>
      <c r="AO483887" s="8"/>
    </row>
    <row r="483888" spans="40:41" ht="18" hidden="1" x14ac:dyDescent="0.25">
      <c r="AN483888" s="8"/>
      <c r="AO483888" s="8"/>
    </row>
    <row r="483889" spans="40:41" ht="18" hidden="1" x14ac:dyDescent="0.25">
      <c r="AN483889" s="8"/>
      <c r="AO483889" s="8"/>
    </row>
    <row r="483890" spans="40:41" ht="18" hidden="1" x14ac:dyDescent="0.25">
      <c r="AN483890" s="8"/>
      <c r="AO483890" s="8"/>
    </row>
    <row r="483891" spans="40:41" ht="15" hidden="1" x14ac:dyDescent="0.25">
      <c r="AN483891" s="10"/>
      <c r="AO483891" s="10"/>
    </row>
    <row r="483892" spans="40:41" hidden="1" x14ac:dyDescent="0.25">
      <c r="AN483892" s="18"/>
      <c r="AO483892" s="18"/>
    </row>
    <row r="484891" spans="40:41" hidden="1" x14ac:dyDescent="0.25">
      <c r="AN484891" s="52"/>
      <c r="AO484891" s="52"/>
    </row>
    <row r="484892" spans="40:41" ht="18" hidden="1" x14ac:dyDescent="0.25">
      <c r="AN484892" s="8"/>
      <c r="AO484892" s="8"/>
    </row>
    <row r="484893" spans="40:41" ht="18" hidden="1" x14ac:dyDescent="0.25">
      <c r="AN484893" s="8"/>
      <c r="AO484893" s="8"/>
    </row>
    <row r="484894" spans="40:41" ht="18" hidden="1" x14ac:dyDescent="0.25">
      <c r="AN484894" s="8"/>
      <c r="AO484894" s="8"/>
    </row>
    <row r="484895" spans="40:41" ht="18" hidden="1" x14ac:dyDescent="0.25">
      <c r="AN484895" s="8"/>
      <c r="AO484895" s="8"/>
    </row>
    <row r="484896" spans="40:41" ht="18" hidden="1" x14ac:dyDescent="0.25">
      <c r="AN484896" s="8"/>
      <c r="AO484896" s="8"/>
    </row>
    <row r="484897" spans="40:41" ht="15" hidden="1" x14ac:dyDescent="0.25">
      <c r="AN484897" s="10"/>
      <c r="AO484897" s="10"/>
    </row>
    <row r="484898" spans="40:41" hidden="1" x14ac:dyDescent="0.25">
      <c r="AN484898" s="18"/>
      <c r="AO484898" s="18"/>
    </row>
    <row r="485897" spans="40:41" hidden="1" x14ac:dyDescent="0.25">
      <c r="AN485897" s="52"/>
      <c r="AO485897" s="52"/>
    </row>
    <row r="485898" spans="40:41" ht="18" hidden="1" x14ac:dyDescent="0.25">
      <c r="AN485898" s="8"/>
      <c r="AO485898" s="8"/>
    </row>
    <row r="485899" spans="40:41" ht="18" hidden="1" x14ac:dyDescent="0.25">
      <c r="AN485899" s="8"/>
      <c r="AO485899" s="8"/>
    </row>
    <row r="485900" spans="40:41" ht="18" hidden="1" x14ac:dyDescent="0.25">
      <c r="AN485900" s="8"/>
      <c r="AO485900" s="8"/>
    </row>
    <row r="485901" spans="40:41" ht="18" hidden="1" x14ac:dyDescent="0.25">
      <c r="AN485901" s="8"/>
      <c r="AO485901" s="8"/>
    </row>
    <row r="485902" spans="40:41" ht="18" hidden="1" x14ac:dyDescent="0.25">
      <c r="AN485902" s="8"/>
      <c r="AO485902" s="8"/>
    </row>
    <row r="485903" spans="40:41" ht="15" hidden="1" x14ac:dyDescent="0.25">
      <c r="AN485903" s="10"/>
      <c r="AO485903" s="10"/>
    </row>
    <row r="485904" spans="40:41" hidden="1" x14ac:dyDescent="0.25">
      <c r="AN485904" s="18"/>
      <c r="AO485904" s="18"/>
    </row>
    <row r="486903" spans="40:41" hidden="1" x14ac:dyDescent="0.25">
      <c r="AN486903" s="52"/>
      <c r="AO486903" s="52"/>
    </row>
    <row r="486904" spans="40:41" ht="18" hidden="1" x14ac:dyDescent="0.25">
      <c r="AN486904" s="8"/>
      <c r="AO486904" s="8"/>
    </row>
    <row r="486905" spans="40:41" ht="18" hidden="1" x14ac:dyDescent="0.25">
      <c r="AN486905" s="8"/>
      <c r="AO486905" s="8"/>
    </row>
    <row r="486906" spans="40:41" ht="18" hidden="1" x14ac:dyDescent="0.25">
      <c r="AN486906" s="8"/>
      <c r="AO486906" s="8"/>
    </row>
    <row r="486907" spans="40:41" ht="18" hidden="1" x14ac:dyDescent="0.25">
      <c r="AN486907" s="8"/>
      <c r="AO486907" s="8"/>
    </row>
    <row r="486908" spans="40:41" ht="18" hidden="1" x14ac:dyDescent="0.25">
      <c r="AN486908" s="8"/>
      <c r="AO486908" s="8"/>
    </row>
    <row r="486909" spans="40:41" ht="15" hidden="1" x14ac:dyDescent="0.25">
      <c r="AN486909" s="10"/>
      <c r="AO486909" s="10"/>
    </row>
    <row r="486910" spans="40:41" hidden="1" x14ac:dyDescent="0.25">
      <c r="AN486910" s="18"/>
      <c r="AO486910" s="18"/>
    </row>
    <row r="487909" spans="40:41" hidden="1" x14ac:dyDescent="0.25">
      <c r="AN487909" s="52"/>
      <c r="AO487909" s="52"/>
    </row>
    <row r="487910" spans="40:41" ht="18" hidden="1" x14ac:dyDescent="0.25">
      <c r="AN487910" s="8"/>
      <c r="AO487910" s="8"/>
    </row>
    <row r="487911" spans="40:41" ht="18" hidden="1" x14ac:dyDescent="0.25">
      <c r="AN487911" s="8"/>
      <c r="AO487911" s="8"/>
    </row>
    <row r="487912" spans="40:41" ht="18" hidden="1" x14ac:dyDescent="0.25">
      <c r="AN487912" s="8"/>
      <c r="AO487912" s="8"/>
    </row>
    <row r="487913" spans="40:41" ht="18" hidden="1" x14ac:dyDescent="0.25">
      <c r="AN487913" s="8"/>
      <c r="AO487913" s="8"/>
    </row>
    <row r="487914" spans="40:41" ht="18" hidden="1" x14ac:dyDescent="0.25">
      <c r="AN487914" s="8"/>
      <c r="AO487914" s="8"/>
    </row>
    <row r="487915" spans="40:41" ht="15" hidden="1" x14ac:dyDescent="0.25">
      <c r="AN487915" s="10"/>
      <c r="AO487915" s="10"/>
    </row>
    <row r="487916" spans="40:41" hidden="1" x14ac:dyDescent="0.25">
      <c r="AN487916" s="18"/>
      <c r="AO487916" s="18"/>
    </row>
    <row r="488915" spans="40:41" hidden="1" x14ac:dyDescent="0.25">
      <c r="AN488915" s="52"/>
      <c r="AO488915" s="52"/>
    </row>
    <row r="488916" spans="40:41" ht="18" hidden="1" x14ac:dyDescent="0.25">
      <c r="AN488916" s="8"/>
      <c r="AO488916" s="8"/>
    </row>
    <row r="488917" spans="40:41" ht="18" hidden="1" x14ac:dyDescent="0.25">
      <c r="AN488917" s="8"/>
      <c r="AO488917" s="8"/>
    </row>
    <row r="488918" spans="40:41" ht="18" hidden="1" x14ac:dyDescent="0.25">
      <c r="AN488918" s="8"/>
      <c r="AO488918" s="8"/>
    </row>
    <row r="488919" spans="40:41" ht="18" hidden="1" x14ac:dyDescent="0.25">
      <c r="AN488919" s="8"/>
      <c r="AO488919" s="8"/>
    </row>
    <row r="488920" spans="40:41" ht="18" hidden="1" x14ac:dyDescent="0.25">
      <c r="AN488920" s="8"/>
      <c r="AO488920" s="8"/>
    </row>
    <row r="488921" spans="40:41" ht="15" hidden="1" x14ac:dyDescent="0.25">
      <c r="AN488921" s="10"/>
      <c r="AO488921" s="10"/>
    </row>
    <row r="488922" spans="40:41" hidden="1" x14ac:dyDescent="0.25">
      <c r="AN488922" s="18"/>
      <c r="AO488922" s="18"/>
    </row>
    <row r="489921" spans="40:41" hidden="1" x14ac:dyDescent="0.25">
      <c r="AN489921" s="52"/>
      <c r="AO489921" s="52"/>
    </row>
    <row r="489922" spans="40:41" ht="18" hidden="1" x14ac:dyDescent="0.25">
      <c r="AN489922" s="8"/>
      <c r="AO489922" s="8"/>
    </row>
    <row r="489923" spans="40:41" ht="18" hidden="1" x14ac:dyDescent="0.25">
      <c r="AN489923" s="8"/>
      <c r="AO489923" s="8"/>
    </row>
    <row r="489924" spans="40:41" ht="18" hidden="1" x14ac:dyDescent="0.25">
      <c r="AN489924" s="8"/>
      <c r="AO489924" s="8"/>
    </row>
    <row r="489925" spans="40:41" ht="18" hidden="1" x14ac:dyDescent="0.25">
      <c r="AN489925" s="8"/>
      <c r="AO489925" s="8"/>
    </row>
    <row r="489926" spans="40:41" ht="18" hidden="1" x14ac:dyDescent="0.25">
      <c r="AN489926" s="8"/>
      <c r="AO489926" s="8"/>
    </row>
    <row r="489927" spans="40:41" ht="15" hidden="1" x14ac:dyDescent="0.25">
      <c r="AN489927" s="10"/>
      <c r="AO489927" s="10"/>
    </row>
    <row r="489928" spans="40:41" hidden="1" x14ac:dyDescent="0.25">
      <c r="AN489928" s="18"/>
      <c r="AO489928" s="18"/>
    </row>
    <row r="490927" spans="40:41" hidden="1" x14ac:dyDescent="0.25">
      <c r="AN490927" s="52"/>
      <c r="AO490927" s="52"/>
    </row>
    <row r="490928" spans="40:41" ht="18" hidden="1" x14ac:dyDescent="0.25">
      <c r="AN490928" s="8"/>
      <c r="AO490928" s="8"/>
    </row>
    <row r="490929" spans="40:41" ht="18" hidden="1" x14ac:dyDescent="0.25">
      <c r="AN490929" s="8"/>
      <c r="AO490929" s="8"/>
    </row>
    <row r="490930" spans="40:41" ht="18" hidden="1" x14ac:dyDescent="0.25">
      <c r="AN490930" s="8"/>
      <c r="AO490930" s="8"/>
    </row>
    <row r="490931" spans="40:41" ht="18" hidden="1" x14ac:dyDescent="0.25">
      <c r="AN490931" s="8"/>
      <c r="AO490931" s="8"/>
    </row>
    <row r="490932" spans="40:41" ht="18" hidden="1" x14ac:dyDescent="0.25">
      <c r="AN490932" s="8"/>
      <c r="AO490932" s="8"/>
    </row>
    <row r="490933" spans="40:41" ht="15" hidden="1" x14ac:dyDescent="0.25">
      <c r="AN490933" s="10"/>
      <c r="AO490933" s="10"/>
    </row>
    <row r="490934" spans="40:41" hidden="1" x14ac:dyDescent="0.25">
      <c r="AN490934" s="18"/>
      <c r="AO490934" s="18"/>
    </row>
    <row r="491933" spans="40:41" hidden="1" x14ac:dyDescent="0.25">
      <c r="AN491933" s="52"/>
      <c r="AO491933" s="52"/>
    </row>
    <row r="491934" spans="40:41" ht="18" hidden="1" x14ac:dyDescent="0.25">
      <c r="AN491934" s="8"/>
      <c r="AO491934" s="8"/>
    </row>
    <row r="491935" spans="40:41" ht="18" hidden="1" x14ac:dyDescent="0.25">
      <c r="AN491935" s="8"/>
      <c r="AO491935" s="8"/>
    </row>
    <row r="491936" spans="40:41" ht="18" hidden="1" x14ac:dyDescent="0.25">
      <c r="AN491936" s="8"/>
      <c r="AO491936" s="8"/>
    </row>
    <row r="491937" spans="40:41" ht="18" hidden="1" x14ac:dyDescent="0.25">
      <c r="AN491937" s="8"/>
      <c r="AO491937" s="8"/>
    </row>
    <row r="491938" spans="40:41" ht="18" hidden="1" x14ac:dyDescent="0.25">
      <c r="AN491938" s="8"/>
      <c r="AO491938" s="8"/>
    </row>
    <row r="491939" spans="40:41" ht="15" hidden="1" x14ac:dyDescent="0.25">
      <c r="AN491939" s="10"/>
      <c r="AO491939" s="10"/>
    </row>
    <row r="491940" spans="40:41" hidden="1" x14ac:dyDescent="0.25">
      <c r="AN491940" s="18"/>
      <c r="AO491940" s="18"/>
    </row>
    <row r="492939" spans="40:41" hidden="1" x14ac:dyDescent="0.25">
      <c r="AN492939" s="52"/>
      <c r="AO492939" s="52"/>
    </row>
    <row r="492940" spans="40:41" ht="18" hidden="1" x14ac:dyDescent="0.25">
      <c r="AN492940" s="8"/>
      <c r="AO492940" s="8"/>
    </row>
    <row r="492941" spans="40:41" ht="18" hidden="1" x14ac:dyDescent="0.25">
      <c r="AN492941" s="8"/>
      <c r="AO492941" s="8"/>
    </row>
    <row r="492942" spans="40:41" ht="18" hidden="1" x14ac:dyDescent="0.25">
      <c r="AN492942" s="8"/>
      <c r="AO492942" s="8"/>
    </row>
    <row r="492943" spans="40:41" ht="18" hidden="1" x14ac:dyDescent="0.25">
      <c r="AN492943" s="8"/>
      <c r="AO492943" s="8"/>
    </row>
    <row r="492944" spans="40:41" ht="18" hidden="1" x14ac:dyDescent="0.25">
      <c r="AN492944" s="8"/>
      <c r="AO492944" s="8"/>
    </row>
    <row r="492945" spans="40:41" ht="15" hidden="1" x14ac:dyDescent="0.25">
      <c r="AN492945" s="10"/>
      <c r="AO492945" s="10"/>
    </row>
    <row r="492946" spans="40:41" hidden="1" x14ac:dyDescent="0.25">
      <c r="AN492946" s="18"/>
      <c r="AO492946" s="18"/>
    </row>
    <row r="493945" spans="40:41" hidden="1" x14ac:dyDescent="0.25">
      <c r="AN493945" s="52"/>
      <c r="AO493945" s="52"/>
    </row>
    <row r="493946" spans="40:41" ht="18" hidden="1" x14ac:dyDescent="0.25">
      <c r="AN493946" s="8"/>
      <c r="AO493946" s="8"/>
    </row>
    <row r="493947" spans="40:41" ht="18" hidden="1" x14ac:dyDescent="0.25">
      <c r="AN493947" s="8"/>
      <c r="AO493947" s="8"/>
    </row>
    <row r="493948" spans="40:41" ht="18" hidden="1" x14ac:dyDescent="0.25">
      <c r="AN493948" s="8"/>
      <c r="AO493948" s="8"/>
    </row>
    <row r="493949" spans="40:41" ht="18" hidden="1" x14ac:dyDescent="0.25">
      <c r="AN493949" s="8"/>
      <c r="AO493949" s="8"/>
    </row>
    <row r="493950" spans="40:41" ht="18" hidden="1" x14ac:dyDescent="0.25">
      <c r="AN493950" s="8"/>
      <c r="AO493950" s="8"/>
    </row>
    <row r="493951" spans="40:41" ht="15" hidden="1" x14ac:dyDescent="0.25">
      <c r="AN493951" s="10"/>
      <c r="AO493951" s="10"/>
    </row>
    <row r="493952" spans="40:41" hidden="1" x14ac:dyDescent="0.25">
      <c r="AN493952" s="18"/>
      <c r="AO493952" s="18"/>
    </row>
    <row r="494951" spans="40:41" hidden="1" x14ac:dyDescent="0.25">
      <c r="AN494951" s="52"/>
      <c r="AO494951" s="52"/>
    </row>
    <row r="494952" spans="40:41" ht="18" hidden="1" x14ac:dyDescent="0.25">
      <c r="AN494952" s="8"/>
      <c r="AO494952" s="8"/>
    </row>
    <row r="494953" spans="40:41" ht="18" hidden="1" x14ac:dyDescent="0.25">
      <c r="AN494953" s="8"/>
      <c r="AO494953" s="8"/>
    </row>
    <row r="494954" spans="40:41" ht="18" hidden="1" x14ac:dyDescent="0.25">
      <c r="AN494954" s="8"/>
      <c r="AO494954" s="8"/>
    </row>
    <row r="494955" spans="40:41" ht="18" hidden="1" x14ac:dyDescent="0.25">
      <c r="AN494955" s="8"/>
      <c r="AO494955" s="8"/>
    </row>
    <row r="494956" spans="40:41" ht="18" hidden="1" x14ac:dyDescent="0.25">
      <c r="AN494956" s="8"/>
      <c r="AO494956" s="8"/>
    </row>
    <row r="494957" spans="40:41" ht="15" hidden="1" x14ac:dyDescent="0.25">
      <c r="AN494957" s="10"/>
      <c r="AO494957" s="10"/>
    </row>
    <row r="494958" spans="40:41" hidden="1" x14ac:dyDescent="0.25">
      <c r="AN494958" s="18"/>
      <c r="AO494958" s="18"/>
    </row>
    <row r="495957" spans="40:41" hidden="1" x14ac:dyDescent="0.25">
      <c r="AN495957" s="52"/>
      <c r="AO495957" s="52"/>
    </row>
    <row r="495958" spans="40:41" ht="18" hidden="1" x14ac:dyDescent="0.25">
      <c r="AN495958" s="8"/>
      <c r="AO495958" s="8"/>
    </row>
    <row r="495959" spans="40:41" ht="18" hidden="1" x14ac:dyDescent="0.25">
      <c r="AN495959" s="8"/>
      <c r="AO495959" s="8"/>
    </row>
    <row r="495960" spans="40:41" ht="18" hidden="1" x14ac:dyDescent="0.25">
      <c r="AN495960" s="8"/>
      <c r="AO495960" s="8"/>
    </row>
    <row r="495961" spans="40:41" ht="18" hidden="1" x14ac:dyDescent="0.25">
      <c r="AN495961" s="8"/>
      <c r="AO495961" s="8"/>
    </row>
    <row r="495962" spans="40:41" ht="18" hidden="1" x14ac:dyDescent="0.25">
      <c r="AN495962" s="8"/>
      <c r="AO495962" s="8"/>
    </row>
    <row r="495963" spans="40:41" ht="15" hidden="1" x14ac:dyDescent="0.25">
      <c r="AN495963" s="10"/>
      <c r="AO495963" s="10"/>
    </row>
    <row r="495964" spans="40:41" hidden="1" x14ac:dyDescent="0.25">
      <c r="AN495964" s="18"/>
      <c r="AO495964" s="18"/>
    </row>
    <row r="496963" spans="40:41" hidden="1" x14ac:dyDescent="0.25">
      <c r="AN496963" s="52"/>
      <c r="AO496963" s="52"/>
    </row>
    <row r="496964" spans="40:41" ht="18" hidden="1" x14ac:dyDescent="0.25">
      <c r="AN496964" s="8"/>
      <c r="AO496964" s="8"/>
    </row>
    <row r="496965" spans="40:41" ht="18" hidden="1" x14ac:dyDescent="0.25">
      <c r="AN496965" s="8"/>
      <c r="AO496965" s="8"/>
    </row>
    <row r="496966" spans="40:41" ht="18" hidden="1" x14ac:dyDescent="0.25">
      <c r="AN496966" s="8"/>
      <c r="AO496966" s="8"/>
    </row>
    <row r="496967" spans="40:41" ht="18" hidden="1" x14ac:dyDescent="0.25">
      <c r="AN496967" s="8"/>
      <c r="AO496967" s="8"/>
    </row>
    <row r="496968" spans="40:41" ht="18" hidden="1" x14ac:dyDescent="0.25">
      <c r="AN496968" s="8"/>
      <c r="AO496968" s="8"/>
    </row>
    <row r="496969" spans="40:41" ht="15" hidden="1" x14ac:dyDescent="0.25">
      <c r="AN496969" s="10"/>
      <c r="AO496969" s="10"/>
    </row>
    <row r="496970" spans="40:41" hidden="1" x14ac:dyDescent="0.25">
      <c r="AN496970" s="18"/>
      <c r="AO496970" s="18"/>
    </row>
    <row r="497969" spans="40:41" hidden="1" x14ac:dyDescent="0.25">
      <c r="AN497969" s="52"/>
      <c r="AO497969" s="52"/>
    </row>
    <row r="497970" spans="40:41" ht="18" hidden="1" x14ac:dyDescent="0.25">
      <c r="AN497970" s="8"/>
      <c r="AO497970" s="8"/>
    </row>
    <row r="497971" spans="40:41" ht="18" hidden="1" x14ac:dyDescent="0.25">
      <c r="AN497971" s="8"/>
      <c r="AO497971" s="8"/>
    </row>
    <row r="497972" spans="40:41" ht="18" hidden="1" x14ac:dyDescent="0.25">
      <c r="AN497972" s="8"/>
      <c r="AO497972" s="8"/>
    </row>
    <row r="497973" spans="40:41" ht="18" hidden="1" x14ac:dyDescent="0.25">
      <c r="AN497973" s="8"/>
      <c r="AO497973" s="8"/>
    </row>
    <row r="497974" spans="40:41" ht="18" hidden="1" x14ac:dyDescent="0.25">
      <c r="AN497974" s="8"/>
      <c r="AO497974" s="8"/>
    </row>
    <row r="497975" spans="40:41" ht="15" hidden="1" x14ac:dyDescent="0.25">
      <c r="AN497975" s="10"/>
      <c r="AO497975" s="10"/>
    </row>
    <row r="497976" spans="40:41" hidden="1" x14ac:dyDescent="0.25">
      <c r="AN497976" s="18"/>
      <c r="AO497976" s="18"/>
    </row>
    <row r="498975" spans="40:41" hidden="1" x14ac:dyDescent="0.25">
      <c r="AN498975" s="52"/>
      <c r="AO498975" s="52"/>
    </row>
    <row r="498976" spans="40:41" ht="18" hidden="1" x14ac:dyDescent="0.25">
      <c r="AN498976" s="8"/>
      <c r="AO498976" s="8"/>
    </row>
    <row r="498977" spans="40:41" ht="18" hidden="1" x14ac:dyDescent="0.25">
      <c r="AN498977" s="8"/>
      <c r="AO498977" s="8"/>
    </row>
    <row r="498978" spans="40:41" ht="18" hidden="1" x14ac:dyDescent="0.25">
      <c r="AN498978" s="8"/>
      <c r="AO498978" s="8"/>
    </row>
    <row r="498979" spans="40:41" ht="18" hidden="1" x14ac:dyDescent="0.25">
      <c r="AN498979" s="8"/>
      <c r="AO498979" s="8"/>
    </row>
    <row r="498980" spans="40:41" ht="18" hidden="1" x14ac:dyDescent="0.25">
      <c r="AN498980" s="8"/>
      <c r="AO498980" s="8"/>
    </row>
    <row r="498981" spans="40:41" ht="15" hidden="1" x14ac:dyDescent="0.25">
      <c r="AN498981" s="10"/>
      <c r="AO498981" s="10"/>
    </row>
    <row r="498982" spans="40:41" hidden="1" x14ac:dyDescent="0.25">
      <c r="AN498982" s="18"/>
      <c r="AO498982" s="18"/>
    </row>
    <row r="499981" spans="40:41" hidden="1" x14ac:dyDescent="0.25">
      <c r="AN499981" s="52"/>
      <c r="AO499981" s="52"/>
    </row>
    <row r="499982" spans="40:41" ht="18" hidden="1" x14ac:dyDescent="0.25">
      <c r="AN499982" s="8"/>
      <c r="AO499982" s="8"/>
    </row>
    <row r="499983" spans="40:41" ht="18" hidden="1" x14ac:dyDescent="0.25">
      <c r="AN499983" s="8"/>
      <c r="AO499983" s="8"/>
    </row>
    <row r="499984" spans="40:41" ht="18" hidden="1" x14ac:dyDescent="0.25">
      <c r="AN499984" s="8"/>
      <c r="AO499984" s="8"/>
    </row>
    <row r="499985" spans="40:41" ht="18" hidden="1" x14ac:dyDescent="0.25">
      <c r="AN499985" s="8"/>
      <c r="AO499985" s="8"/>
    </row>
    <row r="499986" spans="40:41" ht="18" hidden="1" x14ac:dyDescent="0.25">
      <c r="AN499986" s="8"/>
      <c r="AO499986" s="8"/>
    </row>
    <row r="499987" spans="40:41" ht="15" hidden="1" x14ac:dyDescent="0.25">
      <c r="AN499987" s="10"/>
      <c r="AO499987" s="10"/>
    </row>
    <row r="499988" spans="40:41" hidden="1" x14ac:dyDescent="0.25">
      <c r="AN499988" s="18"/>
      <c r="AO499988" s="18"/>
    </row>
    <row r="500987" spans="40:41" hidden="1" x14ac:dyDescent="0.25">
      <c r="AN500987" s="52"/>
      <c r="AO500987" s="52"/>
    </row>
    <row r="500988" spans="40:41" ht="18" hidden="1" x14ac:dyDescent="0.25">
      <c r="AN500988" s="8"/>
      <c r="AO500988" s="8"/>
    </row>
    <row r="500989" spans="40:41" ht="18" hidden="1" x14ac:dyDescent="0.25">
      <c r="AN500989" s="8"/>
      <c r="AO500989" s="8"/>
    </row>
    <row r="500990" spans="40:41" ht="18" hidden="1" x14ac:dyDescent="0.25">
      <c r="AN500990" s="8"/>
      <c r="AO500990" s="8"/>
    </row>
    <row r="500991" spans="40:41" ht="18" hidden="1" x14ac:dyDescent="0.25">
      <c r="AN500991" s="8"/>
      <c r="AO500991" s="8"/>
    </row>
    <row r="500992" spans="40:41" ht="18" hidden="1" x14ac:dyDescent="0.25">
      <c r="AN500992" s="8"/>
      <c r="AO500992" s="8"/>
    </row>
    <row r="500993" spans="40:41" ht="15" hidden="1" x14ac:dyDescent="0.25">
      <c r="AN500993" s="10"/>
      <c r="AO500993" s="10"/>
    </row>
    <row r="500994" spans="40:41" hidden="1" x14ac:dyDescent="0.25">
      <c r="AN500994" s="18"/>
      <c r="AO500994" s="18"/>
    </row>
    <row r="501993" spans="40:41" hidden="1" x14ac:dyDescent="0.25">
      <c r="AN501993" s="52"/>
      <c r="AO501993" s="52"/>
    </row>
    <row r="501994" spans="40:41" ht="18" hidden="1" x14ac:dyDescent="0.25">
      <c r="AN501994" s="8"/>
      <c r="AO501994" s="8"/>
    </row>
    <row r="501995" spans="40:41" ht="18" hidden="1" x14ac:dyDescent="0.25">
      <c r="AN501995" s="8"/>
      <c r="AO501995" s="8"/>
    </row>
    <row r="501996" spans="40:41" ht="18" hidden="1" x14ac:dyDescent="0.25">
      <c r="AN501996" s="8"/>
      <c r="AO501996" s="8"/>
    </row>
    <row r="501997" spans="40:41" ht="18" hidden="1" x14ac:dyDescent="0.25">
      <c r="AN501997" s="8"/>
      <c r="AO501997" s="8"/>
    </row>
    <row r="501998" spans="40:41" ht="18" hidden="1" x14ac:dyDescent="0.25">
      <c r="AN501998" s="8"/>
      <c r="AO501998" s="8"/>
    </row>
    <row r="501999" spans="40:41" ht="15" hidden="1" x14ac:dyDescent="0.25">
      <c r="AN501999" s="10"/>
      <c r="AO501999" s="10"/>
    </row>
    <row r="502000" spans="40:41" hidden="1" x14ac:dyDescent="0.25">
      <c r="AN502000" s="18"/>
      <c r="AO502000" s="18"/>
    </row>
    <row r="502999" spans="40:41" hidden="1" x14ac:dyDescent="0.25">
      <c r="AN502999" s="52"/>
      <c r="AO502999" s="52"/>
    </row>
    <row r="503000" spans="40:41" ht="18" hidden="1" x14ac:dyDescent="0.25">
      <c r="AN503000" s="8"/>
      <c r="AO503000" s="8"/>
    </row>
    <row r="503001" spans="40:41" ht="18" hidden="1" x14ac:dyDescent="0.25">
      <c r="AN503001" s="8"/>
      <c r="AO503001" s="8"/>
    </row>
    <row r="503002" spans="40:41" ht="18" hidden="1" x14ac:dyDescent="0.25">
      <c r="AN503002" s="8"/>
      <c r="AO503002" s="8"/>
    </row>
    <row r="503003" spans="40:41" ht="18" hidden="1" x14ac:dyDescent="0.25">
      <c r="AN503003" s="8"/>
      <c r="AO503003" s="8"/>
    </row>
    <row r="503004" spans="40:41" ht="18" hidden="1" x14ac:dyDescent="0.25">
      <c r="AN503004" s="8"/>
      <c r="AO503004" s="8"/>
    </row>
    <row r="503005" spans="40:41" ht="15" hidden="1" x14ac:dyDescent="0.25">
      <c r="AN503005" s="10"/>
      <c r="AO503005" s="10"/>
    </row>
    <row r="503006" spans="40:41" hidden="1" x14ac:dyDescent="0.25">
      <c r="AN503006" s="18"/>
      <c r="AO503006" s="18"/>
    </row>
    <row r="504005" spans="40:41" hidden="1" x14ac:dyDescent="0.25">
      <c r="AN504005" s="52"/>
      <c r="AO504005" s="52"/>
    </row>
    <row r="504006" spans="40:41" ht="18" hidden="1" x14ac:dyDescent="0.25">
      <c r="AN504006" s="8"/>
      <c r="AO504006" s="8"/>
    </row>
    <row r="504007" spans="40:41" ht="18" hidden="1" x14ac:dyDescent="0.25">
      <c r="AN504007" s="8"/>
      <c r="AO504007" s="8"/>
    </row>
    <row r="504008" spans="40:41" ht="18" hidden="1" x14ac:dyDescent="0.25">
      <c r="AN504008" s="8"/>
      <c r="AO504008" s="8"/>
    </row>
    <row r="504009" spans="40:41" ht="18" hidden="1" x14ac:dyDescent="0.25">
      <c r="AN504009" s="8"/>
      <c r="AO504009" s="8"/>
    </row>
    <row r="504010" spans="40:41" ht="18" hidden="1" x14ac:dyDescent="0.25">
      <c r="AN504010" s="8"/>
      <c r="AO504010" s="8"/>
    </row>
    <row r="504011" spans="40:41" ht="15" hidden="1" x14ac:dyDescent="0.25">
      <c r="AN504011" s="10"/>
      <c r="AO504011" s="10"/>
    </row>
    <row r="504012" spans="40:41" hidden="1" x14ac:dyDescent="0.25">
      <c r="AN504012" s="18"/>
      <c r="AO504012" s="18"/>
    </row>
    <row r="505011" spans="40:41" hidden="1" x14ac:dyDescent="0.25">
      <c r="AN505011" s="52"/>
      <c r="AO505011" s="52"/>
    </row>
    <row r="505012" spans="40:41" ht="18" hidden="1" x14ac:dyDescent="0.25">
      <c r="AN505012" s="8"/>
      <c r="AO505012" s="8"/>
    </row>
    <row r="505013" spans="40:41" ht="18" hidden="1" x14ac:dyDescent="0.25">
      <c r="AN505013" s="8"/>
      <c r="AO505013" s="8"/>
    </row>
    <row r="505014" spans="40:41" ht="18" hidden="1" x14ac:dyDescent="0.25">
      <c r="AN505014" s="8"/>
      <c r="AO505014" s="8"/>
    </row>
    <row r="505015" spans="40:41" ht="18" hidden="1" x14ac:dyDescent="0.25">
      <c r="AN505015" s="8"/>
      <c r="AO505015" s="8"/>
    </row>
    <row r="505016" spans="40:41" ht="18" hidden="1" x14ac:dyDescent="0.25">
      <c r="AN505016" s="8"/>
      <c r="AO505016" s="8"/>
    </row>
    <row r="505017" spans="40:41" ht="15" hidden="1" x14ac:dyDescent="0.25">
      <c r="AN505017" s="10"/>
      <c r="AO505017" s="10"/>
    </row>
    <row r="505018" spans="40:41" hidden="1" x14ac:dyDescent="0.25">
      <c r="AN505018" s="18"/>
      <c r="AO505018" s="18"/>
    </row>
    <row r="506017" spans="40:41" hidden="1" x14ac:dyDescent="0.25">
      <c r="AN506017" s="52"/>
      <c r="AO506017" s="52"/>
    </row>
    <row r="506018" spans="40:41" ht="18" hidden="1" x14ac:dyDescent="0.25">
      <c r="AN506018" s="8"/>
      <c r="AO506018" s="8"/>
    </row>
    <row r="506019" spans="40:41" ht="18" hidden="1" x14ac:dyDescent="0.25">
      <c r="AN506019" s="8"/>
      <c r="AO506019" s="8"/>
    </row>
    <row r="506020" spans="40:41" ht="18" hidden="1" x14ac:dyDescent="0.25">
      <c r="AN506020" s="8"/>
      <c r="AO506020" s="8"/>
    </row>
    <row r="506021" spans="40:41" ht="18" hidden="1" x14ac:dyDescent="0.25">
      <c r="AN506021" s="8"/>
      <c r="AO506021" s="8"/>
    </row>
    <row r="506022" spans="40:41" ht="18" hidden="1" x14ac:dyDescent="0.25">
      <c r="AN506022" s="8"/>
      <c r="AO506022" s="8"/>
    </row>
    <row r="506023" spans="40:41" ht="15" hidden="1" x14ac:dyDescent="0.25">
      <c r="AN506023" s="10"/>
      <c r="AO506023" s="10"/>
    </row>
    <row r="506024" spans="40:41" hidden="1" x14ac:dyDescent="0.25">
      <c r="AN506024" s="18"/>
      <c r="AO506024" s="18"/>
    </row>
    <row r="507023" spans="40:41" hidden="1" x14ac:dyDescent="0.25">
      <c r="AN507023" s="52"/>
      <c r="AO507023" s="52"/>
    </row>
    <row r="507024" spans="40:41" ht="18" hidden="1" x14ac:dyDescent="0.25">
      <c r="AN507024" s="8"/>
      <c r="AO507024" s="8"/>
    </row>
    <row r="507025" spans="40:41" ht="18" hidden="1" x14ac:dyDescent="0.25">
      <c r="AN507025" s="8"/>
      <c r="AO507025" s="8"/>
    </row>
    <row r="507026" spans="40:41" ht="18" hidden="1" x14ac:dyDescent="0.25">
      <c r="AN507026" s="8"/>
      <c r="AO507026" s="8"/>
    </row>
    <row r="507027" spans="40:41" ht="18" hidden="1" x14ac:dyDescent="0.25">
      <c r="AN507027" s="8"/>
      <c r="AO507027" s="8"/>
    </row>
    <row r="507028" spans="40:41" ht="18" hidden="1" x14ac:dyDescent="0.25">
      <c r="AN507028" s="8"/>
      <c r="AO507028" s="8"/>
    </row>
    <row r="507029" spans="40:41" ht="15" hidden="1" x14ac:dyDescent="0.25">
      <c r="AN507029" s="10"/>
      <c r="AO507029" s="10"/>
    </row>
    <row r="507030" spans="40:41" hidden="1" x14ac:dyDescent="0.25">
      <c r="AN507030" s="18"/>
      <c r="AO507030" s="18"/>
    </row>
    <row r="508029" spans="40:41" hidden="1" x14ac:dyDescent="0.25">
      <c r="AN508029" s="52"/>
      <c r="AO508029" s="52"/>
    </row>
    <row r="508030" spans="40:41" ht="18" hidden="1" x14ac:dyDescent="0.25">
      <c r="AN508030" s="8"/>
      <c r="AO508030" s="8"/>
    </row>
    <row r="508031" spans="40:41" ht="18" hidden="1" x14ac:dyDescent="0.25">
      <c r="AN508031" s="8"/>
      <c r="AO508031" s="8"/>
    </row>
    <row r="508032" spans="40:41" ht="18" hidden="1" x14ac:dyDescent="0.25">
      <c r="AN508032" s="8"/>
      <c r="AO508032" s="8"/>
    </row>
    <row r="508033" spans="40:41" ht="18" hidden="1" x14ac:dyDescent="0.25">
      <c r="AN508033" s="8"/>
      <c r="AO508033" s="8"/>
    </row>
    <row r="508034" spans="40:41" ht="18" hidden="1" x14ac:dyDescent="0.25">
      <c r="AN508034" s="8"/>
      <c r="AO508034" s="8"/>
    </row>
    <row r="508035" spans="40:41" ht="15" hidden="1" x14ac:dyDescent="0.25">
      <c r="AN508035" s="10"/>
      <c r="AO508035" s="10"/>
    </row>
    <row r="508036" spans="40:41" hidden="1" x14ac:dyDescent="0.25">
      <c r="AN508036" s="18"/>
      <c r="AO508036" s="18"/>
    </row>
    <row r="509035" spans="40:41" hidden="1" x14ac:dyDescent="0.25">
      <c r="AN509035" s="52"/>
      <c r="AO509035" s="52"/>
    </row>
    <row r="509036" spans="40:41" ht="18" hidden="1" x14ac:dyDescent="0.25">
      <c r="AN509036" s="8"/>
      <c r="AO509036" s="8"/>
    </row>
    <row r="509037" spans="40:41" ht="18" hidden="1" x14ac:dyDescent="0.25">
      <c r="AN509037" s="8"/>
      <c r="AO509037" s="8"/>
    </row>
    <row r="509038" spans="40:41" ht="18" hidden="1" x14ac:dyDescent="0.25">
      <c r="AN509038" s="8"/>
      <c r="AO509038" s="8"/>
    </row>
    <row r="509039" spans="40:41" ht="18" hidden="1" x14ac:dyDescent="0.25">
      <c r="AN509039" s="8"/>
      <c r="AO509039" s="8"/>
    </row>
    <row r="509040" spans="40:41" ht="18" hidden="1" x14ac:dyDescent="0.25">
      <c r="AN509040" s="8"/>
      <c r="AO509040" s="8"/>
    </row>
    <row r="509041" spans="40:41" ht="15" hidden="1" x14ac:dyDescent="0.25">
      <c r="AN509041" s="10"/>
      <c r="AO509041" s="10"/>
    </row>
    <row r="509042" spans="40:41" hidden="1" x14ac:dyDescent="0.25">
      <c r="AN509042" s="18"/>
      <c r="AO509042" s="18"/>
    </row>
    <row r="510041" spans="40:41" hidden="1" x14ac:dyDescent="0.25">
      <c r="AN510041" s="52"/>
      <c r="AO510041" s="52"/>
    </row>
    <row r="510042" spans="40:41" ht="18" hidden="1" x14ac:dyDescent="0.25">
      <c r="AN510042" s="8"/>
      <c r="AO510042" s="8"/>
    </row>
    <row r="510043" spans="40:41" ht="18" hidden="1" x14ac:dyDescent="0.25">
      <c r="AN510043" s="8"/>
      <c r="AO510043" s="8"/>
    </row>
    <row r="510044" spans="40:41" ht="18" hidden="1" x14ac:dyDescent="0.25">
      <c r="AN510044" s="8"/>
      <c r="AO510044" s="8"/>
    </row>
    <row r="510045" spans="40:41" ht="18" hidden="1" x14ac:dyDescent="0.25">
      <c r="AN510045" s="8"/>
      <c r="AO510045" s="8"/>
    </row>
    <row r="510046" spans="40:41" ht="18" hidden="1" x14ac:dyDescent="0.25">
      <c r="AN510046" s="8"/>
      <c r="AO510046" s="8"/>
    </row>
    <row r="510047" spans="40:41" ht="15" hidden="1" x14ac:dyDescent="0.25">
      <c r="AN510047" s="10"/>
      <c r="AO510047" s="10"/>
    </row>
    <row r="510048" spans="40:41" hidden="1" x14ac:dyDescent="0.25">
      <c r="AN510048" s="18"/>
      <c r="AO510048" s="18"/>
    </row>
    <row r="511047" spans="40:41" hidden="1" x14ac:dyDescent="0.25">
      <c r="AN511047" s="52"/>
      <c r="AO511047" s="52"/>
    </row>
    <row r="511048" spans="40:41" ht="18" hidden="1" x14ac:dyDescent="0.25">
      <c r="AN511048" s="8"/>
      <c r="AO511048" s="8"/>
    </row>
    <row r="511049" spans="40:41" ht="18" hidden="1" x14ac:dyDescent="0.25">
      <c r="AN511049" s="8"/>
      <c r="AO511049" s="8"/>
    </row>
    <row r="511050" spans="40:41" ht="18" hidden="1" x14ac:dyDescent="0.25">
      <c r="AN511050" s="8"/>
      <c r="AO511050" s="8"/>
    </row>
    <row r="511051" spans="40:41" ht="18" hidden="1" x14ac:dyDescent="0.25">
      <c r="AN511051" s="8"/>
      <c r="AO511051" s="8"/>
    </row>
    <row r="511052" spans="40:41" ht="18" hidden="1" x14ac:dyDescent="0.25">
      <c r="AN511052" s="8"/>
      <c r="AO511052" s="8"/>
    </row>
    <row r="511053" spans="40:41" ht="15" hidden="1" x14ac:dyDescent="0.25">
      <c r="AN511053" s="10"/>
      <c r="AO511053" s="10"/>
    </row>
    <row r="511054" spans="40:41" hidden="1" x14ac:dyDescent="0.25">
      <c r="AN511054" s="18"/>
      <c r="AO511054" s="18"/>
    </row>
    <row r="512053" spans="40:41" hidden="1" x14ac:dyDescent="0.25">
      <c r="AN512053" s="52"/>
      <c r="AO512053" s="52"/>
    </row>
    <row r="512054" spans="40:41" ht="18" hidden="1" x14ac:dyDescent="0.25">
      <c r="AN512054" s="8"/>
      <c r="AO512054" s="8"/>
    </row>
    <row r="512055" spans="40:41" ht="18" hidden="1" x14ac:dyDescent="0.25">
      <c r="AN512055" s="8"/>
      <c r="AO512055" s="8"/>
    </row>
    <row r="512056" spans="40:41" ht="18" hidden="1" x14ac:dyDescent="0.25">
      <c r="AN512056" s="8"/>
      <c r="AO512056" s="8"/>
    </row>
    <row r="512057" spans="40:41" ht="18" hidden="1" x14ac:dyDescent="0.25">
      <c r="AN512057" s="8"/>
      <c r="AO512057" s="8"/>
    </row>
    <row r="512058" spans="40:41" ht="18" hidden="1" x14ac:dyDescent="0.25">
      <c r="AN512058" s="8"/>
      <c r="AO512058" s="8"/>
    </row>
    <row r="512059" spans="40:41" ht="15" hidden="1" x14ac:dyDescent="0.25">
      <c r="AN512059" s="10"/>
      <c r="AO512059" s="10"/>
    </row>
    <row r="512060" spans="40:41" hidden="1" x14ac:dyDescent="0.25">
      <c r="AN512060" s="18"/>
      <c r="AO512060" s="18"/>
    </row>
    <row r="513059" spans="40:41" hidden="1" x14ac:dyDescent="0.25">
      <c r="AN513059" s="52"/>
      <c r="AO513059" s="52"/>
    </row>
    <row r="513060" spans="40:41" ht="18" hidden="1" x14ac:dyDescent="0.25">
      <c r="AN513060" s="8"/>
      <c r="AO513060" s="8"/>
    </row>
    <row r="513061" spans="40:41" ht="18" hidden="1" x14ac:dyDescent="0.25">
      <c r="AN513061" s="8"/>
      <c r="AO513061" s="8"/>
    </row>
    <row r="513062" spans="40:41" ht="18" hidden="1" x14ac:dyDescent="0.25">
      <c r="AN513062" s="8"/>
      <c r="AO513062" s="8"/>
    </row>
    <row r="513063" spans="40:41" ht="18" hidden="1" x14ac:dyDescent="0.25">
      <c r="AN513063" s="8"/>
      <c r="AO513063" s="8"/>
    </row>
    <row r="513064" spans="40:41" ht="18" hidden="1" x14ac:dyDescent="0.25">
      <c r="AN513064" s="8"/>
      <c r="AO513064" s="8"/>
    </row>
    <row r="513065" spans="40:41" ht="15" hidden="1" x14ac:dyDescent="0.25">
      <c r="AN513065" s="10"/>
      <c r="AO513065" s="10"/>
    </row>
    <row r="513066" spans="40:41" hidden="1" x14ac:dyDescent="0.25">
      <c r="AN513066" s="18"/>
      <c r="AO513066" s="18"/>
    </row>
    <row r="514065" spans="40:41" hidden="1" x14ac:dyDescent="0.25">
      <c r="AN514065" s="52"/>
      <c r="AO514065" s="52"/>
    </row>
    <row r="514066" spans="40:41" ht="18" hidden="1" x14ac:dyDescent="0.25">
      <c r="AN514066" s="8"/>
      <c r="AO514066" s="8"/>
    </row>
    <row r="514067" spans="40:41" ht="18" hidden="1" x14ac:dyDescent="0.25">
      <c r="AN514067" s="8"/>
      <c r="AO514067" s="8"/>
    </row>
    <row r="514068" spans="40:41" ht="18" hidden="1" x14ac:dyDescent="0.25">
      <c r="AN514068" s="8"/>
      <c r="AO514068" s="8"/>
    </row>
    <row r="514069" spans="40:41" ht="18" hidden="1" x14ac:dyDescent="0.25">
      <c r="AN514069" s="8"/>
      <c r="AO514069" s="8"/>
    </row>
    <row r="514070" spans="40:41" ht="18" hidden="1" x14ac:dyDescent="0.25">
      <c r="AN514070" s="8"/>
      <c r="AO514070" s="8"/>
    </row>
    <row r="514071" spans="40:41" ht="15" hidden="1" x14ac:dyDescent="0.25">
      <c r="AN514071" s="10"/>
      <c r="AO514071" s="10"/>
    </row>
    <row r="514072" spans="40:41" hidden="1" x14ac:dyDescent="0.25">
      <c r="AN514072" s="18"/>
      <c r="AO514072" s="18"/>
    </row>
    <row r="515071" spans="40:41" hidden="1" x14ac:dyDescent="0.25">
      <c r="AN515071" s="52"/>
      <c r="AO515071" s="52"/>
    </row>
    <row r="515072" spans="40:41" ht="18" hidden="1" x14ac:dyDescent="0.25">
      <c r="AN515072" s="8"/>
      <c r="AO515072" s="8"/>
    </row>
    <row r="515073" spans="40:41" ht="18" hidden="1" x14ac:dyDescent="0.25">
      <c r="AN515073" s="8"/>
      <c r="AO515073" s="8"/>
    </row>
    <row r="515074" spans="40:41" ht="18" hidden="1" x14ac:dyDescent="0.25">
      <c r="AN515074" s="8"/>
      <c r="AO515074" s="8"/>
    </row>
    <row r="515075" spans="40:41" ht="18" hidden="1" x14ac:dyDescent="0.25">
      <c r="AN515075" s="8"/>
      <c r="AO515075" s="8"/>
    </row>
    <row r="515076" spans="40:41" ht="18" hidden="1" x14ac:dyDescent="0.25">
      <c r="AN515076" s="8"/>
      <c r="AO515076" s="8"/>
    </row>
    <row r="515077" spans="40:41" ht="15" hidden="1" x14ac:dyDescent="0.25">
      <c r="AN515077" s="10"/>
      <c r="AO515077" s="10"/>
    </row>
    <row r="515078" spans="40:41" hidden="1" x14ac:dyDescent="0.25">
      <c r="AN515078" s="18"/>
      <c r="AO515078" s="18"/>
    </row>
    <row r="516077" spans="40:41" hidden="1" x14ac:dyDescent="0.25">
      <c r="AN516077" s="52"/>
      <c r="AO516077" s="52"/>
    </row>
    <row r="516078" spans="40:41" ht="18" hidden="1" x14ac:dyDescent="0.25">
      <c r="AN516078" s="8"/>
      <c r="AO516078" s="8"/>
    </row>
    <row r="516079" spans="40:41" ht="18" hidden="1" x14ac:dyDescent="0.25">
      <c r="AN516079" s="8"/>
      <c r="AO516079" s="8"/>
    </row>
    <row r="516080" spans="40:41" ht="18" hidden="1" x14ac:dyDescent="0.25">
      <c r="AN516080" s="8"/>
      <c r="AO516080" s="8"/>
    </row>
    <row r="516081" spans="40:41" ht="18" hidden="1" x14ac:dyDescent="0.25">
      <c r="AN516081" s="8"/>
      <c r="AO516081" s="8"/>
    </row>
    <row r="516082" spans="40:41" ht="18" hidden="1" x14ac:dyDescent="0.25">
      <c r="AN516082" s="8"/>
      <c r="AO516082" s="8"/>
    </row>
    <row r="516083" spans="40:41" ht="15" hidden="1" x14ac:dyDescent="0.25">
      <c r="AN516083" s="10"/>
      <c r="AO516083" s="10"/>
    </row>
    <row r="516084" spans="40:41" hidden="1" x14ac:dyDescent="0.25">
      <c r="AN516084" s="18"/>
      <c r="AO516084" s="18"/>
    </row>
    <row r="517083" spans="40:41" hidden="1" x14ac:dyDescent="0.25">
      <c r="AN517083" s="52"/>
      <c r="AO517083" s="52"/>
    </row>
    <row r="517084" spans="40:41" ht="18" hidden="1" x14ac:dyDescent="0.25">
      <c r="AN517084" s="8"/>
      <c r="AO517084" s="8"/>
    </row>
    <row r="517085" spans="40:41" ht="18" hidden="1" x14ac:dyDescent="0.25">
      <c r="AN517085" s="8"/>
      <c r="AO517085" s="8"/>
    </row>
    <row r="517086" spans="40:41" ht="18" hidden="1" x14ac:dyDescent="0.25">
      <c r="AN517086" s="8"/>
      <c r="AO517086" s="8"/>
    </row>
    <row r="517087" spans="40:41" ht="18" hidden="1" x14ac:dyDescent="0.25">
      <c r="AN517087" s="8"/>
      <c r="AO517087" s="8"/>
    </row>
    <row r="517088" spans="40:41" ht="18" hidden="1" x14ac:dyDescent="0.25">
      <c r="AN517088" s="8"/>
      <c r="AO517088" s="8"/>
    </row>
    <row r="517089" spans="40:41" ht="15" hidden="1" x14ac:dyDescent="0.25">
      <c r="AN517089" s="10"/>
      <c r="AO517089" s="10"/>
    </row>
    <row r="517090" spans="40:41" hidden="1" x14ac:dyDescent="0.25">
      <c r="AN517090" s="18"/>
      <c r="AO517090" s="18"/>
    </row>
    <row r="518089" spans="40:41" hidden="1" x14ac:dyDescent="0.25">
      <c r="AN518089" s="52"/>
      <c r="AO518089" s="52"/>
    </row>
    <row r="518090" spans="40:41" ht="18" hidden="1" x14ac:dyDescent="0.25">
      <c r="AN518090" s="8"/>
      <c r="AO518090" s="8"/>
    </row>
    <row r="518091" spans="40:41" ht="18" hidden="1" x14ac:dyDescent="0.25">
      <c r="AN518091" s="8"/>
      <c r="AO518091" s="8"/>
    </row>
    <row r="518092" spans="40:41" ht="18" hidden="1" x14ac:dyDescent="0.25">
      <c r="AN518092" s="8"/>
      <c r="AO518092" s="8"/>
    </row>
    <row r="518093" spans="40:41" ht="18" hidden="1" x14ac:dyDescent="0.25">
      <c r="AN518093" s="8"/>
      <c r="AO518093" s="8"/>
    </row>
    <row r="518094" spans="40:41" ht="18" hidden="1" x14ac:dyDescent="0.25">
      <c r="AN518094" s="8"/>
      <c r="AO518094" s="8"/>
    </row>
    <row r="518095" spans="40:41" ht="15" hidden="1" x14ac:dyDescent="0.25">
      <c r="AN518095" s="10"/>
      <c r="AO518095" s="10"/>
    </row>
    <row r="518096" spans="40:41" hidden="1" x14ac:dyDescent="0.25">
      <c r="AN518096" s="18"/>
      <c r="AO518096" s="18"/>
    </row>
    <row r="519095" spans="40:41" hidden="1" x14ac:dyDescent="0.25">
      <c r="AN519095" s="52"/>
      <c r="AO519095" s="52"/>
    </row>
    <row r="519096" spans="40:41" ht="18" hidden="1" x14ac:dyDescent="0.25">
      <c r="AN519096" s="8"/>
      <c r="AO519096" s="8"/>
    </row>
    <row r="519097" spans="40:41" ht="18" hidden="1" x14ac:dyDescent="0.25">
      <c r="AN519097" s="8"/>
      <c r="AO519097" s="8"/>
    </row>
    <row r="519098" spans="40:41" ht="18" hidden="1" x14ac:dyDescent="0.25">
      <c r="AN519098" s="8"/>
      <c r="AO519098" s="8"/>
    </row>
    <row r="519099" spans="40:41" ht="18" hidden="1" x14ac:dyDescent="0.25">
      <c r="AN519099" s="8"/>
      <c r="AO519099" s="8"/>
    </row>
    <row r="519100" spans="40:41" ht="18" hidden="1" x14ac:dyDescent="0.25">
      <c r="AN519100" s="8"/>
      <c r="AO519100" s="8"/>
    </row>
    <row r="519101" spans="40:41" ht="15" hidden="1" x14ac:dyDescent="0.25">
      <c r="AN519101" s="10"/>
      <c r="AO519101" s="10"/>
    </row>
    <row r="519102" spans="40:41" hidden="1" x14ac:dyDescent="0.25">
      <c r="AN519102" s="18"/>
      <c r="AO519102" s="18"/>
    </row>
    <row r="520101" spans="40:41" hidden="1" x14ac:dyDescent="0.25">
      <c r="AN520101" s="52"/>
      <c r="AO520101" s="52"/>
    </row>
    <row r="520102" spans="40:41" ht="18" hidden="1" x14ac:dyDescent="0.25">
      <c r="AN520102" s="8"/>
      <c r="AO520102" s="8"/>
    </row>
    <row r="520103" spans="40:41" ht="18" hidden="1" x14ac:dyDescent="0.25">
      <c r="AN520103" s="8"/>
      <c r="AO520103" s="8"/>
    </row>
    <row r="520104" spans="40:41" ht="18" hidden="1" x14ac:dyDescent="0.25">
      <c r="AN520104" s="8"/>
      <c r="AO520104" s="8"/>
    </row>
    <row r="520105" spans="40:41" ht="18" hidden="1" x14ac:dyDescent="0.25">
      <c r="AN520105" s="8"/>
      <c r="AO520105" s="8"/>
    </row>
    <row r="520106" spans="40:41" ht="18" hidden="1" x14ac:dyDescent="0.25">
      <c r="AN520106" s="8"/>
      <c r="AO520106" s="8"/>
    </row>
    <row r="520107" spans="40:41" ht="15" hidden="1" x14ac:dyDescent="0.25">
      <c r="AN520107" s="10"/>
      <c r="AO520107" s="10"/>
    </row>
    <row r="520108" spans="40:41" hidden="1" x14ac:dyDescent="0.25">
      <c r="AN520108" s="18"/>
      <c r="AO520108" s="18"/>
    </row>
    <row r="521107" spans="40:41" hidden="1" x14ac:dyDescent="0.25">
      <c r="AN521107" s="52"/>
      <c r="AO521107" s="52"/>
    </row>
    <row r="521108" spans="40:41" ht="18" hidden="1" x14ac:dyDescent="0.25">
      <c r="AN521108" s="8"/>
      <c r="AO521108" s="8"/>
    </row>
    <row r="521109" spans="40:41" ht="18" hidden="1" x14ac:dyDescent="0.25">
      <c r="AN521109" s="8"/>
      <c r="AO521109" s="8"/>
    </row>
    <row r="521110" spans="40:41" ht="18" hidden="1" x14ac:dyDescent="0.25">
      <c r="AN521110" s="8"/>
      <c r="AO521110" s="8"/>
    </row>
    <row r="521111" spans="40:41" ht="18" hidden="1" x14ac:dyDescent="0.25">
      <c r="AN521111" s="8"/>
      <c r="AO521111" s="8"/>
    </row>
    <row r="521112" spans="40:41" ht="18" hidden="1" x14ac:dyDescent="0.25">
      <c r="AN521112" s="8"/>
      <c r="AO521112" s="8"/>
    </row>
    <row r="521113" spans="40:41" ht="15" hidden="1" x14ac:dyDescent="0.25">
      <c r="AN521113" s="10"/>
      <c r="AO521113" s="10"/>
    </row>
    <row r="521114" spans="40:41" hidden="1" x14ac:dyDescent="0.25">
      <c r="AN521114" s="18"/>
      <c r="AO521114" s="18"/>
    </row>
    <row r="522113" spans="40:41" hidden="1" x14ac:dyDescent="0.25">
      <c r="AN522113" s="52"/>
      <c r="AO522113" s="52"/>
    </row>
    <row r="522114" spans="40:41" ht="18" hidden="1" x14ac:dyDescent="0.25">
      <c r="AN522114" s="8"/>
      <c r="AO522114" s="8"/>
    </row>
    <row r="522115" spans="40:41" ht="18" hidden="1" x14ac:dyDescent="0.25">
      <c r="AN522115" s="8"/>
      <c r="AO522115" s="8"/>
    </row>
    <row r="522116" spans="40:41" ht="18" hidden="1" x14ac:dyDescent="0.25">
      <c r="AN522116" s="8"/>
      <c r="AO522116" s="8"/>
    </row>
    <row r="522117" spans="40:41" ht="18" hidden="1" x14ac:dyDescent="0.25">
      <c r="AN522117" s="8"/>
      <c r="AO522117" s="8"/>
    </row>
    <row r="522118" spans="40:41" ht="18" hidden="1" x14ac:dyDescent="0.25">
      <c r="AN522118" s="8"/>
      <c r="AO522118" s="8"/>
    </row>
    <row r="522119" spans="40:41" ht="15" hidden="1" x14ac:dyDescent="0.25">
      <c r="AN522119" s="10"/>
      <c r="AO522119" s="10"/>
    </row>
    <row r="522120" spans="40:41" hidden="1" x14ac:dyDescent="0.25">
      <c r="AN522120" s="18"/>
      <c r="AO522120" s="18"/>
    </row>
    <row r="523119" spans="40:41" hidden="1" x14ac:dyDescent="0.25">
      <c r="AN523119" s="52"/>
      <c r="AO523119" s="52"/>
    </row>
    <row r="523120" spans="40:41" ht="18" hidden="1" x14ac:dyDescent="0.25">
      <c r="AN523120" s="8"/>
      <c r="AO523120" s="8"/>
    </row>
    <row r="523121" spans="40:41" ht="18" hidden="1" x14ac:dyDescent="0.25">
      <c r="AN523121" s="8"/>
      <c r="AO523121" s="8"/>
    </row>
    <row r="523122" spans="40:41" ht="18" hidden="1" x14ac:dyDescent="0.25">
      <c r="AN523122" s="8"/>
      <c r="AO523122" s="8"/>
    </row>
    <row r="523123" spans="40:41" ht="18" hidden="1" x14ac:dyDescent="0.25">
      <c r="AN523123" s="8"/>
      <c r="AO523123" s="8"/>
    </row>
    <row r="523124" spans="40:41" ht="18" hidden="1" x14ac:dyDescent="0.25">
      <c r="AN523124" s="8"/>
      <c r="AO523124" s="8"/>
    </row>
    <row r="523125" spans="40:41" ht="15" hidden="1" x14ac:dyDescent="0.25">
      <c r="AN523125" s="10"/>
      <c r="AO523125" s="10"/>
    </row>
    <row r="523126" spans="40:41" hidden="1" x14ac:dyDescent="0.25">
      <c r="AN523126" s="18"/>
      <c r="AO523126" s="18"/>
    </row>
    <row r="524125" spans="40:41" hidden="1" x14ac:dyDescent="0.25">
      <c r="AN524125" s="52"/>
      <c r="AO524125" s="52"/>
    </row>
    <row r="524126" spans="40:41" ht="18" hidden="1" x14ac:dyDescent="0.25">
      <c r="AN524126" s="8"/>
      <c r="AO524126" s="8"/>
    </row>
    <row r="524127" spans="40:41" ht="18" hidden="1" x14ac:dyDescent="0.25">
      <c r="AN524127" s="8"/>
      <c r="AO524127" s="8"/>
    </row>
    <row r="524128" spans="40:41" ht="18" hidden="1" x14ac:dyDescent="0.25">
      <c r="AN524128" s="8"/>
      <c r="AO524128" s="8"/>
    </row>
    <row r="524129" spans="40:41" ht="18" hidden="1" x14ac:dyDescent="0.25">
      <c r="AN524129" s="8"/>
      <c r="AO524129" s="8"/>
    </row>
    <row r="524130" spans="40:41" ht="18" hidden="1" x14ac:dyDescent="0.25">
      <c r="AN524130" s="8"/>
      <c r="AO524130" s="8"/>
    </row>
    <row r="524131" spans="40:41" ht="15" hidden="1" x14ac:dyDescent="0.25">
      <c r="AN524131" s="10"/>
      <c r="AO524131" s="10"/>
    </row>
    <row r="524132" spans="40:41" hidden="1" x14ac:dyDescent="0.25">
      <c r="AN524132" s="18"/>
      <c r="AO524132" s="18"/>
    </row>
    <row r="525131" spans="40:41" hidden="1" x14ac:dyDescent="0.25">
      <c r="AN525131" s="52"/>
      <c r="AO525131" s="52"/>
    </row>
    <row r="525132" spans="40:41" ht="18" hidden="1" x14ac:dyDescent="0.25">
      <c r="AN525132" s="8"/>
      <c r="AO525132" s="8"/>
    </row>
    <row r="525133" spans="40:41" ht="18" hidden="1" x14ac:dyDescent="0.25">
      <c r="AN525133" s="8"/>
      <c r="AO525133" s="8"/>
    </row>
    <row r="525134" spans="40:41" ht="18" hidden="1" x14ac:dyDescent="0.25">
      <c r="AN525134" s="8"/>
      <c r="AO525134" s="8"/>
    </row>
    <row r="525135" spans="40:41" ht="18" hidden="1" x14ac:dyDescent="0.25">
      <c r="AN525135" s="8"/>
      <c r="AO525135" s="8"/>
    </row>
    <row r="525136" spans="40:41" ht="18" hidden="1" x14ac:dyDescent="0.25">
      <c r="AN525136" s="8"/>
      <c r="AO525136" s="8"/>
    </row>
    <row r="525137" spans="40:41" ht="15" hidden="1" x14ac:dyDescent="0.25">
      <c r="AN525137" s="10"/>
      <c r="AO525137" s="10"/>
    </row>
    <row r="525138" spans="40:41" hidden="1" x14ac:dyDescent="0.25">
      <c r="AN525138" s="18"/>
      <c r="AO525138" s="18"/>
    </row>
    <row r="526137" spans="40:41" hidden="1" x14ac:dyDescent="0.25">
      <c r="AN526137" s="52"/>
      <c r="AO526137" s="52"/>
    </row>
    <row r="526138" spans="40:41" ht="18" hidden="1" x14ac:dyDescent="0.25">
      <c r="AN526138" s="8"/>
      <c r="AO526138" s="8"/>
    </row>
    <row r="526139" spans="40:41" ht="18" hidden="1" x14ac:dyDescent="0.25">
      <c r="AN526139" s="8"/>
      <c r="AO526139" s="8"/>
    </row>
    <row r="526140" spans="40:41" ht="18" hidden="1" x14ac:dyDescent="0.25">
      <c r="AN526140" s="8"/>
      <c r="AO526140" s="8"/>
    </row>
    <row r="526141" spans="40:41" ht="18" hidden="1" x14ac:dyDescent="0.25">
      <c r="AN526141" s="8"/>
      <c r="AO526141" s="8"/>
    </row>
    <row r="526142" spans="40:41" ht="18" hidden="1" x14ac:dyDescent="0.25">
      <c r="AN526142" s="8"/>
      <c r="AO526142" s="8"/>
    </row>
    <row r="526143" spans="40:41" ht="15" hidden="1" x14ac:dyDescent="0.25">
      <c r="AN526143" s="10"/>
      <c r="AO526143" s="10"/>
    </row>
    <row r="526144" spans="40:41" hidden="1" x14ac:dyDescent="0.25">
      <c r="AN526144" s="18"/>
      <c r="AO526144" s="18"/>
    </row>
    <row r="527143" spans="40:41" hidden="1" x14ac:dyDescent="0.25">
      <c r="AN527143" s="52"/>
      <c r="AO527143" s="52"/>
    </row>
    <row r="527144" spans="40:41" ht="18" hidden="1" x14ac:dyDescent="0.25">
      <c r="AN527144" s="8"/>
      <c r="AO527144" s="8"/>
    </row>
    <row r="527145" spans="40:41" ht="18" hidden="1" x14ac:dyDescent="0.25">
      <c r="AN527145" s="8"/>
      <c r="AO527145" s="8"/>
    </row>
    <row r="527146" spans="40:41" ht="18" hidden="1" x14ac:dyDescent="0.25">
      <c r="AN527146" s="8"/>
      <c r="AO527146" s="8"/>
    </row>
    <row r="527147" spans="40:41" ht="18" hidden="1" x14ac:dyDescent="0.25">
      <c r="AN527147" s="8"/>
      <c r="AO527147" s="8"/>
    </row>
    <row r="527148" spans="40:41" ht="18" hidden="1" x14ac:dyDescent="0.25">
      <c r="AN527148" s="8"/>
      <c r="AO527148" s="8"/>
    </row>
    <row r="527149" spans="40:41" ht="15" hidden="1" x14ac:dyDescent="0.25">
      <c r="AN527149" s="10"/>
      <c r="AO527149" s="10"/>
    </row>
    <row r="527150" spans="40:41" hidden="1" x14ac:dyDescent="0.25">
      <c r="AN527150" s="18"/>
      <c r="AO527150" s="18"/>
    </row>
    <row r="528149" spans="40:41" hidden="1" x14ac:dyDescent="0.25">
      <c r="AN528149" s="52"/>
      <c r="AO528149" s="52"/>
    </row>
    <row r="528150" spans="40:41" ht="18" hidden="1" x14ac:dyDescent="0.25">
      <c r="AN528150" s="8"/>
      <c r="AO528150" s="8"/>
    </row>
    <row r="528151" spans="40:41" ht="18" hidden="1" x14ac:dyDescent="0.25">
      <c r="AN528151" s="8"/>
      <c r="AO528151" s="8"/>
    </row>
    <row r="528152" spans="40:41" ht="18" hidden="1" x14ac:dyDescent="0.25">
      <c r="AN528152" s="8"/>
      <c r="AO528152" s="8"/>
    </row>
    <row r="528153" spans="40:41" ht="18" hidden="1" x14ac:dyDescent="0.25">
      <c r="AN528153" s="8"/>
      <c r="AO528153" s="8"/>
    </row>
    <row r="528154" spans="40:41" ht="18" hidden="1" x14ac:dyDescent="0.25">
      <c r="AN528154" s="8"/>
      <c r="AO528154" s="8"/>
    </row>
    <row r="528155" spans="40:41" ht="15" hidden="1" x14ac:dyDescent="0.25">
      <c r="AN528155" s="10"/>
      <c r="AO528155" s="10"/>
    </row>
    <row r="528156" spans="40:41" hidden="1" x14ac:dyDescent="0.25">
      <c r="AN528156" s="18"/>
      <c r="AO528156" s="18"/>
    </row>
    <row r="529155" spans="40:41" hidden="1" x14ac:dyDescent="0.25">
      <c r="AN529155" s="52"/>
      <c r="AO529155" s="52"/>
    </row>
    <row r="529156" spans="40:41" ht="18" hidden="1" x14ac:dyDescent="0.25">
      <c r="AN529156" s="8"/>
      <c r="AO529156" s="8"/>
    </row>
    <row r="529157" spans="40:41" ht="18" hidden="1" x14ac:dyDescent="0.25">
      <c r="AN529157" s="8"/>
      <c r="AO529157" s="8"/>
    </row>
    <row r="529158" spans="40:41" ht="18" hidden="1" x14ac:dyDescent="0.25">
      <c r="AN529158" s="8"/>
      <c r="AO529158" s="8"/>
    </row>
    <row r="529159" spans="40:41" ht="18" hidden="1" x14ac:dyDescent="0.25">
      <c r="AN529159" s="8"/>
      <c r="AO529159" s="8"/>
    </row>
    <row r="529160" spans="40:41" ht="18" hidden="1" x14ac:dyDescent="0.25">
      <c r="AN529160" s="8"/>
      <c r="AO529160" s="8"/>
    </row>
    <row r="529161" spans="40:41" ht="15" hidden="1" x14ac:dyDescent="0.25">
      <c r="AN529161" s="10"/>
      <c r="AO529161" s="10"/>
    </row>
    <row r="529162" spans="40:41" hidden="1" x14ac:dyDescent="0.25">
      <c r="AN529162" s="18"/>
      <c r="AO529162" s="18"/>
    </row>
    <row r="530161" spans="40:41" hidden="1" x14ac:dyDescent="0.25">
      <c r="AN530161" s="52"/>
      <c r="AO530161" s="52"/>
    </row>
    <row r="530162" spans="40:41" ht="18" hidden="1" x14ac:dyDescent="0.25">
      <c r="AN530162" s="8"/>
      <c r="AO530162" s="8"/>
    </row>
    <row r="530163" spans="40:41" ht="18" hidden="1" x14ac:dyDescent="0.25">
      <c r="AN530163" s="8"/>
      <c r="AO530163" s="8"/>
    </row>
    <row r="530164" spans="40:41" ht="18" hidden="1" x14ac:dyDescent="0.25">
      <c r="AN530164" s="8"/>
      <c r="AO530164" s="8"/>
    </row>
    <row r="530165" spans="40:41" ht="18" hidden="1" x14ac:dyDescent="0.25">
      <c r="AN530165" s="8"/>
      <c r="AO530165" s="8"/>
    </row>
    <row r="530166" spans="40:41" ht="18" hidden="1" x14ac:dyDescent="0.25">
      <c r="AN530166" s="8"/>
      <c r="AO530166" s="8"/>
    </row>
    <row r="530167" spans="40:41" ht="15" hidden="1" x14ac:dyDescent="0.25">
      <c r="AN530167" s="10"/>
      <c r="AO530167" s="10"/>
    </row>
    <row r="530168" spans="40:41" hidden="1" x14ac:dyDescent="0.25">
      <c r="AN530168" s="18"/>
      <c r="AO530168" s="18"/>
    </row>
    <row r="531167" spans="40:41" hidden="1" x14ac:dyDescent="0.25">
      <c r="AN531167" s="52"/>
      <c r="AO531167" s="52"/>
    </row>
    <row r="531168" spans="40:41" ht="18" hidden="1" x14ac:dyDescent="0.25">
      <c r="AN531168" s="8"/>
      <c r="AO531168" s="8"/>
    </row>
    <row r="531169" spans="40:41" ht="18" hidden="1" x14ac:dyDescent="0.25">
      <c r="AN531169" s="8"/>
      <c r="AO531169" s="8"/>
    </row>
    <row r="531170" spans="40:41" ht="18" hidden="1" x14ac:dyDescent="0.25">
      <c r="AN531170" s="8"/>
      <c r="AO531170" s="8"/>
    </row>
    <row r="531171" spans="40:41" ht="18" hidden="1" x14ac:dyDescent="0.25">
      <c r="AN531171" s="8"/>
      <c r="AO531171" s="8"/>
    </row>
    <row r="531172" spans="40:41" ht="18" hidden="1" x14ac:dyDescent="0.25">
      <c r="AN531172" s="8"/>
      <c r="AO531172" s="8"/>
    </row>
    <row r="531173" spans="40:41" ht="15" hidden="1" x14ac:dyDescent="0.25">
      <c r="AN531173" s="10"/>
      <c r="AO531173" s="10"/>
    </row>
    <row r="531174" spans="40:41" hidden="1" x14ac:dyDescent="0.25">
      <c r="AN531174" s="18"/>
      <c r="AO531174" s="18"/>
    </row>
    <row r="532173" spans="40:41" hidden="1" x14ac:dyDescent="0.25">
      <c r="AN532173" s="52"/>
      <c r="AO532173" s="52"/>
    </row>
    <row r="532174" spans="40:41" ht="18" hidden="1" x14ac:dyDescent="0.25">
      <c r="AN532174" s="8"/>
      <c r="AO532174" s="8"/>
    </row>
    <row r="532175" spans="40:41" ht="18" hidden="1" x14ac:dyDescent="0.25">
      <c r="AN532175" s="8"/>
      <c r="AO532175" s="8"/>
    </row>
    <row r="532176" spans="40:41" ht="18" hidden="1" x14ac:dyDescent="0.25">
      <c r="AN532176" s="8"/>
      <c r="AO532176" s="8"/>
    </row>
    <row r="532177" spans="40:41" ht="18" hidden="1" x14ac:dyDescent="0.25">
      <c r="AN532177" s="8"/>
      <c r="AO532177" s="8"/>
    </row>
    <row r="532178" spans="40:41" ht="18" hidden="1" x14ac:dyDescent="0.25">
      <c r="AN532178" s="8"/>
      <c r="AO532178" s="8"/>
    </row>
    <row r="532179" spans="40:41" ht="15" hidden="1" x14ac:dyDescent="0.25">
      <c r="AN532179" s="10"/>
      <c r="AO532179" s="10"/>
    </row>
    <row r="532180" spans="40:41" hidden="1" x14ac:dyDescent="0.25">
      <c r="AN532180" s="18"/>
      <c r="AO532180" s="18"/>
    </row>
    <row r="533179" spans="40:41" hidden="1" x14ac:dyDescent="0.25">
      <c r="AN533179" s="52"/>
      <c r="AO533179" s="52"/>
    </row>
    <row r="533180" spans="40:41" ht="18" hidden="1" x14ac:dyDescent="0.25">
      <c r="AN533180" s="8"/>
      <c r="AO533180" s="8"/>
    </row>
    <row r="533181" spans="40:41" ht="18" hidden="1" x14ac:dyDescent="0.25">
      <c r="AN533181" s="8"/>
      <c r="AO533181" s="8"/>
    </row>
    <row r="533182" spans="40:41" ht="18" hidden="1" x14ac:dyDescent="0.25">
      <c r="AN533182" s="8"/>
      <c r="AO533182" s="8"/>
    </row>
    <row r="533183" spans="40:41" ht="18" hidden="1" x14ac:dyDescent="0.25">
      <c r="AN533183" s="8"/>
      <c r="AO533183" s="8"/>
    </row>
    <row r="533184" spans="40:41" ht="18" hidden="1" x14ac:dyDescent="0.25">
      <c r="AN533184" s="8"/>
      <c r="AO533184" s="8"/>
    </row>
    <row r="533185" spans="40:41" ht="15" hidden="1" x14ac:dyDescent="0.25">
      <c r="AN533185" s="10"/>
      <c r="AO533185" s="10"/>
    </row>
    <row r="533186" spans="40:41" hidden="1" x14ac:dyDescent="0.25">
      <c r="AN533186" s="18"/>
      <c r="AO533186" s="18"/>
    </row>
    <row r="534185" spans="40:41" hidden="1" x14ac:dyDescent="0.25">
      <c r="AN534185" s="52"/>
      <c r="AO534185" s="52"/>
    </row>
    <row r="534186" spans="40:41" ht="18" hidden="1" x14ac:dyDescent="0.25">
      <c r="AN534186" s="8"/>
      <c r="AO534186" s="8"/>
    </row>
    <row r="534187" spans="40:41" ht="18" hidden="1" x14ac:dyDescent="0.25">
      <c r="AN534187" s="8"/>
      <c r="AO534187" s="8"/>
    </row>
    <row r="534188" spans="40:41" ht="18" hidden="1" x14ac:dyDescent="0.25">
      <c r="AN534188" s="8"/>
      <c r="AO534188" s="8"/>
    </row>
    <row r="534189" spans="40:41" ht="18" hidden="1" x14ac:dyDescent="0.25">
      <c r="AN534189" s="8"/>
      <c r="AO534189" s="8"/>
    </row>
    <row r="534190" spans="40:41" ht="18" hidden="1" x14ac:dyDescent="0.25">
      <c r="AN534190" s="8"/>
      <c r="AO534190" s="8"/>
    </row>
    <row r="534191" spans="40:41" ht="15" hidden="1" x14ac:dyDescent="0.25">
      <c r="AN534191" s="10"/>
      <c r="AO534191" s="10"/>
    </row>
    <row r="534192" spans="40:41" hidden="1" x14ac:dyDescent="0.25">
      <c r="AN534192" s="18"/>
      <c r="AO534192" s="18"/>
    </row>
    <row r="535191" spans="40:41" hidden="1" x14ac:dyDescent="0.25">
      <c r="AN535191" s="52"/>
      <c r="AO535191" s="52"/>
    </row>
    <row r="535192" spans="40:41" ht="18" hidden="1" x14ac:dyDescent="0.25">
      <c r="AN535192" s="8"/>
      <c r="AO535192" s="8"/>
    </row>
    <row r="535193" spans="40:41" ht="18" hidden="1" x14ac:dyDescent="0.25">
      <c r="AN535193" s="8"/>
      <c r="AO535193" s="8"/>
    </row>
    <row r="535194" spans="40:41" ht="18" hidden="1" x14ac:dyDescent="0.25">
      <c r="AN535194" s="8"/>
      <c r="AO535194" s="8"/>
    </row>
    <row r="535195" spans="40:41" ht="18" hidden="1" x14ac:dyDescent="0.25">
      <c r="AN535195" s="8"/>
      <c r="AO535195" s="8"/>
    </row>
    <row r="535196" spans="40:41" ht="18" hidden="1" x14ac:dyDescent="0.25">
      <c r="AN535196" s="8"/>
      <c r="AO535196" s="8"/>
    </row>
    <row r="535197" spans="40:41" ht="15" hidden="1" x14ac:dyDescent="0.25">
      <c r="AN535197" s="10"/>
      <c r="AO535197" s="10"/>
    </row>
    <row r="535198" spans="40:41" hidden="1" x14ac:dyDescent="0.25">
      <c r="AN535198" s="18"/>
      <c r="AO535198" s="18"/>
    </row>
    <row r="536197" spans="40:41" hidden="1" x14ac:dyDescent="0.25">
      <c r="AN536197" s="52"/>
      <c r="AO536197" s="52"/>
    </row>
    <row r="536198" spans="40:41" ht="18" hidden="1" x14ac:dyDescent="0.25">
      <c r="AN536198" s="8"/>
      <c r="AO536198" s="8"/>
    </row>
    <row r="536199" spans="40:41" ht="18" hidden="1" x14ac:dyDescent="0.25">
      <c r="AN536199" s="8"/>
      <c r="AO536199" s="8"/>
    </row>
    <row r="536200" spans="40:41" ht="18" hidden="1" x14ac:dyDescent="0.25">
      <c r="AN536200" s="8"/>
      <c r="AO536200" s="8"/>
    </row>
    <row r="536201" spans="40:41" ht="18" hidden="1" x14ac:dyDescent="0.25">
      <c r="AN536201" s="8"/>
      <c r="AO536201" s="8"/>
    </row>
    <row r="536202" spans="40:41" ht="18" hidden="1" x14ac:dyDescent="0.25">
      <c r="AN536202" s="8"/>
      <c r="AO536202" s="8"/>
    </row>
    <row r="536203" spans="40:41" ht="15" hidden="1" x14ac:dyDescent="0.25">
      <c r="AN536203" s="10"/>
      <c r="AO536203" s="10"/>
    </row>
    <row r="536204" spans="40:41" hidden="1" x14ac:dyDescent="0.25">
      <c r="AN536204" s="18"/>
      <c r="AO536204" s="18"/>
    </row>
    <row r="537203" spans="40:41" hidden="1" x14ac:dyDescent="0.25">
      <c r="AN537203" s="52"/>
      <c r="AO537203" s="52"/>
    </row>
    <row r="537204" spans="40:41" ht="18" hidden="1" x14ac:dyDescent="0.25">
      <c r="AN537204" s="8"/>
      <c r="AO537204" s="8"/>
    </row>
    <row r="537205" spans="40:41" ht="18" hidden="1" x14ac:dyDescent="0.25">
      <c r="AN537205" s="8"/>
      <c r="AO537205" s="8"/>
    </row>
    <row r="537206" spans="40:41" ht="18" hidden="1" x14ac:dyDescent="0.25">
      <c r="AN537206" s="8"/>
      <c r="AO537206" s="8"/>
    </row>
    <row r="537207" spans="40:41" ht="18" hidden="1" x14ac:dyDescent="0.25">
      <c r="AN537207" s="8"/>
      <c r="AO537207" s="8"/>
    </row>
    <row r="537208" spans="40:41" ht="18" hidden="1" x14ac:dyDescent="0.25">
      <c r="AN537208" s="8"/>
      <c r="AO537208" s="8"/>
    </row>
    <row r="537209" spans="40:41" ht="15" hidden="1" x14ac:dyDescent="0.25">
      <c r="AN537209" s="10"/>
      <c r="AO537209" s="10"/>
    </row>
    <row r="537210" spans="40:41" hidden="1" x14ac:dyDescent="0.25">
      <c r="AN537210" s="18"/>
      <c r="AO537210" s="18"/>
    </row>
    <row r="538209" spans="40:41" hidden="1" x14ac:dyDescent="0.25">
      <c r="AN538209" s="52"/>
      <c r="AO538209" s="52"/>
    </row>
    <row r="538210" spans="40:41" ht="18" hidden="1" x14ac:dyDescent="0.25">
      <c r="AN538210" s="8"/>
      <c r="AO538210" s="8"/>
    </row>
    <row r="538211" spans="40:41" ht="18" hidden="1" x14ac:dyDescent="0.25">
      <c r="AN538211" s="8"/>
      <c r="AO538211" s="8"/>
    </row>
    <row r="538212" spans="40:41" ht="18" hidden="1" x14ac:dyDescent="0.25">
      <c r="AN538212" s="8"/>
      <c r="AO538212" s="8"/>
    </row>
    <row r="538213" spans="40:41" ht="18" hidden="1" x14ac:dyDescent="0.25">
      <c r="AN538213" s="8"/>
      <c r="AO538213" s="8"/>
    </row>
    <row r="538214" spans="40:41" ht="18" hidden="1" x14ac:dyDescent="0.25">
      <c r="AN538214" s="8"/>
      <c r="AO538214" s="8"/>
    </row>
    <row r="538215" spans="40:41" ht="15" hidden="1" x14ac:dyDescent="0.25">
      <c r="AN538215" s="10"/>
      <c r="AO538215" s="10"/>
    </row>
    <row r="538216" spans="40:41" hidden="1" x14ac:dyDescent="0.25">
      <c r="AN538216" s="18"/>
      <c r="AO538216" s="18"/>
    </row>
    <row r="539215" spans="40:41" hidden="1" x14ac:dyDescent="0.25">
      <c r="AN539215" s="52"/>
      <c r="AO539215" s="52"/>
    </row>
    <row r="539216" spans="40:41" ht="18" hidden="1" x14ac:dyDescent="0.25">
      <c r="AN539216" s="8"/>
      <c r="AO539216" s="8"/>
    </row>
    <row r="539217" spans="40:41" ht="18" hidden="1" x14ac:dyDescent="0.25">
      <c r="AN539217" s="8"/>
      <c r="AO539217" s="8"/>
    </row>
    <row r="539218" spans="40:41" ht="18" hidden="1" x14ac:dyDescent="0.25">
      <c r="AN539218" s="8"/>
      <c r="AO539218" s="8"/>
    </row>
    <row r="539219" spans="40:41" ht="18" hidden="1" x14ac:dyDescent="0.25">
      <c r="AN539219" s="8"/>
      <c r="AO539219" s="8"/>
    </row>
    <row r="539220" spans="40:41" ht="18" hidden="1" x14ac:dyDescent="0.25">
      <c r="AN539220" s="8"/>
      <c r="AO539220" s="8"/>
    </row>
    <row r="539221" spans="40:41" ht="15" hidden="1" x14ac:dyDescent="0.25">
      <c r="AN539221" s="10"/>
      <c r="AO539221" s="10"/>
    </row>
    <row r="539222" spans="40:41" hidden="1" x14ac:dyDescent="0.25">
      <c r="AN539222" s="18"/>
      <c r="AO539222" s="18"/>
    </row>
    <row r="540221" spans="40:41" hidden="1" x14ac:dyDescent="0.25">
      <c r="AN540221" s="52"/>
      <c r="AO540221" s="52"/>
    </row>
    <row r="540222" spans="40:41" ht="18" hidden="1" x14ac:dyDescent="0.25">
      <c r="AN540222" s="8"/>
      <c r="AO540222" s="8"/>
    </row>
    <row r="540223" spans="40:41" ht="18" hidden="1" x14ac:dyDescent="0.25">
      <c r="AN540223" s="8"/>
      <c r="AO540223" s="8"/>
    </row>
    <row r="540224" spans="40:41" ht="18" hidden="1" x14ac:dyDescent="0.25">
      <c r="AN540224" s="8"/>
      <c r="AO540224" s="8"/>
    </row>
    <row r="540225" spans="40:41" ht="18" hidden="1" x14ac:dyDescent="0.25">
      <c r="AN540225" s="8"/>
      <c r="AO540225" s="8"/>
    </row>
    <row r="540226" spans="40:41" ht="18" hidden="1" x14ac:dyDescent="0.25">
      <c r="AN540226" s="8"/>
      <c r="AO540226" s="8"/>
    </row>
    <row r="540227" spans="40:41" ht="15" hidden="1" x14ac:dyDescent="0.25">
      <c r="AN540227" s="10"/>
      <c r="AO540227" s="10"/>
    </row>
    <row r="540228" spans="40:41" hidden="1" x14ac:dyDescent="0.25">
      <c r="AN540228" s="18"/>
      <c r="AO540228" s="18"/>
    </row>
    <row r="541227" spans="40:41" hidden="1" x14ac:dyDescent="0.25">
      <c r="AN541227" s="52"/>
      <c r="AO541227" s="52"/>
    </row>
    <row r="541228" spans="40:41" ht="18" hidden="1" x14ac:dyDescent="0.25">
      <c r="AN541228" s="8"/>
      <c r="AO541228" s="8"/>
    </row>
    <row r="541229" spans="40:41" ht="18" hidden="1" x14ac:dyDescent="0.25">
      <c r="AN541229" s="8"/>
      <c r="AO541229" s="8"/>
    </row>
    <row r="541230" spans="40:41" ht="18" hidden="1" x14ac:dyDescent="0.25">
      <c r="AN541230" s="8"/>
      <c r="AO541230" s="8"/>
    </row>
    <row r="541231" spans="40:41" ht="18" hidden="1" x14ac:dyDescent="0.25">
      <c r="AN541231" s="8"/>
      <c r="AO541231" s="8"/>
    </row>
    <row r="541232" spans="40:41" ht="18" hidden="1" x14ac:dyDescent="0.25">
      <c r="AN541232" s="8"/>
      <c r="AO541232" s="8"/>
    </row>
    <row r="541233" spans="40:41" ht="15" hidden="1" x14ac:dyDescent="0.25">
      <c r="AN541233" s="10"/>
      <c r="AO541233" s="10"/>
    </row>
    <row r="541234" spans="40:41" hidden="1" x14ac:dyDescent="0.25">
      <c r="AN541234" s="18"/>
      <c r="AO541234" s="18"/>
    </row>
    <row r="542233" spans="40:41" hidden="1" x14ac:dyDescent="0.25">
      <c r="AN542233" s="52"/>
      <c r="AO542233" s="52"/>
    </row>
    <row r="542234" spans="40:41" ht="18" hidden="1" x14ac:dyDescent="0.25">
      <c r="AN542234" s="8"/>
      <c r="AO542234" s="8"/>
    </row>
    <row r="542235" spans="40:41" ht="18" hidden="1" x14ac:dyDescent="0.25">
      <c r="AN542235" s="8"/>
      <c r="AO542235" s="8"/>
    </row>
    <row r="542236" spans="40:41" ht="18" hidden="1" x14ac:dyDescent="0.25">
      <c r="AN542236" s="8"/>
      <c r="AO542236" s="8"/>
    </row>
    <row r="542237" spans="40:41" ht="18" hidden="1" x14ac:dyDescent="0.25">
      <c r="AN542237" s="8"/>
      <c r="AO542237" s="8"/>
    </row>
    <row r="542238" spans="40:41" ht="18" hidden="1" x14ac:dyDescent="0.25">
      <c r="AN542238" s="8"/>
      <c r="AO542238" s="8"/>
    </row>
    <row r="542239" spans="40:41" ht="15" hidden="1" x14ac:dyDescent="0.25">
      <c r="AN542239" s="10"/>
      <c r="AO542239" s="10"/>
    </row>
    <row r="542240" spans="40:41" hidden="1" x14ac:dyDescent="0.25">
      <c r="AN542240" s="18"/>
      <c r="AO542240" s="18"/>
    </row>
    <row r="543239" spans="40:41" hidden="1" x14ac:dyDescent="0.25">
      <c r="AN543239" s="52"/>
      <c r="AO543239" s="52"/>
    </row>
    <row r="543240" spans="40:41" ht="18" hidden="1" x14ac:dyDescent="0.25">
      <c r="AN543240" s="8"/>
      <c r="AO543240" s="8"/>
    </row>
    <row r="543241" spans="40:41" ht="18" hidden="1" x14ac:dyDescent="0.25">
      <c r="AN543241" s="8"/>
      <c r="AO543241" s="8"/>
    </row>
    <row r="543242" spans="40:41" ht="18" hidden="1" x14ac:dyDescent="0.25">
      <c r="AN543242" s="8"/>
      <c r="AO543242" s="8"/>
    </row>
    <row r="543243" spans="40:41" ht="18" hidden="1" x14ac:dyDescent="0.25">
      <c r="AN543243" s="8"/>
      <c r="AO543243" s="8"/>
    </row>
    <row r="543244" spans="40:41" ht="18" hidden="1" x14ac:dyDescent="0.25">
      <c r="AN543244" s="8"/>
      <c r="AO543244" s="8"/>
    </row>
    <row r="543245" spans="40:41" ht="15" hidden="1" x14ac:dyDescent="0.25">
      <c r="AN543245" s="10"/>
      <c r="AO543245" s="10"/>
    </row>
    <row r="543246" spans="40:41" hidden="1" x14ac:dyDescent="0.25">
      <c r="AN543246" s="18"/>
      <c r="AO543246" s="18"/>
    </row>
    <row r="544245" spans="40:41" hidden="1" x14ac:dyDescent="0.25">
      <c r="AN544245" s="52"/>
      <c r="AO544245" s="52"/>
    </row>
    <row r="544246" spans="40:41" ht="18" hidden="1" x14ac:dyDescent="0.25">
      <c r="AN544246" s="8"/>
      <c r="AO544246" s="8"/>
    </row>
    <row r="544247" spans="40:41" ht="18" hidden="1" x14ac:dyDescent="0.25">
      <c r="AN544247" s="8"/>
      <c r="AO544247" s="8"/>
    </row>
    <row r="544248" spans="40:41" ht="18" hidden="1" x14ac:dyDescent="0.25">
      <c r="AN544248" s="8"/>
      <c r="AO544248" s="8"/>
    </row>
    <row r="544249" spans="40:41" ht="18" hidden="1" x14ac:dyDescent="0.25">
      <c r="AN544249" s="8"/>
      <c r="AO544249" s="8"/>
    </row>
    <row r="544250" spans="40:41" ht="18" hidden="1" x14ac:dyDescent="0.25">
      <c r="AN544250" s="8"/>
      <c r="AO544250" s="8"/>
    </row>
    <row r="544251" spans="40:41" ht="15" hidden="1" x14ac:dyDescent="0.25">
      <c r="AN544251" s="10"/>
      <c r="AO544251" s="10"/>
    </row>
    <row r="544252" spans="40:41" hidden="1" x14ac:dyDescent="0.25">
      <c r="AN544252" s="18"/>
      <c r="AO544252" s="18"/>
    </row>
    <row r="545251" spans="40:41" hidden="1" x14ac:dyDescent="0.25">
      <c r="AN545251" s="52"/>
      <c r="AO545251" s="52"/>
    </row>
    <row r="545252" spans="40:41" ht="18" hidden="1" x14ac:dyDescent="0.25">
      <c r="AN545252" s="8"/>
      <c r="AO545252" s="8"/>
    </row>
    <row r="545253" spans="40:41" ht="18" hidden="1" x14ac:dyDescent="0.25">
      <c r="AN545253" s="8"/>
      <c r="AO545253" s="8"/>
    </row>
    <row r="545254" spans="40:41" ht="18" hidden="1" x14ac:dyDescent="0.25">
      <c r="AN545254" s="8"/>
      <c r="AO545254" s="8"/>
    </row>
    <row r="545255" spans="40:41" ht="18" hidden="1" x14ac:dyDescent="0.25">
      <c r="AN545255" s="8"/>
      <c r="AO545255" s="8"/>
    </row>
    <row r="545256" spans="40:41" ht="18" hidden="1" x14ac:dyDescent="0.25">
      <c r="AN545256" s="8"/>
      <c r="AO545256" s="8"/>
    </row>
    <row r="545257" spans="40:41" ht="15" hidden="1" x14ac:dyDescent="0.25">
      <c r="AN545257" s="10"/>
      <c r="AO545257" s="10"/>
    </row>
    <row r="545258" spans="40:41" hidden="1" x14ac:dyDescent="0.25">
      <c r="AN545258" s="18"/>
      <c r="AO545258" s="18"/>
    </row>
    <row r="546257" spans="40:41" hidden="1" x14ac:dyDescent="0.25">
      <c r="AN546257" s="52"/>
      <c r="AO546257" s="52"/>
    </row>
    <row r="546258" spans="40:41" ht="18" hidden="1" x14ac:dyDescent="0.25">
      <c r="AN546258" s="8"/>
      <c r="AO546258" s="8"/>
    </row>
    <row r="546259" spans="40:41" ht="18" hidden="1" x14ac:dyDescent="0.25">
      <c r="AN546259" s="8"/>
      <c r="AO546259" s="8"/>
    </row>
    <row r="546260" spans="40:41" ht="18" hidden="1" x14ac:dyDescent="0.25">
      <c r="AN546260" s="8"/>
      <c r="AO546260" s="8"/>
    </row>
    <row r="546261" spans="40:41" ht="18" hidden="1" x14ac:dyDescent="0.25">
      <c r="AN546261" s="8"/>
      <c r="AO546261" s="8"/>
    </row>
    <row r="546262" spans="40:41" ht="18" hidden="1" x14ac:dyDescent="0.25">
      <c r="AN546262" s="8"/>
      <c r="AO546262" s="8"/>
    </row>
    <row r="546263" spans="40:41" ht="15" hidden="1" x14ac:dyDescent="0.25">
      <c r="AN546263" s="10"/>
      <c r="AO546263" s="10"/>
    </row>
    <row r="546264" spans="40:41" hidden="1" x14ac:dyDescent="0.25">
      <c r="AN546264" s="18"/>
      <c r="AO546264" s="18"/>
    </row>
    <row r="547263" spans="40:41" hidden="1" x14ac:dyDescent="0.25">
      <c r="AN547263" s="52"/>
      <c r="AO547263" s="52"/>
    </row>
    <row r="547264" spans="40:41" ht="18" hidden="1" x14ac:dyDescent="0.25">
      <c r="AN547264" s="8"/>
      <c r="AO547264" s="8"/>
    </row>
    <row r="547265" spans="40:41" ht="18" hidden="1" x14ac:dyDescent="0.25">
      <c r="AN547265" s="8"/>
      <c r="AO547265" s="8"/>
    </row>
    <row r="547266" spans="40:41" ht="18" hidden="1" x14ac:dyDescent="0.25">
      <c r="AN547266" s="8"/>
      <c r="AO547266" s="8"/>
    </row>
    <row r="547267" spans="40:41" ht="18" hidden="1" x14ac:dyDescent="0.25">
      <c r="AN547267" s="8"/>
      <c r="AO547267" s="8"/>
    </row>
    <row r="547268" spans="40:41" ht="18" hidden="1" x14ac:dyDescent="0.25">
      <c r="AN547268" s="8"/>
      <c r="AO547268" s="8"/>
    </row>
    <row r="547269" spans="40:41" ht="15" hidden="1" x14ac:dyDescent="0.25">
      <c r="AN547269" s="10"/>
      <c r="AO547269" s="10"/>
    </row>
    <row r="547270" spans="40:41" hidden="1" x14ac:dyDescent="0.25">
      <c r="AN547270" s="18"/>
      <c r="AO547270" s="18"/>
    </row>
    <row r="548269" spans="40:41" hidden="1" x14ac:dyDescent="0.25">
      <c r="AN548269" s="52"/>
      <c r="AO548269" s="52"/>
    </row>
    <row r="548270" spans="40:41" ht="18" hidden="1" x14ac:dyDescent="0.25">
      <c r="AN548270" s="8"/>
      <c r="AO548270" s="8"/>
    </row>
    <row r="548271" spans="40:41" ht="18" hidden="1" x14ac:dyDescent="0.25">
      <c r="AN548271" s="8"/>
      <c r="AO548271" s="8"/>
    </row>
    <row r="548272" spans="40:41" ht="18" hidden="1" x14ac:dyDescent="0.25">
      <c r="AN548272" s="8"/>
      <c r="AO548272" s="8"/>
    </row>
    <row r="548273" spans="40:41" ht="18" hidden="1" x14ac:dyDescent="0.25">
      <c r="AN548273" s="8"/>
      <c r="AO548273" s="8"/>
    </row>
    <row r="548274" spans="40:41" ht="18" hidden="1" x14ac:dyDescent="0.25">
      <c r="AN548274" s="8"/>
      <c r="AO548274" s="8"/>
    </row>
    <row r="548275" spans="40:41" ht="15" hidden="1" x14ac:dyDescent="0.25">
      <c r="AN548275" s="10"/>
      <c r="AO548275" s="10"/>
    </row>
    <row r="548276" spans="40:41" hidden="1" x14ac:dyDescent="0.25">
      <c r="AN548276" s="18"/>
      <c r="AO548276" s="18"/>
    </row>
    <row r="549275" spans="40:41" hidden="1" x14ac:dyDescent="0.25">
      <c r="AN549275" s="52"/>
      <c r="AO549275" s="52"/>
    </row>
    <row r="549276" spans="40:41" ht="18" hidden="1" x14ac:dyDescent="0.25">
      <c r="AN549276" s="8"/>
      <c r="AO549276" s="8"/>
    </row>
    <row r="549277" spans="40:41" ht="18" hidden="1" x14ac:dyDescent="0.25">
      <c r="AN549277" s="8"/>
      <c r="AO549277" s="8"/>
    </row>
    <row r="549278" spans="40:41" ht="18" hidden="1" x14ac:dyDescent="0.25">
      <c r="AN549278" s="8"/>
      <c r="AO549278" s="8"/>
    </row>
    <row r="549279" spans="40:41" ht="18" hidden="1" x14ac:dyDescent="0.25">
      <c r="AN549279" s="8"/>
      <c r="AO549279" s="8"/>
    </row>
    <row r="549280" spans="40:41" ht="18" hidden="1" x14ac:dyDescent="0.25">
      <c r="AN549280" s="8"/>
      <c r="AO549280" s="8"/>
    </row>
    <row r="549281" spans="40:41" ht="15" hidden="1" x14ac:dyDescent="0.25">
      <c r="AN549281" s="10"/>
      <c r="AO549281" s="10"/>
    </row>
    <row r="549282" spans="40:41" hidden="1" x14ac:dyDescent="0.25">
      <c r="AN549282" s="18"/>
      <c r="AO549282" s="18"/>
    </row>
    <row r="550281" spans="40:41" hidden="1" x14ac:dyDescent="0.25">
      <c r="AN550281" s="52"/>
      <c r="AO550281" s="52"/>
    </row>
    <row r="550282" spans="40:41" ht="18" hidden="1" x14ac:dyDescent="0.25">
      <c r="AN550282" s="8"/>
      <c r="AO550282" s="8"/>
    </row>
    <row r="550283" spans="40:41" ht="18" hidden="1" x14ac:dyDescent="0.25">
      <c r="AN550283" s="8"/>
      <c r="AO550283" s="8"/>
    </row>
    <row r="550284" spans="40:41" ht="18" hidden="1" x14ac:dyDescent="0.25">
      <c r="AN550284" s="8"/>
      <c r="AO550284" s="8"/>
    </row>
    <row r="550285" spans="40:41" ht="18" hidden="1" x14ac:dyDescent="0.25">
      <c r="AN550285" s="8"/>
      <c r="AO550285" s="8"/>
    </row>
    <row r="550286" spans="40:41" ht="18" hidden="1" x14ac:dyDescent="0.25">
      <c r="AN550286" s="8"/>
      <c r="AO550286" s="8"/>
    </row>
    <row r="550287" spans="40:41" ht="15" hidden="1" x14ac:dyDescent="0.25">
      <c r="AN550287" s="10"/>
      <c r="AO550287" s="10"/>
    </row>
    <row r="550288" spans="40:41" hidden="1" x14ac:dyDescent="0.25">
      <c r="AN550288" s="18"/>
      <c r="AO550288" s="18"/>
    </row>
    <row r="551287" spans="40:41" hidden="1" x14ac:dyDescent="0.25">
      <c r="AN551287" s="52"/>
      <c r="AO551287" s="52"/>
    </row>
    <row r="551288" spans="40:41" ht="18" hidden="1" x14ac:dyDescent="0.25">
      <c r="AN551288" s="8"/>
      <c r="AO551288" s="8"/>
    </row>
    <row r="551289" spans="40:41" ht="18" hidden="1" x14ac:dyDescent="0.25">
      <c r="AN551289" s="8"/>
      <c r="AO551289" s="8"/>
    </row>
    <row r="551290" spans="40:41" ht="18" hidden="1" x14ac:dyDescent="0.25">
      <c r="AN551290" s="8"/>
      <c r="AO551290" s="8"/>
    </row>
    <row r="551291" spans="40:41" ht="18" hidden="1" x14ac:dyDescent="0.25">
      <c r="AN551291" s="8"/>
      <c r="AO551291" s="8"/>
    </row>
    <row r="551292" spans="40:41" ht="18" hidden="1" x14ac:dyDescent="0.25">
      <c r="AN551292" s="8"/>
      <c r="AO551292" s="8"/>
    </row>
    <row r="551293" spans="40:41" ht="15" hidden="1" x14ac:dyDescent="0.25">
      <c r="AN551293" s="10"/>
      <c r="AO551293" s="10"/>
    </row>
    <row r="551294" spans="40:41" hidden="1" x14ac:dyDescent="0.25">
      <c r="AN551294" s="18"/>
      <c r="AO551294" s="18"/>
    </row>
    <row r="552293" spans="40:41" hidden="1" x14ac:dyDescent="0.25">
      <c r="AN552293" s="52"/>
      <c r="AO552293" s="52"/>
    </row>
    <row r="552294" spans="40:41" ht="18" hidden="1" x14ac:dyDescent="0.25">
      <c r="AN552294" s="8"/>
      <c r="AO552294" s="8"/>
    </row>
    <row r="552295" spans="40:41" ht="18" hidden="1" x14ac:dyDescent="0.25">
      <c r="AN552295" s="8"/>
      <c r="AO552295" s="8"/>
    </row>
    <row r="552296" spans="40:41" ht="18" hidden="1" x14ac:dyDescent="0.25">
      <c r="AN552296" s="8"/>
      <c r="AO552296" s="8"/>
    </row>
    <row r="552297" spans="40:41" ht="18" hidden="1" x14ac:dyDescent="0.25">
      <c r="AN552297" s="8"/>
      <c r="AO552297" s="8"/>
    </row>
    <row r="552298" spans="40:41" ht="18" hidden="1" x14ac:dyDescent="0.25">
      <c r="AN552298" s="8"/>
      <c r="AO552298" s="8"/>
    </row>
    <row r="552299" spans="40:41" ht="15" hidden="1" x14ac:dyDescent="0.25">
      <c r="AN552299" s="10"/>
      <c r="AO552299" s="10"/>
    </row>
    <row r="552300" spans="40:41" hidden="1" x14ac:dyDescent="0.25">
      <c r="AN552300" s="18"/>
      <c r="AO552300" s="18"/>
    </row>
    <row r="553299" spans="40:41" hidden="1" x14ac:dyDescent="0.25">
      <c r="AN553299" s="52"/>
      <c r="AO553299" s="52"/>
    </row>
    <row r="553300" spans="40:41" ht="18" hidden="1" x14ac:dyDescent="0.25">
      <c r="AN553300" s="8"/>
      <c r="AO553300" s="8"/>
    </row>
    <row r="553301" spans="40:41" ht="18" hidden="1" x14ac:dyDescent="0.25">
      <c r="AN553301" s="8"/>
      <c r="AO553301" s="8"/>
    </row>
    <row r="553302" spans="40:41" ht="18" hidden="1" x14ac:dyDescent="0.25">
      <c r="AN553302" s="8"/>
      <c r="AO553302" s="8"/>
    </row>
    <row r="553303" spans="40:41" ht="18" hidden="1" x14ac:dyDescent="0.25">
      <c r="AN553303" s="8"/>
      <c r="AO553303" s="8"/>
    </row>
    <row r="553304" spans="40:41" ht="18" hidden="1" x14ac:dyDescent="0.25">
      <c r="AN553304" s="8"/>
      <c r="AO553304" s="8"/>
    </row>
    <row r="553305" spans="40:41" ht="15" hidden="1" x14ac:dyDescent="0.25">
      <c r="AN553305" s="10"/>
      <c r="AO553305" s="10"/>
    </row>
    <row r="553306" spans="40:41" hidden="1" x14ac:dyDescent="0.25">
      <c r="AN553306" s="18"/>
      <c r="AO553306" s="18"/>
    </row>
    <row r="554305" spans="40:41" hidden="1" x14ac:dyDescent="0.25">
      <c r="AN554305" s="52"/>
      <c r="AO554305" s="52"/>
    </row>
    <row r="554306" spans="40:41" ht="18" hidden="1" x14ac:dyDescent="0.25">
      <c r="AN554306" s="8"/>
      <c r="AO554306" s="8"/>
    </row>
    <row r="554307" spans="40:41" ht="18" hidden="1" x14ac:dyDescent="0.25">
      <c r="AN554307" s="8"/>
      <c r="AO554307" s="8"/>
    </row>
    <row r="554308" spans="40:41" ht="18" hidden="1" x14ac:dyDescent="0.25">
      <c r="AN554308" s="8"/>
      <c r="AO554308" s="8"/>
    </row>
    <row r="554309" spans="40:41" ht="18" hidden="1" x14ac:dyDescent="0.25">
      <c r="AN554309" s="8"/>
      <c r="AO554309" s="8"/>
    </row>
    <row r="554310" spans="40:41" ht="18" hidden="1" x14ac:dyDescent="0.25">
      <c r="AN554310" s="8"/>
      <c r="AO554310" s="8"/>
    </row>
    <row r="554311" spans="40:41" ht="15" hidden="1" x14ac:dyDescent="0.25">
      <c r="AN554311" s="10"/>
      <c r="AO554311" s="10"/>
    </row>
    <row r="554312" spans="40:41" hidden="1" x14ac:dyDescent="0.25">
      <c r="AN554312" s="18"/>
      <c r="AO554312" s="18"/>
    </row>
    <row r="555311" spans="40:41" hidden="1" x14ac:dyDescent="0.25">
      <c r="AN555311" s="52"/>
      <c r="AO555311" s="52"/>
    </row>
    <row r="555312" spans="40:41" ht="18" hidden="1" x14ac:dyDescent="0.25">
      <c r="AN555312" s="8"/>
      <c r="AO555312" s="8"/>
    </row>
    <row r="555313" spans="40:41" ht="18" hidden="1" x14ac:dyDescent="0.25">
      <c r="AN555313" s="8"/>
      <c r="AO555313" s="8"/>
    </row>
    <row r="555314" spans="40:41" ht="18" hidden="1" x14ac:dyDescent="0.25">
      <c r="AN555314" s="8"/>
      <c r="AO555314" s="8"/>
    </row>
    <row r="555315" spans="40:41" ht="18" hidden="1" x14ac:dyDescent="0.25">
      <c r="AN555315" s="8"/>
      <c r="AO555315" s="8"/>
    </row>
    <row r="555316" spans="40:41" ht="18" hidden="1" x14ac:dyDescent="0.25">
      <c r="AN555316" s="8"/>
      <c r="AO555316" s="8"/>
    </row>
    <row r="555317" spans="40:41" ht="15" hidden="1" x14ac:dyDescent="0.25">
      <c r="AN555317" s="10"/>
      <c r="AO555317" s="10"/>
    </row>
    <row r="555318" spans="40:41" hidden="1" x14ac:dyDescent="0.25">
      <c r="AN555318" s="18"/>
      <c r="AO555318" s="18"/>
    </row>
    <row r="556317" spans="40:41" hidden="1" x14ac:dyDescent="0.25">
      <c r="AN556317" s="52"/>
      <c r="AO556317" s="52"/>
    </row>
    <row r="556318" spans="40:41" ht="18" hidden="1" x14ac:dyDescent="0.25">
      <c r="AN556318" s="8"/>
      <c r="AO556318" s="8"/>
    </row>
    <row r="556319" spans="40:41" ht="18" hidden="1" x14ac:dyDescent="0.25">
      <c r="AN556319" s="8"/>
      <c r="AO556319" s="8"/>
    </row>
    <row r="556320" spans="40:41" ht="18" hidden="1" x14ac:dyDescent="0.25">
      <c r="AN556320" s="8"/>
      <c r="AO556320" s="8"/>
    </row>
    <row r="556321" spans="40:41" ht="18" hidden="1" x14ac:dyDescent="0.25">
      <c r="AN556321" s="8"/>
      <c r="AO556321" s="8"/>
    </row>
    <row r="556322" spans="40:41" ht="18" hidden="1" x14ac:dyDescent="0.25">
      <c r="AN556322" s="8"/>
      <c r="AO556322" s="8"/>
    </row>
    <row r="556323" spans="40:41" ht="15" hidden="1" x14ac:dyDescent="0.25">
      <c r="AN556323" s="10"/>
      <c r="AO556323" s="10"/>
    </row>
    <row r="556324" spans="40:41" hidden="1" x14ac:dyDescent="0.25">
      <c r="AN556324" s="18"/>
      <c r="AO556324" s="18"/>
    </row>
    <row r="557323" spans="40:41" hidden="1" x14ac:dyDescent="0.25">
      <c r="AN557323" s="52"/>
      <c r="AO557323" s="52"/>
    </row>
    <row r="557324" spans="40:41" ht="18" hidden="1" x14ac:dyDescent="0.25">
      <c r="AN557324" s="8"/>
      <c r="AO557324" s="8"/>
    </row>
    <row r="557325" spans="40:41" ht="18" hidden="1" x14ac:dyDescent="0.25">
      <c r="AN557325" s="8"/>
      <c r="AO557325" s="8"/>
    </row>
    <row r="557326" spans="40:41" ht="18" hidden="1" x14ac:dyDescent="0.25">
      <c r="AN557326" s="8"/>
      <c r="AO557326" s="8"/>
    </row>
    <row r="557327" spans="40:41" ht="18" hidden="1" x14ac:dyDescent="0.25">
      <c r="AN557327" s="8"/>
      <c r="AO557327" s="8"/>
    </row>
    <row r="557328" spans="40:41" ht="18" hidden="1" x14ac:dyDescent="0.25">
      <c r="AN557328" s="8"/>
      <c r="AO557328" s="8"/>
    </row>
    <row r="557329" spans="40:41" ht="15" hidden="1" x14ac:dyDescent="0.25">
      <c r="AN557329" s="10"/>
      <c r="AO557329" s="10"/>
    </row>
    <row r="557330" spans="40:41" hidden="1" x14ac:dyDescent="0.25">
      <c r="AN557330" s="18"/>
      <c r="AO557330" s="18"/>
    </row>
    <row r="558329" spans="40:41" hidden="1" x14ac:dyDescent="0.25">
      <c r="AN558329" s="52"/>
      <c r="AO558329" s="52"/>
    </row>
    <row r="558330" spans="40:41" ht="18" hidden="1" x14ac:dyDescent="0.25">
      <c r="AN558330" s="8"/>
      <c r="AO558330" s="8"/>
    </row>
    <row r="558331" spans="40:41" ht="18" hidden="1" x14ac:dyDescent="0.25">
      <c r="AN558331" s="8"/>
      <c r="AO558331" s="8"/>
    </row>
    <row r="558332" spans="40:41" ht="18" hidden="1" x14ac:dyDescent="0.25">
      <c r="AN558332" s="8"/>
      <c r="AO558332" s="8"/>
    </row>
    <row r="558333" spans="40:41" ht="18" hidden="1" x14ac:dyDescent="0.25">
      <c r="AN558333" s="8"/>
      <c r="AO558333" s="8"/>
    </row>
    <row r="558334" spans="40:41" ht="18" hidden="1" x14ac:dyDescent="0.25">
      <c r="AN558334" s="8"/>
      <c r="AO558334" s="8"/>
    </row>
    <row r="558335" spans="40:41" ht="15" hidden="1" x14ac:dyDescent="0.25">
      <c r="AN558335" s="10"/>
      <c r="AO558335" s="10"/>
    </row>
    <row r="558336" spans="40:41" hidden="1" x14ac:dyDescent="0.25">
      <c r="AN558336" s="18"/>
      <c r="AO558336" s="18"/>
    </row>
    <row r="559335" spans="40:41" hidden="1" x14ac:dyDescent="0.25">
      <c r="AN559335" s="52"/>
      <c r="AO559335" s="52"/>
    </row>
    <row r="559336" spans="40:41" ht="18" hidden="1" x14ac:dyDescent="0.25">
      <c r="AN559336" s="8"/>
      <c r="AO559336" s="8"/>
    </row>
    <row r="559337" spans="40:41" ht="18" hidden="1" x14ac:dyDescent="0.25">
      <c r="AN559337" s="8"/>
      <c r="AO559337" s="8"/>
    </row>
    <row r="559338" spans="40:41" ht="18" hidden="1" x14ac:dyDescent="0.25">
      <c r="AN559338" s="8"/>
      <c r="AO559338" s="8"/>
    </row>
    <row r="559339" spans="40:41" ht="18" hidden="1" x14ac:dyDescent="0.25">
      <c r="AN559339" s="8"/>
      <c r="AO559339" s="8"/>
    </row>
    <row r="559340" spans="40:41" ht="18" hidden="1" x14ac:dyDescent="0.25">
      <c r="AN559340" s="8"/>
      <c r="AO559340" s="8"/>
    </row>
    <row r="559341" spans="40:41" ht="15" hidden="1" x14ac:dyDescent="0.25">
      <c r="AN559341" s="10"/>
      <c r="AO559341" s="10"/>
    </row>
    <row r="559342" spans="40:41" hidden="1" x14ac:dyDescent="0.25">
      <c r="AN559342" s="18"/>
      <c r="AO559342" s="18"/>
    </row>
    <row r="560341" spans="40:41" hidden="1" x14ac:dyDescent="0.25">
      <c r="AN560341" s="52"/>
      <c r="AO560341" s="52"/>
    </row>
    <row r="560342" spans="40:41" ht="18" hidden="1" x14ac:dyDescent="0.25">
      <c r="AN560342" s="8"/>
      <c r="AO560342" s="8"/>
    </row>
    <row r="560343" spans="40:41" ht="18" hidden="1" x14ac:dyDescent="0.25">
      <c r="AN560343" s="8"/>
      <c r="AO560343" s="8"/>
    </row>
    <row r="560344" spans="40:41" ht="18" hidden="1" x14ac:dyDescent="0.25">
      <c r="AN560344" s="8"/>
      <c r="AO560344" s="8"/>
    </row>
    <row r="560345" spans="40:41" ht="18" hidden="1" x14ac:dyDescent="0.25">
      <c r="AN560345" s="8"/>
      <c r="AO560345" s="8"/>
    </row>
    <row r="560346" spans="40:41" ht="18" hidden="1" x14ac:dyDescent="0.25">
      <c r="AN560346" s="8"/>
      <c r="AO560346" s="8"/>
    </row>
    <row r="560347" spans="40:41" ht="15" hidden="1" x14ac:dyDescent="0.25">
      <c r="AN560347" s="10"/>
      <c r="AO560347" s="10"/>
    </row>
    <row r="560348" spans="40:41" hidden="1" x14ac:dyDescent="0.25">
      <c r="AN560348" s="18"/>
      <c r="AO560348" s="18"/>
    </row>
    <row r="561347" spans="40:41" hidden="1" x14ac:dyDescent="0.25">
      <c r="AN561347" s="52"/>
      <c r="AO561347" s="52"/>
    </row>
    <row r="561348" spans="40:41" ht="18" hidden="1" x14ac:dyDescent="0.25">
      <c r="AN561348" s="8"/>
      <c r="AO561348" s="8"/>
    </row>
    <row r="561349" spans="40:41" ht="18" hidden="1" x14ac:dyDescent="0.25">
      <c r="AN561349" s="8"/>
      <c r="AO561349" s="8"/>
    </row>
    <row r="561350" spans="40:41" ht="18" hidden="1" x14ac:dyDescent="0.25">
      <c r="AN561350" s="8"/>
      <c r="AO561350" s="8"/>
    </row>
    <row r="561351" spans="40:41" ht="18" hidden="1" x14ac:dyDescent="0.25">
      <c r="AN561351" s="8"/>
      <c r="AO561351" s="8"/>
    </row>
    <row r="561352" spans="40:41" ht="18" hidden="1" x14ac:dyDescent="0.25">
      <c r="AN561352" s="8"/>
      <c r="AO561352" s="8"/>
    </row>
    <row r="561353" spans="40:41" ht="15" hidden="1" x14ac:dyDescent="0.25">
      <c r="AN561353" s="10"/>
      <c r="AO561353" s="10"/>
    </row>
    <row r="561354" spans="40:41" hidden="1" x14ac:dyDescent="0.25">
      <c r="AN561354" s="18"/>
      <c r="AO561354" s="18"/>
    </row>
    <row r="562353" spans="40:41" hidden="1" x14ac:dyDescent="0.25">
      <c r="AN562353" s="52"/>
      <c r="AO562353" s="52"/>
    </row>
    <row r="562354" spans="40:41" ht="18" hidden="1" x14ac:dyDescent="0.25">
      <c r="AN562354" s="8"/>
      <c r="AO562354" s="8"/>
    </row>
    <row r="562355" spans="40:41" ht="18" hidden="1" x14ac:dyDescent="0.25">
      <c r="AN562355" s="8"/>
      <c r="AO562355" s="8"/>
    </row>
    <row r="562356" spans="40:41" ht="18" hidden="1" x14ac:dyDescent="0.25">
      <c r="AN562356" s="8"/>
      <c r="AO562356" s="8"/>
    </row>
    <row r="562357" spans="40:41" ht="18" hidden="1" x14ac:dyDescent="0.25">
      <c r="AN562357" s="8"/>
      <c r="AO562357" s="8"/>
    </row>
    <row r="562358" spans="40:41" ht="18" hidden="1" x14ac:dyDescent="0.25">
      <c r="AN562358" s="8"/>
      <c r="AO562358" s="8"/>
    </row>
    <row r="562359" spans="40:41" ht="15" hidden="1" x14ac:dyDescent="0.25">
      <c r="AN562359" s="10"/>
      <c r="AO562359" s="10"/>
    </row>
    <row r="562360" spans="40:41" hidden="1" x14ac:dyDescent="0.25">
      <c r="AN562360" s="18"/>
      <c r="AO562360" s="18"/>
    </row>
    <row r="563359" spans="40:41" hidden="1" x14ac:dyDescent="0.25">
      <c r="AN563359" s="52"/>
      <c r="AO563359" s="52"/>
    </row>
    <row r="563360" spans="40:41" ht="18" hidden="1" x14ac:dyDescent="0.25">
      <c r="AN563360" s="8"/>
      <c r="AO563360" s="8"/>
    </row>
    <row r="563361" spans="40:41" ht="18" hidden="1" x14ac:dyDescent="0.25">
      <c r="AN563361" s="8"/>
      <c r="AO563361" s="8"/>
    </row>
    <row r="563362" spans="40:41" ht="18" hidden="1" x14ac:dyDescent="0.25">
      <c r="AN563362" s="8"/>
      <c r="AO563362" s="8"/>
    </row>
    <row r="563363" spans="40:41" ht="18" hidden="1" x14ac:dyDescent="0.25">
      <c r="AN563363" s="8"/>
      <c r="AO563363" s="8"/>
    </row>
    <row r="563364" spans="40:41" ht="18" hidden="1" x14ac:dyDescent="0.25">
      <c r="AN563364" s="8"/>
      <c r="AO563364" s="8"/>
    </row>
    <row r="563365" spans="40:41" ht="15" hidden="1" x14ac:dyDescent="0.25">
      <c r="AN563365" s="10"/>
      <c r="AO563365" s="10"/>
    </row>
    <row r="563366" spans="40:41" hidden="1" x14ac:dyDescent="0.25">
      <c r="AN563366" s="18"/>
      <c r="AO563366" s="18"/>
    </row>
    <row r="564365" spans="40:41" hidden="1" x14ac:dyDescent="0.25">
      <c r="AN564365" s="52"/>
      <c r="AO564365" s="52"/>
    </row>
    <row r="564366" spans="40:41" ht="18" hidden="1" x14ac:dyDescent="0.25">
      <c r="AN564366" s="8"/>
      <c r="AO564366" s="8"/>
    </row>
    <row r="564367" spans="40:41" ht="18" hidden="1" x14ac:dyDescent="0.25">
      <c r="AN564367" s="8"/>
      <c r="AO564367" s="8"/>
    </row>
    <row r="564368" spans="40:41" ht="18" hidden="1" x14ac:dyDescent="0.25">
      <c r="AN564368" s="8"/>
      <c r="AO564368" s="8"/>
    </row>
    <row r="564369" spans="40:41" ht="18" hidden="1" x14ac:dyDescent="0.25">
      <c r="AN564369" s="8"/>
      <c r="AO564369" s="8"/>
    </row>
    <row r="564370" spans="40:41" ht="18" hidden="1" x14ac:dyDescent="0.25">
      <c r="AN564370" s="8"/>
      <c r="AO564370" s="8"/>
    </row>
    <row r="564371" spans="40:41" ht="15" hidden="1" x14ac:dyDescent="0.25">
      <c r="AN564371" s="10"/>
      <c r="AO564371" s="10"/>
    </row>
    <row r="564372" spans="40:41" hidden="1" x14ac:dyDescent="0.25">
      <c r="AN564372" s="18"/>
      <c r="AO564372" s="18"/>
    </row>
    <row r="565371" spans="40:41" hidden="1" x14ac:dyDescent="0.25">
      <c r="AN565371" s="52"/>
      <c r="AO565371" s="52"/>
    </row>
    <row r="565372" spans="40:41" ht="18" hidden="1" x14ac:dyDescent="0.25">
      <c r="AN565372" s="8"/>
      <c r="AO565372" s="8"/>
    </row>
    <row r="565373" spans="40:41" ht="18" hidden="1" x14ac:dyDescent="0.25">
      <c r="AN565373" s="8"/>
      <c r="AO565373" s="8"/>
    </row>
    <row r="565374" spans="40:41" ht="18" hidden="1" x14ac:dyDescent="0.25">
      <c r="AN565374" s="8"/>
      <c r="AO565374" s="8"/>
    </row>
    <row r="565375" spans="40:41" ht="18" hidden="1" x14ac:dyDescent="0.25">
      <c r="AN565375" s="8"/>
      <c r="AO565375" s="8"/>
    </row>
    <row r="565376" spans="40:41" ht="18" hidden="1" x14ac:dyDescent="0.25">
      <c r="AN565376" s="8"/>
      <c r="AO565376" s="8"/>
    </row>
    <row r="565377" spans="40:41" ht="15" hidden="1" x14ac:dyDescent="0.25">
      <c r="AN565377" s="10"/>
      <c r="AO565377" s="10"/>
    </row>
    <row r="565378" spans="40:41" hidden="1" x14ac:dyDescent="0.25">
      <c r="AN565378" s="18"/>
      <c r="AO565378" s="18"/>
    </row>
    <row r="566377" spans="40:41" hidden="1" x14ac:dyDescent="0.25">
      <c r="AN566377" s="52"/>
      <c r="AO566377" s="52"/>
    </row>
    <row r="566378" spans="40:41" ht="18" hidden="1" x14ac:dyDescent="0.25">
      <c r="AN566378" s="8"/>
      <c r="AO566378" s="8"/>
    </row>
    <row r="566379" spans="40:41" ht="18" hidden="1" x14ac:dyDescent="0.25">
      <c r="AN566379" s="8"/>
      <c r="AO566379" s="8"/>
    </row>
    <row r="566380" spans="40:41" ht="18" hidden="1" x14ac:dyDescent="0.25">
      <c r="AN566380" s="8"/>
      <c r="AO566380" s="8"/>
    </row>
    <row r="566381" spans="40:41" ht="18" hidden="1" x14ac:dyDescent="0.25">
      <c r="AN566381" s="8"/>
      <c r="AO566381" s="8"/>
    </row>
    <row r="566382" spans="40:41" ht="18" hidden="1" x14ac:dyDescent="0.25">
      <c r="AN566382" s="8"/>
      <c r="AO566382" s="8"/>
    </row>
    <row r="566383" spans="40:41" ht="15" hidden="1" x14ac:dyDescent="0.25">
      <c r="AN566383" s="10"/>
      <c r="AO566383" s="10"/>
    </row>
    <row r="566384" spans="40:41" hidden="1" x14ac:dyDescent="0.25">
      <c r="AN566384" s="18"/>
      <c r="AO566384" s="18"/>
    </row>
    <row r="567383" spans="40:41" hidden="1" x14ac:dyDescent="0.25">
      <c r="AN567383" s="52"/>
      <c r="AO567383" s="52"/>
    </row>
    <row r="567384" spans="40:41" ht="18" hidden="1" x14ac:dyDescent="0.25">
      <c r="AN567384" s="8"/>
      <c r="AO567384" s="8"/>
    </row>
    <row r="567385" spans="40:41" ht="18" hidden="1" x14ac:dyDescent="0.25">
      <c r="AN567385" s="8"/>
      <c r="AO567385" s="8"/>
    </row>
    <row r="567386" spans="40:41" ht="18" hidden="1" x14ac:dyDescent="0.25">
      <c r="AN567386" s="8"/>
      <c r="AO567386" s="8"/>
    </row>
    <row r="567387" spans="40:41" ht="18" hidden="1" x14ac:dyDescent="0.25">
      <c r="AN567387" s="8"/>
      <c r="AO567387" s="8"/>
    </row>
    <row r="567388" spans="40:41" ht="18" hidden="1" x14ac:dyDescent="0.25">
      <c r="AN567388" s="8"/>
      <c r="AO567388" s="8"/>
    </row>
    <row r="567389" spans="40:41" ht="15" hidden="1" x14ac:dyDescent="0.25">
      <c r="AN567389" s="10"/>
      <c r="AO567389" s="10"/>
    </row>
    <row r="567390" spans="40:41" hidden="1" x14ac:dyDescent="0.25">
      <c r="AN567390" s="18"/>
      <c r="AO567390" s="18"/>
    </row>
    <row r="568389" spans="40:41" hidden="1" x14ac:dyDescent="0.25">
      <c r="AN568389" s="52"/>
      <c r="AO568389" s="52"/>
    </row>
    <row r="568390" spans="40:41" ht="18" hidden="1" x14ac:dyDescent="0.25">
      <c r="AN568390" s="8"/>
      <c r="AO568390" s="8"/>
    </row>
    <row r="568391" spans="40:41" ht="18" hidden="1" x14ac:dyDescent="0.25">
      <c r="AN568391" s="8"/>
      <c r="AO568391" s="8"/>
    </row>
    <row r="568392" spans="40:41" ht="18" hidden="1" x14ac:dyDescent="0.25">
      <c r="AN568392" s="8"/>
      <c r="AO568392" s="8"/>
    </row>
    <row r="568393" spans="40:41" ht="18" hidden="1" x14ac:dyDescent="0.25">
      <c r="AN568393" s="8"/>
      <c r="AO568393" s="8"/>
    </row>
    <row r="568394" spans="40:41" ht="18" hidden="1" x14ac:dyDescent="0.25">
      <c r="AN568394" s="8"/>
      <c r="AO568394" s="8"/>
    </row>
    <row r="568395" spans="40:41" ht="15" hidden="1" x14ac:dyDescent="0.25">
      <c r="AN568395" s="10"/>
      <c r="AO568395" s="10"/>
    </row>
    <row r="568396" spans="40:41" hidden="1" x14ac:dyDescent="0.25">
      <c r="AN568396" s="18"/>
      <c r="AO568396" s="18"/>
    </row>
    <row r="569395" spans="40:41" hidden="1" x14ac:dyDescent="0.25">
      <c r="AN569395" s="52"/>
      <c r="AO569395" s="52"/>
    </row>
    <row r="569396" spans="40:41" ht="18" hidden="1" x14ac:dyDescent="0.25">
      <c r="AN569396" s="8"/>
      <c r="AO569396" s="8"/>
    </row>
    <row r="569397" spans="40:41" ht="18" hidden="1" x14ac:dyDescent="0.25">
      <c r="AN569397" s="8"/>
      <c r="AO569397" s="8"/>
    </row>
    <row r="569398" spans="40:41" ht="18" hidden="1" x14ac:dyDescent="0.25">
      <c r="AN569398" s="8"/>
      <c r="AO569398" s="8"/>
    </row>
    <row r="569399" spans="40:41" ht="18" hidden="1" x14ac:dyDescent="0.25">
      <c r="AN569399" s="8"/>
      <c r="AO569399" s="8"/>
    </row>
    <row r="569400" spans="40:41" ht="18" hidden="1" x14ac:dyDescent="0.25">
      <c r="AN569400" s="8"/>
      <c r="AO569400" s="8"/>
    </row>
    <row r="569401" spans="40:41" ht="15" hidden="1" x14ac:dyDescent="0.25">
      <c r="AN569401" s="10"/>
      <c r="AO569401" s="10"/>
    </row>
    <row r="569402" spans="40:41" hidden="1" x14ac:dyDescent="0.25">
      <c r="AN569402" s="18"/>
      <c r="AO569402" s="18"/>
    </row>
    <row r="570401" spans="40:41" hidden="1" x14ac:dyDescent="0.25">
      <c r="AN570401" s="52"/>
      <c r="AO570401" s="52"/>
    </row>
    <row r="570402" spans="40:41" ht="18" hidden="1" x14ac:dyDescent="0.25">
      <c r="AN570402" s="8"/>
      <c r="AO570402" s="8"/>
    </row>
    <row r="570403" spans="40:41" ht="18" hidden="1" x14ac:dyDescent="0.25">
      <c r="AN570403" s="8"/>
      <c r="AO570403" s="8"/>
    </row>
    <row r="570404" spans="40:41" ht="18" hidden="1" x14ac:dyDescent="0.25">
      <c r="AN570404" s="8"/>
      <c r="AO570404" s="8"/>
    </row>
    <row r="570405" spans="40:41" ht="18" hidden="1" x14ac:dyDescent="0.25">
      <c r="AN570405" s="8"/>
      <c r="AO570405" s="8"/>
    </row>
    <row r="570406" spans="40:41" ht="18" hidden="1" x14ac:dyDescent="0.25">
      <c r="AN570406" s="8"/>
      <c r="AO570406" s="8"/>
    </row>
    <row r="570407" spans="40:41" ht="15" hidden="1" x14ac:dyDescent="0.25">
      <c r="AN570407" s="10"/>
      <c r="AO570407" s="10"/>
    </row>
    <row r="570408" spans="40:41" hidden="1" x14ac:dyDescent="0.25">
      <c r="AN570408" s="18"/>
      <c r="AO570408" s="18"/>
    </row>
    <row r="571407" spans="40:41" hidden="1" x14ac:dyDescent="0.25">
      <c r="AN571407" s="52"/>
      <c r="AO571407" s="52"/>
    </row>
    <row r="571408" spans="40:41" ht="18" hidden="1" x14ac:dyDescent="0.25">
      <c r="AN571408" s="8"/>
      <c r="AO571408" s="8"/>
    </row>
    <row r="571409" spans="40:41" ht="18" hidden="1" x14ac:dyDescent="0.25">
      <c r="AN571409" s="8"/>
      <c r="AO571409" s="8"/>
    </row>
    <row r="571410" spans="40:41" ht="18" hidden="1" x14ac:dyDescent="0.25">
      <c r="AN571410" s="8"/>
      <c r="AO571410" s="8"/>
    </row>
    <row r="571411" spans="40:41" ht="18" hidden="1" x14ac:dyDescent="0.25">
      <c r="AN571411" s="8"/>
      <c r="AO571411" s="8"/>
    </row>
    <row r="571412" spans="40:41" ht="18" hidden="1" x14ac:dyDescent="0.25">
      <c r="AN571412" s="8"/>
      <c r="AO571412" s="8"/>
    </row>
    <row r="571413" spans="40:41" ht="15" hidden="1" x14ac:dyDescent="0.25">
      <c r="AN571413" s="10"/>
      <c r="AO571413" s="10"/>
    </row>
    <row r="571414" spans="40:41" hidden="1" x14ac:dyDescent="0.25">
      <c r="AN571414" s="18"/>
      <c r="AO571414" s="18"/>
    </row>
    <row r="572413" spans="40:41" hidden="1" x14ac:dyDescent="0.25">
      <c r="AN572413" s="52"/>
      <c r="AO572413" s="52"/>
    </row>
    <row r="572414" spans="40:41" ht="18" hidden="1" x14ac:dyDescent="0.25">
      <c r="AN572414" s="8"/>
      <c r="AO572414" s="8"/>
    </row>
    <row r="572415" spans="40:41" ht="18" hidden="1" x14ac:dyDescent="0.25">
      <c r="AN572415" s="8"/>
      <c r="AO572415" s="8"/>
    </row>
    <row r="572416" spans="40:41" ht="18" hidden="1" x14ac:dyDescent="0.25">
      <c r="AN572416" s="8"/>
      <c r="AO572416" s="8"/>
    </row>
    <row r="572417" spans="40:41" ht="18" hidden="1" x14ac:dyDescent="0.25">
      <c r="AN572417" s="8"/>
      <c r="AO572417" s="8"/>
    </row>
    <row r="572418" spans="40:41" ht="18" hidden="1" x14ac:dyDescent="0.25">
      <c r="AN572418" s="8"/>
      <c r="AO572418" s="8"/>
    </row>
    <row r="572419" spans="40:41" ht="15" hidden="1" x14ac:dyDescent="0.25">
      <c r="AN572419" s="10"/>
      <c r="AO572419" s="10"/>
    </row>
    <row r="572420" spans="40:41" hidden="1" x14ac:dyDescent="0.25">
      <c r="AN572420" s="18"/>
      <c r="AO572420" s="18"/>
    </row>
    <row r="573419" spans="40:41" hidden="1" x14ac:dyDescent="0.25">
      <c r="AN573419" s="52"/>
      <c r="AO573419" s="52"/>
    </row>
    <row r="573420" spans="40:41" ht="18" hidden="1" x14ac:dyDescent="0.25">
      <c r="AN573420" s="8"/>
      <c r="AO573420" s="8"/>
    </row>
    <row r="573421" spans="40:41" ht="18" hidden="1" x14ac:dyDescent="0.25">
      <c r="AN573421" s="8"/>
      <c r="AO573421" s="8"/>
    </row>
    <row r="573422" spans="40:41" ht="18" hidden="1" x14ac:dyDescent="0.25">
      <c r="AN573422" s="8"/>
      <c r="AO573422" s="8"/>
    </row>
    <row r="573423" spans="40:41" ht="18" hidden="1" x14ac:dyDescent="0.25">
      <c r="AN573423" s="8"/>
      <c r="AO573423" s="8"/>
    </row>
    <row r="573424" spans="40:41" ht="18" hidden="1" x14ac:dyDescent="0.25">
      <c r="AN573424" s="8"/>
      <c r="AO573424" s="8"/>
    </row>
    <row r="573425" spans="40:41" ht="15" hidden="1" x14ac:dyDescent="0.25">
      <c r="AN573425" s="10"/>
      <c r="AO573425" s="10"/>
    </row>
    <row r="573426" spans="40:41" hidden="1" x14ac:dyDescent="0.25">
      <c r="AN573426" s="18"/>
      <c r="AO573426" s="18"/>
    </row>
    <row r="574425" spans="40:41" hidden="1" x14ac:dyDescent="0.25">
      <c r="AN574425" s="52"/>
      <c r="AO574425" s="52"/>
    </row>
    <row r="574426" spans="40:41" ht="18" hidden="1" x14ac:dyDescent="0.25">
      <c r="AN574426" s="8"/>
      <c r="AO574426" s="8"/>
    </row>
    <row r="574427" spans="40:41" ht="18" hidden="1" x14ac:dyDescent="0.25">
      <c r="AN574427" s="8"/>
      <c r="AO574427" s="8"/>
    </row>
    <row r="574428" spans="40:41" ht="18" hidden="1" x14ac:dyDescent="0.25">
      <c r="AN574428" s="8"/>
      <c r="AO574428" s="8"/>
    </row>
    <row r="574429" spans="40:41" ht="18" hidden="1" x14ac:dyDescent="0.25">
      <c r="AN574429" s="8"/>
      <c r="AO574429" s="8"/>
    </row>
    <row r="574430" spans="40:41" ht="18" hidden="1" x14ac:dyDescent="0.25">
      <c r="AN574430" s="8"/>
      <c r="AO574430" s="8"/>
    </row>
    <row r="574431" spans="40:41" ht="15" hidden="1" x14ac:dyDescent="0.25">
      <c r="AN574431" s="10"/>
      <c r="AO574431" s="10"/>
    </row>
    <row r="574432" spans="40:41" hidden="1" x14ac:dyDescent="0.25">
      <c r="AN574432" s="18"/>
      <c r="AO574432" s="18"/>
    </row>
    <row r="575431" spans="40:41" hidden="1" x14ac:dyDescent="0.25">
      <c r="AN575431" s="52"/>
      <c r="AO575431" s="52"/>
    </row>
    <row r="575432" spans="40:41" ht="18" hidden="1" x14ac:dyDescent="0.25">
      <c r="AN575432" s="8"/>
      <c r="AO575432" s="8"/>
    </row>
    <row r="575433" spans="40:41" ht="18" hidden="1" x14ac:dyDescent="0.25">
      <c r="AN575433" s="8"/>
      <c r="AO575433" s="8"/>
    </row>
    <row r="575434" spans="40:41" ht="18" hidden="1" x14ac:dyDescent="0.25">
      <c r="AN575434" s="8"/>
      <c r="AO575434" s="8"/>
    </row>
    <row r="575435" spans="40:41" ht="18" hidden="1" x14ac:dyDescent="0.25">
      <c r="AN575435" s="8"/>
      <c r="AO575435" s="8"/>
    </row>
    <row r="575436" spans="40:41" ht="18" hidden="1" x14ac:dyDescent="0.25">
      <c r="AN575436" s="8"/>
      <c r="AO575436" s="8"/>
    </row>
    <row r="575437" spans="40:41" ht="15" hidden="1" x14ac:dyDescent="0.25">
      <c r="AN575437" s="10"/>
      <c r="AO575437" s="10"/>
    </row>
    <row r="575438" spans="40:41" hidden="1" x14ac:dyDescent="0.25">
      <c r="AN575438" s="18"/>
      <c r="AO575438" s="18"/>
    </row>
    <row r="576437" spans="40:41" hidden="1" x14ac:dyDescent="0.25">
      <c r="AN576437" s="52"/>
      <c r="AO576437" s="52"/>
    </row>
    <row r="576438" spans="40:41" ht="18" hidden="1" x14ac:dyDescent="0.25">
      <c r="AN576438" s="8"/>
      <c r="AO576438" s="8"/>
    </row>
    <row r="576439" spans="40:41" ht="18" hidden="1" x14ac:dyDescent="0.25">
      <c r="AN576439" s="8"/>
      <c r="AO576439" s="8"/>
    </row>
    <row r="576440" spans="40:41" ht="18" hidden="1" x14ac:dyDescent="0.25">
      <c r="AN576440" s="8"/>
      <c r="AO576440" s="8"/>
    </row>
    <row r="576441" spans="40:41" ht="18" hidden="1" x14ac:dyDescent="0.25">
      <c r="AN576441" s="8"/>
      <c r="AO576441" s="8"/>
    </row>
    <row r="576442" spans="40:41" ht="18" hidden="1" x14ac:dyDescent="0.25">
      <c r="AN576442" s="8"/>
      <c r="AO576442" s="8"/>
    </row>
    <row r="576443" spans="40:41" ht="15" hidden="1" x14ac:dyDescent="0.25">
      <c r="AN576443" s="10"/>
      <c r="AO576443" s="10"/>
    </row>
    <row r="576444" spans="40:41" hidden="1" x14ac:dyDescent="0.25">
      <c r="AN576444" s="18"/>
      <c r="AO576444" s="18"/>
    </row>
    <row r="577443" spans="40:41" hidden="1" x14ac:dyDescent="0.25">
      <c r="AN577443" s="52"/>
      <c r="AO577443" s="52"/>
    </row>
    <row r="577444" spans="40:41" ht="18" hidden="1" x14ac:dyDescent="0.25">
      <c r="AN577444" s="8"/>
      <c r="AO577444" s="8"/>
    </row>
    <row r="577445" spans="40:41" ht="18" hidden="1" x14ac:dyDescent="0.25">
      <c r="AN577445" s="8"/>
      <c r="AO577445" s="8"/>
    </row>
    <row r="577446" spans="40:41" ht="18" hidden="1" x14ac:dyDescent="0.25">
      <c r="AN577446" s="8"/>
      <c r="AO577446" s="8"/>
    </row>
    <row r="577447" spans="40:41" ht="18" hidden="1" x14ac:dyDescent="0.25">
      <c r="AN577447" s="8"/>
      <c r="AO577447" s="8"/>
    </row>
    <row r="577448" spans="40:41" ht="18" hidden="1" x14ac:dyDescent="0.25">
      <c r="AN577448" s="8"/>
      <c r="AO577448" s="8"/>
    </row>
    <row r="577449" spans="40:41" ht="15" hidden="1" x14ac:dyDescent="0.25">
      <c r="AN577449" s="10"/>
      <c r="AO577449" s="10"/>
    </row>
    <row r="577450" spans="40:41" hidden="1" x14ac:dyDescent="0.25">
      <c r="AN577450" s="18"/>
      <c r="AO577450" s="18"/>
    </row>
    <row r="578449" spans="40:41" hidden="1" x14ac:dyDescent="0.25">
      <c r="AN578449" s="52"/>
      <c r="AO578449" s="52"/>
    </row>
    <row r="578450" spans="40:41" ht="18" hidden="1" x14ac:dyDescent="0.25">
      <c r="AN578450" s="8"/>
      <c r="AO578450" s="8"/>
    </row>
    <row r="578451" spans="40:41" ht="18" hidden="1" x14ac:dyDescent="0.25">
      <c r="AN578451" s="8"/>
      <c r="AO578451" s="8"/>
    </row>
    <row r="578452" spans="40:41" ht="18" hidden="1" x14ac:dyDescent="0.25">
      <c r="AN578452" s="8"/>
      <c r="AO578452" s="8"/>
    </row>
    <row r="578453" spans="40:41" ht="18" hidden="1" x14ac:dyDescent="0.25">
      <c r="AN578453" s="8"/>
      <c r="AO578453" s="8"/>
    </row>
    <row r="578454" spans="40:41" ht="18" hidden="1" x14ac:dyDescent="0.25">
      <c r="AN578454" s="8"/>
      <c r="AO578454" s="8"/>
    </row>
    <row r="578455" spans="40:41" ht="15" hidden="1" x14ac:dyDescent="0.25">
      <c r="AN578455" s="10"/>
      <c r="AO578455" s="10"/>
    </row>
    <row r="578456" spans="40:41" hidden="1" x14ac:dyDescent="0.25">
      <c r="AN578456" s="18"/>
      <c r="AO578456" s="18"/>
    </row>
    <row r="579455" spans="40:41" hidden="1" x14ac:dyDescent="0.25">
      <c r="AN579455" s="52"/>
      <c r="AO579455" s="52"/>
    </row>
    <row r="579456" spans="40:41" ht="18" hidden="1" x14ac:dyDescent="0.25">
      <c r="AN579456" s="8"/>
      <c r="AO579456" s="8"/>
    </row>
    <row r="579457" spans="40:41" ht="18" hidden="1" x14ac:dyDescent="0.25">
      <c r="AN579457" s="8"/>
      <c r="AO579457" s="8"/>
    </row>
    <row r="579458" spans="40:41" ht="18" hidden="1" x14ac:dyDescent="0.25">
      <c r="AN579458" s="8"/>
      <c r="AO579458" s="8"/>
    </row>
    <row r="579459" spans="40:41" ht="18" hidden="1" x14ac:dyDescent="0.25">
      <c r="AN579459" s="8"/>
      <c r="AO579459" s="8"/>
    </row>
    <row r="579460" spans="40:41" ht="18" hidden="1" x14ac:dyDescent="0.25">
      <c r="AN579460" s="8"/>
      <c r="AO579460" s="8"/>
    </row>
    <row r="579461" spans="40:41" ht="15" hidden="1" x14ac:dyDescent="0.25">
      <c r="AN579461" s="10"/>
      <c r="AO579461" s="10"/>
    </row>
    <row r="579462" spans="40:41" hidden="1" x14ac:dyDescent="0.25">
      <c r="AN579462" s="18"/>
      <c r="AO579462" s="18"/>
    </row>
    <row r="580461" spans="40:41" hidden="1" x14ac:dyDescent="0.25">
      <c r="AN580461" s="52"/>
      <c r="AO580461" s="52"/>
    </row>
    <row r="580462" spans="40:41" ht="18" hidden="1" x14ac:dyDescent="0.25">
      <c r="AN580462" s="8"/>
      <c r="AO580462" s="8"/>
    </row>
    <row r="580463" spans="40:41" ht="18" hidden="1" x14ac:dyDescent="0.25">
      <c r="AN580463" s="8"/>
      <c r="AO580463" s="8"/>
    </row>
    <row r="580464" spans="40:41" ht="18" hidden="1" x14ac:dyDescent="0.25">
      <c r="AN580464" s="8"/>
      <c r="AO580464" s="8"/>
    </row>
    <row r="580465" spans="40:41" ht="18" hidden="1" x14ac:dyDescent="0.25">
      <c r="AN580465" s="8"/>
      <c r="AO580465" s="8"/>
    </row>
    <row r="580466" spans="40:41" ht="18" hidden="1" x14ac:dyDescent="0.25">
      <c r="AN580466" s="8"/>
      <c r="AO580466" s="8"/>
    </row>
    <row r="580467" spans="40:41" ht="15" hidden="1" x14ac:dyDescent="0.25">
      <c r="AN580467" s="10"/>
      <c r="AO580467" s="10"/>
    </row>
    <row r="580468" spans="40:41" hidden="1" x14ac:dyDescent="0.25">
      <c r="AN580468" s="18"/>
      <c r="AO580468" s="18"/>
    </row>
    <row r="581467" spans="40:41" hidden="1" x14ac:dyDescent="0.25">
      <c r="AN581467" s="52"/>
      <c r="AO581467" s="52"/>
    </row>
    <row r="581468" spans="40:41" ht="18" hidden="1" x14ac:dyDescent="0.25">
      <c r="AN581468" s="8"/>
      <c r="AO581468" s="8"/>
    </row>
    <row r="581469" spans="40:41" ht="18" hidden="1" x14ac:dyDescent="0.25">
      <c r="AN581469" s="8"/>
      <c r="AO581469" s="8"/>
    </row>
    <row r="581470" spans="40:41" ht="18" hidden="1" x14ac:dyDescent="0.25">
      <c r="AN581470" s="8"/>
      <c r="AO581470" s="8"/>
    </row>
    <row r="581471" spans="40:41" ht="18" hidden="1" x14ac:dyDescent="0.25">
      <c r="AN581471" s="8"/>
      <c r="AO581471" s="8"/>
    </row>
    <row r="581472" spans="40:41" ht="18" hidden="1" x14ac:dyDescent="0.25">
      <c r="AN581472" s="8"/>
      <c r="AO581472" s="8"/>
    </row>
    <row r="581473" spans="40:41" ht="15" hidden="1" x14ac:dyDescent="0.25">
      <c r="AN581473" s="10"/>
      <c r="AO581473" s="10"/>
    </row>
    <row r="581474" spans="40:41" hidden="1" x14ac:dyDescent="0.25">
      <c r="AN581474" s="18"/>
      <c r="AO581474" s="18"/>
    </row>
    <row r="582473" spans="40:41" hidden="1" x14ac:dyDescent="0.25">
      <c r="AN582473" s="52"/>
      <c r="AO582473" s="52"/>
    </row>
    <row r="582474" spans="40:41" ht="18" hidden="1" x14ac:dyDescent="0.25">
      <c r="AN582474" s="8"/>
      <c r="AO582474" s="8"/>
    </row>
    <row r="582475" spans="40:41" ht="18" hidden="1" x14ac:dyDescent="0.25">
      <c r="AN582475" s="8"/>
      <c r="AO582475" s="8"/>
    </row>
    <row r="582476" spans="40:41" ht="18" hidden="1" x14ac:dyDescent="0.25">
      <c r="AN582476" s="8"/>
      <c r="AO582476" s="8"/>
    </row>
    <row r="582477" spans="40:41" ht="18" hidden="1" x14ac:dyDescent="0.25">
      <c r="AN582477" s="8"/>
      <c r="AO582477" s="8"/>
    </row>
    <row r="582478" spans="40:41" ht="18" hidden="1" x14ac:dyDescent="0.25">
      <c r="AN582478" s="8"/>
      <c r="AO582478" s="8"/>
    </row>
    <row r="582479" spans="40:41" ht="15" hidden="1" x14ac:dyDescent="0.25">
      <c r="AN582479" s="10"/>
      <c r="AO582479" s="10"/>
    </row>
    <row r="582480" spans="40:41" hidden="1" x14ac:dyDescent="0.25">
      <c r="AN582480" s="18"/>
      <c r="AO582480" s="18"/>
    </row>
    <row r="583479" spans="40:41" hidden="1" x14ac:dyDescent="0.25">
      <c r="AN583479" s="52"/>
      <c r="AO583479" s="52"/>
    </row>
    <row r="583480" spans="40:41" ht="18" hidden="1" x14ac:dyDescent="0.25">
      <c r="AN583480" s="8"/>
      <c r="AO583480" s="8"/>
    </row>
    <row r="583481" spans="40:41" ht="18" hidden="1" x14ac:dyDescent="0.25">
      <c r="AN583481" s="8"/>
      <c r="AO583481" s="8"/>
    </row>
    <row r="583482" spans="40:41" ht="18" hidden="1" x14ac:dyDescent="0.25">
      <c r="AN583482" s="8"/>
      <c r="AO583482" s="8"/>
    </row>
    <row r="583483" spans="40:41" ht="18" hidden="1" x14ac:dyDescent="0.25">
      <c r="AN583483" s="8"/>
      <c r="AO583483" s="8"/>
    </row>
    <row r="583484" spans="40:41" ht="18" hidden="1" x14ac:dyDescent="0.25">
      <c r="AN583484" s="8"/>
      <c r="AO583484" s="8"/>
    </row>
    <row r="583485" spans="40:41" ht="15" hidden="1" x14ac:dyDescent="0.25">
      <c r="AN583485" s="10"/>
      <c r="AO583485" s="10"/>
    </row>
    <row r="583486" spans="40:41" hidden="1" x14ac:dyDescent="0.25">
      <c r="AN583486" s="18"/>
      <c r="AO583486" s="18"/>
    </row>
    <row r="584485" spans="40:41" hidden="1" x14ac:dyDescent="0.25">
      <c r="AN584485" s="52"/>
      <c r="AO584485" s="52"/>
    </row>
    <row r="584486" spans="40:41" ht="18" hidden="1" x14ac:dyDescent="0.25">
      <c r="AN584486" s="8"/>
      <c r="AO584486" s="8"/>
    </row>
    <row r="584487" spans="40:41" ht="18" hidden="1" x14ac:dyDescent="0.25">
      <c r="AN584487" s="8"/>
      <c r="AO584487" s="8"/>
    </row>
    <row r="584488" spans="40:41" ht="18" hidden="1" x14ac:dyDescent="0.25">
      <c r="AN584488" s="8"/>
      <c r="AO584488" s="8"/>
    </row>
    <row r="584489" spans="40:41" ht="18" hidden="1" x14ac:dyDescent="0.25">
      <c r="AN584489" s="8"/>
      <c r="AO584489" s="8"/>
    </row>
    <row r="584490" spans="40:41" ht="18" hidden="1" x14ac:dyDescent="0.25">
      <c r="AN584490" s="8"/>
      <c r="AO584490" s="8"/>
    </row>
    <row r="584491" spans="40:41" ht="15" hidden="1" x14ac:dyDescent="0.25">
      <c r="AN584491" s="10"/>
      <c r="AO584491" s="10"/>
    </row>
    <row r="584492" spans="40:41" hidden="1" x14ac:dyDescent="0.25">
      <c r="AN584492" s="18"/>
      <c r="AO584492" s="18"/>
    </row>
    <row r="585491" spans="40:41" hidden="1" x14ac:dyDescent="0.25">
      <c r="AN585491" s="52"/>
      <c r="AO585491" s="52"/>
    </row>
    <row r="585492" spans="40:41" ht="18" hidden="1" x14ac:dyDescent="0.25">
      <c r="AN585492" s="8"/>
      <c r="AO585492" s="8"/>
    </row>
    <row r="585493" spans="40:41" ht="18" hidden="1" x14ac:dyDescent="0.25">
      <c r="AN585493" s="8"/>
      <c r="AO585493" s="8"/>
    </row>
    <row r="585494" spans="40:41" ht="18" hidden="1" x14ac:dyDescent="0.25">
      <c r="AN585494" s="8"/>
      <c r="AO585494" s="8"/>
    </row>
    <row r="585495" spans="40:41" ht="18" hidden="1" x14ac:dyDescent="0.25">
      <c r="AN585495" s="8"/>
      <c r="AO585495" s="8"/>
    </row>
    <row r="585496" spans="40:41" ht="18" hidden="1" x14ac:dyDescent="0.25">
      <c r="AN585496" s="8"/>
      <c r="AO585496" s="8"/>
    </row>
    <row r="585497" spans="40:41" ht="15" hidden="1" x14ac:dyDescent="0.25">
      <c r="AN585497" s="10"/>
      <c r="AO585497" s="10"/>
    </row>
    <row r="585498" spans="40:41" hidden="1" x14ac:dyDescent="0.25">
      <c r="AN585498" s="18"/>
      <c r="AO585498" s="18"/>
    </row>
    <row r="586497" spans="40:41" hidden="1" x14ac:dyDescent="0.25">
      <c r="AN586497" s="52"/>
      <c r="AO586497" s="52"/>
    </row>
    <row r="586498" spans="40:41" ht="18" hidden="1" x14ac:dyDescent="0.25">
      <c r="AN586498" s="8"/>
      <c r="AO586498" s="8"/>
    </row>
    <row r="586499" spans="40:41" ht="18" hidden="1" x14ac:dyDescent="0.25">
      <c r="AN586499" s="8"/>
      <c r="AO586499" s="8"/>
    </row>
    <row r="586500" spans="40:41" ht="18" hidden="1" x14ac:dyDescent="0.25">
      <c r="AN586500" s="8"/>
      <c r="AO586500" s="8"/>
    </row>
    <row r="586501" spans="40:41" ht="18" hidden="1" x14ac:dyDescent="0.25">
      <c r="AN586501" s="8"/>
      <c r="AO586501" s="8"/>
    </row>
    <row r="586502" spans="40:41" ht="18" hidden="1" x14ac:dyDescent="0.25">
      <c r="AN586502" s="8"/>
      <c r="AO586502" s="8"/>
    </row>
    <row r="586503" spans="40:41" ht="15" hidden="1" x14ac:dyDescent="0.25">
      <c r="AN586503" s="10"/>
      <c r="AO586503" s="10"/>
    </row>
    <row r="586504" spans="40:41" hidden="1" x14ac:dyDescent="0.25">
      <c r="AN586504" s="18"/>
      <c r="AO586504" s="18"/>
    </row>
    <row r="587503" spans="40:41" hidden="1" x14ac:dyDescent="0.25">
      <c r="AN587503" s="52"/>
      <c r="AO587503" s="52"/>
    </row>
    <row r="587504" spans="40:41" ht="18" hidden="1" x14ac:dyDescent="0.25">
      <c r="AN587504" s="8"/>
      <c r="AO587504" s="8"/>
    </row>
    <row r="587505" spans="40:41" ht="18" hidden="1" x14ac:dyDescent="0.25">
      <c r="AN587505" s="8"/>
      <c r="AO587505" s="8"/>
    </row>
    <row r="587506" spans="40:41" ht="18" hidden="1" x14ac:dyDescent="0.25">
      <c r="AN587506" s="8"/>
      <c r="AO587506" s="8"/>
    </row>
    <row r="587507" spans="40:41" ht="18" hidden="1" x14ac:dyDescent="0.25">
      <c r="AN587507" s="8"/>
      <c r="AO587507" s="8"/>
    </row>
    <row r="587508" spans="40:41" ht="18" hidden="1" x14ac:dyDescent="0.25">
      <c r="AN587508" s="8"/>
      <c r="AO587508" s="8"/>
    </row>
    <row r="587509" spans="40:41" ht="15" hidden="1" x14ac:dyDescent="0.25">
      <c r="AN587509" s="10"/>
      <c r="AO587509" s="10"/>
    </row>
    <row r="587510" spans="40:41" hidden="1" x14ac:dyDescent="0.25">
      <c r="AN587510" s="18"/>
      <c r="AO587510" s="18"/>
    </row>
    <row r="588509" spans="40:41" hidden="1" x14ac:dyDescent="0.25">
      <c r="AN588509" s="52"/>
      <c r="AO588509" s="52"/>
    </row>
    <row r="588510" spans="40:41" ht="18" hidden="1" x14ac:dyDescent="0.25">
      <c r="AN588510" s="8"/>
      <c r="AO588510" s="8"/>
    </row>
    <row r="588511" spans="40:41" ht="18" hidden="1" x14ac:dyDescent="0.25">
      <c r="AN588511" s="8"/>
      <c r="AO588511" s="8"/>
    </row>
    <row r="588512" spans="40:41" ht="18" hidden="1" x14ac:dyDescent="0.25">
      <c r="AN588512" s="8"/>
      <c r="AO588512" s="8"/>
    </row>
    <row r="588513" spans="40:41" ht="18" hidden="1" x14ac:dyDescent="0.25">
      <c r="AN588513" s="8"/>
      <c r="AO588513" s="8"/>
    </row>
    <row r="588514" spans="40:41" ht="18" hidden="1" x14ac:dyDescent="0.25">
      <c r="AN588514" s="8"/>
      <c r="AO588514" s="8"/>
    </row>
    <row r="588515" spans="40:41" ht="15" hidden="1" x14ac:dyDescent="0.25">
      <c r="AN588515" s="10"/>
      <c r="AO588515" s="10"/>
    </row>
    <row r="588516" spans="40:41" hidden="1" x14ac:dyDescent="0.25">
      <c r="AN588516" s="18"/>
      <c r="AO588516" s="18"/>
    </row>
    <row r="589515" spans="40:41" hidden="1" x14ac:dyDescent="0.25">
      <c r="AN589515" s="52"/>
      <c r="AO589515" s="52"/>
    </row>
    <row r="589516" spans="40:41" ht="18" hidden="1" x14ac:dyDescent="0.25">
      <c r="AN589516" s="8"/>
      <c r="AO589516" s="8"/>
    </row>
    <row r="589517" spans="40:41" ht="18" hidden="1" x14ac:dyDescent="0.25">
      <c r="AN589517" s="8"/>
      <c r="AO589517" s="8"/>
    </row>
    <row r="589518" spans="40:41" ht="18" hidden="1" x14ac:dyDescent="0.25">
      <c r="AN589518" s="8"/>
      <c r="AO589518" s="8"/>
    </row>
    <row r="589519" spans="40:41" ht="18" hidden="1" x14ac:dyDescent="0.25">
      <c r="AN589519" s="8"/>
      <c r="AO589519" s="8"/>
    </row>
    <row r="589520" spans="40:41" ht="18" hidden="1" x14ac:dyDescent="0.25">
      <c r="AN589520" s="8"/>
      <c r="AO589520" s="8"/>
    </row>
    <row r="589521" spans="40:41" ht="15" hidden="1" x14ac:dyDescent="0.25">
      <c r="AN589521" s="10"/>
      <c r="AO589521" s="10"/>
    </row>
    <row r="589522" spans="40:41" hidden="1" x14ac:dyDescent="0.25">
      <c r="AN589522" s="18"/>
      <c r="AO589522" s="18"/>
    </row>
    <row r="590521" spans="40:41" hidden="1" x14ac:dyDescent="0.25">
      <c r="AN590521" s="52"/>
      <c r="AO590521" s="52"/>
    </row>
    <row r="590522" spans="40:41" ht="18" hidden="1" x14ac:dyDescent="0.25">
      <c r="AN590522" s="8"/>
      <c r="AO590522" s="8"/>
    </row>
    <row r="590523" spans="40:41" ht="18" hidden="1" x14ac:dyDescent="0.25">
      <c r="AN590523" s="8"/>
      <c r="AO590523" s="8"/>
    </row>
    <row r="590524" spans="40:41" ht="18" hidden="1" x14ac:dyDescent="0.25">
      <c r="AN590524" s="8"/>
      <c r="AO590524" s="8"/>
    </row>
    <row r="590525" spans="40:41" ht="18" hidden="1" x14ac:dyDescent="0.25">
      <c r="AN590525" s="8"/>
      <c r="AO590525" s="8"/>
    </row>
    <row r="590526" spans="40:41" ht="18" hidden="1" x14ac:dyDescent="0.25">
      <c r="AN590526" s="8"/>
      <c r="AO590526" s="8"/>
    </row>
    <row r="590527" spans="40:41" ht="15" hidden="1" x14ac:dyDescent="0.25">
      <c r="AN590527" s="10"/>
      <c r="AO590527" s="10"/>
    </row>
    <row r="590528" spans="40:41" hidden="1" x14ac:dyDescent="0.25">
      <c r="AN590528" s="18"/>
      <c r="AO590528" s="18"/>
    </row>
    <row r="591527" spans="40:41" hidden="1" x14ac:dyDescent="0.25">
      <c r="AN591527" s="52"/>
      <c r="AO591527" s="52"/>
    </row>
    <row r="591528" spans="40:41" ht="18" hidden="1" x14ac:dyDescent="0.25">
      <c r="AN591528" s="8"/>
      <c r="AO591528" s="8"/>
    </row>
    <row r="591529" spans="40:41" ht="18" hidden="1" x14ac:dyDescent="0.25">
      <c r="AN591529" s="8"/>
      <c r="AO591529" s="8"/>
    </row>
    <row r="591530" spans="40:41" ht="18" hidden="1" x14ac:dyDescent="0.25">
      <c r="AN591530" s="8"/>
      <c r="AO591530" s="8"/>
    </row>
    <row r="591531" spans="40:41" ht="18" hidden="1" x14ac:dyDescent="0.25">
      <c r="AN591531" s="8"/>
      <c r="AO591531" s="8"/>
    </row>
    <row r="591532" spans="40:41" ht="18" hidden="1" x14ac:dyDescent="0.25">
      <c r="AN591532" s="8"/>
      <c r="AO591532" s="8"/>
    </row>
    <row r="591533" spans="40:41" ht="15" hidden="1" x14ac:dyDescent="0.25">
      <c r="AN591533" s="10"/>
      <c r="AO591533" s="10"/>
    </row>
    <row r="591534" spans="40:41" hidden="1" x14ac:dyDescent="0.25">
      <c r="AN591534" s="18"/>
      <c r="AO591534" s="18"/>
    </row>
    <row r="592533" spans="40:41" hidden="1" x14ac:dyDescent="0.25">
      <c r="AN592533" s="52"/>
      <c r="AO592533" s="52"/>
    </row>
    <row r="592534" spans="40:41" ht="18" hidden="1" x14ac:dyDescent="0.25">
      <c r="AN592534" s="8"/>
      <c r="AO592534" s="8"/>
    </row>
    <row r="592535" spans="40:41" ht="18" hidden="1" x14ac:dyDescent="0.25">
      <c r="AN592535" s="8"/>
      <c r="AO592535" s="8"/>
    </row>
    <row r="592536" spans="40:41" ht="18" hidden="1" x14ac:dyDescent="0.25">
      <c r="AN592536" s="8"/>
      <c r="AO592536" s="8"/>
    </row>
    <row r="592537" spans="40:41" ht="18" hidden="1" x14ac:dyDescent="0.25">
      <c r="AN592537" s="8"/>
      <c r="AO592537" s="8"/>
    </row>
    <row r="592538" spans="40:41" ht="18" hidden="1" x14ac:dyDescent="0.25">
      <c r="AN592538" s="8"/>
      <c r="AO592538" s="8"/>
    </row>
    <row r="592539" spans="40:41" ht="15" hidden="1" x14ac:dyDescent="0.25">
      <c r="AN592539" s="10"/>
      <c r="AO592539" s="10"/>
    </row>
    <row r="592540" spans="40:41" hidden="1" x14ac:dyDescent="0.25">
      <c r="AN592540" s="18"/>
      <c r="AO592540" s="18"/>
    </row>
    <row r="593539" spans="40:41" hidden="1" x14ac:dyDescent="0.25">
      <c r="AN593539" s="52"/>
      <c r="AO593539" s="52"/>
    </row>
    <row r="593540" spans="40:41" ht="18" hidden="1" x14ac:dyDescent="0.25">
      <c r="AN593540" s="8"/>
      <c r="AO593540" s="8"/>
    </row>
    <row r="593541" spans="40:41" ht="18" hidden="1" x14ac:dyDescent="0.25">
      <c r="AN593541" s="8"/>
      <c r="AO593541" s="8"/>
    </row>
    <row r="593542" spans="40:41" ht="18" hidden="1" x14ac:dyDescent="0.25">
      <c r="AN593542" s="8"/>
      <c r="AO593542" s="8"/>
    </row>
    <row r="593543" spans="40:41" ht="18" hidden="1" x14ac:dyDescent="0.25">
      <c r="AN593543" s="8"/>
      <c r="AO593543" s="8"/>
    </row>
    <row r="593544" spans="40:41" ht="18" hidden="1" x14ac:dyDescent="0.25">
      <c r="AN593544" s="8"/>
      <c r="AO593544" s="8"/>
    </row>
    <row r="593545" spans="40:41" ht="15" hidden="1" x14ac:dyDescent="0.25">
      <c r="AN593545" s="10"/>
      <c r="AO593545" s="10"/>
    </row>
    <row r="593546" spans="40:41" hidden="1" x14ac:dyDescent="0.25">
      <c r="AN593546" s="18"/>
      <c r="AO593546" s="18"/>
    </row>
    <row r="594545" spans="40:41" hidden="1" x14ac:dyDescent="0.25">
      <c r="AN594545" s="52"/>
      <c r="AO594545" s="52"/>
    </row>
    <row r="594546" spans="40:41" ht="18" hidden="1" x14ac:dyDescent="0.25">
      <c r="AN594546" s="8"/>
      <c r="AO594546" s="8"/>
    </row>
    <row r="594547" spans="40:41" ht="18" hidden="1" x14ac:dyDescent="0.25">
      <c r="AN594547" s="8"/>
      <c r="AO594547" s="8"/>
    </row>
    <row r="594548" spans="40:41" ht="18" hidden="1" x14ac:dyDescent="0.25">
      <c r="AN594548" s="8"/>
      <c r="AO594548" s="8"/>
    </row>
    <row r="594549" spans="40:41" ht="18" hidden="1" x14ac:dyDescent="0.25">
      <c r="AN594549" s="8"/>
      <c r="AO594549" s="8"/>
    </row>
    <row r="594550" spans="40:41" ht="18" hidden="1" x14ac:dyDescent="0.25">
      <c r="AN594550" s="8"/>
      <c r="AO594550" s="8"/>
    </row>
    <row r="594551" spans="40:41" ht="15" hidden="1" x14ac:dyDescent="0.25">
      <c r="AN594551" s="10"/>
      <c r="AO594551" s="10"/>
    </row>
    <row r="594552" spans="40:41" hidden="1" x14ac:dyDescent="0.25">
      <c r="AN594552" s="18"/>
      <c r="AO594552" s="18"/>
    </row>
    <row r="595551" spans="40:41" hidden="1" x14ac:dyDescent="0.25">
      <c r="AN595551" s="52"/>
      <c r="AO595551" s="52"/>
    </row>
    <row r="595552" spans="40:41" ht="18" hidden="1" x14ac:dyDescent="0.25">
      <c r="AN595552" s="8"/>
      <c r="AO595552" s="8"/>
    </row>
    <row r="595553" spans="40:41" ht="18" hidden="1" x14ac:dyDescent="0.25">
      <c r="AN595553" s="8"/>
      <c r="AO595553" s="8"/>
    </row>
    <row r="595554" spans="40:41" ht="18" hidden="1" x14ac:dyDescent="0.25">
      <c r="AN595554" s="8"/>
      <c r="AO595554" s="8"/>
    </row>
    <row r="595555" spans="40:41" ht="18" hidden="1" x14ac:dyDescent="0.25">
      <c r="AN595555" s="8"/>
      <c r="AO595555" s="8"/>
    </row>
    <row r="595556" spans="40:41" ht="18" hidden="1" x14ac:dyDescent="0.25">
      <c r="AN595556" s="8"/>
      <c r="AO595556" s="8"/>
    </row>
    <row r="595557" spans="40:41" ht="15" hidden="1" x14ac:dyDescent="0.25">
      <c r="AN595557" s="10"/>
      <c r="AO595557" s="10"/>
    </row>
    <row r="595558" spans="40:41" hidden="1" x14ac:dyDescent="0.25">
      <c r="AN595558" s="18"/>
      <c r="AO595558" s="18"/>
    </row>
    <row r="596557" spans="40:41" hidden="1" x14ac:dyDescent="0.25">
      <c r="AN596557" s="52"/>
      <c r="AO596557" s="52"/>
    </row>
    <row r="596558" spans="40:41" ht="18" hidden="1" x14ac:dyDescent="0.25">
      <c r="AN596558" s="8"/>
      <c r="AO596558" s="8"/>
    </row>
    <row r="596559" spans="40:41" ht="18" hidden="1" x14ac:dyDescent="0.25">
      <c r="AN596559" s="8"/>
      <c r="AO596559" s="8"/>
    </row>
    <row r="596560" spans="40:41" ht="18" hidden="1" x14ac:dyDescent="0.25">
      <c r="AN596560" s="8"/>
      <c r="AO596560" s="8"/>
    </row>
    <row r="596561" spans="40:41" ht="18" hidden="1" x14ac:dyDescent="0.25">
      <c r="AN596561" s="8"/>
      <c r="AO596561" s="8"/>
    </row>
    <row r="596562" spans="40:41" ht="18" hidden="1" x14ac:dyDescent="0.25">
      <c r="AN596562" s="8"/>
      <c r="AO596562" s="8"/>
    </row>
    <row r="596563" spans="40:41" ht="15" hidden="1" x14ac:dyDescent="0.25">
      <c r="AN596563" s="10"/>
      <c r="AO596563" s="10"/>
    </row>
    <row r="596564" spans="40:41" hidden="1" x14ac:dyDescent="0.25">
      <c r="AN596564" s="18"/>
      <c r="AO596564" s="18"/>
    </row>
    <row r="597563" spans="40:41" hidden="1" x14ac:dyDescent="0.25">
      <c r="AN597563" s="52"/>
      <c r="AO597563" s="52"/>
    </row>
    <row r="597564" spans="40:41" ht="18" hidden="1" x14ac:dyDescent="0.25">
      <c r="AN597564" s="8"/>
      <c r="AO597564" s="8"/>
    </row>
    <row r="597565" spans="40:41" ht="18" hidden="1" x14ac:dyDescent="0.25">
      <c r="AN597565" s="8"/>
      <c r="AO597565" s="8"/>
    </row>
    <row r="597566" spans="40:41" ht="18" hidden="1" x14ac:dyDescent="0.25">
      <c r="AN597566" s="8"/>
      <c r="AO597566" s="8"/>
    </row>
    <row r="597567" spans="40:41" ht="18" hidden="1" x14ac:dyDescent="0.25">
      <c r="AN597567" s="8"/>
      <c r="AO597567" s="8"/>
    </row>
    <row r="597568" spans="40:41" ht="18" hidden="1" x14ac:dyDescent="0.25">
      <c r="AN597568" s="8"/>
      <c r="AO597568" s="8"/>
    </row>
    <row r="597569" spans="40:41" ht="15" hidden="1" x14ac:dyDescent="0.25">
      <c r="AN597569" s="10"/>
      <c r="AO597569" s="10"/>
    </row>
    <row r="597570" spans="40:41" hidden="1" x14ac:dyDescent="0.25">
      <c r="AN597570" s="18"/>
      <c r="AO597570" s="18"/>
    </row>
    <row r="598569" spans="40:41" hidden="1" x14ac:dyDescent="0.25">
      <c r="AN598569" s="52"/>
      <c r="AO598569" s="52"/>
    </row>
    <row r="598570" spans="40:41" ht="18" hidden="1" x14ac:dyDescent="0.25">
      <c r="AN598570" s="8"/>
      <c r="AO598570" s="8"/>
    </row>
    <row r="598571" spans="40:41" ht="18" hidden="1" x14ac:dyDescent="0.25">
      <c r="AN598571" s="8"/>
      <c r="AO598571" s="8"/>
    </row>
    <row r="598572" spans="40:41" ht="18" hidden="1" x14ac:dyDescent="0.25">
      <c r="AN598572" s="8"/>
      <c r="AO598572" s="8"/>
    </row>
    <row r="598573" spans="40:41" ht="18" hidden="1" x14ac:dyDescent="0.25">
      <c r="AN598573" s="8"/>
      <c r="AO598573" s="8"/>
    </row>
    <row r="598574" spans="40:41" ht="18" hidden="1" x14ac:dyDescent="0.25">
      <c r="AN598574" s="8"/>
      <c r="AO598574" s="8"/>
    </row>
    <row r="598575" spans="40:41" ht="15" hidden="1" x14ac:dyDescent="0.25">
      <c r="AN598575" s="10"/>
      <c r="AO598575" s="10"/>
    </row>
    <row r="598576" spans="40:41" hidden="1" x14ac:dyDescent="0.25">
      <c r="AN598576" s="18"/>
      <c r="AO598576" s="18"/>
    </row>
    <row r="599575" spans="40:41" hidden="1" x14ac:dyDescent="0.25">
      <c r="AN599575" s="52"/>
      <c r="AO599575" s="52"/>
    </row>
    <row r="599576" spans="40:41" ht="18" hidden="1" x14ac:dyDescent="0.25">
      <c r="AN599576" s="8"/>
      <c r="AO599576" s="8"/>
    </row>
    <row r="599577" spans="40:41" ht="18" hidden="1" x14ac:dyDescent="0.25">
      <c r="AN599577" s="8"/>
      <c r="AO599577" s="8"/>
    </row>
    <row r="599578" spans="40:41" ht="18" hidden="1" x14ac:dyDescent="0.25">
      <c r="AN599578" s="8"/>
      <c r="AO599578" s="8"/>
    </row>
    <row r="599579" spans="40:41" ht="18" hidden="1" x14ac:dyDescent="0.25">
      <c r="AN599579" s="8"/>
      <c r="AO599579" s="8"/>
    </row>
    <row r="599580" spans="40:41" ht="18" hidden="1" x14ac:dyDescent="0.25">
      <c r="AN599580" s="8"/>
      <c r="AO599580" s="8"/>
    </row>
    <row r="599581" spans="40:41" ht="15" hidden="1" x14ac:dyDescent="0.25">
      <c r="AN599581" s="10"/>
      <c r="AO599581" s="10"/>
    </row>
    <row r="599582" spans="40:41" hidden="1" x14ac:dyDescent="0.25">
      <c r="AN599582" s="18"/>
      <c r="AO599582" s="18"/>
    </row>
    <row r="600581" spans="40:41" hidden="1" x14ac:dyDescent="0.25">
      <c r="AN600581" s="52"/>
      <c r="AO600581" s="52"/>
    </row>
    <row r="600582" spans="40:41" ht="18" hidden="1" x14ac:dyDescent="0.25">
      <c r="AN600582" s="8"/>
      <c r="AO600582" s="8"/>
    </row>
    <row r="600583" spans="40:41" ht="18" hidden="1" x14ac:dyDescent="0.25">
      <c r="AN600583" s="8"/>
      <c r="AO600583" s="8"/>
    </row>
    <row r="600584" spans="40:41" ht="18" hidden="1" x14ac:dyDescent="0.25">
      <c r="AN600584" s="8"/>
      <c r="AO600584" s="8"/>
    </row>
    <row r="600585" spans="40:41" ht="18" hidden="1" x14ac:dyDescent="0.25">
      <c r="AN600585" s="8"/>
      <c r="AO600585" s="8"/>
    </row>
    <row r="600586" spans="40:41" ht="18" hidden="1" x14ac:dyDescent="0.25">
      <c r="AN600586" s="8"/>
      <c r="AO600586" s="8"/>
    </row>
    <row r="600587" spans="40:41" ht="15" hidden="1" x14ac:dyDescent="0.25">
      <c r="AN600587" s="10"/>
      <c r="AO600587" s="10"/>
    </row>
    <row r="600588" spans="40:41" hidden="1" x14ac:dyDescent="0.25">
      <c r="AN600588" s="18"/>
      <c r="AO600588" s="18"/>
    </row>
    <row r="601587" spans="40:41" hidden="1" x14ac:dyDescent="0.25">
      <c r="AN601587" s="52"/>
      <c r="AO601587" s="52"/>
    </row>
    <row r="601588" spans="40:41" ht="18" hidden="1" x14ac:dyDescent="0.25">
      <c r="AN601588" s="8"/>
      <c r="AO601588" s="8"/>
    </row>
    <row r="601589" spans="40:41" ht="18" hidden="1" x14ac:dyDescent="0.25">
      <c r="AN601589" s="8"/>
      <c r="AO601589" s="8"/>
    </row>
    <row r="601590" spans="40:41" ht="18" hidden="1" x14ac:dyDescent="0.25">
      <c r="AN601590" s="8"/>
      <c r="AO601590" s="8"/>
    </row>
    <row r="601591" spans="40:41" ht="18" hidden="1" x14ac:dyDescent="0.25">
      <c r="AN601591" s="8"/>
      <c r="AO601591" s="8"/>
    </row>
    <row r="601592" spans="40:41" ht="18" hidden="1" x14ac:dyDescent="0.25">
      <c r="AN601592" s="8"/>
      <c r="AO601592" s="8"/>
    </row>
    <row r="601593" spans="40:41" ht="15" hidden="1" x14ac:dyDescent="0.25">
      <c r="AN601593" s="10"/>
      <c r="AO601593" s="10"/>
    </row>
    <row r="601594" spans="40:41" hidden="1" x14ac:dyDescent="0.25">
      <c r="AN601594" s="18"/>
      <c r="AO601594" s="18"/>
    </row>
    <row r="602593" spans="40:41" hidden="1" x14ac:dyDescent="0.25">
      <c r="AN602593" s="52"/>
      <c r="AO602593" s="52"/>
    </row>
    <row r="602594" spans="40:41" ht="18" hidden="1" x14ac:dyDescent="0.25">
      <c r="AN602594" s="8"/>
      <c r="AO602594" s="8"/>
    </row>
    <row r="602595" spans="40:41" ht="18" hidden="1" x14ac:dyDescent="0.25">
      <c r="AN602595" s="8"/>
      <c r="AO602595" s="8"/>
    </row>
    <row r="602596" spans="40:41" ht="18" hidden="1" x14ac:dyDescent="0.25">
      <c r="AN602596" s="8"/>
      <c r="AO602596" s="8"/>
    </row>
    <row r="602597" spans="40:41" ht="18" hidden="1" x14ac:dyDescent="0.25">
      <c r="AN602597" s="8"/>
      <c r="AO602597" s="8"/>
    </row>
    <row r="602598" spans="40:41" ht="18" hidden="1" x14ac:dyDescent="0.25">
      <c r="AN602598" s="8"/>
      <c r="AO602598" s="8"/>
    </row>
    <row r="602599" spans="40:41" ht="15" hidden="1" x14ac:dyDescent="0.25">
      <c r="AN602599" s="10"/>
      <c r="AO602599" s="10"/>
    </row>
    <row r="602600" spans="40:41" hidden="1" x14ac:dyDescent="0.25">
      <c r="AN602600" s="18"/>
      <c r="AO602600" s="18"/>
    </row>
    <row r="603599" spans="40:41" hidden="1" x14ac:dyDescent="0.25">
      <c r="AN603599" s="52"/>
      <c r="AO603599" s="52"/>
    </row>
    <row r="603600" spans="40:41" ht="18" hidden="1" x14ac:dyDescent="0.25">
      <c r="AN603600" s="8"/>
      <c r="AO603600" s="8"/>
    </row>
    <row r="603601" spans="40:41" ht="18" hidden="1" x14ac:dyDescent="0.25">
      <c r="AN603601" s="8"/>
      <c r="AO603601" s="8"/>
    </row>
    <row r="603602" spans="40:41" ht="18" hidden="1" x14ac:dyDescent="0.25">
      <c r="AN603602" s="8"/>
      <c r="AO603602" s="8"/>
    </row>
    <row r="603603" spans="40:41" ht="18" hidden="1" x14ac:dyDescent="0.25">
      <c r="AN603603" s="8"/>
      <c r="AO603603" s="8"/>
    </row>
    <row r="603604" spans="40:41" ht="18" hidden="1" x14ac:dyDescent="0.25">
      <c r="AN603604" s="8"/>
      <c r="AO603604" s="8"/>
    </row>
    <row r="603605" spans="40:41" ht="15" hidden="1" x14ac:dyDescent="0.25">
      <c r="AN603605" s="10"/>
      <c r="AO603605" s="10"/>
    </row>
    <row r="603606" spans="40:41" hidden="1" x14ac:dyDescent="0.25">
      <c r="AN603606" s="18"/>
      <c r="AO603606" s="18"/>
    </row>
    <row r="604605" spans="40:41" hidden="1" x14ac:dyDescent="0.25">
      <c r="AN604605" s="52"/>
      <c r="AO604605" s="52"/>
    </row>
    <row r="604606" spans="40:41" ht="18" hidden="1" x14ac:dyDescent="0.25">
      <c r="AN604606" s="8"/>
      <c r="AO604606" s="8"/>
    </row>
    <row r="604607" spans="40:41" ht="18" hidden="1" x14ac:dyDescent="0.25">
      <c r="AN604607" s="8"/>
      <c r="AO604607" s="8"/>
    </row>
    <row r="604608" spans="40:41" ht="18" hidden="1" x14ac:dyDescent="0.25">
      <c r="AN604608" s="8"/>
      <c r="AO604608" s="8"/>
    </row>
    <row r="604609" spans="40:41" ht="18" hidden="1" x14ac:dyDescent="0.25">
      <c r="AN604609" s="8"/>
      <c r="AO604609" s="8"/>
    </row>
    <row r="604610" spans="40:41" ht="18" hidden="1" x14ac:dyDescent="0.25">
      <c r="AN604610" s="8"/>
      <c r="AO604610" s="8"/>
    </row>
    <row r="604611" spans="40:41" ht="15" hidden="1" x14ac:dyDescent="0.25">
      <c r="AN604611" s="10"/>
      <c r="AO604611" s="10"/>
    </row>
    <row r="604612" spans="40:41" hidden="1" x14ac:dyDescent="0.25">
      <c r="AN604612" s="18"/>
      <c r="AO604612" s="18"/>
    </row>
    <row r="605611" spans="40:41" hidden="1" x14ac:dyDescent="0.25">
      <c r="AN605611" s="52"/>
      <c r="AO605611" s="52"/>
    </row>
    <row r="605612" spans="40:41" ht="18" hidden="1" x14ac:dyDescent="0.25">
      <c r="AN605612" s="8"/>
      <c r="AO605612" s="8"/>
    </row>
    <row r="605613" spans="40:41" ht="18" hidden="1" x14ac:dyDescent="0.25">
      <c r="AN605613" s="8"/>
      <c r="AO605613" s="8"/>
    </row>
    <row r="605614" spans="40:41" ht="18" hidden="1" x14ac:dyDescent="0.25">
      <c r="AN605614" s="8"/>
      <c r="AO605614" s="8"/>
    </row>
    <row r="605615" spans="40:41" ht="18" hidden="1" x14ac:dyDescent="0.25">
      <c r="AN605615" s="8"/>
      <c r="AO605615" s="8"/>
    </row>
    <row r="605616" spans="40:41" ht="18" hidden="1" x14ac:dyDescent="0.25">
      <c r="AN605616" s="8"/>
      <c r="AO605616" s="8"/>
    </row>
    <row r="605617" spans="40:41" ht="15" hidden="1" x14ac:dyDescent="0.25">
      <c r="AN605617" s="10"/>
      <c r="AO605617" s="10"/>
    </row>
    <row r="605618" spans="40:41" hidden="1" x14ac:dyDescent="0.25">
      <c r="AN605618" s="18"/>
      <c r="AO605618" s="18"/>
    </row>
    <row r="606617" spans="40:41" hidden="1" x14ac:dyDescent="0.25">
      <c r="AN606617" s="52"/>
      <c r="AO606617" s="52"/>
    </row>
    <row r="606618" spans="40:41" ht="18" hidden="1" x14ac:dyDescent="0.25">
      <c r="AN606618" s="8"/>
      <c r="AO606618" s="8"/>
    </row>
    <row r="606619" spans="40:41" ht="18" hidden="1" x14ac:dyDescent="0.25">
      <c r="AN606619" s="8"/>
      <c r="AO606619" s="8"/>
    </row>
    <row r="606620" spans="40:41" ht="18" hidden="1" x14ac:dyDescent="0.25">
      <c r="AN606620" s="8"/>
      <c r="AO606620" s="8"/>
    </row>
    <row r="606621" spans="40:41" ht="18" hidden="1" x14ac:dyDescent="0.25">
      <c r="AN606621" s="8"/>
      <c r="AO606621" s="8"/>
    </row>
    <row r="606622" spans="40:41" ht="18" hidden="1" x14ac:dyDescent="0.25">
      <c r="AN606622" s="8"/>
      <c r="AO606622" s="8"/>
    </row>
    <row r="606623" spans="40:41" ht="15" hidden="1" x14ac:dyDescent="0.25">
      <c r="AN606623" s="10"/>
      <c r="AO606623" s="10"/>
    </row>
    <row r="606624" spans="40:41" hidden="1" x14ac:dyDescent="0.25">
      <c r="AN606624" s="18"/>
      <c r="AO606624" s="18"/>
    </row>
    <row r="607623" spans="40:41" hidden="1" x14ac:dyDescent="0.25">
      <c r="AN607623" s="52"/>
      <c r="AO607623" s="52"/>
    </row>
    <row r="607624" spans="40:41" ht="18" hidden="1" x14ac:dyDescent="0.25">
      <c r="AN607624" s="8"/>
      <c r="AO607624" s="8"/>
    </row>
    <row r="607625" spans="40:41" ht="18" hidden="1" x14ac:dyDescent="0.25">
      <c r="AN607625" s="8"/>
      <c r="AO607625" s="8"/>
    </row>
    <row r="607626" spans="40:41" ht="18" hidden="1" x14ac:dyDescent="0.25">
      <c r="AN607626" s="8"/>
      <c r="AO607626" s="8"/>
    </row>
    <row r="607627" spans="40:41" ht="18" hidden="1" x14ac:dyDescent="0.25">
      <c r="AN607627" s="8"/>
      <c r="AO607627" s="8"/>
    </row>
    <row r="607628" spans="40:41" ht="18" hidden="1" x14ac:dyDescent="0.25">
      <c r="AN607628" s="8"/>
      <c r="AO607628" s="8"/>
    </row>
    <row r="607629" spans="40:41" ht="15" hidden="1" x14ac:dyDescent="0.25">
      <c r="AN607629" s="10"/>
      <c r="AO607629" s="10"/>
    </row>
    <row r="607630" spans="40:41" hidden="1" x14ac:dyDescent="0.25">
      <c r="AN607630" s="18"/>
      <c r="AO607630" s="18"/>
    </row>
    <row r="608629" spans="40:41" hidden="1" x14ac:dyDescent="0.25">
      <c r="AN608629" s="52"/>
      <c r="AO608629" s="52"/>
    </row>
    <row r="608630" spans="40:41" ht="18" hidden="1" x14ac:dyDescent="0.25">
      <c r="AN608630" s="8"/>
      <c r="AO608630" s="8"/>
    </row>
    <row r="608631" spans="40:41" ht="18" hidden="1" x14ac:dyDescent="0.25">
      <c r="AN608631" s="8"/>
      <c r="AO608631" s="8"/>
    </row>
    <row r="608632" spans="40:41" ht="18" hidden="1" x14ac:dyDescent="0.25">
      <c r="AN608632" s="8"/>
      <c r="AO608632" s="8"/>
    </row>
    <row r="608633" spans="40:41" ht="18" hidden="1" x14ac:dyDescent="0.25">
      <c r="AN608633" s="8"/>
      <c r="AO608633" s="8"/>
    </row>
    <row r="608634" spans="40:41" ht="18" hidden="1" x14ac:dyDescent="0.25">
      <c r="AN608634" s="8"/>
      <c r="AO608634" s="8"/>
    </row>
    <row r="608635" spans="40:41" ht="15" hidden="1" x14ac:dyDescent="0.25">
      <c r="AN608635" s="10"/>
      <c r="AO608635" s="10"/>
    </row>
    <row r="608636" spans="40:41" hidden="1" x14ac:dyDescent="0.25">
      <c r="AN608636" s="18"/>
      <c r="AO608636" s="18"/>
    </row>
    <row r="609635" spans="40:41" hidden="1" x14ac:dyDescent="0.25">
      <c r="AN609635" s="52"/>
      <c r="AO609635" s="52"/>
    </row>
    <row r="609636" spans="40:41" ht="18" hidden="1" x14ac:dyDescent="0.25">
      <c r="AN609636" s="8"/>
      <c r="AO609636" s="8"/>
    </row>
    <row r="609637" spans="40:41" ht="18" hidden="1" x14ac:dyDescent="0.25">
      <c r="AN609637" s="8"/>
      <c r="AO609637" s="8"/>
    </row>
    <row r="609638" spans="40:41" ht="18" hidden="1" x14ac:dyDescent="0.25">
      <c r="AN609638" s="8"/>
      <c r="AO609638" s="8"/>
    </row>
    <row r="609639" spans="40:41" ht="18" hidden="1" x14ac:dyDescent="0.25">
      <c r="AN609639" s="8"/>
      <c r="AO609639" s="8"/>
    </row>
    <row r="609640" spans="40:41" ht="18" hidden="1" x14ac:dyDescent="0.25">
      <c r="AN609640" s="8"/>
      <c r="AO609640" s="8"/>
    </row>
    <row r="609641" spans="40:41" ht="15" hidden="1" x14ac:dyDescent="0.25">
      <c r="AN609641" s="10"/>
      <c r="AO609641" s="10"/>
    </row>
    <row r="609642" spans="40:41" hidden="1" x14ac:dyDescent="0.25">
      <c r="AN609642" s="18"/>
      <c r="AO609642" s="18"/>
    </row>
    <row r="610641" spans="40:41" hidden="1" x14ac:dyDescent="0.25">
      <c r="AN610641" s="52"/>
      <c r="AO610641" s="52"/>
    </row>
    <row r="610642" spans="40:41" ht="18" hidden="1" x14ac:dyDescent="0.25">
      <c r="AN610642" s="8"/>
      <c r="AO610642" s="8"/>
    </row>
    <row r="610643" spans="40:41" ht="18" hidden="1" x14ac:dyDescent="0.25">
      <c r="AN610643" s="8"/>
      <c r="AO610643" s="8"/>
    </row>
    <row r="610644" spans="40:41" ht="18" hidden="1" x14ac:dyDescent="0.25">
      <c r="AN610644" s="8"/>
      <c r="AO610644" s="8"/>
    </row>
    <row r="610645" spans="40:41" ht="18" hidden="1" x14ac:dyDescent="0.25">
      <c r="AN610645" s="8"/>
      <c r="AO610645" s="8"/>
    </row>
    <row r="610646" spans="40:41" ht="18" hidden="1" x14ac:dyDescent="0.25">
      <c r="AN610646" s="8"/>
      <c r="AO610646" s="8"/>
    </row>
    <row r="610647" spans="40:41" ht="15" hidden="1" x14ac:dyDescent="0.25">
      <c r="AN610647" s="10"/>
      <c r="AO610647" s="10"/>
    </row>
    <row r="610648" spans="40:41" hidden="1" x14ac:dyDescent="0.25">
      <c r="AN610648" s="18"/>
      <c r="AO610648" s="18"/>
    </row>
    <row r="611647" spans="40:41" hidden="1" x14ac:dyDescent="0.25">
      <c r="AN611647" s="52"/>
      <c r="AO611647" s="52"/>
    </row>
    <row r="611648" spans="40:41" ht="18" hidden="1" x14ac:dyDescent="0.25">
      <c r="AN611648" s="8"/>
      <c r="AO611648" s="8"/>
    </row>
    <row r="611649" spans="40:41" ht="18" hidden="1" x14ac:dyDescent="0.25">
      <c r="AN611649" s="8"/>
      <c r="AO611649" s="8"/>
    </row>
    <row r="611650" spans="40:41" ht="18" hidden="1" x14ac:dyDescent="0.25">
      <c r="AN611650" s="8"/>
      <c r="AO611650" s="8"/>
    </row>
    <row r="611651" spans="40:41" ht="18" hidden="1" x14ac:dyDescent="0.25">
      <c r="AN611651" s="8"/>
      <c r="AO611651" s="8"/>
    </row>
    <row r="611652" spans="40:41" ht="18" hidden="1" x14ac:dyDescent="0.25">
      <c r="AN611652" s="8"/>
      <c r="AO611652" s="8"/>
    </row>
    <row r="611653" spans="40:41" ht="15" hidden="1" x14ac:dyDescent="0.25">
      <c r="AN611653" s="10"/>
      <c r="AO611653" s="10"/>
    </row>
    <row r="611654" spans="40:41" hidden="1" x14ac:dyDescent="0.25">
      <c r="AN611654" s="18"/>
      <c r="AO611654" s="18"/>
    </row>
    <row r="612653" spans="40:41" hidden="1" x14ac:dyDescent="0.25">
      <c r="AN612653" s="52"/>
      <c r="AO612653" s="52"/>
    </row>
    <row r="612654" spans="40:41" ht="18" hidden="1" x14ac:dyDescent="0.25">
      <c r="AN612654" s="8"/>
      <c r="AO612654" s="8"/>
    </row>
    <row r="612655" spans="40:41" ht="18" hidden="1" x14ac:dyDescent="0.25">
      <c r="AN612655" s="8"/>
      <c r="AO612655" s="8"/>
    </row>
    <row r="612656" spans="40:41" ht="18" hidden="1" x14ac:dyDescent="0.25">
      <c r="AN612656" s="8"/>
      <c r="AO612656" s="8"/>
    </row>
    <row r="612657" spans="40:41" ht="18" hidden="1" x14ac:dyDescent="0.25">
      <c r="AN612657" s="8"/>
      <c r="AO612657" s="8"/>
    </row>
    <row r="612658" spans="40:41" ht="18" hidden="1" x14ac:dyDescent="0.25">
      <c r="AN612658" s="8"/>
      <c r="AO612658" s="8"/>
    </row>
    <row r="612659" spans="40:41" ht="15" hidden="1" x14ac:dyDescent="0.25">
      <c r="AN612659" s="10"/>
      <c r="AO612659" s="10"/>
    </row>
    <row r="612660" spans="40:41" hidden="1" x14ac:dyDescent="0.25">
      <c r="AN612660" s="18"/>
      <c r="AO612660" s="18"/>
    </row>
    <row r="613659" spans="40:41" hidden="1" x14ac:dyDescent="0.25">
      <c r="AN613659" s="52"/>
      <c r="AO613659" s="52"/>
    </row>
    <row r="613660" spans="40:41" ht="18" hidden="1" x14ac:dyDescent="0.25">
      <c r="AN613660" s="8"/>
      <c r="AO613660" s="8"/>
    </row>
    <row r="613661" spans="40:41" ht="18" hidden="1" x14ac:dyDescent="0.25">
      <c r="AN613661" s="8"/>
      <c r="AO613661" s="8"/>
    </row>
    <row r="613662" spans="40:41" ht="18" hidden="1" x14ac:dyDescent="0.25">
      <c r="AN613662" s="8"/>
      <c r="AO613662" s="8"/>
    </row>
    <row r="613663" spans="40:41" ht="18" hidden="1" x14ac:dyDescent="0.25">
      <c r="AN613663" s="8"/>
      <c r="AO613663" s="8"/>
    </row>
    <row r="613664" spans="40:41" ht="18" hidden="1" x14ac:dyDescent="0.25">
      <c r="AN613664" s="8"/>
      <c r="AO613664" s="8"/>
    </row>
    <row r="613665" spans="40:41" ht="15" hidden="1" x14ac:dyDescent="0.25">
      <c r="AN613665" s="10"/>
      <c r="AO613665" s="10"/>
    </row>
    <row r="613666" spans="40:41" hidden="1" x14ac:dyDescent="0.25">
      <c r="AN613666" s="18"/>
      <c r="AO613666" s="18"/>
    </row>
    <row r="614665" spans="40:41" hidden="1" x14ac:dyDescent="0.25">
      <c r="AN614665" s="52"/>
      <c r="AO614665" s="52"/>
    </row>
    <row r="614666" spans="40:41" ht="18" hidden="1" x14ac:dyDescent="0.25">
      <c r="AN614666" s="8"/>
      <c r="AO614666" s="8"/>
    </row>
    <row r="614667" spans="40:41" ht="18" hidden="1" x14ac:dyDescent="0.25">
      <c r="AN614667" s="8"/>
      <c r="AO614667" s="8"/>
    </row>
    <row r="614668" spans="40:41" ht="18" hidden="1" x14ac:dyDescent="0.25">
      <c r="AN614668" s="8"/>
      <c r="AO614668" s="8"/>
    </row>
    <row r="614669" spans="40:41" ht="18" hidden="1" x14ac:dyDescent="0.25">
      <c r="AN614669" s="8"/>
      <c r="AO614669" s="8"/>
    </row>
    <row r="614670" spans="40:41" ht="18" hidden="1" x14ac:dyDescent="0.25">
      <c r="AN614670" s="8"/>
      <c r="AO614670" s="8"/>
    </row>
    <row r="614671" spans="40:41" ht="15" hidden="1" x14ac:dyDescent="0.25">
      <c r="AN614671" s="10"/>
      <c r="AO614671" s="10"/>
    </row>
    <row r="614672" spans="40:41" hidden="1" x14ac:dyDescent="0.25">
      <c r="AN614672" s="18"/>
      <c r="AO614672" s="18"/>
    </row>
    <row r="615671" spans="40:41" hidden="1" x14ac:dyDescent="0.25">
      <c r="AN615671" s="52"/>
      <c r="AO615671" s="52"/>
    </row>
    <row r="615672" spans="40:41" ht="18" hidden="1" x14ac:dyDescent="0.25">
      <c r="AN615672" s="8"/>
      <c r="AO615672" s="8"/>
    </row>
    <row r="615673" spans="40:41" ht="18" hidden="1" x14ac:dyDescent="0.25">
      <c r="AN615673" s="8"/>
      <c r="AO615673" s="8"/>
    </row>
    <row r="615674" spans="40:41" ht="18" hidden="1" x14ac:dyDescent="0.25">
      <c r="AN615674" s="8"/>
      <c r="AO615674" s="8"/>
    </row>
    <row r="615675" spans="40:41" ht="18" hidden="1" x14ac:dyDescent="0.25">
      <c r="AN615675" s="8"/>
      <c r="AO615675" s="8"/>
    </row>
    <row r="615676" spans="40:41" ht="18" hidden="1" x14ac:dyDescent="0.25">
      <c r="AN615676" s="8"/>
      <c r="AO615676" s="8"/>
    </row>
    <row r="615677" spans="40:41" ht="15" hidden="1" x14ac:dyDescent="0.25">
      <c r="AN615677" s="10"/>
      <c r="AO615677" s="10"/>
    </row>
    <row r="615678" spans="40:41" hidden="1" x14ac:dyDescent="0.25">
      <c r="AN615678" s="18"/>
      <c r="AO615678" s="18"/>
    </row>
    <row r="616677" spans="40:41" hidden="1" x14ac:dyDescent="0.25">
      <c r="AN616677" s="52"/>
      <c r="AO616677" s="52"/>
    </row>
    <row r="616678" spans="40:41" ht="18" hidden="1" x14ac:dyDescent="0.25">
      <c r="AN616678" s="8"/>
      <c r="AO616678" s="8"/>
    </row>
    <row r="616679" spans="40:41" ht="18" hidden="1" x14ac:dyDescent="0.25">
      <c r="AN616679" s="8"/>
      <c r="AO616679" s="8"/>
    </row>
    <row r="616680" spans="40:41" ht="18" hidden="1" x14ac:dyDescent="0.25">
      <c r="AN616680" s="8"/>
      <c r="AO616680" s="8"/>
    </row>
    <row r="616681" spans="40:41" ht="18" hidden="1" x14ac:dyDescent="0.25">
      <c r="AN616681" s="8"/>
      <c r="AO616681" s="8"/>
    </row>
    <row r="616682" spans="40:41" ht="18" hidden="1" x14ac:dyDescent="0.25">
      <c r="AN616682" s="8"/>
      <c r="AO616682" s="8"/>
    </row>
    <row r="616683" spans="40:41" ht="15" hidden="1" x14ac:dyDescent="0.25">
      <c r="AN616683" s="10"/>
      <c r="AO616683" s="10"/>
    </row>
    <row r="616684" spans="40:41" hidden="1" x14ac:dyDescent="0.25">
      <c r="AN616684" s="18"/>
      <c r="AO616684" s="18"/>
    </row>
    <row r="617683" spans="40:41" hidden="1" x14ac:dyDescent="0.25">
      <c r="AN617683" s="52"/>
      <c r="AO617683" s="52"/>
    </row>
    <row r="617684" spans="40:41" ht="18" hidden="1" x14ac:dyDescent="0.25">
      <c r="AN617684" s="8"/>
      <c r="AO617684" s="8"/>
    </row>
    <row r="617685" spans="40:41" ht="18" hidden="1" x14ac:dyDescent="0.25">
      <c r="AN617685" s="8"/>
      <c r="AO617685" s="8"/>
    </row>
    <row r="617686" spans="40:41" ht="18" hidden="1" x14ac:dyDescent="0.25">
      <c r="AN617686" s="8"/>
      <c r="AO617686" s="8"/>
    </row>
    <row r="617687" spans="40:41" ht="18" hidden="1" x14ac:dyDescent="0.25">
      <c r="AN617687" s="8"/>
      <c r="AO617687" s="8"/>
    </row>
    <row r="617688" spans="40:41" ht="18" hidden="1" x14ac:dyDescent="0.25">
      <c r="AN617688" s="8"/>
      <c r="AO617688" s="8"/>
    </row>
    <row r="617689" spans="40:41" ht="15" hidden="1" x14ac:dyDescent="0.25">
      <c r="AN617689" s="10"/>
      <c r="AO617689" s="10"/>
    </row>
    <row r="617690" spans="40:41" hidden="1" x14ac:dyDescent="0.25">
      <c r="AN617690" s="18"/>
      <c r="AO617690" s="18"/>
    </row>
    <row r="618689" spans="40:41" hidden="1" x14ac:dyDescent="0.25">
      <c r="AN618689" s="52"/>
      <c r="AO618689" s="52"/>
    </row>
    <row r="618690" spans="40:41" ht="18" hidden="1" x14ac:dyDescent="0.25">
      <c r="AN618690" s="8"/>
      <c r="AO618690" s="8"/>
    </row>
    <row r="618691" spans="40:41" ht="18" hidden="1" x14ac:dyDescent="0.25">
      <c r="AN618691" s="8"/>
      <c r="AO618691" s="8"/>
    </row>
    <row r="618692" spans="40:41" ht="18" hidden="1" x14ac:dyDescent="0.25">
      <c r="AN618692" s="8"/>
      <c r="AO618692" s="8"/>
    </row>
    <row r="618693" spans="40:41" ht="18" hidden="1" x14ac:dyDescent="0.25">
      <c r="AN618693" s="8"/>
      <c r="AO618693" s="8"/>
    </row>
    <row r="618694" spans="40:41" ht="18" hidden="1" x14ac:dyDescent="0.25">
      <c r="AN618694" s="8"/>
      <c r="AO618694" s="8"/>
    </row>
    <row r="618695" spans="40:41" ht="15" hidden="1" x14ac:dyDescent="0.25">
      <c r="AN618695" s="10"/>
      <c r="AO618695" s="10"/>
    </row>
    <row r="618696" spans="40:41" hidden="1" x14ac:dyDescent="0.25">
      <c r="AN618696" s="18"/>
      <c r="AO618696" s="18"/>
    </row>
    <row r="619695" spans="40:41" hidden="1" x14ac:dyDescent="0.25">
      <c r="AN619695" s="52"/>
      <c r="AO619695" s="52"/>
    </row>
    <row r="619696" spans="40:41" ht="18" hidden="1" x14ac:dyDescent="0.25">
      <c r="AN619696" s="8"/>
      <c r="AO619696" s="8"/>
    </row>
    <row r="619697" spans="40:41" ht="18" hidden="1" x14ac:dyDescent="0.25">
      <c r="AN619697" s="8"/>
      <c r="AO619697" s="8"/>
    </row>
    <row r="619698" spans="40:41" ht="18" hidden="1" x14ac:dyDescent="0.25">
      <c r="AN619698" s="8"/>
      <c r="AO619698" s="8"/>
    </row>
    <row r="619699" spans="40:41" ht="18" hidden="1" x14ac:dyDescent="0.25">
      <c r="AN619699" s="8"/>
      <c r="AO619699" s="8"/>
    </row>
    <row r="619700" spans="40:41" ht="18" hidden="1" x14ac:dyDescent="0.25">
      <c r="AN619700" s="8"/>
      <c r="AO619700" s="8"/>
    </row>
    <row r="619701" spans="40:41" ht="15" hidden="1" x14ac:dyDescent="0.25">
      <c r="AN619701" s="10"/>
      <c r="AO619701" s="10"/>
    </row>
    <row r="619702" spans="40:41" hidden="1" x14ac:dyDescent="0.25">
      <c r="AN619702" s="18"/>
      <c r="AO619702" s="18"/>
    </row>
    <row r="620701" spans="40:41" hidden="1" x14ac:dyDescent="0.25">
      <c r="AN620701" s="52"/>
      <c r="AO620701" s="52"/>
    </row>
    <row r="620702" spans="40:41" ht="18" hidden="1" x14ac:dyDescent="0.25">
      <c r="AN620702" s="8"/>
      <c r="AO620702" s="8"/>
    </row>
    <row r="620703" spans="40:41" ht="18" hidden="1" x14ac:dyDescent="0.25">
      <c r="AN620703" s="8"/>
      <c r="AO620703" s="8"/>
    </row>
    <row r="620704" spans="40:41" ht="18" hidden="1" x14ac:dyDescent="0.25">
      <c r="AN620704" s="8"/>
      <c r="AO620704" s="8"/>
    </row>
    <row r="620705" spans="40:41" ht="18" hidden="1" x14ac:dyDescent="0.25">
      <c r="AN620705" s="8"/>
      <c r="AO620705" s="8"/>
    </row>
    <row r="620706" spans="40:41" ht="18" hidden="1" x14ac:dyDescent="0.25">
      <c r="AN620706" s="8"/>
      <c r="AO620706" s="8"/>
    </row>
    <row r="620707" spans="40:41" ht="15" hidden="1" x14ac:dyDescent="0.25">
      <c r="AN620707" s="10"/>
      <c r="AO620707" s="10"/>
    </row>
    <row r="620708" spans="40:41" hidden="1" x14ac:dyDescent="0.25">
      <c r="AN620708" s="18"/>
      <c r="AO620708" s="18"/>
    </row>
    <row r="621707" spans="40:41" hidden="1" x14ac:dyDescent="0.25">
      <c r="AN621707" s="52"/>
      <c r="AO621707" s="52"/>
    </row>
    <row r="621708" spans="40:41" ht="18" hidden="1" x14ac:dyDescent="0.25">
      <c r="AN621708" s="8"/>
      <c r="AO621708" s="8"/>
    </row>
    <row r="621709" spans="40:41" ht="18" hidden="1" x14ac:dyDescent="0.25">
      <c r="AN621709" s="8"/>
      <c r="AO621709" s="8"/>
    </row>
    <row r="621710" spans="40:41" ht="18" hidden="1" x14ac:dyDescent="0.25">
      <c r="AN621710" s="8"/>
      <c r="AO621710" s="8"/>
    </row>
    <row r="621711" spans="40:41" ht="18" hidden="1" x14ac:dyDescent="0.25">
      <c r="AN621711" s="8"/>
      <c r="AO621711" s="8"/>
    </row>
    <row r="621712" spans="40:41" ht="18" hidden="1" x14ac:dyDescent="0.25">
      <c r="AN621712" s="8"/>
      <c r="AO621712" s="8"/>
    </row>
    <row r="621713" spans="40:41" ht="15" hidden="1" x14ac:dyDescent="0.25">
      <c r="AN621713" s="10"/>
      <c r="AO621713" s="10"/>
    </row>
    <row r="621714" spans="40:41" hidden="1" x14ac:dyDescent="0.25">
      <c r="AN621714" s="18"/>
      <c r="AO621714" s="18"/>
    </row>
    <row r="622713" spans="40:41" hidden="1" x14ac:dyDescent="0.25">
      <c r="AN622713" s="52"/>
      <c r="AO622713" s="52"/>
    </row>
    <row r="622714" spans="40:41" ht="18" hidden="1" x14ac:dyDescent="0.25">
      <c r="AN622714" s="8"/>
      <c r="AO622714" s="8"/>
    </row>
    <row r="622715" spans="40:41" ht="18" hidden="1" x14ac:dyDescent="0.25">
      <c r="AN622715" s="8"/>
      <c r="AO622715" s="8"/>
    </row>
    <row r="622716" spans="40:41" ht="18" hidden="1" x14ac:dyDescent="0.25">
      <c r="AN622716" s="8"/>
      <c r="AO622716" s="8"/>
    </row>
    <row r="622717" spans="40:41" ht="18" hidden="1" x14ac:dyDescent="0.25">
      <c r="AN622717" s="8"/>
      <c r="AO622717" s="8"/>
    </row>
    <row r="622718" spans="40:41" ht="18" hidden="1" x14ac:dyDescent="0.25">
      <c r="AN622718" s="8"/>
      <c r="AO622718" s="8"/>
    </row>
    <row r="622719" spans="40:41" ht="15" hidden="1" x14ac:dyDescent="0.25">
      <c r="AN622719" s="10"/>
      <c r="AO622719" s="10"/>
    </row>
    <row r="622720" spans="40:41" hidden="1" x14ac:dyDescent="0.25">
      <c r="AN622720" s="18"/>
      <c r="AO622720" s="18"/>
    </row>
    <row r="623719" spans="40:41" hidden="1" x14ac:dyDescent="0.25">
      <c r="AN623719" s="52"/>
      <c r="AO623719" s="52"/>
    </row>
    <row r="623720" spans="40:41" ht="18" hidden="1" x14ac:dyDescent="0.25">
      <c r="AN623720" s="8"/>
      <c r="AO623720" s="8"/>
    </row>
    <row r="623721" spans="40:41" ht="18" hidden="1" x14ac:dyDescent="0.25">
      <c r="AN623721" s="8"/>
      <c r="AO623721" s="8"/>
    </row>
    <row r="623722" spans="40:41" ht="18" hidden="1" x14ac:dyDescent="0.25">
      <c r="AN623722" s="8"/>
      <c r="AO623722" s="8"/>
    </row>
    <row r="623723" spans="40:41" ht="18" hidden="1" x14ac:dyDescent="0.25">
      <c r="AN623723" s="8"/>
      <c r="AO623723" s="8"/>
    </row>
    <row r="623724" spans="40:41" ht="18" hidden="1" x14ac:dyDescent="0.25">
      <c r="AN623724" s="8"/>
      <c r="AO623724" s="8"/>
    </row>
    <row r="623725" spans="40:41" ht="15" hidden="1" x14ac:dyDescent="0.25">
      <c r="AN623725" s="10"/>
      <c r="AO623725" s="10"/>
    </row>
    <row r="623726" spans="40:41" hidden="1" x14ac:dyDescent="0.25">
      <c r="AN623726" s="18"/>
      <c r="AO623726" s="18"/>
    </row>
    <row r="624725" spans="40:41" hidden="1" x14ac:dyDescent="0.25">
      <c r="AN624725" s="52"/>
      <c r="AO624725" s="52"/>
    </row>
    <row r="624726" spans="40:41" ht="18" hidden="1" x14ac:dyDescent="0.25">
      <c r="AN624726" s="8"/>
      <c r="AO624726" s="8"/>
    </row>
    <row r="624727" spans="40:41" ht="18" hidden="1" x14ac:dyDescent="0.25">
      <c r="AN624727" s="8"/>
      <c r="AO624727" s="8"/>
    </row>
    <row r="624728" spans="40:41" ht="18" hidden="1" x14ac:dyDescent="0.25">
      <c r="AN624728" s="8"/>
      <c r="AO624728" s="8"/>
    </row>
    <row r="624729" spans="40:41" ht="18" hidden="1" x14ac:dyDescent="0.25">
      <c r="AN624729" s="8"/>
      <c r="AO624729" s="8"/>
    </row>
    <row r="624730" spans="40:41" ht="18" hidden="1" x14ac:dyDescent="0.25">
      <c r="AN624730" s="8"/>
      <c r="AO624730" s="8"/>
    </row>
    <row r="624731" spans="40:41" ht="15" hidden="1" x14ac:dyDescent="0.25">
      <c r="AN624731" s="10"/>
      <c r="AO624731" s="10"/>
    </row>
    <row r="624732" spans="40:41" hidden="1" x14ac:dyDescent="0.25">
      <c r="AN624732" s="18"/>
      <c r="AO624732" s="18"/>
    </row>
    <row r="625731" spans="40:41" hidden="1" x14ac:dyDescent="0.25">
      <c r="AN625731" s="52"/>
      <c r="AO625731" s="52"/>
    </row>
    <row r="625732" spans="40:41" ht="18" hidden="1" x14ac:dyDescent="0.25">
      <c r="AN625732" s="8"/>
      <c r="AO625732" s="8"/>
    </row>
    <row r="625733" spans="40:41" ht="18" hidden="1" x14ac:dyDescent="0.25">
      <c r="AN625733" s="8"/>
      <c r="AO625733" s="8"/>
    </row>
    <row r="625734" spans="40:41" ht="18" hidden="1" x14ac:dyDescent="0.25">
      <c r="AN625734" s="8"/>
      <c r="AO625734" s="8"/>
    </row>
    <row r="625735" spans="40:41" ht="18" hidden="1" x14ac:dyDescent="0.25">
      <c r="AN625735" s="8"/>
      <c r="AO625735" s="8"/>
    </row>
    <row r="625736" spans="40:41" ht="18" hidden="1" x14ac:dyDescent="0.25">
      <c r="AN625736" s="8"/>
      <c r="AO625736" s="8"/>
    </row>
    <row r="625737" spans="40:41" ht="15" hidden="1" x14ac:dyDescent="0.25">
      <c r="AN625737" s="10"/>
      <c r="AO625737" s="10"/>
    </row>
    <row r="625738" spans="40:41" hidden="1" x14ac:dyDescent="0.25">
      <c r="AN625738" s="18"/>
      <c r="AO625738" s="18"/>
    </row>
    <row r="626737" spans="40:41" hidden="1" x14ac:dyDescent="0.25">
      <c r="AN626737" s="52"/>
      <c r="AO626737" s="52"/>
    </row>
    <row r="626738" spans="40:41" ht="18" hidden="1" x14ac:dyDescent="0.25">
      <c r="AN626738" s="8"/>
      <c r="AO626738" s="8"/>
    </row>
    <row r="626739" spans="40:41" ht="18" hidden="1" x14ac:dyDescent="0.25">
      <c r="AN626739" s="8"/>
      <c r="AO626739" s="8"/>
    </row>
    <row r="626740" spans="40:41" ht="18" hidden="1" x14ac:dyDescent="0.25">
      <c r="AN626740" s="8"/>
      <c r="AO626740" s="8"/>
    </row>
    <row r="626741" spans="40:41" ht="18" hidden="1" x14ac:dyDescent="0.25">
      <c r="AN626741" s="8"/>
      <c r="AO626741" s="8"/>
    </row>
    <row r="626742" spans="40:41" ht="18" hidden="1" x14ac:dyDescent="0.25">
      <c r="AN626742" s="8"/>
      <c r="AO626742" s="8"/>
    </row>
    <row r="626743" spans="40:41" ht="15" hidden="1" x14ac:dyDescent="0.25">
      <c r="AN626743" s="10"/>
      <c r="AO626743" s="10"/>
    </row>
    <row r="626744" spans="40:41" hidden="1" x14ac:dyDescent="0.25">
      <c r="AN626744" s="18"/>
      <c r="AO626744" s="18"/>
    </row>
    <row r="627743" spans="40:41" hidden="1" x14ac:dyDescent="0.25">
      <c r="AN627743" s="52"/>
      <c r="AO627743" s="52"/>
    </row>
    <row r="627744" spans="40:41" ht="18" hidden="1" x14ac:dyDescent="0.25">
      <c r="AN627744" s="8"/>
      <c r="AO627744" s="8"/>
    </row>
    <row r="627745" spans="40:41" ht="18" hidden="1" x14ac:dyDescent="0.25">
      <c r="AN627745" s="8"/>
      <c r="AO627745" s="8"/>
    </row>
    <row r="627746" spans="40:41" ht="18" hidden="1" x14ac:dyDescent="0.25">
      <c r="AN627746" s="8"/>
      <c r="AO627746" s="8"/>
    </row>
    <row r="627747" spans="40:41" ht="18" hidden="1" x14ac:dyDescent="0.25">
      <c r="AN627747" s="8"/>
      <c r="AO627747" s="8"/>
    </row>
    <row r="627748" spans="40:41" ht="18" hidden="1" x14ac:dyDescent="0.25">
      <c r="AN627748" s="8"/>
      <c r="AO627748" s="8"/>
    </row>
    <row r="627749" spans="40:41" ht="15" hidden="1" x14ac:dyDescent="0.25">
      <c r="AN627749" s="10"/>
      <c r="AO627749" s="10"/>
    </row>
    <row r="627750" spans="40:41" hidden="1" x14ac:dyDescent="0.25">
      <c r="AN627750" s="18"/>
      <c r="AO627750" s="18"/>
    </row>
    <row r="628749" spans="40:41" hidden="1" x14ac:dyDescent="0.25">
      <c r="AN628749" s="52"/>
      <c r="AO628749" s="52"/>
    </row>
    <row r="628750" spans="40:41" ht="18" hidden="1" x14ac:dyDescent="0.25">
      <c r="AN628750" s="8"/>
      <c r="AO628750" s="8"/>
    </row>
    <row r="628751" spans="40:41" ht="18" hidden="1" x14ac:dyDescent="0.25">
      <c r="AN628751" s="8"/>
      <c r="AO628751" s="8"/>
    </row>
    <row r="628752" spans="40:41" ht="18" hidden="1" x14ac:dyDescent="0.25">
      <c r="AN628752" s="8"/>
      <c r="AO628752" s="8"/>
    </row>
    <row r="628753" spans="40:41" ht="18" hidden="1" x14ac:dyDescent="0.25">
      <c r="AN628753" s="8"/>
      <c r="AO628753" s="8"/>
    </row>
    <row r="628754" spans="40:41" ht="18" hidden="1" x14ac:dyDescent="0.25">
      <c r="AN628754" s="8"/>
      <c r="AO628754" s="8"/>
    </row>
    <row r="628755" spans="40:41" ht="15" hidden="1" x14ac:dyDescent="0.25">
      <c r="AN628755" s="10"/>
      <c r="AO628755" s="10"/>
    </row>
    <row r="628756" spans="40:41" hidden="1" x14ac:dyDescent="0.25">
      <c r="AN628756" s="18"/>
      <c r="AO628756" s="18"/>
    </row>
    <row r="629755" spans="40:41" hidden="1" x14ac:dyDescent="0.25">
      <c r="AN629755" s="52"/>
      <c r="AO629755" s="52"/>
    </row>
    <row r="629756" spans="40:41" ht="18" hidden="1" x14ac:dyDescent="0.25">
      <c r="AN629756" s="8"/>
      <c r="AO629756" s="8"/>
    </row>
    <row r="629757" spans="40:41" ht="18" hidden="1" x14ac:dyDescent="0.25">
      <c r="AN629757" s="8"/>
      <c r="AO629757" s="8"/>
    </row>
    <row r="629758" spans="40:41" ht="18" hidden="1" x14ac:dyDescent="0.25">
      <c r="AN629758" s="8"/>
      <c r="AO629758" s="8"/>
    </row>
    <row r="629759" spans="40:41" ht="18" hidden="1" x14ac:dyDescent="0.25">
      <c r="AN629759" s="8"/>
      <c r="AO629759" s="8"/>
    </row>
    <row r="629760" spans="40:41" ht="18" hidden="1" x14ac:dyDescent="0.25">
      <c r="AN629760" s="8"/>
      <c r="AO629760" s="8"/>
    </row>
    <row r="629761" spans="40:41" ht="15" hidden="1" x14ac:dyDescent="0.25">
      <c r="AN629761" s="10"/>
      <c r="AO629761" s="10"/>
    </row>
    <row r="629762" spans="40:41" hidden="1" x14ac:dyDescent="0.25">
      <c r="AN629762" s="18"/>
      <c r="AO629762" s="18"/>
    </row>
    <row r="630761" spans="40:41" hidden="1" x14ac:dyDescent="0.25">
      <c r="AN630761" s="52"/>
      <c r="AO630761" s="52"/>
    </row>
    <row r="630762" spans="40:41" ht="18" hidden="1" x14ac:dyDescent="0.25">
      <c r="AN630762" s="8"/>
      <c r="AO630762" s="8"/>
    </row>
    <row r="630763" spans="40:41" ht="18" hidden="1" x14ac:dyDescent="0.25">
      <c r="AN630763" s="8"/>
      <c r="AO630763" s="8"/>
    </row>
    <row r="630764" spans="40:41" ht="18" hidden="1" x14ac:dyDescent="0.25">
      <c r="AN630764" s="8"/>
      <c r="AO630764" s="8"/>
    </row>
    <row r="630765" spans="40:41" ht="18" hidden="1" x14ac:dyDescent="0.25">
      <c r="AN630765" s="8"/>
      <c r="AO630765" s="8"/>
    </row>
    <row r="630766" spans="40:41" ht="18" hidden="1" x14ac:dyDescent="0.25">
      <c r="AN630766" s="8"/>
      <c r="AO630766" s="8"/>
    </row>
    <row r="630767" spans="40:41" ht="15" hidden="1" x14ac:dyDescent="0.25">
      <c r="AN630767" s="10"/>
      <c r="AO630767" s="10"/>
    </row>
    <row r="630768" spans="40:41" hidden="1" x14ac:dyDescent="0.25">
      <c r="AN630768" s="18"/>
      <c r="AO630768" s="18"/>
    </row>
    <row r="631767" spans="40:41" hidden="1" x14ac:dyDescent="0.25">
      <c r="AN631767" s="52"/>
      <c r="AO631767" s="52"/>
    </row>
    <row r="631768" spans="40:41" ht="18" hidden="1" x14ac:dyDescent="0.25">
      <c r="AN631768" s="8"/>
      <c r="AO631768" s="8"/>
    </row>
    <row r="631769" spans="40:41" ht="18" hidden="1" x14ac:dyDescent="0.25">
      <c r="AN631769" s="8"/>
      <c r="AO631769" s="8"/>
    </row>
    <row r="631770" spans="40:41" ht="18" hidden="1" x14ac:dyDescent="0.25">
      <c r="AN631770" s="8"/>
      <c r="AO631770" s="8"/>
    </row>
    <row r="631771" spans="40:41" ht="18" hidden="1" x14ac:dyDescent="0.25">
      <c r="AN631771" s="8"/>
      <c r="AO631771" s="8"/>
    </row>
    <row r="631772" spans="40:41" ht="18" hidden="1" x14ac:dyDescent="0.25">
      <c r="AN631772" s="8"/>
      <c r="AO631772" s="8"/>
    </row>
    <row r="631773" spans="40:41" ht="15" hidden="1" x14ac:dyDescent="0.25">
      <c r="AN631773" s="10"/>
      <c r="AO631773" s="10"/>
    </row>
    <row r="631774" spans="40:41" hidden="1" x14ac:dyDescent="0.25">
      <c r="AN631774" s="18"/>
      <c r="AO631774" s="18"/>
    </row>
    <row r="632773" spans="40:41" hidden="1" x14ac:dyDescent="0.25">
      <c r="AN632773" s="52"/>
      <c r="AO632773" s="52"/>
    </row>
    <row r="632774" spans="40:41" ht="18" hidden="1" x14ac:dyDescent="0.25">
      <c r="AN632774" s="8"/>
      <c r="AO632774" s="8"/>
    </row>
    <row r="632775" spans="40:41" ht="18" hidden="1" x14ac:dyDescent="0.25">
      <c r="AN632775" s="8"/>
      <c r="AO632775" s="8"/>
    </row>
    <row r="632776" spans="40:41" ht="18" hidden="1" x14ac:dyDescent="0.25">
      <c r="AN632776" s="8"/>
      <c r="AO632776" s="8"/>
    </row>
    <row r="632777" spans="40:41" ht="18" hidden="1" x14ac:dyDescent="0.25">
      <c r="AN632777" s="8"/>
      <c r="AO632777" s="8"/>
    </row>
    <row r="632778" spans="40:41" ht="18" hidden="1" x14ac:dyDescent="0.25">
      <c r="AN632778" s="8"/>
      <c r="AO632778" s="8"/>
    </row>
    <row r="632779" spans="40:41" ht="15" hidden="1" x14ac:dyDescent="0.25">
      <c r="AN632779" s="10"/>
      <c r="AO632779" s="10"/>
    </row>
    <row r="632780" spans="40:41" hidden="1" x14ac:dyDescent="0.25">
      <c r="AN632780" s="18"/>
      <c r="AO632780" s="18"/>
    </row>
    <row r="633779" spans="40:41" hidden="1" x14ac:dyDescent="0.25">
      <c r="AN633779" s="52"/>
      <c r="AO633779" s="52"/>
    </row>
    <row r="633780" spans="40:41" ht="18" hidden="1" x14ac:dyDescent="0.25">
      <c r="AN633780" s="8"/>
      <c r="AO633780" s="8"/>
    </row>
    <row r="633781" spans="40:41" ht="18" hidden="1" x14ac:dyDescent="0.25">
      <c r="AN633781" s="8"/>
      <c r="AO633781" s="8"/>
    </row>
    <row r="633782" spans="40:41" ht="18" hidden="1" x14ac:dyDescent="0.25">
      <c r="AN633782" s="8"/>
      <c r="AO633782" s="8"/>
    </row>
    <row r="633783" spans="40:41" ht="18" hidden="1" x14ac:dyDescent="0.25">
      <c r="AN633783" s="8"/>
      <c r="AO633783" s="8"/>
    </row>
    <row r="633784" spans="40:41" ht="18" hidden="1" x14ac:dyDescent="0.25">
      <c r="AN633784" s="8"/>
      <c r="AO633784" s="8"/>
    </row>
    <row r="633785" spans="40:41" ht="15" hidden="1" x14ac:dyDescent="0.25">
      <c r="AN633785" s="10"/>
      <c r="AO633785" s="10"/>
    </row>
    <row r="633786" spans="40:41" hidden="1" x14ac:dyDescent="0.25">
      <c r="AN633786" s="18"/>
      <c r="AO633786" s="18"/>
    </row>
    <row r="634785" spans="40:41" hidden="1" x14ac:dyDescent="0.25">
      <c r="AN634785" s="52"/>
      <c r="AO634785" s="52"/>
    </row>
    <row r="634786" spans="40:41" ht="18" hidden="1" x14ac:dyDescent="0.25">
      <c r="AN634786" s="8"/>
      <c r="AO634786" s="8"/>
    </row>
    <row r="634787" spans="40:41" ht="18" hidden="1" x14ac:dyDescent="0.25">
      <c r="AN634787" s="8"/>
      <c r="AO634787" s="8"/>
    </row>
    <row r="634788" spans="40:41" ht="18" hidden="1" x14ac:dyDescent="0.25">
      <c r="AN634788" s="8"/>
      <c r="AO634788" s="8"/>
    </row>
    <row r="634789" spans="40:41" ht="18" hidden="1" x14ac:dyDescent="0.25">
      <c r="AN634789" s="8"/>
      <c r="AO634789" s="8"/>
    </row>
    <row r="634790" spans="40:41" ht="18" hidden="1" x14ac:dyDescent="0.25">
      <c r="AN634790" s="8"/>
      <c r="AO634790" s="8"/>
    </row>
    <row r="634791" spans="40:41" ht="15" hidden="1" x14ac:dyDescent="0.25">
      <c r="AN634791" s="10"/>
      <c r="AO634791" s="10"/>
    </row>
    <row r="634792" spans="40:41" hidden="1" x14ac:dyDescent="0.25">
      <c r="AN634792" s="18"/>
      <c r="AO634792" s="18"/>
    </row>
    <row r="635791" spans="40:41" hidden="1" x14ac:dyDescent="0.25">
      <c r="AN635791" s="52"/>
      <c r="AO635791" s="52"/>
    </row>
    <row r="635792" spans="40:41" ht="18" hidden="1" x14ac:dyDescent="0.25">
      <c r="AN635792" s="8"/>
      <c r="AO635792" s="8"/>
    </row>
    <row r="635793" spans="40:41" ht="18" hidden="1" x14ac:dyDescent="0.25">
      <c r="AN635793" s="8"/>
      <c r="AO635793" s="8"/>
    </row>
    <row r="635794" spans="40:41" ht="18" hidden="1" x14ac:dyDescent="0.25">
      <c r="AN635794" s="8"/>
      <c r="AO635794" s="8"/>
    </row>
    <row r="635795" spans="40:41" ht="18" hidden="1" x14ac:dyDescent="0.25">
      <c r="AN635795" s="8"/>
      <c r="AO635795" s="8"/>
    </row>
    <row r="635796" spans="40:41" ht="18" hidden="1" x14ac:dyDescent="0.25">
      <c r="AN635796" s="8"/>
      <c r="AO635796" s="8"/>
    </row>
    <row r="635797" spans="40:41" ht="15" hidden="1" x14ac:dyDescent="0.25">
      <c r="AN635797" s="10"/>
      <c r="AO635797" s="10"/>
    </row>
    <row r="635798" spans="40:41" hidden="1" x14ac:dyDescent="0.25">
      <c r="AN635798" s="18"/>
      <c r="AO635798" s="18"/>
    </row>
    <row r="636797" spans="40:41" hidden="1" x14ac:dyDescent="0.25">
      <c r="AN636797" s="52"/>
      <c r="AO636797" s="52"/>
    </row>
    <row r="636798" spans="40:41" ht="18" hidden="1" x14ac:dyDescent="0.25">
      <c r="AN636798" s="8"/>
      <c r="AO636798" s="8"/>
    </row>
    <row r="636799" spans="40:41" ht="18" hidden="1" x14ac:dyDescent="0.25">
      <c r="AN636799" s="8"/>
      <c r="AO636799" s="8"/>
    </row>
    <row r="636800" spans="40:41" ht="18" hidden="1" x14ac:dyDescent="0.25">
      <c r="AN636800" s="8"/>
      <c r="AO636800" s="8"/>
    </row>
    <row r="636801" spans="40:41" ht="18" hidden="1" x14ac:dyDescent="0.25">
      <c r="AN636801" s="8"/>
      <c r="AO636801" s="8"/>
    </row>
    <row r="636802" spans="40:41" ht="18" hidden="1" x14ac:dyDescent="0.25">
      <c r="AN636802" s="8"/>
      <c r="AO636802" s="8"/>
    </row>
    <row r="636803" spans="40:41" ht="15" hidden="1" x14ac:dyDescent="0.25">
      <c r="AN636803" s="10"/>
      <c r="AO636803" s="10"/>
    </row>
    <row r="636804" spans="40:41" hidden="1" x14ac:dyDescent="0.25">
      <c r="AN636804" s="18"/>
      <c r="AO636804" s="18"/>
    </row>
    <row r="637803" spans="40:41" hidden="1" x14ac:dyDescent="0.25">
      <c r="AN637803" s="52"/>
      <c r="AO637803" s="52"/>
    </row>
    <row r="637804" spans="40:41" ht="18" hidden="1" x14ac:dyDescent="0.25">
      <c r="AN637804" s="8"/>
      <c r="AO637804" s="8"/>
    </row>
    <row r="637805" spans="40:41" ht="18" hidden="1" x14ac:dyDescent="0.25">
      <c r="AN637805" s="8"/>
      <c r="AO637805" s="8"/>
    </row>
    <row r="637806" spans="40:41" ht="18" hidden="1" x14ac:dyDescent="0.25">
      <c r="AN637806" s="8"/>
      <c r="AO637806" s="8"/>
    </row>
    <row r="637807" spans="40:41" ht="18" hidden="1" x14ac:dyDescent="0.25">
      <c r="AN637807" s="8"/>
      <c r="AO637807" s="8"/>
    </row>
    <row r="637808" spans="40:41" ht="18" hidden="1" x14ac:dyDescent="0.25">
      <c r="AN637808" s="8"/>
      <c r="AO637808" s="8"/>
    </row>
    <row r="637809" spans="40:41" ht="15" hidden="1" x14ac:dyDescent="0.25">
      <c r="AN637809" s="10"/>
      <c r="AO637809" s="10"/>
    </row>
    <row r="637810" spans="40:41" hidden="1" x14ac:dyDescent="0.25">
      <c r="AN637810" s="18"/>
      <c r="AO637810" s="18"/>
    </row>
    <row r="638809" spans="40:41" hidden="1" x14ac:dyDescent="0.25">
      <c r="AN638809" s="52"/>
      <c r="AO638809" s="52"/>
    </row>
    <row r="638810" spans="40:41" ht="18" hidden="1" x14ac:dyDescent="0.25">
      <c r="AN638810" s="8"/>
      <c r="AO638810" s="8"/>
    </row>
    <row r="638811" spans="40:41" ht="18" hidden="1" x14ac:dyDescent="0.25">
      <c r="AN638811" s="8"/>
      <c r="AO638811" s="8"/>
    </row>
    <row r="638812" spans="40:41" ht="18" hidden="1" x14ac:dyDescent="0.25">
      <c r="AN638812" s="8"/>
      <c r="AO638812" s="8"/>
    </row>
    <row r="638813" spans="40:41" ht="18" hidden="1" x14ac:dyDescent="0.25">
      <c r="AN638813" s="8"/>
      <c r="AO638813" s="8"/>
    </row>
    <row r="638814" spans="40:41" ht="18" hidden="1" x14ac:dyDescent="0.25">
      <c r="AN638814" s="8"/>
      <c r="AO638814" s="8"/>
    </row>
    <row r="638815" spans="40:41" ht="15" hidden="1" x14ac:dyDescent="0.25">
      <c r="AN638815" s="10"/>
      <c r="AO638815" s="10"/>
    </row>
    <row r="638816" spans="40:41" hidden="1" x14ac:dyDescent="0.25">
      <c r="AN638816" s="18"/>
      <c r="AO638816" s="18"/>
    </row>
    <row r="639815" spans="40:41" hidden="1" x14ac:dyDescent="0.25">
      <c r="AN639815" s="52"/>
      <c r="AO639815" s="52"/>
    </row>
    <row r="639816" spans="40:41" ht="18" hidden="1" x14ac:dyDescent="0.25">
      <c r="AN639816" s="8"/>
      <c r="AO639816" s="8"/>
    </row>
    <row r="639817" spans="40:41" ht="18" hidden="1" x14ac:dyDescent="0.25">
      <c r="AN639817" s="8"/>
      <c r="AO639817" s="8"/>
    </row>
    <row r="639818" spans="40:41" ht="18" hidden="1" x14ac:dyDescent="0.25">
      <c r="AN639818" s="8"/>
      <c r="AO639818" s="8"/>
    </row>
    <row r="639819" spans="40:41" ht="18" hidden="1" x14ac:dyDescent="0.25">
      <c r="AN639819" s="8"/>
      <c r="AO639819" s="8"/>
    </row>
    <row r="639820" spans="40:41" ht="18" hidden="1" x14ac:dyDescent="0.25">
      <c r="AN639820" s="8"/>
      <c r="AO639820" s="8"/>
    </row>
    <row r="639821" spans="40:41" ht="15" hidden="1" x14ac:dyDescent="0.25">
      <c r="AN639821" s="10"/>
      <c r="AO639821" s="10"/>
    </row>
    <row r="639822" spans="40:41" hidden="1" x14ac:dyDescent="0.25">
      <c r="AN639822" s="18"/>
      <c r="AO639822" s="18"/>
    </row>
    <row r="640821" spans="40:41" hidden="1" x14ac:dyDescent="0.25">
      <c r="AN640821" s="52"/>
      <c r="AO640821" s="52"/>
    </row>
    <row r="640822" spans="40:41" ht="18" hidden="1" x14ac:dyDescent="0.25">
      <c r="AN640822" s="8"/>
      <c r="AO640822" s="8"/>
    </row>
    <row r="640823" spans="40:41" ht="18" hidden="1" x14ac:dyDescent="0.25">
      <c r="AN640823" s="8"/>
      <c r="AO640823" s="8"/>
    </row>
    <row r="640824" spans="40:41" ht="18" hidden="1" x14ac:dyDescent="0.25">
      <c r="AN640824" s="8"/>
      <c r="AO640824" s="8"/>
    </row>
    <row r="640825" spans="40:41" ht="18" hidden="1" x14ac:dyDescent="0.25">
      <c r="AN640825" s="8"/>
      <c r="AO640825" s="8"/>
    </row>
    <row r="640826" spans="40:41" ht="18" hidden="1" x14ac:dyDescent="0.25">
      <c r="AN640826" s="8"/>
      <c r="AO640826" s="8"/>
    </row>
    <row r="640827" spans="40:41" ht="15" hidden="1" x14ac:dyDescent="0.25">
      <c r="AN640827" s="10"/>
      <c r="AO640827" s="10"/>
    </row>
    <row r="640828" spans="40:41" hidden="1" x14ac:dyDescent="0.25">
      <c r="AN640828" s="18"/>
      <c r="AO640828" s="18"/>
    </row>
    <row r="641827" spans="40:41" hidden="1" x14ac:dyDescent="0.25">
      <c r="AN641827" s="52"/>
      <c r="AO641827" s="52"/>
    </row>
    <row r="641828" spans="40:41" ht="18" hidden="1" x14ac:dyDescent="0.25">
      <c r="AN641828" s="8"/>
      <c r="AO641828" s="8"/>
    </row>
    <row r="641829" spans="40:41" ht="18" hidden="1" x14ac:dyDescent="0.25">
      <c r="AN641829" s="8"/>
      <c r="AO641829" s="8"/>
    </row>
    <row r="641830" spans="40:41" ht="18" hidden="1" x14ac:dyDescent="0.25">
      <c r="AN641830" s="8"/>
      <c r="AO641830" s="8"/>
    </row>
    <row r="641831" spans="40:41" ht="18" hidden="1" x14ac:dyDescent="0.25">
      <c r="AN641831" s="8"/>
      <c r="AO641831" s="8"/>
    </row>
    <row r="641832" spans="40:41" ht="18" hidden="1" x14ac:dyDescent="0.25">
      <c r="AN641832" s="8"/>
      <c r="AO641832" s="8"/>
    </row>
    <row r="641833" spans="40:41" ht="15" hidden="1" x14ac:dyDescent="0.25">
      <c r="AN641833" s="10"/>
      <c r="AO641833" s="10"/>
    </row>
    <row r="641834" spans="40:41" hidden="1" x14ac:dyDescent="0.25">
      <c r="AN641834" s="18"/>
      <c r="AO641834" s="18"/>
    </row>
    <row r="642833" spans="40:41" hidden="1" x14ac:dyDescent="0.25">
      <c r="AN642833" s="52"/>
      <c r="AO642833" s="52"/>
    </row>
    <row r="642834" spans="40:41" ht="18" hidden="1" x14ac:dyDescent="0.25">
      <c r="AN642834" s="8"/>
      <c r="AO642834" s="8"/>
    </row>
    <row r="642835" spans="40:41" ht="18" hidden="1" x14ac:dyDescent="0.25">
      <c r="AN642835" s="8"/>
      <c r="AO642835" s="8"/>
    </row>
    <row r="642836" spans="40:41" ht="18" hidden="1" x14ac:dyDescent="0.25">
      <c r="AN642836" s="8"/>
      <c r="AO642836" s="8"/>
    </row>
    <row r="642837" spans="40:41" ht="18" hidden="1" x14ac:dyDescent="0.25">
      <c r="AN642837" s="8"/>
      <c r="AO642837" s="8"/>
    </row>
    <row r="642838" spans="40:41" ht="18" hidden="1" x14ac:dyDescent="0.25">
      <c r="AN642838" s="8"/>
      <c r="AO642838" s="8"/>
    </row>
    <row r="642839" spans="40:41" ht="15" hidden="1" x14ac:dyDescent="0.25">
      <c r="AN642839" s="10"/>
      <c r="AO642839" s="10"/>
    </row>
    <row r="642840" spans="40:41" hidden="1" x14ac:dyDescent="0.25">
      <c r="AN642840" s="18"/>
      <c r="AO642840" s="18"/>
    </row>
    <row r="643839" spans="40:41" hidden="1" x14ac:dyDescent="0.25">
      <c r="AN643839" s="52"/>
      <c r="AO643839" s="52"/>
    </row>
    <row r="643840" spans="40:41" ht="18" hidden="1" x14ac:dyDescent="0.25">
      <c r="AN643840" s="8"/>
      <c r="AO643840" s="8"/>
    </row>
    <row r="643841" spans="40:41" ht="18" hidden="1" x14ac:dyDescent="0.25">
      <c r="AN643841" s="8"/>
      <c r="AO643841" s="8"/>
    </row>
    <row r="643842" spans="40:41" ht="18" hidden="1" x14ac:dyDescent="0.25">
      <c r="AN643842" s="8"/>
      <c r="AO643842" s="8"/>
    </row>
    <row r="643843" spans="40:41" ht="18" hidden="1" x14ac:dyDescent="0.25">
      <c r="AN643843" s="8"/>
      <c r="AO643843" s="8"/>
    </row>
    <row r="643844" spans="40:41" ht="18" hidden="1" x14ac:dyDescent="0.25">
      <c r="AN643844" s="8"/>
      <c r="AO643844" s="8"/>
    </row>
    <row r="643845" spans="40:41" ht="15" hidden="1" x14ac:dyDescent="0.25">
      <c r="AN643845" s="10"/>
      <c r="AO643845" s="10"/>
    </row>
    <row r="643846" spans="40:41" hidden="1" x14ac:dyDescent="0.25">
      <c r="AN643846" s="18"/>
      <c r="AO643846" s="18"/>
    </row>
    <row r="644845" spans="40:41" hidden="1" x14ac:dyDescent="0.25">
      <c r="AN644845" s="52"/>
      <c r="AO644845" s="52"/>
    </row>
    <row r="644846" spans="40:41" ht="18" hidden="1" x14ac:dyDescent="0.25">
      <c r="AN644846" s="8"/>
      <c r="AO644846" s="8"/>
    </row>
    <row r="644847" spans="40:41" ht="18" hidden="1" x14ac:dyDescent="0.25">
      <c r="AN644847" s="8"/>
      <c r="AO644847" s="8"/>
    </row>
    <row r="644848" spans="40:41" ht="18" hidden="1" x14ac:dyDescent="0.25">
      <c r="AN644848" s="8"/>
      <c r="AO644848" s="8"/>
    </row>
    <row r="644849" spans="40:41" ht="18" hidden="1" x14ac:dyDescent="0.25">
      <c r="AN644849" s="8"/>
      <c r="AO644849" s="8"/>
    </row>
    <row r="644850" spans="40:41" ht="18" hidden="1" x14ac:dyDescent="0.25">
      <c r="AN644850" s="8"/>
      <c r="AO644850" s="8"/>
    </row>
    <row r="644851" spans="40:41" ht="15" hidden="1" x14ac:dyDescent="0.25">
      <c r="AN644851" s="10"/>
      <c r="AO644851" s="10"/>
    </row>
    <row r="644852" spans="40:41" hidden="1" x14ac:dyDescent="0.25">
      <c r="AN644852" s="18"/>
      <c r="AO644852" s="18"/>
    </row>
    <row r="645851" spans="40:41" hidden="1" x14ac:dyDescent="0.25">
      <c r="AN645851" s="52"/>
      <c r="AO645851" s="52"/>
    </row>
    <row r="645852" spans="40:41" ht="18" hidden="1" x14ac:dyDescent="0.25">
      <c r="AN645852" s="8"/>
      <c r="AO645852" s="8"/>
    </row>
    <row r="645853" spans="40:41" ht="18" hidden="1" x14ac:dyDescent="0.25">
      <c r="AN645853" s="8"/>
      <c r="AO645853" s="8"/>
    </row>
    <row r="645854" spans="40:41" ht="18" hidden="1" x14ac:dyDescent="0.25">
      <c r="AN645854" s="8"/>
      <c r="AO645854" s="8"/>
    </row>
    <row r="645855" spans="40:41" ht="18" hidden="1" x14ac:dyDescent="0.25">
      <c r="AN645855" s="8"/>
      <c r="AO645855" s="8"/>
    </row>
    <row r="645856" spans="40:41" ht="18" hidden="1" x14ac:dyDescent="0.25">
      <c r="AN645856" s="8"/>
      <c r="AO645856" s="8"/>
    </row>
    <row r="645857" spans="40:41" ht="15" hidden="1" x14ac:dyDescent="0.25">
      <c r="AN645857" s="10"/>
      <c r="AO645857" s="10"/>
    </row>
    <row r="645858" spans="40:41" hidden="1" x14ac:dyDescent="0.25">
      <c r="AN645858" s="18"/>
      <c r="AO645858" s="18"/>
    </row>
    <row r="646857" spans="40:41" hidden="1" x14ac:dyDescent="0.25">
      <c r="AN646857" s="52"/>
      <c r="AO646857" s="52"/>
    </row>
    <row r="646858" spans="40:41" ht="18" hidden="1" x14ac:dyDescent="0.25">
      <c r="AN646858" s="8"/>
      <c r="AO646858" s="8"/>
    </row>
    <row r="646859" spans="40:41" ht="18" hidden="1" x14ac:dyDescent="0.25">
      <c r="AN646859" s="8"/>
      <c r="AO646859" s="8"/>
    </row>
    <row r="646860" spans="40:41" ht="18" hidden="1" x14ac:dyDescent="0.25">
      <c r="AN646860" s="8"/>
      <c r="AO646860" s="8"/>
    </row>
    <row r="646861" spans="40:41" ht="18" hidden="1" x14ac:dyDescent="0.25">
      <c r="AN646861" s="8"/>
      <c r="AO646861" s="8"/>
    </row>
    <row r="646862" spans="40:41" ht="18" hidden="1" x14ac:dyDescent="0.25">
      <c r="AN646862" s="8"/>
      <c r="AO646862" s="8"/>
    </row>
    <row r="646863" spans="40:41" ht="15" hidden="1" x14ac:dyDescent="0.25">
      <c r="AN646863" s="10"/>
      <c r="AO646863" s="10"/>
    </row>
    <row r="646864" spans="40:41" hidden="1" x14ac:dyDescent="0.25">
      <c r="AN646864" s="18"/>
      <c r="AO646864" s="18"/>
    </row>
    <row r="647863" spans="40:41" hidden="1" x14ac:dyDescent="0.25">
      <c r="AN647863" s="52"/>
      <c r="AO647863" s="52"/>
    </row>
    <row r="647864" spans="40:41" ht="18" hidden="1" x14ac:dyDescent="0.25">
      <c r="AN647864" s="8"/>
      <c r="AO647864" s="8"/>
    </row>
    <row r="647865" spans="40:41" ht="18" hidden="1" x14ac:dyDescent="0.25">
      <c r="AN647865" s="8"/>
      <c r="AO647865" s="8"/>
    </row>
    <row r="647866" spans="40:41" ht="18" hidden="1" x14ac:dyDescent="0.25">
      <c r="AN647866" s="8"/>
      <c r="AO647866" s="8"/>
    </row>
    <row r="647867" spans="40:41" ht="18" hidden="1" x14ac:dyDescent="0.25">
      <c r="AN647867" s="8"/>
      <c r="AO647867" s="8"/>
    </row>
    <row r="647868" spans="40:41" ht="18" hidden="1" x14ac:dyDescent="0.25">
      <c r="AN647868" s="8"/>
      <c r="AO647868" s="8"/>
    </row>
    <row r="647869" spans="40:41" ht="15" hidden="1" x14ac:dyDescent="0.25">
      <c r="AN647869" s="10"/>
      <c r="AO647869" s="10"/>
    </row>
    <row r="647870" spans="40:41" hidden="1" x14ac:dyDescent="0.25">
      <c r="AN647870" s="18"/>
      <c r="AO647870" s="18"/>
    </row>
    <row r="648869" spans="40:41" hidden="1" x14ac:dyDescent="0.25">
      <c r="AN648869" s="52"/>
      <c r="AO648869" s="52"/>
    </row>
    <row r="648870" spans="40:41" ht="18" hidden="1" x14ac:dyDescent="0.25">
      <c r="AN648870" s="8"/>
      <c r="AO648870" s="8"/>
    </row>
    <row r="648871" spans="40:41" ht="18" hidden="1" x14ac:dyDescent="0.25">
      <c r="AN648871" s="8"/>
      <c r="AO648871" s="8"/>
    </row>
    <row r="648872" spans="40:41" ht="18" hidden="1" x14ac:dyDescent="0.25">
      <c r="AN648872" s="8"/>
      <c r="AO648872" s="8"/>
    </row>
    <row r="648873" spans="40:41" ht="18" hidden="1" x14ac:dyDescent="0.25">
      <c r="AN648873" s="8"/>
      <c r="AO648873" s="8"/>
    </row>
    <row r="648874" spans="40:41" ht="18" hidden="1" x14ac:dyDescent="0.25">
      <c r="AN648874" s="8"/>
      <c r="AO648874" s="8"/>
    </row>
    <row r="648875" spans="40:41" ht="15" hidden="1" x14ac:dyDescent="0.25">
      <c r="AN648875" s="10"/>
      <c r="AO648875" s="10"/>
    </row>
    <row r="648876" spans="40:41" hidden="1" x14ac:dyDescent="0.25">
      <c r="AN648876" s="18"/>
      <c r="AO648876" s="18"/>
    </row>
    <row r="649875" spans="40:41" hidden="1" x14ac:dyDescent="0.25">
      <c r="AN649875" s="52"/>
      <c r="AO649875" s="52"/>
    </row>
    <row r="649876" spans="40:41" ht="18" hidden="1" x14ac:dyDescent="0.25">
      <c r="AN649876" s="8"/>
      <c r="AO649876" s="8"/>
    </row>
    <row r="649877" spans="40:41" ht="18" hidden="1" x14ac:dyDescent="0.25">
      <c r="AN649877" s="8"/>
      <c r="AO649877" s="8"/>
    </row>
    <row r="649878" spans="40:41" ht="18" hidden="1" x14ac:dyDescent="0.25">
      <c r="AN649878" s="8"/>
      <c r="AO649878" s="8"/>
    </row>
    <row r="649879" spans="40:41" ht="18" hidden="1" x14ac:dyDescent="0.25">
      <c r="AN649879" s="8"/>
      <c r="AO649879" s="8"/>
    </row>
    <row r="649880" spans="40:41" ht="18" hidden="1" x14ac:dyDescent="0.25">
      <c r="AN649880" s="8"/>
      <c r="AO649880" s="8"/>
    </row>
    <row r="649881" spans="40:41" ht="15" hidden="1" x14ac:dyDescent="0.25">
      <c r="AN649881" s="10"/>
      <c r="AO649881" s="10"/>
    </row>
    <row r="649882" spans="40:41" hidden="1" x14ac:dyDescent="0.25">
      <c r="AN649882" s="18"/>
      <c r="AO649882" s="18"/>
    </row>
    <row r="650881" spans="40:41" hidden="1" x14ac:dyDescent="0.25">
      <c r="AN650881" s="52"/>
      <c r="AO650881" s="52"/>
    </row>
    <row r="650882" spans="40:41" ht="18" hidden="1" x14ac:dyDescent="0.25">
      <c r="AN650882" s="8"/>
      <c r="AO650882" s="8"/>
    </row>
    <row r="650883" spans="40:41" ht="18" hidden="1" x14ac:dyDescent="0.25">
      <c r="AN650883" s="8"/>
      <c r="AO650883" s="8"/>
    </row>
    <row r="650884" spans="40:41" ht="18" hidden="1" x14ac:dyDescent="0.25">
      <c r="AN650884" s="8"/>
      <c r="AO650884" s="8"/>
    </row>
    <row r="650885" spans="40:41" ht="18" hidden="1" x14ac:dyDescent="0.25">
      <c r="AN650885" s="8"/>
      <c r="AO650885" s="8"/>
    </row>
    <row r="650886" spans="40:41" ht="18" hidden="1" x14ac:dyDescent="0.25">
      <c r="AN650886" s="8"/>
      <c r="AO650886" s="8"/>
    </row>
    <row r="650887" spans="40:41" ht="15" hidden="1" x14ac:dyDescent="0.25">
      <c r="AN650887" s="10"/>
      <c r="AO650887" s="10"/>
    </row>
    <row r="650888" spans="40:41" hidden="1" x14ac:dyDescent="0.25">
      <c r="AN650888" s="18"/>
      <c r="AO650888" s="18"/>
    </row>
    <row r="651887" spans="40:41" hidden="1" x14ac:dyDescent="0.25">
      <c r="AN651887" s="52"/>
      <c r="AO651887" s="52"/>
    </row>
    <row r="651888" spans="40:41" ht="18" hidden="1" x14ac:dyDescent="0.25">
      <c r="AN651888" s="8"/>
      <c r="AO651888" s="8"/>
    </row>
    <row r="651889" spans="40:41" ht="18" hidden="1" x14ac:dyDescent="0.25">
      <c r="AN651889" s="8"/>
      <c r="AO651889" s="8"/>
    </row>
    <row r="651890" spans="40:41" ht="18" hidden="1" x14ac:dyDescent="0.25">
      <c r="AN651890" s="8"/>
      <c r="AO651890" s="8"/>
    </row>
    <row r="651891" spans="40:41" ht="18" hidden="1" x14ac:dyDescent="0.25">
      <c r="AN651891" s="8"/>
      <c r="AO651891" s="8"/>
    </row>
    <row r="651892" spans="40:41" ht="18" hidden="1" x14ac:dyDescent="0.25">
      <c r="AN651892" s="8"/>
      <c r="AO651892" s="8"/>
    </row>
    <row r="651893" spans="40:41" ht="15" hidden="1" x14ac:dyDescent="0.25">
      <c r="AN651893" s="10"/>
      <c r="AO651893" s="10"/>
    </row>
    <row r="651894" spans="40:41" hidden="1" x14ac:dyDescent="0.25">
      <c r="AN651894" s="18"/>
      <c r="AO651894" s="18"/>
    </row>
    <row r="652893" spans="40:41" hidden="1" x14ac:dyDescent="0.25">
      <c r="AN652893" s="52"/>
      <c r="AO652893" s="52"/>
    </row>
    <row r="652894" spans="40:41" ht="18" hidden="1" x14ac:dyDescent="0.25">
      <c r="AN652894" s="8"/>
      <c r="AO652894" s="8"/>
    </row>
    <row r="652895" spans="40:41" ht="18" hidden="1" x14ac:dyDescent="0.25">
      <c r="AN652895" s="8"/>
      <c r="AO652895" s="8"/>
    </row>
    <row r="652896" spans="40:41" ht="18" hidden="1" x14ac:dyDescent="0.25">
      <c r="AN652896" s="8"/>
      <c r="AO652896" s="8"/>
    </row>
    <row r="652897" spans="40:41" ht="18" hidden="1" x14ac:dyDescent="0.25">
      <c r="AN652897" s="8"/>
      <c r="AO652897" s="8"/>
    </row>
    <row r="652898" spans="40:41" ht="18" hidden="1" x14ac:dyDescent="0.25">
      <c r="AN652898" s="8"/>
      <c r="AO652898" s="8"/>
    </row>
    <row r="652899" spans="40:41" ht="15" hidden="1" x14ac:dyDescent="0.25">
      <c r="AN652899" s="10"/>
      <c r="AO652899" s="10"/>
    </row>
    <row r="652900" spans="40:41" hidden="1" x14ac:dyDescent="0.25">
      <c r="AN652900" s="18"/>
      <c r="AO652900" s="18"/>
    </row>
    <row r="653899" spans="40:41" hidden="1" x14ac:dyDescent="0.25">
      <c r="AN653899" s="52"/>
      <c r="AO653899" s="52"/>
    </row>
    <row r="653900" spans="40:41" ht="18" hidden="1" x14ac:dyDescent="0.25">
      <c r="AN653900" s="8"/>
      <c r="AO653900" s="8"/>
    </row>
    <row r="653901" spans="40:41" ht="18" hidden="1" x14ac:dyDescent="0.25">
      <c r="AN653901" s="8"/>
      <c r="AO653901" s="8"/>
    </row>
    <row r="653902" spans="40:41" ht="18" hidden="1" x14ac:dyDescent="0.25">
      <c r="AN653902" s="8"/>
      <c r="AO653902" s="8"/>
    </row>
    <row r="653903" spans="40:41" ht="18" hidden="1" x14ac:dyDescent="0.25">
      <c r="AN653903" s="8"/>
      <c r="AO653903" s="8"/>
    </row>
    <row r="653904" spans="40:41" ht="18" hidden="1" x14ac:dyDescent="0.25">
      <c r="AN653904" s="8"/>
      <c r="AO653904" s="8"/>
    </row>
    <row r="653905" spans="40:41" ht="15" hidden="1" x14ac:dyDescent="0.25">
      <c r="AN653905" s="10"/>
      <c r="AO653905" s="10"/>
    </row>
    <row r="653906" spans="40:41" hidden="1" x14ac:dyDescent="0.25">
      <c r="AN653906" s="18"/>
      <c r="AO653906" s="18"/>
    </row>
    <row r="654905" spans="40:41" hidden="1" x14ac:dyDescent="0.25">
      <c r="AN654905" s="52"/>
      <c r="AO654905" s="52"/>
    </row>
    <row r="654906" spans="40:41" ht="18" hidden="1" x14ac:dyDescent="0.25">
      <c r="AN654906" s="8"/>
      <c r="AO654906" s="8"/>
    </row>
    <row r="654907" spans="40:41" ht="18" hidden="1" x14ac:dyDescent="0.25">
      <c r="AN654907" s="8"/>
      <c r="AO654907" s="8"/>
    </row>
    <row r="654908" spans="40:41" ht="18" hidden="1" x14ac:dyDescent="0.25">
      <c r="AN654908" s="8"/>
      <c r="AO654908" s="8"/>
    </row>
    <row r="654909" spans="40:41" ht="18" hidden="1" x14ac:dyDescent="0.25">
      <c r="AN654909" s="8"/>
      <c r="AO654909" s="8"/>
    </row>
    <row r="654910" spans="40:41" ht="18" hidden="1" x14ac:dyDescent="0.25">
      <c r="AN654910" s="8"/>
      <c r="AO654910" s="8"/>
    </row>
    <row r="654911" spans="40:41" ht="15" hidden="1" x14ac:dyDescent="0.25">
      <c r="AN654911" s="10"/>
      <c r="AO654911" s="10"/>
    </row>
    <row r="654912" spans="40:41" hidden="1" x14ac:dyDescent="0.25">
      <c r="AN654912" s="18"/>
      <c r="AO654912" s="18"/>
    </row>
    <row r="655911" spans="40:41" hidden="1" x14ac:dyDescent="0.25">
      <c r="AN655911" s="52"/>
      <c r="AO655911" s="52"/>
    </row>
    <row r="655912" spans="40:41" ht="18" hidden="1" x14ac:dyDescent="0.25">
      <c r="AN655912" s="8"/>
      <c r="AO655912" s="8"/>
    </row>
    <row r="655913" spans="40:41" ht="18" hidden="1" x14ac:dyDescent="0.25">
      <c r="AN655913" s="8"/>
      <c r="AO655913" s="8"/>
    </row>
    <row r="655914" spans="40:41" ht="18" hidden="1" x14ac:dyDescent="0.25">
      <c r="AN655914" s="8"/>
      <c r="AO655914" s="8"/>
    </row>
    <row r="655915" spans="40:41" ht="18" hidden="1" x14ac:dyDescent="0.25">
      <c r="AN655915" s="8"/>
      <c r="AO655915" s="8"/>
    </row>
    <row r="655916" spans="40:41" ht="18" hidden="1" x14ac:dyDescent="0.25">
      <c r="AN655916" s="8"/>
      <c r="AO655916" s="8"/>
    </row>
    <row r="655917" spans="40:41" ht="15" hidden="1" x14ac:dyDescent="0.25">
      <c r="AN655917" s="10"/>
      <c r="AO655917" s="10"/>
    </row>
    <row r="655918" spans="40:41" hidden="1" x14ac:dyDescent="0.25">
      <c r="AN655918" s="18"/>
      <c r="AO655918" s="18"/>
    </row>
    <row r="656917" spans="40:41" hidden="1" x14ac:dyDescent="0.25">
      <c r="AN656917" s="52"/>
      <c r="AO656917" s="52"/>
    </row>
    <row r="656918" spans="40:41" ht="18" hidden="1" x14ac:dyDescent="0.25">
      <c r="AN656918" s="8"/>
      <c r="AO656918" s="8"/>
    </row>
    <row r="656919" spans="40:41" ht="18" hidden="1" x14ac:dyDescent="0.25">
      <c r="AN656919" s="8"/>
      <c r="AO656919" s="8"/>
    </row>
    <row r="656920" spans="40:41" ht="18" hidden="1" x14ac:dyDescent="0.25">
      <c r="AN656920" s="8"/>
      <c r="AO656920" s="8"/>
    </row>
    <row r="656921" spans="40:41" ht="18" hidden="1" x14ac:dyDescent="0.25">
      <c r="AN656921" s="8"/>
      <c r="AO656921" s="8"/>
    </row>
    <row r="656922" spans="40:41" ht="18" hidden="1" x14ac:dyDescent="0.25">
      <c r="AN656922" s="8"/>
      <c r="AO656922" s="8"/>
    </row>
    <row r="656923" spans="40:41" ht="15" hidden="1" x14ac:dyDescent="0.25">
      <c r="AN656923" s="10"/>
      <c r="AO656923" s="10"/>
    </row>
    <row r="656924" spans="40:41" hidden="1" x14ac:dyDescent="0.25">
      <c r="AN656924" s="18"/>
      <c r="AO656924" s="18"/>
    </row>
    <row r="657923" spans="40:41" hidden="1" x14ac:dyDescent="0.25">
      <c r="AN657923" s="52"/>
      <c r="AO657923" s="52"/>
    </row>
    <row r="657924" spans="40:41" ht="18" hidden="1" x14ac:dyDescent="0.25">
      <c r="AN657924" s="8"/>
      <c r="AO657924" s="8"/>
    </row>
    <row r="657925" spans="40:41" ht="18" hidden="1" x14ac:dyDescent="0.25">
      <c r="AN657925" s="8"/>
      <c r="AO657925" s="8"/>
    </row>
    <row r="657926" spans="40:41" ht="18" hidden="1" x14ac:dyDescent="0.25">
      <c r="AN657926" s="8"/>
      <c r="AO657926" s="8"/>
    </row>
    <row r="657927" spans="40:41" ht="18" hidden="1" x14ac:dyDescent="0.25">
      <c r="AN657927" s="8"/>
      <c r="AO657927" s="8"/>
    </row>
    <row r="657928" spans="40:41" ht="18" hidden="1" x14ac:dyDescent="0.25">
      <c r="AN657928" s="8"/>
      <c r="AO657928" s="8"/>
    </row>
    <row r="657929" spans="40:41" ht="15" hidden="1" x14ac:dyDescent="0.25">
      <c r="AN657929" s="10"/>
      <c r="AO657929" s="10"/>
    </row>
    <row r="657930" spans="40:41" hidden="1" x14ac:dyDescent="0.25">
      <c r="AN657930" s="18"/>
      <c r="AO657930" s="18"/>
    </row>
    <row r="658929" spans="40:41" hidden="1" x14ac:dyDescent="0.25">
      <c r="AN658929" s="52"/>
      <c r="AO658929" s="52"/>
    </row>
    <row r="658930" spans="40:41" ht="18" hidden="1" x14ac:dyDescent="0.25">
      <c r="AN658930" s="8"/>
      <c r="AO658930" s="8"/>
    </row>
    <row r="658931" spans="40:41" ht="18" hidden="1" x14ac:dyDescent="0.25">
      <c r="AN658931" s="8"/>
      <c r="AO658931" s="8"/>
    </row>
    <row r="658932" spans="40:41" ht="18" hidden="1" x14ac:dyDescent="0.25">
      <c r="AN658932" s="8"/>
      <c r="AO658932" s="8"/>
    </row>
    <row r="658933" spans="40:41" ht="18" hidden="1" x14ac:dyDescent="0.25">
      <c r="AN658933" s="8"/>
      <c r="AO658933" s="8"/>
    </row>
    <row r="658934" spans="40:41" ht="18" hidden="1" x14ac:dyDescent="0.25">
      <c r="AN658934" s="8"/>
      <c r="AO658934" s="8"/>
    </row>
    <row r="658935" spans="40:41" ht="15" hidden="1" x14ac:dyDescent="0.25">
      <c r="AN658935" s="10"/>
      <c r="AO658935" s="10"/>
    </row>
    <row r="658936" spans="40:41" hidden="1" x14ac:dyDescent="0.25">
      <c r="AN658936" s="18"/>
      <c r="AO658936" s="18"/>
    </row>
    <row r="659935" spans="40:41" hidden="1" x14ac:dyDescent="0.25">
      <c r="AN659935" s="52"/>
      <c r="AO659935" s="52"/>
    </row>
    <row r="659936" spans="40:41" ht="18" hidden="1" x14ac:dyDescent="0.25">
      <c r="AN659936" s="8"/>
      <c r="AO659936" s="8"/>
    </row>
    <row r="659937" spans="40:41" ht="18" hidden="1" x14ac:dyDescent="0.25">
      <c r="AN659937" s="8"/>
      <c r="AO659937" s="8"/>
    </row>
    <row r="659938" spans="40:41" ht="18" hidden="1" x14ac:dyDescent="0.25">
      <c r="AN659938" s="8"/>
      <c r="AO659938" s="8"/>
    </row>
    <row r="659939" spans="40:41" ht="18" hidden="1" x14ac:dyDescent="0.25">
      <c r="AN659939" s="8"/>
      <c r="AO659939" s="8"/>
    </row>
    <row r="659940" spans="40:41" ht="18" hidden="1" x14ac:dyDescent="0.25">
      <c r="AN659940" s="8"/>
      <c r="AO659940" s="8"/>
    </row>
    <row r="659941" spans="40:41" ht="15" hidden="1" x14ac:dyDescent="0.25">
      <c r="AN659941" s="10"/>
      <c r="AO659941" s="10"/>
    </row>
    <row r="659942" spans="40:41" hidden="1" x14ac:dyDescent="0.25">
      <c r="AN659942" s="18"/>
      <c r="AO659942" s="18"/>
    </row>
    <row r="660941" spans="40:41" hidden="1" x14ac:dyDescent="0.25">
      <c r="AN660941" s="52"/>
      <c r="AO660941" s="52"/>
    </row>
    <row r="660942" spans="40:41" ht="18" hidden="1" x14ac:dyDescent="0.25">
      <c r="AN660942" s="8"/>
      <c r="AO660942" s="8"/>
    </row>
    <row r="660943" spans="40:41" ht="18" hidden="1" x14ac:dyDescent="0.25">
      <c r="AN660943" s="8"/>
      <c r="AO660943" s="8"/>
    </row>
    <row r="660944" spans="40:41" ht="18" hidden="1" x14ac:dyDescent="0.25">
      <c r="AN660944" s="8"/>
      <c r="AO660944" s="8"/>
    </row>
    <row r="660945" spans="40:41" ht="18" hidden="1" x14ac:dyDescent="0.25">
      <c r="AN660945" s="8"/>
      <c r="AO660945" s="8"/>
    </row>
    <row r="660946" spans="40:41" ht="18" hidden="1" x14ac:dyDescent="0.25">
      <c r="AN660946" s="8"/>
      <c r="AO660946" s="8"/>
    </row>
    <row r="660947" spans="40:41" ht="15" hidden="1" x14ac:dyDescent="0.25">
      <c r="AN660947" s="10"/>
      <c r="AO660947" s="10"/>
    </row>
    <row r="660948" spans="40:41" hidden="1" x14ac:dyDescent="0.25">
      <c r="AN660948" s="18"/>
      <c r="AO660948" s="18"/>
    </row>
    <row r="661947" spans="40:41" hidden="1" x14ac:dyDescent="0.25">
      <c r="AN661947" s="52"/>
      <c r="AO661947" s="52"/>
    </row>
    <row r="661948" spans="40:41" ht="18" hidden="1" x14ac:dyDescent="0.25">
      <c r="AN661948" s="8"/>
      <c r="AO661948" s="8"/>
    </row>
    <row r="661949" spans="40:41" ht="18" hidden="1" x14ac:dyDescent="0.25">
      <c r="AN661949" s="8"/>
      <c r="AO661949" s="8"/>
    </row>
    <row r="661950" spans="40:41" ht="18" hidden="1" x14ac:dyDescent="0.25">
      <c r="AN661950" s="8"/>
      <c r="AO661950" s="8"/>
    </row>
    <row r="661951" spans="40:41" ht="18" hidden="1" x14ac:dyDescent="0.25">
      <c r="AN661951" s="8"/>
      <c r="AO661951" s="8"/>
    </row>
    <row r="661952" spans="40:41" ht="18" hidden="1" x14ac:dyDescent="0.25">
      <c r="AN661952" s="8"/>
      <c r="AO661952" s="8"/>
    </row>
    <row r="661953" spans="40:41" ht="15" hidden="1" x14ac:dyDescent="0.25">
      <c r="AN661953" s="10"/>
      <c r="AO661953" s="10"/>
    </row>
    <row r="661954" spans="40:41" hidden="1" x14ac:dyDescent="0.25">
      <c r="AN661954" s="18"/>
      <c r="AO661954" s="18"/>
    </row>
    <row r="662953" spans="40:41" hidden="1" x14ac:dyDescent="0.25">
      <c r="AN662953" s="52"/>
      <c r="AO662953" s="52"/>
    </row>
    <row r="662954" spans="40:41" ht="18" hidden="1" x14ac:dyDescent="0.25">
      <c r="AN662954" s="8"/>
      <c r="AO662954" s="8"/>
    </row>
    <row r="662955" spans="40:41" ht="18" hidden="1" x14ac:dyDescent="0.25">
      <c r="AN662955" s="8"/>
      <c r="AO662955" s="8"/>
    </row>
    <row r="662956" spans="40:41" ht="18" hidden="1" x14ac:dyDescent="0.25">
      <c r="AN662956" s="8"/>
      <c r="AO662956" s="8"/>
    </row>
    <row r="662957" spans="40:41" ht="18" hidden="1" x14ac:dyDescent="0.25">
      <c r="AN662957" s="8"/>
      <c r="AO662957" s="8"/>
    </row>
    <row r="662958" spans="40:41" ht="18" hidden="1" x14ac:dyDescent="0.25">
      <c r="AN662958" s="8"/>
      <c r="AO662958" s="8"/>
    </row>
    <row r="662959" spans="40:41" ht="15" hidden="1" x14ac:dyDescent="0.25">
      <c r="AN662959" s="10"/>
      <c r="AO662959" s="10"/>
    </row>
    <row r="662960" spans="40:41" hidden="1" x14ac:dyDescent="0.25">
      <c r="AN662960" s="18"/>
      <c r="AO662960" s="18"/>
    </row>
    <row r="663959" spans="40:41" hidden="1" x14ac:dyDescent="0.25">
      <c r="AN663959" s="52"/>
      <c r="AO663959" s="52"/>
    </row>
    <row r="663960" spans="40:41" ht="18" hidden="1" x14ac:dyDescent="0.25">
      <c r="AN663960" s="8"/>
      <c r="AO663960" s="8"/>
    </row>
    <row r="663961" spans="40:41" ht="18" hidden="1" x14ac:dyDescent="0.25">
      <c r="AN663961" s="8"/>
      <c r="AO663961" s="8"/>
    </row>
    <row r="663962" spans="40:41" ht="18" hidden="1" x14ac:dyDescent="0.25">
      <c r="AN663962" s="8"/>
      <c r="AO663962" s="8"/>
    </row>
    <row r="663963" spans="40:41" ht="18" hidden="1" x14ac:dyDescent="0.25">
      <c r="AN663963" s="8"/>
      <c r="AO663963" s="8"/>
    </row>
    <row r="663964" spans="40:41" ht="18" hidden="1" x14ac:dyDescent="0.25">
      <c r="AN663964" s="8"/>
      <c r="AO663964" s="8"/>
    </row>
    <row r="663965" spans="40:41" ht="15" hidden="1" x14ac:dyDescent="0.25">
      <c r="AN663965" s="10"/>
      <c r="AO663965" s="10"/>
    </row>
    <row r="663966" spans="40:41" hidden="1" x14ac:dyDescent="0.25">
      <c r="AN663966" s="18"/>
      <c r="AO663966" s="18"/>
    </row>
    <row r="664965" spans="40:41" hidden="1" x14ac:dyDescent="0.25">
      <c r="AN664965" s="52"/>
      <c r="AO664965" s="52"/>
    </row>
    <row r="664966" spans="40:41" ht="18" hidden="1" x14ac:dyDescent="0.25">
      <c r="AN664966" s="8"/>
      <c r="AO664966" s="8"/>
    </row>
    <row r="664967" spans="40:41" ht="18" hidden="1" x14ac:dyDescent="0.25">
      <c r="AN664967" s="8"/>
      <c r="AO664967" s="8"/>
    </row>
    <row r="664968" spans="40:41" ht="18" hidden="1" x14ac:dyDescent="0.25">
      <c r="AN664968" s="8"/>
      <c r="AO664968" s="8"/>
    </row>
    <row r="664969" spans="40:41" ht="18" hidden="1" x14ac:dyDescent="0.25">
      <c r="AN664969" s="8"/>
      <c r="AO664969" s="8"/>
    </row>
    <row r="664970" spans="40:41" ht="18" hidden="1" x14ac:dyDescent="0.25">
      <c r="AN664970" s="8"/>
      <c r="AO664970" s="8"/>
    </row>
    <row r="664971" spans="40:41" ht="15" hidden="1" x14ac:dyDescent="0.25">
      <c r="AN664971" s="10"/>
      <c r="AO664971" s="10"/>
    </row>
    <row r="664972" spans="40:41" hidden="1" x14ac:dyDescent="0.25">
      <c r="AN664972" s="18"/>
      <c r="AO664972" s="18"/>
    </row>
    <row r="665971" spans="40:41" hidden="1" x14ac:dyDescent="0.25">
      <c r="AN665971" s="52"/>
      <c r="AO665971" s="52"/>
    </row>
    <row r="665972" spans="40:41" ht="18" hidden="1" x14ac:dyDescent="0.25">
      <c r="AN665972" s="8"/>
      <c r="AO665972" s="8"/>
    </row>
    <row r="665973" spans="40:41" ht="18" hidden="1" x14ac:dyDescent="0.25">
      <c r="AN665973" s="8"/>
      <c r="AO665973" s="8"/>
    </row>
    <row r="665974" spans="40:41" ht="18" hidden="1" x14ac:dyDescent="0.25">
      <c r="AN665974" s="8"/>
      <c r="AO665974" s="8"/>
    </row>
    <row r="665975" spans="40:41" ht="18" hidden="1" x14ac:dyDescent="0.25">
      <c r="AN665975" s="8"/>
      <c r="AO665975" s="8"/>
    </row>
    <row r="665976" spans="40:41" ht="18" hidden="1" x14ac:dyDescent="0.25">
      <c r="AN665976" s="8"/>
      <c r="AO665976" s="8"/>
    </row>
    <row r="665977" spans="40:41" ht="15" hidden="1" x14ac:dyDescent="0.25">
      <c r="AN665977" s="10"/>
      <c r="AO665977" s="10"/>
    </row>
    <row r="665978" spans="40:41" hidden="1" x14ac:dyDescent="0.25">
      <c r="AN665978" s="18"/>
      <c r="AO665978" s="18"/>
    </row>
    <row r="666977" spans="40:41" hidden="1" x14ac:dyDescent="0.25">
      <c r="AN666977" s="52"/>
      <c r="AO666977" s="52"/>
    </row>
    <row r="666978" spans="40:41" ht="18" hidden="1" x14ac:dyDescent="0.25">
      <c r="AN666978" s="8"/>
      <c r="AO666978" s="8"/>
    </row>
    <row r="666979" spans="40:41" ht="18" hidden="1" x14ac:dyDescent="0.25">
      <c r="AN666979" s="8"/>
      <c r="AO666979" s="8"/>
    </row>
    <row r="666980" spans="40:41" ht="18" hidden="1" x14ac:dyDescent="0.25">
      <c r="AN666980" s="8"/>
      <c r="AO666980" s="8"/>
    </row>
    <row r="666981" spans="40:41" ht="18" hidden="1" x14ac:dyDescent="0.25">
      <c r="AN666981" s="8"/>
      <c r="AO666981" s="8"/>
    </row>
    <row r="666982" spans="40:41" ht="18" hidden="1" x14ac:dyDescent="0.25">
      <c r="AN666982" s="8"/>
      <c r="AO666982" s="8"/>
    </row>
    <row r="666983" spans="40:41" ht="15" hidden="1" x14ac:dyDescent="0.25">
      <c r="AN666983" s="10"/>
      <c r="AO666983" s="10"/>
    </row>
    <row r="666984" spans="40:41" hidden="1" x14ac:dyDescent="0.25">
      <c r="AN666984" s="18"/>
      <c r="AO666984" s="18"/>
    </row>
    <row r="667983" spans="40:41" hidden="1" x14ac:dyDescent="0.25">
      <c r="AN667983" s="52"/>
      <c r="AO667983" s="52"/>
    </row>
    <row r="667984" spans="40:41" ht="18" hidden="1" x14ac:dyDescent="0.25">
      <c r="AN667984" s="8"/>
      <c r="AO667984" s="8"/>
    </row>
    <row r="667985" spans="40:41" ht="18" hidden="1" x14ac:dyDescent="0.25">
      <c r="AN667985" s="8"/>
      <c r="AO667985" s="8"/>
    </row>
    <row r="667986" spans="40:41" ht="18" hidden="1" x14ac:dyDescent="0.25">
      <c r="AN667986" s="8"/>
      <c r="AO667986" s="8"/>
    </row>
    <row r="667987" spans="40:41" ht="18" hidden="1" x14ac:dyDescent="0.25">
      <c r="AN667987" s="8"/>
      <c r="AO667987" s="8"/>
    </row>
    <row r="667988" spans="40:41" ht="18" hidden="1" x14ac:dyDescent="0.25">
      <c r="AN667988" s="8"/>
      <c r="AO667988" s="8"/>
    </row>
    <row r="667989" spans="40:41" ht="15" hidden="1" x14ac:dyDescent="0.25">
      <c r="AN667989" s="10"/>
      <c r="AO667989" s="10"/>
    </row>
    <row r="667990" spans="40:41" hidden="1" x14ac:dyDescent="0.25">
      <c r="AN667990" s="18"/>
      <c r="AO667990" s="18"/>
    </row>
    <row r="668989" spans="40:41" hidden="1" x14ac:dyDescent="0.25">
      <c r="AN668989" s="52"/>
      <c r="AO668989" s="52"/>
    </row>
    <row r="668990" spans="40:41" ht="18" hidden="1" x14ac:dyDescent="0.25">
      <c r="AN668990" s="8"/>
      <c r="AO668990" s="8"/>
    </row>
    <row r="668991" spans="40:41" ht="18" hidden="1" x14ac:dyDescent="0.25">
      <c r="AN668991" s="8"/>
      <c r="AO668991" s="8"/>
    </row>
    <row r="668992" spans="40:41" ht="18" hidden="1" x14ac:dyDescent="0.25">
      <c r="AN668992" s="8"/>
      <c r="AO668992" s="8"/>
    </row>
    <row r="668993" spans="40:41" ht="18" hidden="1" x14ac:dyDescent="0.25">
      <c r="AN668993" s="8"/>
      <c r="AO668993" s="8"/>
    </row>
    <row r="668994" spans="40:41" ht="18" hidden="1" x14ac:dyDescent="0.25">
      <c r="AN668994" s="8"/>
      <c r="AO668994" s="8"/>
    </row>
    <row r="668995" spans="40:41" ht="15" hidden="1" x14ac:dyDescent="0.25">
      <c r="AN668995" s="10"/>
      <c r="AO668995" s="10"/>
    </row>
    <row r="668996" spans="40:41" hidden="1" x14ac:dyDescent="0.25">
      <c r="AN668996" s="18"/>
      <c r="AO668996" s="18"/>
    </row>
    <row r="669995" spans="40:41" hidden="1" x14ac:dyDescent="0.25">
      <c r="AN669995" s="52"/>
      <c r="AO669995" s="52"/>
    </row>
    <row r="669996" spans="40:41" ht="18" hidden="1" x14ac:dyDescent="0.25">
      <c r="AN669996" s="8"/>
      <c r="AO669996" s="8"/>
    </row>
    <row r="669997" spans="40:41" ht="18" hidden="1" x14ac:dyDescent="0.25">
      <c r="AN669997" s="8"/>
      <c r="AO669997" s="8"/>
    </row>
    <row r="669998" spans="40:41" ht="18" hidden="1" x14ac:dyDescent="0.25">
      <c r="AN669998" s="8"/>
      <c r="AO669998" s="8"/>
    </row>
    <row r="669999" spans="40:41" ht="18" hidden="1" x14ac:dyDescent="0.25">
      <c r="AN669999" s="8"/>
      <c r="AO669999" s="8"/>
    </row>
    <row r="670000" spans="40:41" ht="18" hidden="1" x14ac:dyDescent="0.25">
      <c r="AN670000" s="8"/>
      <c r="AO670000" s="8"/>
    </row>
    <row r="670001" spans="40:41" ht="15" hidden="1" x14ac:dyDescent="0.25">
      <c r="AN670001" s="10"/>
      <c r="AO670001" s="10"/>
    </row>
    <row r="670002" spans="40:41" hidden="1" x14ac:dyDescent="0.25">
      <c r="AN670002" s="18"/>
      <c r="AO670002" s="18"/>
    </row>
    <row r="671001" spans="40:41" hidden="1" x14ac:dyDescent="0.25">
      <c r="AN671001" s="52"/>
      <c r="AO671001" s="52"/>
    </row>
    <row r="671002" spans="40:41" ht="18" hidden="1" x14ac:dyDescent="0.25">
      <c r="AN671002" s="8"/>
      <c r="AO671002" s="8"/>
    </row>
    <row r="671003" spans="40:41" ht="18" hidden="1" x14ac:dyDescent="0.25">
      <c r="AN671003" s="8"/>
      <c r="AO671003" s="8"/>
    </row>
    <row r="671004" spans="40:41" ht="18" hidden="1" x14ac:dyDescent="0.25">
      <c r="AN671004" s="8"/>
      <c r="AO671004" s="8"/>
    </row>
    <row r="671005" spans="40:41" ht="18" hidden="1" x14ac:dyDescent="0.25">
      <c r="AN671005" s="8"/>
      <c r="AO671005" s="8"/>
    </row>
    <row r="671006" spans="40:41" ht="18" hidden="1" x14ac:dyDescent="0.25">
      <c r="AN671006" s="8"/>
      <c r="AO671006" s="8"/>
    </row>
    <row r="671007" spans="40:41" ht="15" hidden="1" x14ac:dyDescent="0.25">
      <c r="AN671007" s="10"/>
      <c r="AO671007" s="10"/>
    </row>
    <row r="671008" spans="40:41" hidden="1" x14ac:dyDescent="0.25">
      <c r="AN671008" s="18"/>
      <c r="AO671008" s="18"/>
    </row>
    <row r="672007" spans="40:41" hidden="1" x14ac:dyDescent="0.25">
      <c r="AN672007" s="52"/>
      <c r="AO672007" s="52"/>
    </row>
    <row r="672008" spans="40:41" ht="18" hidden="1" x14ac:dyDescent="0.25">
      <c r="AN672008" s="8"/>
      <c r="AO672008" s="8"/>
    </row>
    <row r="672009" spans="40:41" ht="18" hidden="1" x14ac:dyDescent="0.25">
      <c r="AN672009" s="8"/>
      <c r="AO672009" s="8"/>
    </row>
    <row r="672010" spans="40:41" ht="18" hidden="1" x14ac:dyDescent="0.25">
      <c r="AN672010" s="8"/>
      <c r="AO672010" s="8"/>
    </row>
    <row r="672011" spans="40:41" ht="18" hidden="1" x14ac:dyDescent="0.25">
      <c r="AN672011" s="8"/>
      <c r="AO672011" s="8"/>
    </row>
    <row r="672012" spans="40:41" ht="18" hidden="1" x14ac:dyDescent="0.25">
      <c r="AN672012" s="8"/>
      <c r="AO672012" s="8"/>
    </row>
    <row r="672013" spans="40:41" ht="15" hidden="1" x14ac:dyDescent="0.25">
      <c r="AN672013" s="10"/>
      <c r="AO672013" s="10"/>
    </row>
    <row r="672014" spans="40:41" hidden="1" x14ac:dyDescent="0.25">
      <c r="AN672014" s="18"/>
      <c r="AO672014" s="18"/>
    </row>
    <row r="673013" spans="40:41" hidden="1" x14ac:dyDescent="0.25">
      <c r="AN673013" s="52"/>
      <c r="AO673013" s="52"/>
    </row>
    <row r="673014" spans="40:41" ht="18" hidden="1" x14ac:dyDescent="0.25">
      <c r="AN673014" s="8"/>
      <c r="AO673014" s="8"/>
    </row>
    <row r="673015" spans="40:41" ht="18" hidden="1" x14ac:dyDescent="0.25">
      <c r="AN673015" s="8"/>
      <c r="AO673015" s="8"/>
    </row>
    <row r="673016" spans="40:41" ht="18" hidden="1" x14ac:dyDescent="0.25">
      <c r="AN673016" s="8"/>
      <c r="AO673016" s="8"/>
    </row>
    <row r="673017" spans="40:41" ht="18" hidden="1" x14ac:dyDescent="0.25">
      <c r="AN673017" s="8"/>
      <c r="AO673017" s="8"/>
    </row>
    <row r="673018" spans="40:41" ht="18" hidden="1" x14ac:dyDescent="0.25">
      <c r="AN673018" s="8"/>
      <c r="AO673018" s="8"/>
    </row>
    <row r="673019" spans="40:41" ht="15" hidden="1" x14ac:dyDescent="0.25">
      <c r="AN673019" s="10"/>
      <c r="AO673019" s="10"/>
    </row>
    <row r="673020" spans="40:41" hidden="1" x14ac:dyDescent="0.25">
      <c r="AN673020" s="18"/>
      <c r="AO673020" s="18"/>
    </row>
    <row r="674019" spans="40:41" hidden="1" x14ac:dyDescent="0.25">
      <c r="AN674019" s="52"/>
      <c r="AO674019" s="52"/>
    </row>
    <row r="674020" spans="40:41" ht="18" hidden="1" x14ac:dyDescent="0.25">
      <c r="AN674020" s="8"/>
      <c r="AO674020" s="8"/>
    </row>
    <row r="674021" spans="40:41" ht="18" hidden="1" x14ac:dyDescent="0.25">
      <c r="AN674021" s="8"/>
      <c r="AO674021" s="8"/>
    </row>
    <row r="674022" spans="40:41" ht="18" hidden="1" x14ac:dyDescent="0.25">
      <c r="AN674022" s="8"/>
      <c r="AO674022" s="8"/>
    </row>
    <row r="674023" spans="40:41" ht="18" hidden="1" x14ac:dyDescent="0.25">
      <c r="AN674023" s="8"/>
      <c r="AO674023" s="8"/>
    </row>
    <row r="674024" spans="40:41" ht="18" hidden="1" x14ac:dyDescent="0.25">
      <c r="AN674024" s="8"/>
      <c r="AO674024" s="8"/>
    </row>
    <row r="674025" spans="40:41" ht="15" hidden="1" x14ac:dyDescent="0.25">
      <c r="AN674025" s="10"/>
      <c r="AO674025" s="10"/>
    </row>
    <row r="674026" spans="40:41" hidden="1" x14ac:dyDescent="0.25">
      <c r="AN674026" s="18"/>
      <c r="AO674026" s="18"/>
    </row>
    <row r="675025" spans="40:41" hidden="1" x14ac:dyDescent="0.25">
      <c r="AN675025" s="52"/>
      <c r="AO675025" s="52"/>
    </row>
    <row r="675026" spans="40:41" ht="18" hidden="1" x14ac:dyDescent="0.25">
      <c r="AN675026" s="8"/>
      <c r="AO675026" s="8"/>
    </row>
    <row r="675027" spans="40:41" ht="18" hidden="1" x14ac:dyDescent="0.25">
      <c r="AN675027" s="8"/>
      <c r="AO675027" s="8"/>
    </row>
    <row r="675028" spans="40:41" ht="18" hidden="1" x14ac:dyDescent="0.25">
      <c r="AN675028" s="8"/>
      <c r="AO675028" s="8"/>
    </row>
    <row r="675029" spans="40:41" ht="18" hidden="1" x14ac:dyDescent="0.25">
      <c r="AN675029" s="8"/>
      <c r="AO675029" s="8"/>
    </row>
    <row r="675030" spans="40:41" ht="18" hidden="1" x14ac:dyDescent="0.25">
      <c r="AN675030" s="8"/>
      <c r="AO675030" s="8"/>
    </row>
    <row r="675031" spans="40:41" ht="15" hidden="1" x14ac:dyDescent="0.25">
      <c r="AN675031" s="10"/>
      <c r="AO675031" s="10"/>
    </row>
    <row r="675032" spans="40:41" hidden="1" x14ac:dyDescent="0.25">
      <c r="AN675032" s="18"/>
      <c r="AO675032" s="18"/>
    </row>
    <row r="676031" spans="40:41" hidden="1" x14ac:dyDescent="0.25">
      <c r="AN676031" s="52"/>
      <c r="AO676031" s="52"/>
    </row>
    <row r="676032" spans="40:41" ht="18" hidden="1" x14ac:dyDescent="0.25">
      <c r="AN676032" s="8"/>
      <c r="AO676032" s="8"/>
    </row>
    <row r="676033" spans="40:41" ht="18" hidden="1" x14ac:dyDescent="0.25">
      <c r="AN676033" s="8"/>
      <c r="AO676033" s="8"/>
    </row>
    <row r="676034" spans="40:41" ht="18" hidden="1" x14ac:dyDescent="0.25">
      <c r="AN676034" s="8"/>
      <c r="AO676034" s="8"/>
    </row>
    <row r="676035" spans="40:41" ht="18" hidden="1" x14ac:dyDescent="0.25">
      <c r="AN676035" s="8"/>
      <c r="AO676035" s="8"/>
    </row>
    <row r="676036" spans="40:41" ht="18" hidden="1" x14ac:dyDescent="0.25">
      <c r="AN676036" s="8"/>
      <c r="AO676036" s="8"/>
    </row>
    <row r="676037" spans="40:41" ht="15" hidden="1" x14ac:dyDescent="0.25">
      <c r="AN676037" s="10"/>
      <c r="AO676037" s="10"/>
    </row>
    <row r="676038" spans="40:41" hidden="1" x14ac:dyDescent="0.25">
      <c r="AN676038" s="18"/>
      <c r="AO676038" s="18"/>
    </row>
    <row r="677037" spans="40:41" hidden="1" x14ac:dyDescent="0.25">
      <c r="AN677037" s="52"/>
      <c r="AO677037" s="52"/>
    </row>
    <row r="677038" spans="40:41" ht="18" hidden="1" x14ac:dyDescent="0.25">
      <c r="AN677038" s="8"/>
      <c r="AO677038" s="8"/>
    </row>
    <row r="677039" spans="40:41" ht="18" hidden="1" x14ac:dyDescent="0.25">
      <c r="AN677039" s="8"/>
      <c r="AO677039" s="8"/>
    </row>
    <row r="677040" spans="40:41" ht="18" hidden="1" x14ac:dyDescent="0.25">
      <c r="AN677040" s="8"/>
      <c r="AO677040" s="8"/>
    </row>
    <row r="677041" spans="40:41" ht="18" hidden="1" x14ac:dyDescent="0.25">
      <c r="AN677041" s="8"/>
      <c r="AO677041" s="8"/>
    </row>
    <row r="677042" spans="40:41" ht="18" hidden="1" x14ac:dyDescent="0.25">
      <c r="AN677042" s="8"/>
      <c r="AO677042" s="8"/>
    </row>
    <row r="677043" spans="40:41" ht="15" hidden="1" x14ac:dyDescent="0.25">
      <c r="AN677043" s="10"/>
      <c r="AO677043" s="10"/>
    </row>
    <row r="677044" spans="40:41" hidden="1" x14ac:dyDescent="0.25">
      <c r="AN677044" s="18"/>
      <c r="AO677044" s="18"/>
    </row>
    <row r="678043" spans="40:41" hidden="1" x14ac:dyDescent="0.25">
      <c r="AN678043" s="52"/>
      <c r="AO678043" s="52"/>
    </row>
    <row r="678044" spans="40:41" ht="18" hidden="1" x14ac:dyDescent="0.25">
      <c r="AN678044" s="8"/>
      <c r="AO678044" s="8"/>
    </row>
    <row r="678045" spans="40:41" ht="18" hidden="1" x14ac:dyDescent="0.25">
      <c r="AN678045" s="8"/>
      <c r="AO678045" s="8"/>
    </row>
    <row r="678046" spans="40:41" ht="18" hidden="1" x14ac:dyDescent="0.25">
      <c r="AN678046" s="8"/>
      <c r="AO678046" s="8"/>
    </row>
    <row r="678047" spans="40:41" ht="18" hidden="1" x14ac:dyDescent="0.25">
      <c r="AN678047" s="8"/>
      <c r="AO678047" s="8"/>
    </row>
    <row r="678048" spans="40:41" ht="18" hidden="1" x14ac:dyDescent="0.25">
      <c r="AN678048" s="8"/>
      <c r="AO678048" s="8"/>
    </row>
    <row r="678049" spans="40:41" ht="15" hidden="1" x14ac:dyDescent="0.25">
      <c r="AN678049" s="10"/>
      <c r="AO678049" s="10"/>
    </row>
    <row r="678050" spans="40:41" hidden="1" x14ac:dyDescent="0.25">
      <c r="AN678050" s="18"/>
      <c r="AO678050" s="18"/>
    </row>
    <row r="679049" spans="40:41" hidden="1" x14ac:dyDescent="0.25">
      <c r="AN679049" s="52"/>
      <c r="AO679049" s="52"/>
    </row>
    <row r="679050" spans="40:41" ht="18" hidden="1" x14ac:dyDescent="0.25">
      <c r="AN679050" s="8"/>
      <c r="AO679050" s="8"/>
    </row>
    <row r="679051" spans="40:41" ht="18" hidden="1" x14ac:dyDescent="0.25">
      <c r="AN679051" s="8"/>
      <c r="AO679051" s="8"/>
    </row>
    <row r="679052" spans="40:41" ht="18" hidden="1" x14ac:dyDescent="0.25">
      <c r="AN679052" s="8"/>
      <c r="AO679052" s="8"/>
    </row>
    <row r="679053" spans="40:41" ht="18" hidden="1" x14ac:dyDescent="0.25">
      <c r="AN679053" s="8"/>
      <c r="AO679053" s="8"/>
    </row>
    <row r="679054" spans="40:41" ht="18" hidden="1" x14ac:dyDescent="0.25">
      <c r="AN679054" s="8"/>
      <c r="AO679054" s="8"/>
    </row>
    <row r="679055" spans="40:41" ht="15" hidden="1" x14ac:dyDescent="0.25">
      <c r="AN679055" s="10"/>
      <c r="AO679055" s="10"/>
    </row>
    <row r="679056" spans="40:41" hidden="1" x14ac:dyDescent="0.25">
      <c r="AN679056" s="18"/>
      <c r="AO679056" s="18"/>
    </row>
    <row r="680055" spans="40:41" hidden="1" x14ac:dyDescent="0.25">
      <c r="AN680055" s="52"/>
      <c r="AO680055" s="52"/>
    </row>
    <row r="680056" spans="40:41" ht="18" hidden="1" x14ac:dyDescent="0.25">
      <c r="AN680056" s="8"/>
      <c r="AO680056" s="8"/>
    </row>
    <row r="680057" spans="40:41" ht="18" hidden="1" x14ac:dyDescent="0.25">
      <c r="AN680057" s="8"/>
      <c r="AO680057" s="8"/>
    </row>
    <row r="680058" spans="40:41" ht="18" hidden="1" x14ac:dyDescent="0.25">
      <c r="AN680058" s="8"/>
      <c r="AO680058" s="8"/>
    </row>
    <row r="680059" spans="40:41" ht="18" hidden="1" x14ac:dyDescent="0.25">
      <c r="AN680059" s="8"/>
      <c r="AO680059" s="8"/>
    </row>
    <row r="680060" spans="40:41" ht="18" hidden="1" x14ac:dyDescent="0.25">
      <c r="AN680060" s="8"/>
      <c r="AO680060" s="8"/>
    </row>
    <row r="680061" spans="40:41" ht="15" hidden="1" x14ac:dyDescent="0.25">
      <c r="AN680061" s="10"/>
      <c r="AO680061" s="10"/>
    </row>
    <row r="680062" spans="40:41" hidden="1" x14ac:dyDescent="0.25">
      <c r="AN680062" s="18"/>
      <c r="AO680062" s="18"/>
    </row>
    <row r="681061" spans="40:41" hidden="1" x14ac:dyDescent="0.25">
      <c r="AN681061" s="52"/>
      <c r="AO681061" s="52"/>
    </row>
    <row r="681062" spans="40:41" ht="18" hidden="1" x14ac:dyDescent="0.25">
      <c r="AN681062" s="8"/>
      <c r="AO681062" s="8"/>
    </row>
    <row r="681063" spans="40:41" ht="18" hidden="1" x14ac:dyDescent="0.25">
      <c r="AN681063" s="8"/>
      <c r="AO681063" s="8"/>
    </row>
    <row r="681064" spans="40:41" ht="18" hidden="1" x14ac:dyDescent="0.25">
      <c r="AN681064" s="8"/>
      <c r="AO681064" s="8"/>
    </row>
    <row r="681065" spans="40:41" ht="18" hidden="1" x14ac:dyDescent="0.25">
      <c r="AN681065" s="8"/>
      <c r="AO681065" s="8"/>
    </row>
    <row r="681066" spans="40:41" ht="18" hidden="1" x14ac:dyDescent="0.25">
      <c r="AN681066" s="8"/>
      <c r="AO681066" s="8"/>
    </row>
    <row r="681067" spans="40:41" ht="15" hidden="1" x14ac:dyDescent="0.25">
      <c r="AN681067" s="10"/>
      <c r="AO681067" s="10"/>
    </row>
    <row r="681068" spans="40:41" hidden="1" x14ac:dyDescent="0.25">
      <c r="AN681068" s="18"/>
      <c r="AO681068" s="18"/>
    </row>
    <row r="682067" spans="40:41" hidden="1" x14ac:dyDescent="0.25">
      <c r="AN682067" s="52"/>
      <c r="AO682067" s="52"/>
    </row>
    <row r="682068" spans="40:41" ht="18" hidden="1" x14ac:dyDescent="0.25">
      <c r="AN682068" s="8"/>
      <c r="AO682068" s="8"/>
    </row>
    <row r="682069" spans="40:41" ht="18" hidden="1" x14ac:dyDescent="0.25">
      <c r="AN682069" s="8"/>
      <c r="AO682069" s="8"/>
    </row>
    <row r="682070" spans="40:41" ht="18" hidden="1" x14ac:dyDescent="0.25">
      <c r="AN682070" s="8"/>
      <c r="AO682070" s="8"/>
    </row>
    <row r="682071" spans="40:41" ht="18" hidden="1" x14ac:dyDescent="0.25">
      <c r="AN682071" s="8"/>
      <c r="AO682071" s="8"/>
    </row>
    <row r="682072" spans="40:41" ht="18" hidden="1" x14ac:dyDescent="0.25">
      <c r="AN682072" s="8"/>
      <c r="AO682072" s="8"/>
    </row>
    <row r="682073" spans="40:41" ht="15" hidden="1" x14ac:dyDescent="0.25">
      <c r="AN682073" s="10"/>
      <c r="AO682073" s="10"/>
    </row>
    <row r="682074" spans="40:41" hidden="1" x14ac:dyDescent="0.25">
      <c r="AN682074" s="18"/>
      <c r="AO682074" s="18"/>
    </row>
    <row r="683073" spans="40:41" hidden="1" x14ac:dyDescent="0.25">
      <c r="AN683073" s="52"/>
      <c r="AO683073" s="52"/>
    </row>
    <row r="683074" spans="40:41" ht="18" hidden="1" x14ac:dyDescent="0.25">
      <c r="AN683074" s="8"/>
      <c r="AO683074" s="8"/>
    </row>
    <row r="683075" spans="40:41" ht="18" hidden="1" x14ac:dyDescent="0.25">
      <c r="AN683075" s="8"/>
      <c r="AO683075" s="8"/>
    </row>
    <row r="683076" spans="40:41" ht="18" hidden="1" x14ac:dyDescent="0.25">
      <c r="AN683076" s="8"/>
      <c r="AO683076" s="8"/>
    </row>
    <row r="683077" spans="40:41" ht="18" hidden="1" x14ac:dyDescent="0.25">
      <c r="AN683077" s="8"/>
      <c r="AO683077" s="8"/>
    </row>
    <row r="683078" spans="40:41" ht="18" hidden="1" x14ac:dyDescent="0.25">
      <c r="AN683078" s="8"/>
      <c r="AO683078" s="8"/>
    </row>
    <row r="683079" spans="40:41" ht="15" hidden="1" x14ac:dyDescent="0.25">
      <c r="AN683079" s="10"/>
      <c r="AO683079" s="10"/>
    </row>
    <row r="683080" spans="40:41" hidden="1" x14ac:dyDescent="0.25">
      <c r="AN683080" s="18"/>
      <c r="AO683080" s="18"/>
    </row>
    <row r="684079" spans="40:41" hidden="1" x14ac:dyDescent="0.25">
      <c r="AN684079" s="52"/>
      <c r="AO684079" s="52"/>
    </row>
    <row r="684080" spans="40:41" ht="18" hidden="1" x14ac:dyDescent="0.25">
      <c r="AN684080" s="8"/>
      <c r="AO684080" s="8"/>
    </row>
    <row r="684081" spans="40:41" ht="18" hidden="1" x14ac:dyDescent="0.25">
      <c r="AN684081" s="8"/>
      <c r="AO684081" s="8"/>
    </row>
    <row r="684082" spans="40:41" ht="18" hidden="1" x14ac:dyDescent="0.25">
      <c r="AN684082" s="8"/>
      <c r="AO684082" s="8"/>
    </row>
    <row r="684083" spans="40:41" ht="18" hidden="1" x14ac:dyDescent="0.25">
      <c r="AN684083" s="8"/>
      <c r="AO684083" s="8"/>
    </row>
    <row r="684084" spans="40:41" ht="18" hidden="1" x14ac:dyDescent="0.25">
      <c r="AN684084" s="8"/>
      <c r="AO684084" s="8"/>
    </row>
    <row r="684085" spans="40:41" ht="15" hidden="1" x14ac:dyDescent="0.25">
      <c r="AN684085" s="10"/>
      <c r="AO684085" s="10"/>
    </row>
    <row r="684086" spans="40:41" hidden="1" x14ac:dyDescent="0.25">
      <c r="AN684086" s="18"/>
      <c r="AO684086" s="18"/>
    </row>
    <row r="685085" spans="40:41" hidden="1" x14ac:dyDescent="0.25">
      <c r="AN685085" s="52"/>
      <c r="AO685085" s="52"/>
    </row>
    <row r="685086" spans="40:41" ht="18" hidden="1" x14ac:dyDescent="0.25">
      <c r="AN685086" s="8"/>
      <c r="AO685086" s="8"/>
    </row>
    <row r="685087" spans="40:41" ht="18" hidden="1" x14ac:dyDescent="0.25">
      <c r="AN685087" s="8"/>
      <c r="AO685087" s="8"/>
    </row>
    <row r="685088" spans="40:41" ht="18" hidden="1" x14ac:dyDescent="0.25">
      <c r="AN685088" s="8"/>
      <c r="AO685088" s="8"/>
    </row>
    <row r="685089" spans="40:41" ht="18" hidden="1" x14ac:dyDescent="0.25">
      <c r="AN685089" s="8"/>
      <c r="AO685089" s="8"/>
    </row>
    <row r="685090" spans="40:41" ht="18" hidden="1" x14ac:dyDescent="0.25">
      <c r="AN685090" s="8"/>
      <c r="AO685090" s="8"/>
    </row>
    <row r="685091" spans="40:41" ht="15" hidden="1" x14ac:dyDescent="0.25">
      <c r="AN685091" s="10"/>
      <c r="AO685091" s="10"/>
    </row>
    <row r="685092" spans="40:41" hidden="1" x14ac:dyDescent="0.25">
      <c r="AN685092" s="18"/>
      <c r="AO685092" s="18"/>
    </row>
    <row r="686091" spans="40:41" hidden="1" x14ac:dyDescent="0.25">
      <c r="AN686091" s="52"/>
      <c r="AO686091" s="52"/>
    </row>
    <row r="686092" spans="40:41" ht="18" hidden="1" x14ac:dyDescent="0.25">
      <c r="AN686092" s="8"/>
      <c r="AO686092" s="8"/>
    </row>
    <row r="686093" spans="40:41" ht="18" hidden="1" x14ac:dyDescent="0.25">
      <c r="AN686093" s="8"/>
      <c r="AO686093" s="8"/>
    </row>
    <row r="686094" spans="40:41" ht="18" hidden="1" x14ac:dyDescent="0.25">
      <c r="AN686094" s="8"/>
      <c r="AO686094" s="8"/>
    </row>
    <row r="686095" spans="40:41" ht="18" hidden="1" x14ac:dyDescent="0.25">
      <c r="AN686095" s="8"/>
      <c r="AO686095" s="8"/>
    </row>
    <row r="686096" spans="40:41" ht="18" hidden="1" x14ac:dyDescent="0.25">
      <c r="AN686096" s="8"/>
      <c r="AO686096" s="8"/>
    </row>
    <row r="686097" spans="40:41" ht="15" hidden="1" x14ac:dyDescent="0.25">
      <c r="AN686097" s="10"/>
      <c r="AO686097" s="10"/>
    </row>
    <row r="686098" spans="40:41" hidden="1" x14ac:dyDescent="0.25">
      <c r="AN686098" s="18"/>
      <c r="AO686098" s="18"/>
    </row>
    <row r="687097" spans="40:41" hidden="1" x14ac:dyDescent="0.25">
      <c r="AN687097" s="52"/>
      <c r="AO687097" s="52"/>
    </row>
    <row r="687098" spans="40:41" ht="18" hidden="1" x14ac:dyDescent="0.25">
      <c r="AN687098" s="8"/>
      <c r="AO687098" s="8"/>
    </row>
    <row r="687099" spans="40:41" ht="18" hidden="1" x14ac:dyDescent="0.25">
      <c r="AN687099" s="8"/>
      <c r="AO687099" s="8"/>
    </row>
    <row r="687100" spans="40:41" ht="18" hidden="1" x14ac:dyDescent="0.25">
      <c r="AN687100" s="8"/>
      <c r="AO687100" s="8"/>
    </row>
    <row r="687101" spans="40:41" ht="18" hidden="1" x14ac:dyDescent="0.25">
      <c r="AN687101" s="8"/>
      <c r="AO687101" s="8"/>
    </row>
    <row r="687102" spans="40:41" ht="18" hidden="1" x14ac:dyDescent="0.25">
      <c r="AN687102" s="8"/>
      <c r="AO687102" s="8"/>
    </row>
    <row r="687103" spans="40:41" ht="15" hidden="1" x14ac:dyDescent="0.25">
      <c r="AN687103" s="10"/>
      <c r="AO687103" s="10"/>
    </row>
    <row r="687104" spans="40:41" hidden="1" x14ac:dyDescent="0.25">
      <c r="AN687104" s="18"/>
      <c r="AO687104" s="18"/>
    </row>
    <row r="688103" spans="40:41" hidden="1" x14ac:dyDescent="0.25">
      <c r="AN688103" s="52"/>
      <c r="AO688103" s="52"/>
    </row>
    <row r="688104" spans="40:41" ht="18" hidden="1" x14ac:dyDescent="0.25">
      <c r="AN688104" s="8"/>
      <c r="AO688104" s="8"/>
    </row>
    <row r="688105" spans="40:41" ht="18" hidden="1" x14ac:dyDescent="0.25">
      <c r="AN688105" s="8"/>
      <c r="AO688105" s="8"/>
    </row>
    <row r="688106" spans="40:41" ht="18" hidden="1" x14ac:dyDescent="0.25">
      <c r="AN688106" s="8"/>
      <c r="AO688106" s="8"/>
    </row>
    <row r="688107" spans="40:41" ht="18" hidden="1" x14ac:dyDescent="0.25">
      <c r="AN688107" s="8"/>
      <c r="AO688107" s="8"/>
    </row>
    <row r="688108" spans="40:41" ht="18" hidden="1" x14ac:dyDescent="0.25">
      <c r="AN688108" s="8"/>
      <c r="AO688108" s="8"/>
    </row>
    <row r="688109" spans="40:41" ht="15" hidden="1" x14ac:dyDescent="0.25">
      <c r="AN688109" s="10"/>
      <c r="AO688109" s="10"/>
    </row>
    <row r="688110" spans="40:41" hidden="1" x14ac:dyDescent="0.25">
      <c r="AN688110" s="18"/>
      <c r="AO688110" s="18"/>
    </row>
    <row r="689109" spans="40:41" hidden="1" x14ac:dyDescent="0.25">
      <c r="AN689109" s="52"/>
      <c r="AO689109" s="52"/>
    </row>
    <row r="689110" spans="40:41" ht="18" hidden="1" x14ac:dyDescent="0.25">
      <c r="AN689110" s="8"/>
      <c r="AO689110" s="8"/>
    </row>
    <row r="689111" spans="40:41" ht="18" hidden="1" x14ac:dyDescent="0.25">
      <c r="AN689111" s="8"/>
      <c r="AO689111" s="8"/>
    </row>
    <row r="689112" spans="40:41" ht="18" hidden="1" x14ac:dyDescent="0.25">
      <c r="AN689112" s="8"/>
      <c r="AO689112" s="8"/>
    </row>
    <row r="689113" spans="40:41" ht="18" hidden="1" x14ac:dyDescent="0.25">
      <c r="AN689113" s="8"/>
      <c r="AO689113" s="8"/>
    </row>
    <row r="689114" spans="40:41" ht="18" hidden="1" x14ac:dyDescent="0.25">
      <c r="AN689114" s="8"/>
      <c r="AO689114" s="8"/>
    </row>
    <row r="689115" spans="40:41" ht="15" hidden="1" x14ac:dyDescent="0.25">
      <c r="AN689115" s="10"/>
      <c r="AO689115" s="10"/>
    </row>
    <row r="689116" spans="40:41" hidden="1" x14ac:dyDescent="0.25">
      <c r="AN689116" s="18"/>
      <c r="AO689116" s="18"/>
    </row>
    <row r="690115" spans="40:41" hidden="1" x14ac:dyDescent="0.25">
      <c r="AN690115" s="52"/>
      <c r="AO690115" s="52"/>
    </row>
    <row r="690116" spans="40:41" ht="18" hidden="1" x14ac:dyDescent="0.25">
      <c r="AN690116" s="8"/>
      <c r="AO690116" s="8"/>
    </row>
    <row r="690117" spans="40:41" ht="18" hidden="1" x14ac:dyDescent="0.25">
      <c r="AN690117" s="8"/>
      <c r="AO690117" s="8"/>
    </row>
    <row r="690118" spans="40:41" ht="18" hidden="1" x14ac:dyDescent="0.25">
      <c r="AN690118" s="8"/>
      <c r="AO690118" s="8"/>
    </row>
    <row r="690119" spans="40:41" ht="18" hidden="1" x14ac:dyDescent="0.25">
      <c r="AN690119" s="8"/>
      <c r="AO690119" s="8"/>
    </row>
    <row r="690120" spans="40:41" ht="18" hidden="1" x14ac:dyDescent="0.25">
      <c r="AN690120" s="8"/>
      <c r="AO690120" s="8"/>
    </row>
    <row r="690121" spans="40:41" ht="15" hidden="1" x14ac:dyDescent="0.25">
      <c r="AN690121" s="10"/>
      <c r="AO690121" s="10"/>
    </row>
    <row r="690122" spans="40:41" hidden="1" x14ac:dyDescent="0.25">
      <c r="AN690122" s="18"/>
      <c r="AO690122" s="18"/>
    </row>
    <row r="691121" spans="40:41" hidden="1" x14ac:dyDescent="0.25">
      <c r="AN691121" s="52"/>
      <c r="AO691121" s="52"/>
    </row>
    <row r="691122" spans="40:41" ht="18" hidden="1" x14ac:dyDescent="0.25">
      <c r="AN691122" s="8"/>
      <c r="AO691122" s="8"/>
    </row>
    <row r="691123" spans="40:41" ht="18" hidden="1" x14ac:dyDescent="0.25">
      <c r="AN691123" s="8"/>
      <c r="AO691123" s="8"/>
    </row>
    <row r="691124" spans="40:41" ht="18" hidden="1" x14ac:dyDescent="0.25">
      <c r="AN691124" s="8"/>
      <c r="AO691124" s="8"/>
    </row>
    <row r="691125" spans="40:41" ht="18" hidden="1" x14ac:dyDescent="0.25">
      <c r="AN691125" s="8"/>
      <c r="AO691125" s="8"/>
    </row>
    <row r="691126" spans="40:41" ht="18" hidden="1" x14ac:dyDescent="0.25">
      <c r="AN691126" s="8"/>
      <c r="AO691126" s="8"/>
    </row>
    <row r="691127" spans="40:41" ht="15" hidden="1" x14ac:dyDescent="0.25">
      <c r="AN691127" s="10"/>
      <c r="AO691127" s="10"/>
    </row>
    <row r="691128" spans="40:41" hidden="1" x14ac:dyDescent="0.25">
      <c r="AN691128" s="18"/>
      <c r="AO691128" s="18"/>
    </row>
    <row r="692127" spans="40:41" hidden="1" x14ac:dyDescent="0.25">
      <c r="AN692127" s="52"/>
      <c r="AO692127" s="52"/>
    </row>
    <row r="692128" spans="40:41" ht="18" hidden="1" x14ac:dyDescent="0.25">
      <c r="AN692128" s="8"/>
      <c r="AO692128" s="8"/>
    </row>
    <row r="692129" spans="40:41" ht="18" hidden="1" x14ac:dyDescent="0.25">
      <c r="AN692129" s="8"/>
      <c r="AO692129" s="8"/>
    </row>
    <row r="692130" spans="40:41" ht="18" hidden="1" x14ac:dyDescent="0.25">
      <c r="AN692130" s="8"/>
      <c r="AO692130" s="8"/>
    </row>
    <row r="692131" spans="40:41" ht="18" hidden="1" x14ac:dyDescent="0.25">
      <c r="AN692131" s="8"/>
      <c r="AO692131" s="8"/>
    </row>
    <row r="692132" spans="40:41" ht="18" hidden="1" x14ac:dyDescent="0.25">
      <c r="AN692132" s="8"/>
      <c r="AO692132" s="8"/>
    </row>
    <row r="692133" spans="40:41" ht="15" hidden="1" x14ac:dyDescent="0.25">
      <c r="AN692133" s="10"/>
      <c r="AO692133" s="10"/>
    </row>
    <row r="692134" spans="40:41" hidden="1" x14ac:dyDescent="0.25">
      <c r="AN692134" s="18"/>
      <c r="AO692134" s="18"/>
    </row>
    <row r="693133" spans="40:41" hidden="1" x14ac:dyDescent="0.25">
      <c r="AN693133" s="52"/>
      <c r="AO693133" s="52"/>
    </row>
    <row r="693134" spans="40:41" ht="18" hidden="1" x14ac:dyDescent="0.25">
      <c r="AN693134" s="8"/>
      <c r="AO693134" s="8"/>
    </row>
    <row r="693135" spans="40:41" ht="18" hidden="1" x14ac:dyDescent="0.25">
      <c r="AN693135" s="8"/>
      <c r="AO693135" s="8"/>
    </row>
    <row r="693136" spans="40:41" ht="18" hidden="1" x14ac:dyDescent="0.25">
      <c r="AN693136" s="8"/>
      <c r="AO693136" s="8"/>
    </row>
    <row r="693137" spans="40:41" ht="18" hidden="1" x14ac:dyDescent="0.25">
      <c r="AN693137" s="8"/>
      <c r="AO693137" s="8"/>
    </row>
    <row r="693138" spans="40:41" ht="18" hidden="1" x14ac:dyDescent="0.25">
      <c r="AN693138" s="8"/>
      <c r="AO693138" s="8"/>
    </row>
    <row r="693139" spans="40:41" ht="15" hidden="1" x14ac:dyDescent="0.25">
      <c r="AN693139" s="10"/>
      <c r="AO693139" s="10"/>
    </row>
    <row r="693140" spans="40:41" hidden="1" x14ac:dyDescent="0.25">
      <c r="AN693140" s="18"/>
      <c r="AO693140" s="18"/>
    </row>
    <row r="694139" spans="40:41" hidden="1" x14ac:dyDescent="0.25">
      <c r="AN694139" s="52"/>
      <c r="AO694139" s="52"/>
    </row>
    <row r="694140" spans="40:41" ht="18" hidden="1" x14ac:dyDescent="0.25">
      <c r="AN694140" s="8"/>
      <c r="AO694140" s="8"/>
    </row>
    <row r="694141" spans="40:41" ht="18" hidden="1" x14ac:dyDescent="0.25">
      <c r="AN694141" s="8"/>
      <c r="AO694141" s="8"/>
    </row>
    <row r="694142" spans="40:41" ht="18" hidden="1" x14ac:dyDescent="0.25">
      <c r="AN694142" s="8"/>
      <c r="AO694142" s="8"/>
    </row>
    <row r="694143" spans="40:41" ht="18" hidden="1" x14ac:dyDescent="0.25">
      <c r="AN694143" s="8"/>
      <c r="AO694143" s="8"/>
    </row>
    <row r="694144" spans="40:41" ht="18" hidden="1" x14ac:dyDescent="0.25">
      <c r="AN694144" s="8"/>
      <c r="AO694144" s="8"/>
    </row>
    <row r="694145" spans="40:41" ht="15" hidden="1" x14ac:dyDescent="0.25">
      <c r="AN694145" s="10"/>
      <c r="AO694145" s="10"/>
    </row>
    <row r="694146" spans="40:41" hidden="1" x14ac:dyDescent="0.25">
      <c r="AN694146" s="18"/>
      <c r="AO694146" s="18"/>
    </row>
    <row r="695145" spans="40:41" hidden="1" x14ac:dyDescent="0.25">
      <c r="AN695145" s="52"/>
      <c r="AO695145" s="52"/>
    </row>
    <row r="695146" spans="40:41" ht="18" hidden="1" x14ac:dyDescent="0.25">
      <c r="AN695146" s="8"/>
      <c r="AO695146" s="8"/>
    </row>
    <row r="695147" spans="40:41" ht="18" hidden="1" x14ac:dyDescent="0.25">
      <c r="AN695147" s="8"/>
      <c r="AO695147" s="8"/>
    </row>
    <row r="695148" spans="40:41" ht="18" hidden="1" x14ac:dyDescent="0.25">
      <c r="AN695148" s="8"/>
      <c r="AO695148" s="8"/>
    </row>
    <row r="695149" spans="40:41" ht="18" hidden="1" x14ac:dyDescent="0.25">
      <c r="AN695149" s="8"/>
      <c r="AO695149" s="8"/>
    </row>
    <row r="695150" spans="40:41" ht="18" hidden="1" x14ac:dyDescent="0.25">
      <c r="AN695150" s="8"/>
      <c r="AO695150" s="8"/>
    </row>
    <row r="695151" spans="40:41" ht="15" hidden="1" x14ac:dyDescent="0.25">
      <c r="AN695151" s="10"/>
      <c r="AO695151" s="10"/>
    </row>
    <row r="695152" spans="40:41" hidden="1" x14ac:dyDescent="0.25">
      <c r="AN695152" s="18"/>
      <c r="AO695152" s="18"/>
    </row>
    <row r="696151" spans="40:41" hidden="1" x14ac:dyDescent="0.25">
      <c r="AN696151" s="52"/>
      <c r="AO696151" s="52"/>
    </row>
    <row r="696152" spans="40:41" ht="18" hidden="1" x14ac:dyDescent="0.25">
      <c r="AN696152" s="8"/>
      <c r="AO696152" s="8"/>
    </row>
    <row r="696153" spans="40:41" ht="18" hidden="1" x14ac:dyDescent="0.25">
      <c r="AN696153" s="8"/>
      <c r="AO696153" s="8"/>
    </row>
    <row r="696154" spans="40:41" ht="18" hidden="1" x14ac:dyDescent="0.25">
      <c r="AN696154" s="8"/>
      <c r="AO696154" s="8"/>
    </row>
    <row r="696155" spans="40:41" ht="18" hidden="1" x14ac:dyDescent="0.25">
      <c r="AN696155" s="8"/>
      <c r="AO696155" s="8"/>
    </row>
    <row r="696156" spans="40:41" ht="18" hidden="1" x14ac:dyDescent="0.25">
      <c r="AN696156" s="8"/>
      <c r="AO696156" s="8"/>
    </row>
    <row r="696157" spans="40:41" ht="15" hidden="1" x14ac:dyDescent="0.25">
      <c r="AN696157" s="10"/>
      <c r="AO696157" s="10"/>
    </row>
    <row r="696158" spans="40:41" hidden="1" x14ac:dyDescent="0.25">
      <c r="AN696158" s="18"/>
      <c r="AO696158" s="18"/>
    </row>
    <row r="697157" spans="40:41" hidden="1" x14ac:dyDescent="0.25">
      <c r="AN697157" s="52"/>
      <c r="AO697157" s="52"/>
    </row>
    <row r="697158" spans="40:41" ht="18" hidden="1" x14ac:dyDescent="0.25">
      <c r="AN697158" s="8"/>
      <c r="AO697158" s="8"/>
    </row>
    <row r="697159" spans="40:41" ht="18" hidden="1" x14ac:dyDescent="0.25">
      <c r="AN697159" s="8"/>
      <c r="AO697159" s="8"/>
    </row>
    <row r="697160" spans="40:41" ht="18" hidden="1" x14ac:dyDescent="0.25">
      <c r="AN697160" s="8"/>
      <c r="AO697160" s="8"/>
    </row>
    <row r="697161" spans="40:41" ht="18" hidden="1" x14ac:dyDescent="0.25">
      <c r="AN697161" s="8"/>
      <c r="AO697161" s="8"/>
    </row>
    <row r="697162" spans="40:41" ht="18" hidden="1" x14ac:dyDescent="0.25">
      <c r="AN697162" s="8"/>
      <c r="AO697162" s="8"/>
    </row>
    <row r="697163" spans="40:41" ht="15" hidden="1" x14ac:dyDescent="0.25">
      <c r="AN697163" s="10"/>
      <c r="AO697163" s="10"/>
    </row>
    <row r="697164" spans="40:41" hidden="1" x14ac:dyDescent="0.25">
      <c r="AN697164" s="18"/>
      <c r="AO697164" s="18"/>
    </row>
    <row r="698163" spans="40:41" hidden="1" x14ac:dyDescent="0.25">
      <c r="AN698163" s="52"/>
      <c r="AO698163" s="52"/>
    </row>
    <row r="698164" spans="40:41" ht="18" hidden="1" x14ac:dyDescent="0.25">
      <c r="AN698164" s="8"/>
      <c r="AO698164" s="8"/>
    </row>
    <row r="698165" spans="40:41" ht="18" hidden="1" x14ac:dyDescent="0.25">
      <c r="AN698165" s="8"/>
      <c r="AO698165" s="8"/>
    </row>
    <row r="698166" spans="40:41" ht="18" hidden="1" x14ac:dyDescent="0.25">
      <c r="AN698166" s="8"/>
      <c r="AO698166" s="8"/>
    </row>
    <row r="698167" spans="40:41" ht="18" hidden="1" x14ac:dyDescent="0.25">
      <c r="AN698167" s="8"/>
      <c r="AO698167" s="8"/>
    </row>
    <row r="698168" spans="40:41" ht="18" hidden="1" x14ac:dyDescent="0.25">
      <c r="AN698168" s="8"/>
      <c r="AO698168" s="8"/>
    </row>
    <row r="698169" spans="40:41" ht="15" hidden="1" x14ac:dyDescent="0.25">
      <c r="AN698169" s="10"/>
      <c r="AO698169" s="10"/>
    </row>
    <row r="698170" spans="40:41" hidden="1" x14ac:dyDescent="0.25">
      <c r="AN698170" s="18"/>
      <c r="AO698170" s="18"/>
    </row>
    <row r="699169" spans="40:41" hidden="1" x14ac:dyDescent="0.25">
      <c r="AN699169" s="52"/>
      <c r="AO699169" s="52"/>
    </row>
    <row r="699170" spans="40:41" ht="18" hidden="1" x14ac:dyDescent="0.25">
      <c r="AN699170" s="8"/>
      <c r="AO699170" s="8"/>
    </row>
    <row r="699171" spans="40:41" ht="18" hidden="1" x14ac:dyDescent="0.25">
      <c r="AN699171" s="8"/>
      <c r="AO699171" s="8"/>
    </row>
    <row r="699172" spans="40:41" ht="18" hidden="1" x14ac:dyDescent="0.25">
      <c r="AN699172" s="8"/>
      <c r="AO699172" s="8"/>
    </row>
    <row r="699173" spans="40:41" ht="18" hidden="1" x14ac:dyDescent="0.25">
      <c r="AN699173" s="8"/>
      <c r="AO699173" s="8"/>
    </row>
    <row r="699174" spans="40:41" ht="18" hidden="1" x14ac:dyDescent="0.25">
      <c r="AN699174" s="8"/>
      <c r="AO699174" s="8"/>
    </row>
    <row r="699175" spans="40:41" ht="15" hidden="1" x14ac:dyDescent="0.25">
      <c r="AN699175" s="10"/>
      <c r="AO699175" s="10"/>
    </row>
    <row r="699176" spans="40:41" hidden="1" x14ac:dyDescent="0.25">
      <c r="AN699176" s="18"/>
      <c r="AO699176" s="18"/>
    </row>
    <row r="700175" spans="40:41" hidden="1" x14ac:dyDescent="0.25">
      <c r="AN700175" s="52"/>
      <c r="AO700175" s="52"/>
    </row>
    <row r="700176" spans="40:41" ht="18" hidden="1" x14ac:dyDescent="0.25">
      <c r="AN700176" s="8"/>
      <c r="AO700176" s="8"/>
    </row>
    <row r="700177" spans="40:41" ht="18" hidden="1" x14ac:dyDescent="0.25">
      <c r="AN700177" s="8"/>
      <c r="AO700177" s="8"/>
    </row>
    <row r="700178" spans="40:41" ht="18" hidden="1" x14ac:dyDescent="0.25">
      <c r="AN700178" s="8"/>
      <c r="AO700178" s="8"/>
    </row>
    <row r="700179" spans="40:41" ht="18" hidden="1" x14ac:dyDescent="0.25">
      <c r="AN700179" s="8"/>
      <c r="AO700179" s="8"/>
    </row>
    <row r="700180" spans="40:41" ht="18" hidden="1" x14ac:dyDescent="0.25">
      <c r="AN700180" s="8"/>
      <c r="AO700180" s="8"/>
    </row>
    <row r="700181" spans="40:41" ht="15" hidden="1" x14ac:dyDescent="0.25">
      <c r="AN700181" s="10"/>
      <c r="AO700181" s="10"/>
    </row>
    <row r="700182" spans="40:41" hidden="1" x14ac:dyDescent="0.25">
      <c r="AN700182" s="18"/>
      <c r="AO700182" s="18"/>
    </row>
    <row r="701181" spans="40:41" hidden="1" x14ac:dyDescent="0.25">
      <c r="AN701181" s="52"/>
      <c r="AO701181" s="52"/>
    </row>
    <row r="701182" spans="40:41" ht="18" hidden="1" x14ac:dyDescent="0.25">
      <c r="AN701182" s="8"/>
      <c r="AO701182" s="8"/>
    </row>
    <row r="701183" spans="40:41" ht="18" hidden="1" x14ac:dyDescent="0.25">
      <c r="AN701183" s="8"/>
      <c r="AO701183" s="8"/>
    </row>
    <row r="701184" spans="40:41" ht="18" hidden="1" x14ac:dyDescent="0.25">
      <c r="AN701184" s="8"/>
      <c r="AO701184" s="8"/>
    </row>
    <row r="701185" spans="40:41" ht="18" hidden="1" x14ac:dyDescent="0.25">
      <c r="AN701185" s="8"/>
      <c r="AO701185" s="8"/>
    </row>
    <row r="701186" spans="40:41" ht="18" hidden="1" x14ac:dyDescent="0.25">
      <c r="AN701186" s="8"/>
      <c r="AO701186" s="8"/>
    </row>
    <row r="701187" spans="40:41" ht="15" hidden="1" x14ac:dyDescent="0.25">
      <c r="AN701187" s="10"/>
      <c r="AO701187" s="10"/>
    </row>
    <row r="701188" spans="40:41" hidden="1" x14ac:dyDescent="0.25">
      <c r="AN701188" s="18"/>
      <c r="AO701188" s="18"/>
    </row>
    <row r="702187" spans="40:41" hidden="1" x14ac:dyDescent="0.25">
      <c r="AN702187" s="52"/>
      <c r="AO702187" s="52"/>
    </row>
    <row r="702188" spans="40:41" ht="18" hidden="1" x14ac:dyDescent="0.25">
      <c r="AN702188" s="8"/>
      <c r="AO702188" s="8"/>
    </row>
    <row r="702189" spans="40:41" ht="18" hidden="1" x14ac:dyDescent="0.25">
      <c r="AN702189" s="8"/>
      <c r="AO702189" s="8"/>
    </row>
    <row r="702190" spans="40:41" ht="18" hidden="1" x14ac:dyDescent="0.25">
      <c r="AN702190" s="8"/>
      <c r="AO702190" s="8"/>
    </row>
    <row r="702191" spans="40:41" ht="18" hidden="1" x14ac:dyDescent="0.25">
      <c r="AN702191" s="8"/>
      <c r="AO702191" s="8"/>
    </row>
    <row r="702192" spans="40:41" ht="18" hidden="1" x14ac:dyDescent="0.25">
      <c r="AN702192" s="8"/>
      <c r="AO702192" s="8"/>
    </row>
    <row r="702193" spans="40:41" ht="15" hidden="1" x14ac:dyDescent="0.25">
      <c r="AN702193" s="10"/>
      <c r="AO702193" s="10"/>
    </row>
    <row r="702194" spans="40:41" hidden="1" x14ac:dyDescent="0.25">
      <c r="AN702194" s="18"/>
      <c r="AO702194" s="18"/>
    </row>
    <row r="703193" spans="40:41" hidden="1" x14ac:dyDescent="0.25">
      <c r="AN703193" s="52"/>
      <c r="AO703193" s="52"/>
    </row>
    <row r="703194" spans="40:41" ht="18" hidden="1" x14ac:dyDescent="0.25">
      <c r="AN703194" s="8"/>
      <c r="AO703194" s="8"/>
    </row>
    <row r="703195" spans="40:41" ht="18" hidden="1" x14ac:dyDescent="0.25">
      <c r="AN703195" s="8"/>
      <c r="AO703195" s="8"/>
    </row>
    <row r="703196" spans="40:41" ht="18" hidden="1" x14ac:dyDescent="0.25">
      <c r="AN703196" s="8"/>
      <c r="AO703196" s="8"/>
    </row>
    <row r="703197" spans="40:41" ht="18" hidden="1" x14ac:dyDescent="0.25">
      <c r="AN703197" s="8"/>
      <c r="AO703197" s="8"/>
    </row>
    <row r="703198" spans="40:41" ht="18" hidden="1" x14ac:dyDescent="0.25">
      <c r="AN703198" s="8"/>
      <c r="AO703198" s="8"/>
    </row>
    <row r="703199" spans="40:41" ht="15" hidden="1" x14ac:dyDescent="0.25">
      <c r="AN703199" s="10"/>
      <c r="AO703199" s="10"/>
    </row>
    <row r="703200" spans="40:41" hidden="1" x14ac:dyDescent="0.25">
      <c r="AN703200" s="18"/>
      <c r="AO703200" s="18"/>
    </row>
    <row r="704199" spans="40:41" hidden="1" x14ac:dyDescent="0.25">
      <c r="AN704199" s="52"/>
      <c r="AO704199" s="52"/>
    </row>
    <row r="704200" spans="40:41" ht="18" hidden="1" x14ac:dyDescent="0.25">
      <c r="AN704200" s="8"/>
      <c r="AO704200" s="8"/>
    </row>
    <row r="704201" spans="40:41" ht="18" hidden="1" x14ac:dyDescent="0.25">
      <c r="AN704201" s="8"/>
      <c r="AO704201" s="8"/>
    </row>
    <row r="704202" spans="40:41" ht="18" hidden="1" x14ac:dyDescent="0.25">
      <c r="AN704202" s="8"/>
      <c r="AO704202" s="8"/>
    </row>
    <row r="704203" spans="40:41" ht="18" hidden="1" x14ac:dyDescent="0.25">
      <c r="AN704203" s="8"/>
      <c r="AO704203" s="8"/>
    </row>
    <row r="704204" spans="40:41" ht="18" hidden="1" x14ac:dyDescent="0.25">
      <c r="AN704204" s="8"/>
      <c r="AO704204" s="8"/>
    </row>
    <row r="704205" spans="40:41" ht="15" hidden="1" x14ac:dyDescent="0.25">
      <c r="AN704205" s="10"/>
      <c r="AO704205" s="10"/>
    </row>
    <row r="704206" spans="40:41" hidden="1" x14ac:dyDescent="0.25">
      <c r="AN704206" s="18"/>
      <c r="AO704206" s="18"/>
    </row>
    <row r="705205" spans="40:41" hidden="1" x14ac:dyDescent="0.25">
      <c r="AN705205" s="52"/>
      <c r="AO705205" s="52"/>
    </row>
    <row r="705206" spans="40:41" ht="18" hidden="1" x14ac:dyDescent="0.25">
      <c r="AN705206" s="8"/>
      <c r="AO705206" s="8"/>
    </row>
    <row r="705207" spans="40:41" ht="18" hidden="1" x14ac:dyDescent="0.25">
      <c r="AN705207" s="8"/>
      <c r="AO705207" s="8"/>
    </row>
    <row r="705208" spans="40:41" ht="18" hidden="1" x14ac:dyDescent="0.25">
      <c r="AN705208" s="8"/>
      <c r="AO705208" s="8"/>
    </row>
    <row r="705209" spans="40:41" ht="18" hidden="1" x14ac:dyDescent="0.25">
      <c r="AN705209" s="8"/>
      <c r="AO705209" s="8"/>
    </row>
    <row r="705210" spans="40:41" ht="18" hidden="1" x14ac:dyDescent="0.25">
      <c r="AN705210" s="8"/>
      <c r="AO705210" s="8"/>
    </row>
    <row r="705211" spans="40:41" ht="15" hidden="1" x14ac:dyDescent="0.25">
      <c r="AN705211" s="10"/>
      <c r="AO705211" s="10"/>
    </row>
    <row r="705212" spans="40:41" hidden="1" x14ac:dyDescent="0.25">
      <c r="AN705212" s="18"/>
      <c r="AO705212" s="18"/>
    </row>
    <row r="706211" spans="40:41" hidden="1" x14ac:dyDescent="0.25">
      <c r="AN706211" s="52"/>
      <c r="AO706211" s="52"/>
    </row>
    <row r="706212" spans="40:41" ht="18" hidden="1" x14ac:dyDescent="0.25">
      <c r="AN706212" s="8"/>
      <c r="AO706212" s="8"/>
    </row>
    <row r="706213" spans="40:41" ht="18" hidden="1" x14ac:dyDescent="0.25">
      <c r="AN706213" s="8"/>
      <c r="AO706213" s="8"/>
    </row>
    <row r="706214" spans="40:41" ht="18" hidden="1" x14ac:dyDescent="0.25">
      <c r="AN706214" s="8"/>
      <c r="AO706214" s="8"/>
    </row>
    <row r="706215" spans="40:41" ht="18" hidden="1" x14ac:dyDescent="0.25">
      <c r="AN706215" s="8"/>
      <c r="AO706215" s="8"/>
    </row>
    <row r="706216" spans="40:41" ht="18" hidden="1" x14ac:dyDescent="0.25">
      <c r="AN706216" s="8"/>
      <c r="AO706216" s="8"/>
    </row>
    <row r="706217" spans="40:41" ht="15" hidden="1" x14ac:dyDescent="0.25">
      <c r="AN706217" s="10"/>
      <c r="AO706217" s="10"/>
    </row>
    <row r="706218" spans="40:41" hidden="1" x14ac:dyDescent="0.25">
      <c r="AN706218" s="18"/>
      <c r="AO706218" s="18"/>
    </row>
    <row r="707217" spans="40:41" hidden="1" x14ac:dyDescent="0.25">
      <c r="AN707217" s="52"/>
      <c r="AO707217" s="52"/>
    </row>
    <row r="707218" spans="40:41" ht="18" hidden="1" x14ac:dyDescent="0.25">
      <c r="AN707218" s="8"/>
      <c r="AO707218" s="8"/>
    </row>
    <row r="707219" spans="40:41" ht="18" hidden="1" x14ac:dyDescent="0.25">
      <c r="AN707219" s="8"/>
      <c r="AO707219" s="8"/>
    </row>
    <row r="707220" spans="40:41" ht="18" hidden="1" x14ac:dyDescent="0.25">
      <c r="AN707220" s="8"/>
      <c r="AO707220" s="8"/>
    </row>
    <row r="707221" spans="40:41" ht="18" hidden="1" x14ac:dyDescent="0.25">
      <c r="AN707221" s="8"/>
      <c r="AO707221" s="8"/>
    </row>
    <row r="707222" spans="40:41" ht="18" hidden="1" x14ac:dyDescent="0.25">
      <c r="AN707222" s="8"/>
      <c r="AO707222" s="8"/>
    </row>
    <row r="707223" spans="40:41" ht="15" hidden="1" x14ac:dyDescent="0.25">
      <c r="AN707223" s="10"/>
      <c r="AO707223" s="10"/>
    </row>
    <row r="707224" spans="40:41" hidden="1" x14ac:dyDescent="0.25">
      <c r="AN707224" s="18"/>
      <c r="AO707224" s="18"/>
    </row>
    <row r="708223" spans="40:41" hidden="1" x14ac:dyDescent="0.25">
      <c r="AN708223" s="52"/>
      <c r="AO708223" s="52"/>
    </row>
    <row r="708224" spans="40:41" ht="18" hidden="1" x14ac:dyDescent="0.25">
      <c r="AN708224" s="8"/>
      <c r="AO708224" s="8"/>
    </row>
    <row r="708225" spans="40:41" ht="18" hidden="1" x14ac:dyDescent="0.25">
      <c r="AN708225" s="8"/>
      <c r="AO708225" s="8"/>
    </row>
    <row r="708226" spans="40:41" ht="18" hidden="1" x14ac:dyDescent="0.25">
      <c r="AN708226" s="8"/>
      <c r="AO708226" s="8"/>
    </row>
    <row r="708227" spans="40:41" ht="18" hidden="1" x14ac:dyDescent="0.25">
      <c r="AN708227" s="8"/>
      <c r="AO708227" s="8"/>
    </row>
    <row r="708228" spans="40:41" ht="18" hidden="1" x14ac:dyDescent="0.25">
      <c r="AN708228" s="8"/>
      <c r="AO708228" s="8"/>
    </row>
    <row r="708229" spans="40:41" ht="15" hidden="1" x14ac:dyDescent="0.25">
      <c r="AN708229" s="10"/>
      <c r="AO708229" s="10"/>
    </row>
    <row r="708230" spans="40:41" hidden="1" x14ac:dyDescent="0.25">
      <c r="AN708230" s="18"/>
      <c r="AO708230" s="18"/>
    </row>
    <row r="709229" spans="40:41" hidden="1" x14ac:dyDescent="0.25">
      <c r="AN709229" s="52"/>
      <c r="AO709229" s="52"/>
    </row>
    <row r="709230" spans="40:41" ht="18" hidden="1" x14ac:dyDescent="0.25">
      <c r="AN709230" s="8"/>
      <c r="AO709230" s="8"/>
    </row>
    <row r="709231" spans="40:41" ht="18" hidden="1" x14ac:dyDescent="0.25">
      <c r="AN709231" s="8"/>
      <c r="AO709231" s="8"/>
    </row>
    <row r="709232" spans="40:41" ht="18" hidden="1" x14ac:dyDescent="0.25">
      <c r="AN709232" s="8"/>
      <c r="AO709232" s="8"/>
    </row>
    <row r="709233" spans="40:41" ht="18" hidden="1" x14ac:dyDescent="0.25">
      <c r="AN709233" s="8"/>
      <c r="AO709233" s="8"/>
    </row>
    <row r="709234" spans="40:41" ht="18" hidden="1" x14ac:dyDescent="0.25">
      <c r="AN709234" s="8"/>
      <c r="AO709234" s="8"/>
    </row>
    <row r="709235" spans="40:41" ht="15" hidden="1" x14ac:dyDescent="0.25">
      <c r="AN709235" s="10"/>
      <c r="AO709235" s="10"/>
    </row>
    <row r="709236" spans="40:41" hidden="1" x14ac:dyDescent="0.25">
      <c r="AN709236" s="18"/>
      <c r="AO709236" s="18"/>
    </row>
    <row r="710235" spans="40:41" hidden="1" x14ac:dyDescent="0.25">
      <c r="AN710235" s="52"/>
      <c r="AO710235" s="52"/>
    </row>
    <row r="710236" spans="40:41" ht="18" hidden="1" x14ac:dyDescent="0.25">
      <c r="AN710236" s="8"/>
      <c r="AO710236" s="8"/>
    </row>
    <row r="710237" spans="40:41" ht="18" hidden="1" x14ac:dyDescent="0.25">
      <c r="AN710237" s="8"/>
      <c r="AO710237" s="8"/>
    </row>
    <row r="710238" spans="40:41" ht="18" hidden="1" x14ac:dyDescent="0.25">
      <c r="AN710238" s="8"/>
      <c r="AO710238" s="8"/>
    </row>
    <row r="710239" spans="40:41" ht="18" hidden="1" x14ac:dyDescent="0.25">
      <c r="AN710239" s="8"/>
      <c r="AO710239" s="8"/>
    </row>
    <row r="710240" spans="40:41" ht="18" hidden="1" x14ac:dyDescent="0.25">
      <c r="AN710240" s="8"/>
      <c r="AO710240" s="8"/>
    </row>
    <row r="710241" spans="40:41" ht="15" hidden="1" x14ac:dyDescent="0.25">
      <c r="AN710241" s="10"/>
      <c r="AO710241" s="10"/>
    </row>
    <row r="710242" spans="40:41" hidden="1" x14ac:dyDescent="0.25">
      <c r="AN710242" s="18"/>
      <c r="AO710242" s="18"/>
    </row>
    <row r="711241" spans="40:41" hidden="1" x14ac:dyDescent="0.25">
      <c r="AN711241" s="52"/>
      <c r="AO711241" s="52"/>
    </row>
    <row r="711242" spans="40:41" ht="18" hidden="1" x14ac:dyDescent="0.25">
      <c r="AN711242" s="8"/>
      <c r="AO711242" s="8"/>
    </row>
    <row r="711243" spans="40:41" ht="18" hidden="1" x14ac:dyDescent="0.25">
      <c r="AN711243" s="8"/>
      <c r="AO711243" s="8"/>
    </row>
    <row r="711244" spans="40:41" ht="18" hidden="1" x14ac:dyDescent="0.25">
      <c r="AN711244" s="8"/>
      <c r="AO711244" s="8"/>
    </row>
    <row r="711245" spans="40:41" ht="18" hidden="1" x14ac:dyDescent="0.25">
      <c r="AN711245" s="8"/>
      <c r="AO711245" s="8"/>
    </row>
    <row r="711246" spans="40:41" ht="18" hidden="1" x14ac:dyDescent="0.25">
      <c r="AN711246" s="8"/>
      <c r="AO711246" s="8"/>
    </row>
    <row r="711247" spans="40:41" ht="15" hidden="1" x14ac:dyDescent="0.25">
      <c r="AN711247" s="10"/>
      <c r="AO711247" s="10"/>
    </row>
    <row r="711248" spans="40:41" hidden="1" x14ac:dyDescent="0.25">
      <c r="AN711248" s="18"/>
      <c r="AO711248" s="18"/>
    </row>
    <row r="712247" spans="40:41" hidden="1" x14ac:dyDescent="0.25">
      <c r="AN712247" s="52"/>
      <c r="AO712247" s="52"/>
    </row>
    <row r="712248" spans="40:41" ht="18" hidden="1" x14ac:dyDescent="0.25">
      <c r="AN712248" s="8"/>
      <c r="AO712248" s="8"/>
    </row>
    <row r="712249" spans="40:41" ht="18" hidden="1" x14ac:dyDescent="0.25">
      <c r="AN712249" s="8"/>
      <c r="AO712249" s="8"/>
    </row>
    <row r="712250" spans="40:41" ht="18" hidden="1" x14ac:dyDescent="0.25">
      <c r="AN712250" s="8"/>
      <c r="AO712250" s="8"/>
    </row>
    <row r="712251" spans="40:41" ht="18" hidden="1" x14ac:dyDescent="0.25">
      <c r="AN712251" s="8"/>
      <c r="AO712251" s="8"/>
    </row>
    <row r="712252" spans="40:41" ht="18" hidden="1" x14ac:dyDescent="0.25">
      <c r="AN712252" s="8"/>
      <c r="AO712252" s="8"/>
    </row>
    <row r="712253" spans="40:41" ht="15" hidden="1" x14ac:dyDescent="0.25">
      <c r="AN712253" s="10"/>
      <c r="AO712253" s="10"/>
    </row>
    <row r="712254" spans="40:41" hidden="1" x14ac:dyDescent="0.25">
      <c r="AN712254" s="18"/>
      <c r="AO712254" s="18"/>
    </row>
    <row r="713253" spans="40:41" hidden="1" x14ac:dyDescent="0.25">
      <c r="AN713253" s="52"/>
      <c r="AO713253" s="52"/>
    </row>
    <row r="713254" spans="40:41" ht="18" hidden="1" x14ac:dyDescent="0.25">
      <c r="AN713254" s="8"/>
      <c r="AO713254" s="8"/>
    </row>
    <row r="713255" spans="40:41" ht="18" hidden="1" x14ac:dyDescent="0.25">
      <c r="AN713255" s="8"/>
      <c r="AO713255" s="8"/>
    </row>
    <row r="713256" spans="40:41" ht="18" hidden="1" x14ac:dyDescent="0.25">
      <c r="AN713256" s="8"/>
      <c r="AO713256" s="8"/>
    </row>
    <row r="713257" spans="40:41" ht="18" hidden="1" x14ac:dyDescent="0.25">
      <c r="AN713257" s="8"/>
      <c r="AO713257" s="8"/>
    </row>
    <row r="713258" spans="40:41" ht="18" hidden="1" x14ac:dyDescent="0.25">
      <c r="AN713258" s="8"/>
      <c r="AO713258" s="8"/>
    </row>
    <row r="713259" spans="40:41" ht="15" hidden="1" x14ac:dyDescent="0.25">
      <c r="AN713259" s="10"/>
      <c r="AO713259" s="10"/>
    </row>
    <row r="713260" spans="40:41" hidden="1" x14ac:dyDescent="0.25">
      <c r="AN713260" s="18"/>
      <c r="AO713260" s="18"/>
    </row>
    <row r="714259" spans="40:41" hidden="1" x14ac:dyDescent="0.25">
      <c r="AN714259" s="52"/>
      <c r="AO714259" s="52"/>
    </row>
    <row r="714260" spans="40:41" ht="18" hidden="1" x14ac:dyDescent="0.25">
      <c r="AN714260" s="8"/>
      <c r="AO714260" s="8"/>
    </row>
    <row r="714261" spans="40:41" ht="18" hidden="1" x14ac:dyDescent="0.25">
      <c r="AN714261" s="8"/>
      <c r="AO714261" s="8"/>
    </row>
    <row r="714262" spans="40:41" ht="18" hidden="1" x14ac:dyDescent="0.25">
      <c r="AN714262" s="8"/>
      <c r="AO714262" s="8"/>
    </row>
    <row r="714263" spans="40:41" ht="18" hidden="1" x14ac:dyDescent="0.25">
      <c r="AN714263" s="8"/>
      <c r="AO714263" s="8"/>
    </row>
    <row r="714264" spans="40:41" ht="18" hidden="1" x14ac:dyDescent="0.25">
      <c r="AN714264" s="8"/>
      <c r="AO714264" s="8"/>
    </row>
    <row r="714265" spans="40:41" ht="15" hidden="1" x14ac:dyDescent="0.25">
      <c r="AN714265" s="10"/>
      <c r="AO714265" s="10"/>
    </row>
    <row r="714266" spans="40:41" hidden="1" x14ac:dyDescent="0.25">
      <c r="AN714266" s="18"/>
      <c r="AO714266" s="18"/>
    </row>
    <row r="715265" spans="40:41" hidden="1" x14ac:dyDescent="0.25">
      <c r="AN715265" s="52"/>
      <c r="AO715265" s="52"/>
    </row>
    <row r="715266" spans="40:41" ht="18" hidden="1" x14ac:dyDescent="0.25">
      <c r="AN715266" s="8"/>
      <c r="AO715266" s="8"/>
    </row>
    <row r="715267" spans="40:41" ht="18" hidden="1" x14ac:dyDescent="0.25">
      <c r="AN715267" s="8"/>
      <c r="AO715267" s="8"/>
    </row>
    <row r="715268" spans="40:41" ht="18" hidden="1" x14ac:dyDescent="0.25">
      <c r="AN715268" s="8"/>
      <c r="AO715268" s="8"/>
    </row>
    <row r="715269" spans="40:41" ht="18" hidden="1" x14ac:dyDescent="0.25">
      <c r="AN715269" s="8"/>
      <c r="AO715269" s="8"/>
    </row>
    <row r="715270" spans="40:41" ht="18" hidden="1" x14ac:dyDescent="0.25">
      <c r="AN715270" s="8"/>
      <c r="AO715270" s="8"/>
    </row>
    <row r="715271" spans="40:41" ht="15" hidden="1" x14ac:dyDescent="0.25">
      <c r="AN715271" s="10"/>
      <c r="AO715271" s="10"/>
    </row>
    <row r="715272" spans="40:41" hidden="1" x14ac:dyDescent="0.25">
      <c r="AN715272" s="18"/>
      <c r="AO715272" s="18"/>
    </row>
    <row r="716271" spans="40:41" hidden="1" x14ac:dyDescent="0.25">
      <c r="AN716271" s="52"/>
      <c r="AO716271" s="52"/>
    </row>
    <row r="716272" spans="40:41" ht="18" hidden="1" x14ac:dyDescent="0.25">
      <c r="AN716272" s="8"/>
      <c r="AO716272" s="8"/>
    </row>
    <row r="716273" spans="40:41" ht="18" hidden="1" x14ac:dyDescent="0.25">
      <c r="AN716273" s="8"/>
      <c r="AO716273" s="8"/>
    </row>
    <row r="716274" spans="40:41" ht="18" hidden="1" x14ac:dyDescent="0.25">
      <c r="AN716274" s="8"/>
      <c r="AO716274" s="8"/>
    </row>
    <row r="716275" spans="40:41" ht="18" hidden="1" x14ac:dyDescent="0.25">
      <c r="AN716275" s="8"/>
      <c r="AO716275" s="8"/>
    </row>
    <row r="716276" spans="40:41" ht="18" hidden="1" x14ac:dyDescent="0.25">
      <c r="AN716276" s="8"/>
      <c r="AO716276" s="8"/>
    </row>
    <row r="716277" spans="40:41" ht="15" hidden="1" x14ac:dyDescent="0.25">
      <c r="AN716277" s="10"/>
      <c r="AO716277" s="10"/>
    </row>
    <row r="716278" spans="40:41" hidden="1" x14ac:dyDescent="0.25">
      <c r="AN716278" s="18"/>
      <c r="AO716278" s="18"/>
    </row>
    <row r="717277" spans="40:41" hidden="1" x14ac:dyDescent="0.25">
      <c r="AN717277" s="52"/>
      <c r="AO717277" s="52"/>
    </row>
    <row r="717278" spans="40:41" ht="18" hidden="1" x14ac:dyDescent="0.25">
      <c r="AN717278" s="8"/>
      <c r="AO717278" s="8"/>
    </row>
    <row r="717279" spans="40:41" ht="18" hidden="1" x14ac:dyDescent="0.25">
      <c r="AN717279" s="8"/>
      <c r="AO717279" s="8"/>
    </row>
    <row r="717280" spans="40:41" ht="18" hidden="1" x14ac:dyDescent="0.25">
      <c r="AN717280" s="8"/>
      <c r="AO717280" s="8"/>
    </row>
    <row r="717281" spans="40:41" ht="18" hidden="1" x14ac:dyDescent="0.25">
      <c r="AN717281" s="8"/>
      <c r="AO717281" s="8"/>
    </row>
    <row r="717282" spans="40:41" ht="18" hidden="1" x14ac:dyDescent="0.25">
      <c r="AN717282" s="8"/>
      <c r="AO717282" s="8"/>
    </row>
    <row r="717283" spans="40:41" ht="15" hidden="1" x14ac:dyDescent="0.25">
      <c r="AN717283" s="10"/>
      <c r="AO717283" s="10"/>
    </row>
    <row r="717284" spans="40:41" hidden="1" x14ac:dyDescent="0.25">
      <c r="AN717284" s="18"/>
      <c r="AO717284" s="18"/>
    </row>
    <row r="718283" spans="40:41" hidden="1" x14ac:dyDescent="0.25">
      <c r="AN718283" s="52"/>
      <c r="AO718283" s="52"/>
    </row>
    <row r="718284" spans="40:41" ht="18" hidden="1" x14ac:dyDescent="0.25">
      <c r="AN718284" s="8"/>
      <c r="AO718284" s="8"/>
    </row>
    <row r="718285" spans="40:41" ht="18" hidden="1" x14ac:dyDescent="0.25">
      <c r="AN718285" s="8"/>
      <c r="AO718285" s="8"/>
    </row>
    <row r="718286" spans="40:41" ht="18" hidden="1" x14ac:dyDescent="0.25">
      <c r="AN718286" s="8"/>
      <c r="AO718286" s="8"/>
    </row>
    <row r="718287" spans="40:41" ht="18" hidden="1" x14ac:dyDescent="0.25">
      <c r="AN718287" s="8"/>
      <c r="AO718287" s="8"/>
    </row>
    <row r="718288" spans="40:41" ht="18" hidden="1" x14ac:dyDescent="0.25">
      <c r="AN718288" s="8"/>
      <c r="AO718288" s="8"/>
    </row>
    <row r="718289" spans="40:41" ht="15" hidden="1" x14ac:dyDescent="0.25">
      <c r="AN718289" s="10"/>
      <c r="AO718289" s="10"/>
    </row>
    <row r="718290" spans="40:41" hidden="1" x14ac:dyDescent="0.25">
      <c r="AN718290" s="18"/>
      <c r="AO718290" s="18"/>
    </row>
    <row r="719289" spans="40:41" hidden="1" x14ac:dyDescent="0.25">
      <c r="AN719289" s="52"/>
      <c r="AO719289" s="52"/>
    </row>
    <row r="719290" spans="40:41" ht="18" hidden="1" x14ac:dyDescent="0.25">
      <c r="AN719290" s="8"/>
      <c r="AO719290" s="8"/>
    </row>
    <row r="719291" spans="40:41" ht="18" hidden="1" x14ac:dyDescent="0.25">
      <c r="AN719291" s="8"/>
      <c r="AO719291" s="8"/>
    </row>
    <row r="719292" spans="40:41" ht="18" hidden="1" x14ac:dyDescent="0.25">
      <c r="AN719292" s="8"/>
      <c r="AO719292" s="8"/>
    </row>
    <row r="719293" spans="40:41" ht="18" hidden="1" x14ac:dyDescent="0.25">
      <c r="AN719293" s="8"/>
      <c r="AO719293" s="8"/>
    </row>
    <row r="719294" spans="40:41" ht="18" hidden="1" x14ac:dyDescent="0.25">
      <c r="AN719294" s="8"/>
      <c r="AO719294" s="8"/>
    </row>
    <row r="719295" spans="40:41" ht="15" hidden="1" x14ac:dyDescent="0.25">
      <c r="AN719295" s="10"/>
      <c r="AO719295" s="10"/>
    </row>
    <row r="719296" spans="40:41" hidden="1" x14ac:dyDescent="0.25">
      <c r="AN719296" s="18"/>
      <c r="AO719296" s="18"/>
    </row>
    <row r="720295" spans="40:41" hidden="1" x14ac:dyDescent="0.25">
      <c r="AN720295" s="52"/>
      <c r="AO720295" s="52"/>
    </row>
    <row r="720296" spans="40:41" ht="18" hidden="1" x14ac:dyDescent="0.25">
      <c r="AN720296" s="8"/>
      <c r="AO720296" s="8"/>
    </row>
    <row r="720297" spans="40:41" ht="18" hidden="1" x14ac:dyDescent="0.25">
      <c r="AN720297" s="8"/>
      <c r="AO720297" s="8"/>
    </row>
    <row r="720298" spans="40:41" ht="18" hidden="1" x14ac:dyDescent="0.25">
      <c r="AN720298" s="8"/>
      <c r="AO720298" s="8"/>
    </row>
    <row r="720299" spans="40:41" ht="18" hidden="1" x14ac:dyDescent="0.25">
      <c r="AN720299" s="8"/>
      <c r="AO720299" s="8"/>
    </row>
    <row r="720300" spans="40:41" ht="18" hidden="1" x14ac:dyDescent="0.25">
      <c r="AN720300" s="8"/>
      <c r="AO720300" s="8"/>
    </row>
    <row r="720301" spans="40:41" ht="15" hidden="1" x14ac:dyDescent="0.25">
      <c r="AN720301" s="10"/>
      <c r="AO720301" s="10"/>
    </row>
    <row r="720302" spans="40:41" hidden="1" x14ac:dyDescent="0.25">
      <c r="AN720302" s="18"/>
      <c r="AO720302" s="18"/>
    </row>
    <row r="721301" spans="40:41" hidden="1" x14ac:dyDescent="0.25">
      <c r="AN721301" s="52"/>
      <c r="AO721301" s="52"/>
    </row>
    <row r="721302" spans="40:41" ht="18" hidden="1" x14ac:dyDescent="0.25">
      <c r="AN721302" s="8"/>
      <c r="AO721302" s="8"/>
    </row>
    <row r="721303" spans="40:41" ht="18" hidden="1" x14ac:dyDescent="0.25">
      <c r="AN721303" s="8"/>
      <c r="AO721303" s="8"/>
    </row>
    <row r="721304" spans="40:41" ht="18" hidden="1" x14ac:dyDescent="0.25">
      <c r="AN721304" s="8"/>
      <c r="AO721304" s="8"/>
    </row>
    <row r="721305" spans="40:41" ht="18" hidden="1" x14ac:dyDescent="0.25">
      <c r="AN721305" s="8"/>
      <c r="AO721305" s="8"/>
    </row>
    <row r="721306" spans="40:41" ht="18" hidden="1" x14ac:dyDescent="0.25">
      <c r="AN721306" s="8"/>
      <c r="AO721306" s="8"/>
    </row>
    <row r="721307" spans="40:41" ht="15" hidden="1" x14ac:dyDescent="0.25">
      <c r="AN721307" s="10"/>
      <c r="AO721307" s="10"/>
    </row>
    <row r="721308" spans="40:41" hidden="1" x14ac:dyDescent="0.25">
      <c r="AN721308" s="18"/>
      <c r="AO721308" s="18"/>
    </row>
    <row r="722307" spans="40:41" hidden="1" x14ac:dyDescent="0.25">
      <c r="AN722307" s="52"/>
      <c r="AO722307" s="52"/>
    </row>
    <row r="722308" spans="40:41" ht="18" hidden="1" x14ac:dyDescent="0.25">
      <c r="AN722308" s="8"/>
      <c r="AO722308" s="8"/>
    </row>
    <row r="722309" spans="40:41" ht="18" hidden="1" x14ac:dyDescent="0.25">
      <c r="AN722309" s="8"/>
      <c r="AO722309" s="8"/>
    </row>
    <row r="722310" spans="40:41" ht="18" hidden="1" x14ac:dyDescent="0.25">
      <c r="AN722310" s="8"/>
      <c r="AO722310" s="8"/>
    </row>
    <row r="722311" spans="40:41" ht="18" hidden="1" x14ac:dyDescent="0.25">
      <c r="AN722311" s="8"/>
      <c r="AO722311" s="8"/>
    </row>
    <row r="722312" spans="40:41" ht="18" hidden="1" x14ac:dyDescent="0.25">
      <c r="AN722312" s="8"/>
      <c r="AO722312" s="8"/>
    </row>
    <row r="722313" spans="40:41" ht="15" hidden="1" x14ac:dyDescent="0.25">
      <c r="AN722313" s="10"/>
      <c r="AO722313" s="10"/>
    </row>
    <row r="722314" spans="40:41" hidden="1" x14ac:dyDescent="0.25">
      <c r="AN722314" s="18"/>
      <c r="AO722314" s="18"/>
    </row>
    <row r="723313" spans="40:41" hidden="1" x14ac:dyDescent="0.25">
      <c r="AN723313" s="52"/>
      <c r="AO723313" s="52"/>
    </row>
    <row r="723314" spans="40:41" ht="18" hidden="1" x14ac:dyDescent="0.25">
      <c r="AN723314" s="8"/>
      <c r="AO723314" s="8"/>
    </row>
    <row r="723315" spans="40:41" ht="18" hidden="1" x14ac:dyDescent="0.25">
      <c r="AN723315" s="8"/>
      <c r="AO723315" s="8"/>
    </row>
    <row r="723316" spans="40:41" ht="18" hidden="1" x14ac:dyDescent="0.25">
      <c r="AN723316" s="8"/>
      <c r="AO723316" s="8"/>
    </row>
    <row r="723317" spans="40:41" ht="18" hidden="1" x14ac:dyDescent="0.25">
      <c r="AN723317" s="8"/>
      <c r="AO723317" s="8"/>
    </row>
    <row r="723318" spans="40:41" ht="18" hidden="1" x14ac:dyDescent="0.25">
      <c r="AN723318" s="8"/>
      <c r="AO723318" s="8"/>
    </row>
    <row r="723319" spans="40:41" ht="15" hidden="1" x14ac:dyDescent="0.25">
      <c r="AN723319" s="10"/>
      <c r="AO723319" s="10"/>
    </row>
    <row r="723320" spans="40:41" hidden="1" x14ac:dyDescent="0.25">
      <c r="AN723320" s="18"/>
      <c r="AO723320" s="18"/>
    </row>
    <row r="724319" spans="40:41" hidden="1" x14ac:dyDescent="0.25">
      <c r="AN724319" s="52"/>
      <c r="AO724319" s="52"/>
    </row>
    <row r="724320" spans="40:41" ht="18" hidden="1" x14ac:dyDescent="0.25">
      <c r="AN724320" s="8"/>
      <c r="AO724320" s="8"/>
    </row>
    <row r="724321" spans="40:41" ht="18" hidden="1" x14ac:dyDescent="0.25">
      <c r="AN724321" s="8"/>
      <c r="AO724321" s="8"/>
    </row>
    <row r="724322" spans="40:41" ht="18" hidden="1" x14ac:dyDescent="0.25">
      <c r="AN724322" s="8"/>
      <c r="AO724322" s="8"/>
    </row>
    <row r="724323" spans="40:41" ht="18" hidden="1" x14ac:dyDescent="0.25">
      <c r="AN724323" s="8"/>
      <c r="AO724323" s="8"/>
    </row>
    <row r="724324" spans="40:41" ht="18" hidden="1" x14ac:dyDescent="0.25">
      <c r="AN724324" s="8"/>
      <c r="AO724324" s="8"/>
    </row>
    <row r="724325" spans="40:41" ht="15" hidden="1" x14ac:dyDescent="0.25">
      <c r="AN724325" s="10"/>
      <c r="AO724325" s="10"/>
    </row>
    <row r="724326" spans="40:41" hidden="1" x14ac:dyDescent="0.25">
      <c r="AN724326" s="18"/>
      <c r="AO724326" s="18"/>
    </row>
    <row r="725325" spans="40:41" hidden="1" x14ac:dyDescent="0.25">
      <c r="AN725325" s="52"/>
      <c r="AO725325" s="52"/>
    </row>
    <row r="725326" spans="40:41" ht="18" hidden="1" x14ac:dyDescent="0.25">
      <c r="AN725326" s="8"/>
      <c r="AO725326" s="8"/>
    </row>
    <row r="725327" spans="40:41" ht="18" hidden="1" x14ac:dyDescent="0.25">
      <c r="AN725327" s="8"/>
      <c r="AO725327" s="8"/>
    </row>
    <row r="725328" spans="40:41" ht="18" hidden="1" x14ac:dyDescent="0.25">
      <c r="AN725328" s="8"/>
      <c r="AO725328" s="8"/>
    </row>
    <row r="725329" spans="40:41" ht="18" hidden="1" x14ac:dyDescent="0.25">
      <c r="AN725329" s="8"/>
      <c r="AO725329" s="8"/>
    </row>
    <row r="725330" spans="40:41" ht="18" hidden="1" x14ac:dyDescent="0.25">
      <c r="AN725330" s="8"/>
      <c r="AO725330" s="8"/>
    </row>
    <row r="725331" spans="40:41" ht="15" hidden="1" x14ac:dyDescent="0.25">
      <c r="AN725331" s="10"/>
      <c r="AO725331" s="10"/>
    </row>
    <row r="725332" spans="40:41" hidden="1" x14ac:dyDescent="0.25">
      <c r="AN725332" s="18"/>
      <c r="AO725332" s="18"/>
    </row>
    <row r="726331" spans="40:41" hidden="1" x14ac:dyDescent="0.25">
      <c r="AN726331" s="52"/>
      <c r="AO726331" s="52"/>
    </row>
    <row r="726332" spans="40:41" ht="18" hidden="1" x14ac:dyDescent="0.25">
      <c r="AN726332" s="8"/>
      <c r="AO726332" s="8"/>
    </row>
    <row r="726333" spans="40:41" ht="18" hidden="1" x14ac:dyDescent="0.25">
      <c r="AN726333" s="8"/>
      <c r="AO726333" s="8"/>
    </row>
    <row r="726334" spans="40:41" ht="18" hidden="1" x14ac:dyDescent="0.25">
      <c r="AN726334" s="8"/>
      <c r="AO726334" s="8"/>
    </row>
    <row r="726335" spans="40:41" ht="18" hidden="1" x14ac:dyDescent="0.25">
      <c r="AN726335" s="8"/>
      <c r="AO726335" s="8"/>
    </row>
    <row r="726336" spans="40:41" ht="18" hidden="1" x14ac:dyDescent="0.25">
      <c r="AN726336" s="8"/>
      <c r="AO726336" s="8"/>
    </row>
    <row r="726337" spans="40:41" ht="15" hidden="1" x14ac:dyDescent="0.25">
      <c r="AN726337" s="10"/>
      <c r="AO726337" s="10"/>
    </row>
    <row r="726338" spans="40:41" hidden="1" x14ac:dyDescent="0.25">
      <c r="AN726338" s="18"/>
      <c r="AO726338" s="18"/>
    </row>
    <row r="727337" spans="40:41" hidden="1" x14ac:dyDescent="0.25">
      <c r="AN727337" s="52"/>
      <c r="AO727337" s="52"/>
    </row>
    <row r="727338" spans="40:41" ht="18" hidden="1" x14ac:dyDescent="0.25">
      <c r="AN727338" s="8"/>
      <c r="AO727338" s="8"/>
    </row>
    <row r="727339" spans="40:41" ht="18" hidden="1" x14ac:dyDescent="0.25">
      <c r="AN727339" s="8"/>
      <c r="AO727339" s="8"/>
    </row>
    <row r="727340" spans="40:41" ht="18" hidden="1" x14ac:dyDescent="0.25">
      <c r="AN727340" s="8"/>
      <c r="AO727340" s="8"/>
    </row>
    <row r="727341" spans="40:41" ht="18" hidden="1" x14ac:dyDescent="0.25">
      <c r="AN727341" s="8"/>
      <c r="AO727341" s="8"/>
    </row>
    <row r="727342" spans="40:41" ht="18" hidden="1" x14ac:dyDescent="0.25">
      <c r="AN727342" s="8"/>
      <c r="AO727342" s="8"/>
    </row>
    <row r="727343" spans="40:41" ht="15" hidden="1" x14ac:dyDescent="0.25">
      <c r="AN727343" s="10"/>
      <c r="AO727343" s="10"/>
    </row>
    <row r="727344" spans="40:41" hidden="1" x14ac:dyDescent="0.25">
      <c r="AN727344" s="18"/>
      <c r="AO727344" s="18"/>
    </row>
    <row r="728343" spans="40:41" hidden="1" x14ac:dyDescent="0.25">
      <c r="AN728343" s="52"/>
      <c r="AO728343" s="52"/>
    </row>
    <row r="728344" spans="40:41" ht="18" hidden="1" x14ac:dyDescent="0.25">
      <c r="AN728344" s="8"/>
      <c r="AO728344" s="8"/>
    </row>
    <row r="728345" spans="40:41" ht="18" hidden="1" x14ac:dyDescent="0.25">
      <c r="AN728345" s="8"/>
      <c r="AO728345" s="8"/>
    </row>
    <row r="728346" spans="40:41" ht="18" hidden="1" x14ac:dyDescent="0.25">
      <c r="AN728346" s="8"/>
      <c r="AO728346" s="8"/>
    </row>
    <row r="728347" spans="40:41" ht="18" hidden="1" x14ac:dyDescent="0.25">
      <c r="AN728347" s="8"/>
      <c r="AO728347" s="8"/>
    </row>
    <row r="728348" spans="40:41" ht="18" hidden="1" x14ac:dyDescent="0.25">
      <c r="AN728348" s="8"/>
      <c r="AO728348" s="8"/>
    </row>
    <row r="728349" spans="40:41" ht="15" hidden="1" x14ac:dyDescent="0.25">
      <c r="AN728349" s="10"/>
      <c r="AO728349" s="10"/>
    </row>
    <row r="728350" spans="40:41" hidden="1" x14ac:dyDescent="0.25">
      <c r="AN728350" s="18"/>
      <c r="AO728350" s="18"/>
    </row>
    <row r="729349" spans="40:41" hidden="1" x14ac:dyDescent="0.25">
      <c r="AN729349" s="52"/>
      <c r="AO729349" s="52"/>
    </row>
    <row r="729350" spans="40:41" ht="18" hidden="1" x14ac:dyDescent="0.25">
      <c r="AN729350" s="8"/>
      <c r="AO729350" s="8"/>
    </row>
    <row r="729351" spans="40:41" ht="18" hidden="1" x14ac:dyDescent="0.25">
      <c r="AN729351" s="8"/>
      <c r="AO729351" s="8"/>
    </row>
    <row r="729352" spans="40:41" ht="18" hidden="1" x14ac:dyDescent="0.25">
      <c r="AN729352" s="8"/>
      <c r="AO729352" s="8"/>
    </row>
    <row r="729353" spans="40:41" ht="18" hidden="1" x14ac:dyDescent="0.25">
      <c r="AN729353" s="8"/>
      <c r="AO729353" s="8"/>
    </row>
    <row r="729354" spans="40:41" ht="18" hidden="1" x14ac:dyDescent="0.25">
      <c r="AN729354" s="8"/>
      <c r="AO729354" s="8"/>
    </row>
    <row r="729355" spans="40:41" ht="15" hidden="1" x14ac:dyDescent="0.25">
      <c r="AN729355" s="10"/>
      <c r="AO729355" s="10"/>
    </row>
    <row r="729356" spans="40:41" hidden="1" x14ac:dyDescent="0.25">
      <c r="AN729356" s="18"/>
      <c r="AO729356" s="18"/>
    </row>
    <row r="730355" spans="40:41" hidden="1" x14ac:dyDescent="0.25">
      <c r="AN730355" s="52"/>
      <c r="AO730355" s="52"/>
    </row>
    <row r="730356" spans="40:41" ht="18" hidden="1" x14ac:dyDescent="0.25">
      <c r="AN730356" s="8"/>
      <c r="AO730356" s="8"/>
    </row>
    <row r="730357" spans="40:41" ht="18" hidden="1" x14ac:dyDescent="0.25">
      <c r="AN730357" s="8"/>
      <c r="AO730357" s="8"/>
    </row>
    <row r="730358" spans="40:41" ht="18" hidden="1" x14ac:dyDescent="0.25">
      <c r="AN730358" s="8"/>
      <c r="AO730358" s="8"/>
    </row>
    <row r="730359" spans="40:41" ht="18" hidden="1" x14ac:dyDescent="0.25">
      <c r="AN730359" s="8"/>
      <c r="AO730359" s="8"/>
    </row>
    <row r="730360" spans="40:41" ht="18" hidden="1" x14ac:dyDescent="0.25">
      <c r="AN730360" s="8"/>
      <c r="AO730360" s="8"/>
    </row>
    <row r="730361" spans="40:41" ht="15" hidden="1" x14ac:dyDescent="0.25">
      <c r="AN730361" s="10"/>
      <c r="AO730361" s="10"/>
    </row>
    <row r="730362" spans="40:41" hidden="1" x14ac:dyDescent="0.25">
      <c r="AN730362" s="18"/>
      <c r="AO730362" s="18"/>
    </row>
    <row r="731361" spans="40:41" hidden="1" x14ac:dyDescent="0.25">
      <c r="AN731361" s="52"/>
      <c r="AO731361" s="52"/>
    </row>
    <row r="731362" spans="40:41" ht="18" hidden="1" x14ac:dyDescent="0.25">
      <c r="AN731362" s="8"/>
      <c r="AO731362" s="8"/>
    </row>
    <row r="731363" spans="40:41" ht="18" hidden="1" x14ac:dyDescent="0.25">
      <c r="AN731363" s="8"/>
      <c r="AO731363" s="8"/>
    </row>
    <row r="731364" spans="40:41" ht="18" hidden="1" x14ac:dyDescent="0.25">
      <c r="AN731364" s="8"/>
      <c r="AO731364" s="8"/>
    </row>
    <row r="731365" spans="40:41" ht="18" hidden="1" x14ac:dyDescent="0.25">
      <c r="AN731365" s="8"/>
      <c r="AO731365" s="8"/>
    </row>
    <row r="731366" spans="40:41" ht="18" hidden="1" x14ac:dyDescent="0.25">
      <c r="AN731366" s="8"/>
      <c r="AO731366" s="8"/>
    </row>
    <row r="731367" spans="40:41" ht="15" hidden="1" x14ac:dyDescent="0.25">
      <c r="AN731367" s="10"/>
      <c r="AO731367" s="10"/>
    </row>
    <row r="731368" spans="40:41" hidden="1" x14ac:dyDescent="0.25">
      <c r="AN731368" s="18"/>
      <c r="AO731368" s="18"/>
    </row>
    <row r="732367" spans="40:41" hidden="1" x14ac:dyDescent="0.25">
      <c r="AN732367" s="52"/>
      <c r="AO732367" s="52"/>
    </row>
    <row r="732368" spans="40:41" ht="18" hidden="1" x14ac:dyDescent="0.25">
      <c r="AN732368" s="8"/>
      <c r="AO732368" s="8"/>
    </row>
    <row r="732369" spans="40:41" ht="18" hidden="1" x14ac:dyDescent="0.25">
      <c r="AN732369" s="8"/>
      <c r="AO732369" s="8"/>
    </row>
    <row r="732370" spans="40:41" ht="18" hidden="1" x14ac:dyDescent="0.25">
      <c r="AN732370" s="8"/>
      <c r="AO732370" s="8"/>
    </row>
    <row r="732371" spans="40:41" ht="18" hidden="1" x14ac:dyDescent="0.25">
      <c r="AN732371" s="8"/>
      <c r="AO732371" s="8"/>
    </row>
    <row r="732372" spans="40:41" ht="18" hidden="1" x14ac:dyDescent="0.25">
      <c r="AN732372" s="8"/>
      <c r="AO732372" s="8"/>
    </row>
    <row r="732373" spans="40:41" ht="15" hidden="1" x14ac:dyDescent="0.25">
      <c r="AN732373" s="10"/>
      <c r="AO732373" s="10"/>
    </row>
    <row r="732374" spans="40:41" hidden="1" x14ac:dyDescent="0.25">
      <c r="AN732374" s="18"/>
      <c r="AO732374" s="18"/>
    </row>
    <row r="733373" spans="40:41" hidden="1" x14ac:dyDescent="0.25">
      <c r="AN733373" s="52"/>
      <c r="AO733373" s="52"/>
    </row>
    <row r="733374" spans="40:41" ht="18" hidden="1" x14ac:dyDescent="0.25">
      <c r="AN733374" s="8"/>
      <c r="AO733374" s="8"/>
    </row>
    <row r="733375" spans="40:41" ht="18" hidden="1" x14ac:dyDescent="0.25">
      <c r="AN733375" s="8"/>
      <c r="AO733375" s="8"/>
    </row>
    <row r="733376" spans="40:41" ht="18" hidden="1" x14ac:dyDescent="0.25">
      <c r="AN733376" s="8"/>
      <c r="AO733376" s="8"/>
    </row>
    <row r="733377" spans="40:41" ht="18" hidden="1" x14ac:dyDescent="0.25">
      <c r="AN733377" s="8"/>
      <c r="AO733377" s="8"/>
    </row>
    <row r="733378" spans="40:41" ht="18" hidden="1" x14ac:dyDescent="0.25">
      <c r="AN733378" s="8"/>
      <c r="AO733378" s="8"/>
    </row>
    <row r="733379" spans="40:41" ht="15" hidden="1" x14ac:dyDescent="0.25">
      <c r="AN733379" s="10"/>
      <c r="AO733379" s="10"/>
    </row>
    <row r="733380" spans="40:41" hidden="1" x14ac:dyDescent="0.25">
      <c r="AN733380" s="18"/>
      <c r="AO733380" s="18"/>
    </row>
    <row r="734379" spans="40:41" hidden="1" x14ac:dyDescent="0.25">
      <c r="AN734379" s="52"/>
      <c r="AO734379" s="52"/>
    </row>
    <row r="734380" spans="40:41" ht="18" hidden="1" x14ac:dyDescent="0.25">
      <c r="AN734380" s="8"/>
      <c r="AO734380" s="8"/>
    </row>
    <row r="734381" spans="40:41" ht="18" hidden="1" x14ac:dyDescent="0.25">
      <c r="AN734381" s="8"/>
      <c r="AO734381" s="8"/>
    </row>
    <row r="734382" spans="40:41" ht="18" hidden="1" x14ac:dyDescent="0.25">
      <c r="AN734382" s="8"/>
      <c r="AO734382" s="8"/>
    </row>
    <row r="734383" spans="40:41" ht="18" hidden="1" x14ac:dyDescent="0.25">
      <c r="AN734383" s="8"/>
      <c r="AO734383" s="8"/>
    </row>
    <row r="734384" spans="40:41" ht="18" hidden="1" x14ac:dyDescent="0.25">
      <c r="AN734384" s="8"/>
      <c r="AO734384" s="8"/>
    </row>
    <row r="734385" spans="40:41" ht="15" hidden="1" x14ac:dyDescent="0.25">
      <c r="AN734385" s="10"/>
      <c r="AO734385" s="10"/>
    </row>
    <row r="734386" spans="40:41" hidden="1" x14ac:dyDescent="0.25">
      <c r="AN734386" s="18"/>
      <c r="AO734386" s="18"/>
    </row>
    <row r="735385" spans="40:41" hidden="1" x14ac:dyDescent="0.25">
      <c r="AN735385" s="52"/>
      <c r="AO735385" s="52"/>
    </row>
    <row r="735386" spans="40:41" ht="18" hidden="1" x14ac:dyDescent="0.25">
      <c r="AN735386" s="8"/>
      <c r="AO735386" s="8"/>
    </row>
    <row r="735387" spans="40:41" ht="18" hidden="1" x14ac:dyDescent="0.25">
      <c r="AN735387" s="8"/>
      <c r="AO735387" s="8"/>
    </row>
    <row r="735388" spans="40:41" ht="18" hidden="1" x14ac:dyDescent="0.25">
      <c r="AN735388" s="8"/>
      <c r="AO735388" s="8"/>
    </row>
    <row r="735389" spans="40:41" ht="18" hidden="1" x14ac:dyDescent="0.25">
      <c r="AN735389" s="8"/>
      <c r="AO735389" s="8"/>
    </row>
    <row r="735390" spans="40:41" ht="18" hidden="1" x14ac:dyDescent="0.25">
      <c r="AN735390" s="8"/>
      <c r="AO735390" s="8"/>
    </row>
    <row r="735391" spans="40:41" ht="15" hidden="1" x14ac:dyDescent="0.25">
      <c r="AN735391" s="10"/>
      <c r="AO735391" s="10"/>
    </row>
    <row r="735392" spans="40:41" hidden="1" x14ac:dyDescent="0.25">
      <c r="AN735392" s="18"/>
      <c r="AO735392" s="18"/>
    </row>
    <row r="736391" spans="40:41" hidden="1" x14ac:dyDescent="0.25">
      <c r="AN736391" s="52"/>
      <c r="AO736391" s="52"/>
    </row>
    <row r="736392" spans="40:41" ht="18" hidden="1" x14ac:dyDescent="0.25">
      <c r="AN736392" s="8"/>
      <c r="AO736392" s="8"/>
    </row>
    <row r="736393" spans="40:41" ht="18" hidden="1" x14ac:dyDescent="0.25">
      <c r="AN736393" s="8"/>
      <c r="AO736393" s="8"/>
    </row>
    <row r="736394" spans="40:41" ht="18" hidden="1" x14ac:dyDescent="0.25">
      <c r="AN736394" s="8"/>
      <c r="AO736394" s="8"/>
    </row>
    <row r="736395" spans="40:41" ht="18" hidden="1" x14ac:dyDescent="0.25">
      <c r="AN736395" s="8"/>
      <c r="AO736395" s="8"/>
    </row>
    <row r="736396" spans="40:41" ht="18" hidden="1" x14ac:dyDescent="0.25">
      <c r="AN736396" s="8"/>
      <c r="AO736396" s="8"/>
    </row>
    <row r="736397" spans="40:41" ht="15" hidden="1" x14ac:dyDescent="0.25">
      <c r="AN736397" s="10"/>
      <c r="AO736397" s="10"/>
    </row>
    <row r="736398" spans="40:41" hidden="1" x14ac:dyDescent="0.25">
      <c r="AN736398" s="18"/>
      <c r="AO736398" s="18"/>
    </row>
    <row r="737397" spans="40:41" hidden="1" x14ac:dyDescent="0.25">
      <c r="AN737397" s="52"/>
      <c r="AO737397" s="52"/>
    </row>
    <row r="737398" spans="40:41" ht="18" hidden="1" x14ac:dyDescent="0.25">
      <c r="AN737398" s="8"/>
      <c r="AO737398" s="8"/>
    </row>
    <row r="737399" spans="40:41" ht="18" hidden="1" x14ac:dyDescent="0.25">
      <c r="AN737399" s="8"/>
      <c r="AO737399" s="8"/>
    </row>
    <row r="737400" spans="40:41" ht="18" hidden="1" x14ac:dyDescent="0.25">
      <c r="AN737400" s="8"/>
      <c r="AO737400" s="8"/>
    </row>
    <row r="737401" spans="40:41" ht="18" hidden="1" x14ac:dyDescent="0.25">
      <c r="AN737401" s="8"/>
      <c r="AO737401" s="8"/>
    </row>
    <row r="737402" spans="40:41" ht="18" hidden="1" x14ac:dyDescent="0.25">
      <c r="AN737402" s="8"/>
      <c r="AO737402" s="8"/>
    </row>
    <row r="737403" spans="40:41" ht="15" hidden="1" x14ac:dyDescent="0.25">
      <c r="AN737403" s="10"/>
      <c r="AO737403" s="10"/>
    </row>
    <row r="737404" spans="40:41" hidden="1" x14ac:dyDescent="0.25">
      <c r="AN737404" s="18"/>
      <c r="AO737404" s="18"/>
    </row>
    <row r="738403" spans="40:41" hidden="1" x14ac:dyDescent="0.25">
      <c r="AN738403" s="52"/>
      <c r="AO738403" s="52"/>
    </row>
    <row r="738404" spans="40:41" ht="18" hidden="1" x14ac:dyDescent="0.25">
      <c r="AN738404" s="8"/>
      <c r="AO738404" s="8"/>
    </row>
    <row r="738405" spans="40:41" ht="18" hidden="1" x14ac:dyDescent="0.25">
      <c r="AN738405" s="8"/>
      <c r="AO738405" s="8"/>
    </row>
    <row r="738406" spans="40:41" ht="18" hidden="1" x14ac:dyDescent="0.25">
      <c r="AN738406" s="8"/>
      <c r="AO738406" s="8"/>
    </row>
    <row r="738407" spans="40:41" ht="18" hidden="1" x14ac:dyDescent="0.25">
      <c r="AN738407" s="8"/>
      <c r="AO738407" s="8"/>
    </row>
    <row r="738408" spans="40:41" ht="18" hidden="1" x14ac:dyDescent="0.25">
      <c r="AN738408" s="8"/>
      <c r="AO738408" s="8"/>
    </row>
    <row r="738409" spans="40:41" ht="15" hidden="1" x14ac:dyDescent="0.25">
      <c r="AN738409" s="10"/>
      <c r="AO738409" s="10"/>
    </row>
    <row r="738410" spans="40:41" hidden="1" x14ac:dyDescent="0.25">
      <c r="AN738410" s="18"/>
      <c r="AO738410" s="18"/>
    </row>
    <row r="739409" spans="40:41" hidden="1" x14ac:dyDescent="0.25">
      <c r="AN739409" s="52"/>
      <c r="AO739409" s="52"/>
    </row>
    <row r="739410" spans="40:41" ht="18" hidden="1" x14ac:dyDescent="0.25">
      <c r="AN739410" s="8"/>
      <c r="AO739410" s="8"/>
    </row>
    <row r="739411" spans="40:41" ht="18" hidden="1" x14ac:dyDescent="0.25">
      <c r="AN739411" s="8"/>
      <c r="AO739411" s="8"/>
    </row>
    <row r="739412" spans="40:41" ht="18" hidden="1" x14ac:dyDescent="0.25">
      <c r="AN739412" s="8"/>
      <c r="AO739412" s="8"/>
    </row>
    <row r="739413" spans="40:41" ht="18" hidden="1" x14ac:dyDescent="0.25">
      <c r="AN739413" s="8"/>
      <c r="AO739413" s="8"/>
    </row>
    <row r="739414" spans="40:41" ht="18" hidden="1" x14ac:dyDescent="0.25">
      <c r="AN739414" s="8"/>
      <c r="AO739414" s="8"/>
    </row>
    <row r="739415" spans="40:41" ht="15" hidden="1" x14ac:dyDescent="0.25">
      <c r="AN739415" s="10"/>
      <c r="AO739415" s="10"/>
    </row>
    <row r="739416" spans="40:41" hidden="1" x14ac:dyDescent="0.25">
      <c r="AN739416" s="18"/>
      <c r="AO739416" s="18"/>
    </row>
    <row r="740415" spans="40:41" hidden="1" x14ac:dyDescent="0.25">
      <c r="AN740415" s="52"/>
      <c r="AO740415" s="52"/>
    </row>
    <row r="740416" spans="40:41" ht="18" hidden="1" x14ac:dyDescent="0.25">
      <c r="AN740416" s="8"/>
      <c r="AO740416" s="8"/>
    </row>
    <row r="740417" spans="40:41" ht="18" hidden="1" x14ac:dyDescent="0.25">
      <c r="AN740417" s="8"/>
      <c r="AO740417" s="8"/>
    </row>
    <row r="740418" spans="40:41" ht="18" hidden="1" x14ac:dyDescent="0.25">
      <c r="AN740418" s="8"/>
      <c r="AO740418" s="8"/>
    </row>
    <row r="740419" spans="40:41" ht="18" hidden="1" x14ac:dyDescent="0.25">
      <c r="AN740419" s="8"/>
      <c r="AO740419" s="8"/>
    </row>
    <row r="740420" spans="40:41" ht="18" hidden="1" x14ac:dyDescent="0.25">
      <c r="AN740420" s="8"/>
      <c r="AO740420" s="8"/>
    </row>
    <row r="740421" spans="40:41" ht="15" hidden="1" x14ac:dyDescent="0.25">
      <c r="AN740421" s="10"/>
      <c r="AO740421" s="10"/>
    </row>
    <row r="740422" spans="40:41" hidden="1" x14ac:dyDescent="0.25">
      <c r="AN740422" s="18"/>
      <c r="AO740422" s="18"/>
    </row>
    <row r="741421" spans="40:41" hidden="1" x14ac:dyDescent="0.25">
      <c r="AN741421" s="52"/>
      <c r="AO741421" s="52"/>
    </row>
    <row r="741422" spans="40:41" ht="18" hidden="1" x14ac:dyDescent="0.25">
      <c r="AN741422" s="8"/>
      <c r="AO741422" s="8"/>
    </row>
    <row r="741423" spans="40:41" ht="18" hidden="1" x14ac:dyDescent="0.25">
      <c r="AN741423" s="8"/>
      <c r="AO741423" s="8"/>
    </row>
    <row r="741424" spans="40:41" ht="18" hidden="1" x14ac:dyDescent="0.25">
      <c r="AN741424" s="8"/>
      <c r="AO741424" s="8"/>
    </row>
    <row r="741425" spans="40:41" ht="18" hidden="1" x14ac:dyDescent="0.25">
      <c r="AN741425" s="8"/>
      <c r="AO741425" s="8"/>
    </row>
    <row r="741426" spans="40:41" ht="18" hidden="1" x14ac:dyDescent="0.25">
      <c r="AN741426" s="8"/>
      <c r="AO741426" s="8"/>
    </row>
    <row r="741427" spans="40:41" ht="15" hidden="1" x14ac:dyDescent="0.25">
      <c r="AN741427" s="10"/>
      <c r="AO741427" s="10"/>
    </row>
    <row r="741428" spans="40:41" hidden="1" x14ac:dyDescent="0.25">
      <c r="AN741428" s="18"/>
      <c r="AO741428" s="18"/>
    </row>
    <row r="742427" spans="40:41" hidden="1" x14ac:dyDescent="0.25">
      <c r="AN742427" s="52"/>
      <c r="AO742427" s="52"/>
    </row>
    <row r="742428" spans="40:41" ht="18" hidden="1" x14ac:dyDescent="0.25">
      <c r="AN742428" s="8"/>
      <c r="AO742428" s="8"/>
    </row>
    <row r="742429" spans="40:41" ht="18" hidden="1" x14ac:dyDescent="0.25">
      <c r="AN742429" s="8"/>
      <c r="AO742429" s="8"/>
    </row>
    <row r="742430" spans="40:41" ht="18" hidden="1" x14ac:dyDescent="0.25">
      <c r="AN742430" s="8"/>
      <c r="AO742430" s="8"/>
    </row>
    <row r="742431" spans="40:41" ht="18" hidden="1" x14ac:dyDescent="0.25">
      <c r="AN742431" s="8"/>
      <c r="AO742431" s="8"/>
    </row>
    <row r="742432" spans="40:41" ht="18" hidden="1" x14ac:dyDescent="0.25">
      <c r="AN742432" s="8"/>
      <c r="AO742432" s="8"/>
    </row>
    <row r="742433" spans="40:41" ht="15" hidden="1" x14ac:dyDescent="0.25">
      <c r="AN742433" s="10"/>
      <c r="AO742433" s="10"/>
    </row>
    <row r="742434" spans="40:41" hidden="1" x14ac:dyDescent="0.25">
      <c r="AN742434" s="18"/>
      <c r="AO742434" s="18"/>
    </row>
    <row r="743433" spans="40:41" hidden="1" x14ac:dyDescent="0.25">
      <c r="AN743433" s="52"/>
      <c r="AO743433" s="52"/>
    </row>
    <row r="743434" spans="40:41" ht="18" hidden="1" x14ac:dyDescent="0.25">
      <c r="AN743434" s="8"/>
      <c r="AO743434" s="8"/>
    </row>
    <row r="743435" spans="40:41" ht="18" hidden="1" x14ac:dyDescent="0.25">
      <c r="AN743435" s="8"/>
      <c r="AO743435" s="8"/>
    </row>
    <row r="743436" spans="40:41" ht="18" hidden="1" x14ac:dyDescent="0.25">
      <c r="AN743436" s="8"/>
      <c r="AO743436" s="8"/>
    </row>
    <row r="743437" spans="40:41" ht="18" hidden="1" x14ac:dyDescent="0.25">
      <c r="AN743437" s="8"/>
      <c r="AO743437" s="8"/>
    </row>
    <row r="743438" spans="40:41" ht="18" hidden="1" x14ac:dyDescent="0.25">
      <c r="AN743438" s="8"/>
      <c r="AO743438" s="8"/>
    </row>
    <row r="743439" spans="40:41" ht="15" hidden="1" x14ac:dyDescent="0.25">
      <c r="AN743439" s="10"/>
      <c r="AO743439" s="10"/>
    </row>
    <row r="743440" spans="40:41" hidden="1" x14ac:dyDescent="0.25">
      <c r="AN743440" s="18"/>
      <c r="AO743440" s="18"/>
    </row>
    <row r="744439" spans="40:41" hidden="1" x14ac:dyDescent="0.25">
      <c r="AN744439" s="52"/>
      <c r="AO744439" s="52"/>
    </row>
    <row r="744440" spans="40:41" ht="18" hidden="1" x14ac:dyDescent="0.25">
      <c r="AN744440" s="8"/>
      <c r="AO744440" s="8"/>
    </row>
    <row r="744441" spans="40:41" ht="18" hidden="1" x14ac:dyDescent="0.25">
      <c r="AN744441" s="8"/>
      <c r="AO744441" s="8"/>
    </row>
    <row r="744442" spans="40:41" ht="18" hidden="1" x14ac:dyDescent="0.25">
      <c r="AN744442" s="8"/>
      <c r="AO744442" s="8"/>
    </row>
    <row r="744443" spans="40:41" ht="18" hidden="1" x14ac:dyDescent="0.25">
      <c r="AN744443" s="8"/>
      <c r="AO744443" s="8"/>
    </row>
    <row r="744444" spans="40:41" ht="18" hidden="1" x14ac:dyDescent="0.25">
      <c r="AN744444" s="8"/>
      <c r="AO744444" s="8"/>
    </row>
    <row r="744445" spans="40:41" ht="15" hidden="1" x14ac:dyDescent="0.25">
      <c r="AN744445" s="10"/>
      <c r="AO744445" s="10"/>
    </row>
    <row r="744446" spans="40:41" hidden="1" x14ac:dyDescent="0.25">
      <c r="AN744446" s="18"/>
      <c r="AO744446" s="18"/>
    </row>
    <row r="745445" spans="40:41" hidden="1" x14ac:dyDescent="0.25">
      <c r="AN745445" s="52"/>
      <c r="AO745445" s="52"/>
    </row>
    <row r="745446" spans="40:41" ht="18" hidden="1" x14ac:dyDescent="0.25">
      <c r="AN745446" s="8"/>
      <c r="AO745446" s="8"/>
    </row>
    <row r="745447" spans="40:41" ht="18" hidden="1" x14ac:dyDescent="0.25">
      <c r="AN745447" s="8"/>
      <c r="AO745447" s="8"/>
    </row>
    <row r="745448" spans="40:41" ht="18" hidden="1" x14ac:dyDescent="0.25">
      <c r="AN745448" s="8"/>
      <c r="AO745448" s="8"/>
    </row>
    <row r="745449" spans="40:41" ht="18" hidden="1" x14ac:dyDescent="0.25">
      <c r="AN745449" s="8"/>
      <c r="AO745449" s="8"/>
    </row>
    <row r="745450" spans="40:41" ht="18" hidden="1" x14ac:dyDescent="0.25">
      <c r="AN745450" s="8"/>
      <c r="AO745450" s="8"/>
    </row>
    <row r="745451" spans="40:41" ht="15" hidden="1" x14ac:dyDescent="0.25">
      <c r="AN745451" s="10"/>
      <c r="AO745451" s="10"/>
    </row>
    <row r="745452" spans="40:41" hidden="1" x14ac:dyDescent="0.25">
      <c r="AN745452" s="18"/>
      <c r="AO745452" s="18"/>
    </row>
    <row r="746451" spans="40:41" hidden="1" x14ac:dyDescent="0.25">
      <c r="AN746451" s="52"/>
      <c r="AO746451" s="52"/>
    </row>
    <row r="746452" spans="40:41" ht="18" hidden="1" x14ac:dyDescent="0.25">
      <c r="AN746452" s="8"/>
      <c r="AO746452" s="8"/>
    </row>
    <row r="746453" spans="40:41" ht="18" hidden="1" x14ac:dyDescent="0.25">
      <c r="AN746453" s="8"/>
      <c r="AO746453" s="8"/>
    </row>
    <row r="746454" spans="40:41" ht="18" hidden="1" x14ac:dyDescent="0.25">
      <c r="AN746454" s="8"/>
      <c r="AO746454" s="8"/>
    </row>
    <row r="746455" spans="40:41" ht="18" hidden="1" x14ac:dyDescent="0.25">
      <c r="AN746455" s="8"/>
      <c r="AO746455" s="8"/>
    </row>
    <row r="746456" spans="40:41" ht="18" hidden="1" x14ac:dyDescent="0.25">
      <c r="AN746456" s="8"/>
      <c r="AO746456" s="8"/>
    </row>
    <row r="746457" spans="40:41" ht="15" hidden="1" x14ac:dyDescent="0.25">
      <c r="AN746457" s="10"/>
      <c r="AO746457" s="10"/>
    </row>
    <row r="746458" spans="40:41" hidden="1" x14ac:dyDescent="0.25">
      <c r="AN746458" s="18"/>
      <c r="AO746458" s="18"/>
    </row>
    <row r="747457" spans="40:41" hidden="1" x14ac:dyDescent="0.25">
      <c r="AN747457" s="52"/>
      <c r="AO747457" s="52"/>
    </row>
    <row r="747458" spans="40:41" ht="18" hidden="1" x14ac:dyDescent="0.25">
      <c r="AN747458" s="8"/>
      <c r="AO747458" s="8"/>
    </row>
    <row r="747459" spans="40:41" ht="18" hidden="1" x14ac:dyDescent="0.25">
      <c r="AN747459" s="8"/>
      <c r="AO747459" s="8"/>
    </row>
    <row r="747460" spans="40:41" ht="18" hidden="1" x14ac:dyDescent="0.25">
      <c r="AN747460" s="8"/>
      <c r="AO747460" s="8"/>
    </row>
    <row r="747461" spans="40:41" ht="18" hidden="1" x14ac:dyDescent="0.25">
      <c r="AN747461" s="8"/>
      <c r="AO747461" s="8"/>
    </row>
    <row r="747462" spans="40:41" ht="18" hidden="1" x14ac:dyDescent="0.25">
      <c r="AN747462" s="8"/>
      <c r="AO747462" s="8"/>
    </row>
    <row r="747463" spans="40:41" ht="15" hidden="1" x14ac:dyDescent="0.25">
      <c r="AN747463" s="10"/>
      <c r="AO747463" s="10"/>
    </row>
    <row r="747464" spans="40:41" hidden="1" x14ac:dyDescent="0.25">
      <c r="AN747464" s="18"/>
      <c r="AO747464" s="18"/>
    </row>
    <row r="748463" spans="40:41" hidden="1" x14ac:dyDescent="0.25">
      <c r="AN748463" s="52"/>
      <c r="AO748463" s="52"/>
    </row>
    <row r="748464" spans="40:41" ht="18" hidden="1" x14ac:dyDescent="0.25">
      <c r="AN748464" s="8"/>
      <c r="AO748464" s="8"/>
    </row>
    <row r="748465" spans="40:41" ht="18" hidden="1" x14ac:dyDescent="0.25">
      <c r="AN748465" s="8"/>
      <c r="AO748465" s="8"/>
    </row>
    <row r="748466" spans="40:41" ht="18" hidden="1" x14ac:dyDescent="0.25">
      <c r="AN748466" s="8"/>
      <c r="AO748466" s="8"/>
    </row>
    <row r="748467" spans="40:41" ht="18" hidden="1" x14ac:dyDescent="0.25">
      <c r="AN748467" s="8"/>
      <c r="AO748467" s="8"/>
    </row>
    <row r="748468" spans="40:41" ht="18" hidden="1" x14ac:dyDescent="0.25">
      <c r="AN748468" s="8"/>
      <c r="AO748468" s="8"/>
    </row>
    <row r="748469" spans="40:41" ht="15" hidden="1" x14ac:dyDescent="0.25">
      <c r="AN748469" s="10"/>
      <c r="AO748469" s="10"/>
    </row>
    <row r="748470" spans="40:41" hidden="1" x14ac:dyDescent="0.25">
      <c r="AN748470" s="18"/>
      <c r="AO748470" s="18"/>
    </row>
    <row r="749469" spans="40:41" hidden="1" x14ac:dyDescent="0.25">
      <c r="AN749469" s="52"/>
      <c r="AO749469" s="52"/>
    </row>
    <row r="749470" spans="40:41" ht="18" hidden="1" x14ac:dyDescent="0.25">
      <c r="AN749470" s="8"/>
      <c r="AO749470" s="8"/>
    </row>
    <row r="749471" spans="40:41" ht="18" hidden="1" x14ac:dyDescent="0.25">
      <c r="AN749471" s="8"/>
      <c r="AO749471" s="8"/>
    </row>
    <row r="749472" spans="40:41" ht="18" hidden="1" x14ac:dyDescent="0.25">
      <c r="AN749472" s="8"/>
      <c r="AO749472" s="8"/>
    </row>
    <row r="749473" spans="40:41" ht="18" hidden="1" x14ac:dyDescent="0.25">
      <c r="AN749473" s="8"/>
      <c r="AO749473" s="8"/>
    </row>
    <row r="749474" spans="40:41" ht="18" hidden="1" x14ac:dyDescent="0.25">
      <c r="AN749474" s="8"/>
      <c r="AO749474" s="8"/>
    </row>
    <row r="749475" spans="40:41" ht="15" hidden="1" x14ac:dyDescent="0.25">
      <c r="AN749475" s="10"/>
      <c r="AO749475" s="10"/>
    </row>
    <row r="749476" spans="40:41" hidden="1" x14ac:dyDescent="0.25">
      <c r="AN749476" s="18"/>
      <c r="AO749476" s="18"/>
    </row>
    <row r="750475" spans="40:41" hidden="1" x14ac:dyDescent="0.25">
      <c r="AN750475" s="52"/>
      <c r="AO750475" s="52"/>
    </row>
    <row r="750476" spans="40:41" ht="18" hidden="1" x14ac:dyDescent="0.25">
      <c r="AN750476" s="8"/>
      <c r="AO750476" s="8"/>
    </row>
    <row r="750477" spans="40:41" ht="18" hidden="1" x14ac:dyDescent="0.25">
      <c r="AN750477" s="8"/>
      <c r="AO750477" s="8"/>
    </row>
    <row r="750478" spans="40:41" ht="18" hidden="1" x14ac:dyDescent="0.25">
      <c r="AN750478" s="8"/>
      <c r="AO750478" s="8"/>
    </row>
    <row r="750479" spans="40:41" ht="18" hidden="1" x14ac:dyDescent="0.25">
      <c r="AN750479" s="8"/>
      <c r="AO750479" s="8"/>
    </row>
    <row r="750480" spans="40:41" ht="18" hidden="1" x14ac:dyDescent="0.25">
      <c r="AN750480" s="8"/>
      <c r="AO750480" s="8"/>
    </row>
    <row r="750481" spans="40:41" ht="15" hidden="1" x14ac:dyDescent="0.25">
      <c r="AN750481" s="10"/>
      <c r="AO750481" s="10"/>
    </row>
    <row r="750482" spans="40:41" hidden="1" x14ac:dyDescent="0.25">
      <c r="AN750482" s="18"/>
      <c r="AO750482" s="18"/>
    </row>
    <row r="751481" spans="40:41" hidden="1" x14ac:dyDescent="0.25">
      <c r="AN751481" s="52"/>
      <c r="AO751481" s="52"/>
    </row>
    <row r="751482" spans="40:41" ht="18" hidden="1" x14ac:dyDescent="0.25">
      <c r="AN751482" s="8"/>
      <c r="AO751482" s="8"/>
    </row>
    <row r="751483" spans="40:41" ht="18" hidden="1" x14ac:dyDescent="0.25">
      <c r="AN751483" s="8"/>
      <c r="AO751483" s="8"/>
    </row>
    <row r="751484" spans="40:41" ht="18" hidden="1" x14ac:dyDescent="0.25">
      <c r="AN751484" s="8"/>
      <c r="AO751484" s="8"/>
    </row>
    <row r="751485" spans="40:41" ht="18" hidden="1" x14ac:dyDescent="0.25">
      <c r="AN751485" s="8"/>
      <c r="AO751485" s="8"/>
    </row>
    <row r="751486" spans="40:41" ht="18" hidden="1" x14ac:dyDescent="0.25">
      <c r="AN751486" s="8"/>
      <c r="AO751486" s="8"/>
    </row>
    <row r="751487" spans="40:41" ht="15" hidden="1" x14ac:dyDescent="0.25">
      <c r="AN751487" s="10"/>
      <c r="AO751487" s="10"/>
    </row>
    <row r="751488" spans="40:41" hidden="1" x14ac:dyDescent="0.25">
      <c r="AN751488" s="18"/>
      <c r="AO751488" s="18"/>
    </row>
    <row r="752487" spans="40:41" hidden="1" x14ac:dyDescent="0.25">
      <c r="AN752487" s="52"/>
      <c r="AO752487" s="52"/>
    </row>
    <row r="752488" spans="40:41" ht="18" hidden="1" x14ac:dyDescent="0.25">
      <c r="AN752488" s="8"/>
      <c r="AO752488" s="8"/>
    </row>
    <row r="752489" spans="40:41" ht="18" hidden="1" x14ac:dyDescent="0.25">
      <c r="AN752489" s="8"/>
      <c r="AO752489" s="8"/>
    </row>
    <row r="752490" spans="40:41" ht="18" hidden="1" x14ac:dyDescent="0.25">
      <c r="AN752490" s="8"/>
      <c r="AO752490" s="8"/>
    </row>
    <row r="752491" spans="40:41" ht="18" hidden="1" x14ac:dyDescent="0.25">
      <c r="AN752491" s="8"/>
      <c r="AO752491" s="8"/>
    </row>
    <row r="752492" spans="40:41" ht="18" hidden="1" x14ac:dyDescent="0.25">
      <c r="AN752492" s="8"/>
      <c r="AO752492" s="8"/>
    </row>
    <row r="752493" spans="40:41" ht="15" hidden="1" x14ac:dyDescent="0.25">
      <c r="AN752493" s="10"/>
      <c r="AO752493" s="10"/>
    </row>
    <row r="752494" spans="40:41" hidden="1" x14ac:dyDescent="0.25">
      <c r="AN752494" s="18"/>
      <c r="AO752494" s="18"/>
    </row>
    <row r="753493" spans="40:41" hidden="1" x14ac:dyDescent="0.25">
      <c r="AN753493" s="52"/>
      <c r="AO753493" s="52"/>
    </row>
    <row r="753494" spans="40:41" ht="18" hidden="1" x14ac:dyDescent="0.25">
      <c r="AN753494" s="8"/>
      <c r="AO753494" s="8"/>
    </row>
    <row r="753495" spans="40:41" ht="18" hidden="1" x14ac:dyDescent="0.25">
      <c r="AN753495" s="8"/>
      <c r="AO753495" s="8"/>
    </row>
    <row r="753496" spans="40:41" ht="18" hidden="1" x14ac:dyDescent="0.25">
      <c r="AN753496" s="8"/>
      <c r="AO753496" s="8"/>
    </row>
    <row r="753497" spans="40:41" ht="18" hidden="1" x14ac:dyDescent="0.25">
      <c r="AN753497" s="8"/>
      <c r="AO753497" s="8"/>
    </row>
    <row r="753498" spans="40:41" ht="18" hidden="1" x14ac:dyDescent="0.25">
      <c r="AN753498" s="8"/>
      <c r="AO753498" s="8"/>
    </row>
    <row r="753499" spans="40:41" ht="15" hidden="1" x14ac:dyDescent="0.25">
      <c r="AN753499" s="10"/>
      <c r="AO753499" s="10"/>
    </row>
    <row r="753500" spans="40:41" hidden="1" x14ac:dyDescent="0.25">
      <c r="AN753500" s="18"/>
      <c r="AO753500" s="18"/>
    </row>
    <row r="754499" spans="40:41" hidden="1" x14ac:dyDescent="0.25">
      <c r="AN754499" s="52"/>
      <c r="AO754499" s="52"/>
    </row>
    <row r="754500" spans="40:41" ht="18" hidden="1" x14ac:dyDescent="0.25">
      <c r="AN754500" s="8"/>
      <c r="AO754500" s="8"/>
    </row>
    <row r="754501" spans="40:41" ht="18" hidden="1" x14ac:dyDescent="0.25">
      <c r="AN754501" s="8"/>
      <c r="AO754501" s="8"/>
    </row>
    <row r="754502" spans="40:41" ht="18" hidden="1" x14ac:dyDescent="0.25">
      <c r="AN754502" s="8"/>
      <c r="AO754502" s="8"/>
    </row>
    <row r="754503" spans="40:41" ht="18" hidden="1" x14ac:dyDescent="0.25">
      <c r="AN754503" s="8"/>
      <c r="AO754503" s="8"/>
    </row>
    <row r="754504" spans="40:41" ht="18" hidden="1" x14ac:dyDescent="0.25">
      <c r="AN754504" s="8"/>
      <c r="AO754504" s="8"/>
    </row>
    <row r="754505" spans="40:41" ht="15" hidden="1" x14ac:dyDescent="0.25">
      <c r="AN754505" s="10"/>
      <c r="AO754505" s="10"/>
    </row>
    <row r="754506" spans="40:41" hidden="1" x14ac:dyDescent="0.25">
      <c r="AN754506" s="18"/>
      <c r="AO754506" s="18"/>
    </row>
    <row r="755505" spans="40:41" hidden="1" x14ac:dyDescent="0.25">
      <c r="AN755505" s="52"/>
      <c r="AO755505" s="52"/>
    </row>
    <row r="755506" spans="40:41" ht="18" hidden="1" x14ac:dyDescent="0.25">
      <c r="AN755506" s="8"/>
      <c r="AO755506" s="8"/>
    </row>
    <row r="755507" spans="40:41" ht="18" hidden="1" x14ac:dyDescent="0.25">
      <c r="AN755507" s="8"/>
      <c r="AO755507" s="8"/>
    </row>
    <row r="755508" spans="40:41" ht="18" hidden="1" x14ac:dyDescent="0.25">
      <c r="AN755508" s="8"/>
      <c r="AO755508" s="8"/>
    </row>
    <row r="755509" spans="40:41" ht="18" hidden="1" x14ac:dyDescent="0.25">
      <c r="AN755509" s="8"/>
      <c r="AO755509" s="8"/>
    </row>
    <row r="755510" spans="40:41" ht="18" hidden="1" x14ac:dyDescent="0.25">
      <c r="AN755510" s="8"/>
      <c r="AO755510" s="8"/>
    </row>
    <row r="755511" spans="40:41" ht="15" hidden="1" x14ac:dyDescent="0.25">
      <c r="AN755511" s="10"/>
      <c r="AO755511" s="10"/>
    </row>
    <row r="755512" spans="40:41" hidden="1" x14ac:dyDescent="0.25">
      <c r="AN755512" s="18"/>
      <c r="AO755512" s="18"/>
    </row>
    <row r="756511" spans="40:41" hidden="1" x14ac:dyDescent="0.25">
      <c r="AN756511" s="52"/>
      <c r="AO756511" s="52"/>
    </row>
    <row r="756512" spans="40:41" ht="18" hidden="1" x14ac:dyDescent="0.25">
      <c r="AN756512" s="8"/>
      <c r="AO756512" s="8"/>
    </row>
    <row r="756513" spans="40:41" ht="18" hidden="1" x14ac:dyDescent="0.25">
      <c r="AN756513" s="8"/>
      <c r="AO756513" s="8"/>
    </row>
    <row r="756514" spans="40:41" ht="18" hidden="1" x14ac:dyDescent="0.25">
      <c r="AN756514" s="8"/>
      <c r="AO756514" s="8"/>
    </row>
    <row r="756515" spans="40:41" ht="18" hidden="1" x14ac:dyDescent="0.25">
      <c r="AN756515" s="8"/>
      <c r="AO756515" s="8"/>
    </row>
    <row r="756516" spans="40:41" ht="18" hidden="1" x14ac:dyDescent="0.25">
      <c r="AN756516" s="8"/>
      <c r="AO756516" s="8"/>
    </row>
    <row r="756517" spans="40:41" ht="15" hidden="1" x14ac:dyDescent="0.25">
      <c r="AN756517" s="10"/>
      <c r="AO756517" s="10"/>
    </row>
    <row r="756518" spans="40:41" hidden="1" x14ac:dyDescent="0.25">
      <c r="AN756518" s="18"/>
      <c r="AO756518" s="18"/>
    </row>
    <row r="757517" spans="40:41" hidden="1" x14ac:dyDescent="0.25">
      <c r="AN757517" s="52"/>
      <c r="AO757517" s="52"/>
    </row>
    <row r="757518" spans="40:41" ht="18" hidden="1" x14ac:dyDescent="0.25">
      <c r="AN757518" s="8"/>
      <c r="AO757518" s="8"/>
    </row>
    <row r="757519" spans="40:41" ht="18" hidden="1" x14ac:dyDescent="0.25">
      <c r="AN757519" s="8"/>
      <c r="AO757519" s="8"/>
    </row>
    <row r="757520" spans="40:41" ht="18" hidden="1" x14ac:dyDescent="0.25">
      <c r="AN757520" s="8"/>
      <c r="AO757520" s="8"/>
    </row>
    <row r="757521" spans="40:41" ht="18" hidden="1" x14ac:dyDescent="0.25">
      <c r="AN757521" s="8"/>
      <c r="AO757521" s="8"/>
    </row>
    <row r="757522" spans="40:41" ht="18" hidden="1" x14ac:dyDescent="0.25">
      <c r="AN757522" s="8"/>
      <c r="AO757522" s="8"/>
    </row>
    <row r="757523" spans="40:41" ht="15" hidden="1" x14ac:dyDescent="0.25">
      <c r="AN757523" s="10"/>
      <c r="AO757523" s="10"/>
    </row>
    <row r="757524" spans="40:41" hidden="1" x14ac:dyDescent="0.25">
      <c r="AN757524" s="18"/>
      <c r="AO757524" s="18"/>
    </row>
    <row r="758523" spans="40:41" hidden="1" x14ac:dyDescent="0.25">
      <c r="AN758523" s="52"/>
      <c r="AO758523" s="52"/>
    </row>
    <row r="758524" spans="40:41" ht="18" hidden="1" x14ac:dyDescent="0.25">
      <c r="AN758524" s="8"/>
      <c r="AO758524" s="8"/>
    </row>
    <row r="758525" spans="40:41" ht="18" hidden="1" x14ac:dyDescent="0.25">
      <c r="AN758525" s="8"/>
      <c r="AO758525" s="8"/>
    </row>
    <row r="758526" spans="40:41" ht="18" hidden="1" x14ac:dyDescent="0.25">
      <c r="AN758526" s="8"/>
      <c r="AO758526" s="8"/>
    </row>
    <row r="758527" spans="40:41" ht="18" hidden="1" x14ac:dyDescent="0.25">
      <c r="AN758527" s="8"/>
      <c r="AO758527" s="8"/>
    </row>
    <row r="758528" spans="40:41" ht="18" hidden="1" x14ac:dyDescent="0.25">
      <c r="AN758528" s="8"/>
      <c r="AO758528" s="8"/>
    </row>
    <row r="758529" spans="40:41" ht="15" hidden="1" x14ac:dyDescent="0.25">
      <c r="AN758529" s="10"/>
      <c r="AO758529" s="10"/>
    </row>
    <row r="758530" spans="40:41" hidden="1" x14ac:dyDescent="0.25">
      <c r="AN758530" s="18"/>
      <c r="AO758530" s="18"/>
    </row>
    <row r="759529" spans="40:41" hidden="1" x14ac:dyDescent="0.25">
      <c r="AN759529" s="52"/>
      <c r="AO759529" s="52"/>
    </row>
    <row r="759530" spans="40:41" ht="18" hidden="1" x14ac:dyDescent="0.25">
      <c r="AN759530" s="8"/>
      <c r="AO759530" s="8"/>
    </row>
    <row r="759531" spans="40:41" ht="18" hidden="1" x14ac:dyDescent="0.25">
      <c r="AN759531" s="8"/>
      <c r="AO759531" s="8"/>
    </row>
    <row r="759532" spans="40:41" ht="18" hidden="1" x14ac:dyDescent="0.25">
      <c r="AN759532" s="8"/>
      <c r="AO759532" s="8"/>
    </row>
    <row r="759533" spans="40:41" ht="18" hidden="1" x14ac:dyDescent="0.25">
      <c r="AN759533" s="8"/>
      <c r="AO759533" s="8"/>
    </row>
    <row r="759534" spans="40:41" ht="18" hidden="1" x14ac:dyDescent="0.25">
      <c r="AN759534" s="8"/>
      <c r="AO759534" s="8"/>
    </row>
    <row r="759535" spans="40:41" ht="15" hidden="1" x14ac:dyDescent="0.25">
      <c r="AN759535" s="10"/>
      <c r="AO759535" s="10"/>
    </row>
    <row r="759536" spans="40:41" hidden="1" x14ac:dyDescent="0.25">
      <c r="AN759536" s="18"/>
      <c r="AO759536" s="18"/>
    </row>
    <row r="760535" spans="40:41" hidden="1" x14ac:dyDescent="0.25">
      <c r="AN760535" s="52"/>
      <c r="AO760535" s="52"/>
    </row>
    <row r="760536" spans="40:41" ht="18" hidden="1" x14ac:dyDescent="0.25">
      <c r="AN760536" s="8"/>
      <c r="AO760536" s="8"/>
    </row>
    <row r="760537" spans="40:41" ht="18" hidden="1" x14ac:dyDescent="0.25">
      <c r="AN760537" s="8"/>
      <c r="AO760537" s="8"/>
    </row>
    <row r="760538" spans="40:41" ht="18" hidden="1" x14ac:dyDescent="0.25">
      <c r="AN760538" s="8"/>
      <c r="AO760538" s="8"/>
    </row>
    <row r="760539" spans="40:41" ht="18" hidden="1" x14ac:dyDescent="0.25">
      <c r="AN760539" s="8"/>
      <c r="AO760539" s="8"/>
    </row>
    <row r="760540" spans="40:41" ht="18" hidden="1" x14ac:dyDescent="0.25">
      <c r="AN760540" s="8"/>
      <c r="AO760540" s="8"/>
    </row>
    <row r="760541" spans="40:41" ht="15" hidden="1" x14ac:dyDescent="0.25">
      <c r="AN760541" s="10"/>
      <c r="AO760541" s="10"/>
    </row>
    <row r="760542" spans="40:41" hidden="1" x14ac:dyDescent="0.25">
      <c r="AN760542" s="18"/>
      <c r="AO760542" s="18"/>
    </row>
    <row r="761541" spans="40:41" hidden="1" x14ac:dyDescent="0.25">
      <c r="AN761541" s="52"/>
      <c r="AO761541" s="52"/>
    </row>
    <row r="761542" spans="40:41" ht="18" hidden="1" x14ac:dyDescent="0.25">
      <c r="AN761542" s="8"/>
      <c r="AO761542" s="8"/>
    </row>
    <row r="761543" spans="40:41" ht="18" hidden="1" x14ac:dyDescent="0.25">
      <c r="AN761543" s="8"/>
      <c r="AO761543" s="8"/>
    </row>
    <row r="761544" spans="40:41" ht="18" hidden="1" x14ac:dyDescent="0.25">
      <c r="AN761544" s="8"/>
      <c r="AO761544" s="8"/>
    </row>
    <row r="761545" spans="40:41" ht="18" hidden="1" x14ac:dyDescent="0.25">
      <c r="AN761545" s="8"/>
      <c r="AO761545" s="8"/>
    </row>
    <row r="761546" spans="40:41" ht="18" hidden="1" x14ac:dyDescent="0.25">
      <c r="AN761546" s="8"/>
      <c r="AO761546" s="8"/>
    </row>
    <row r="761547" spans="40:41" ht="15" hidden="1" x14ac:dyDescent="0.25">
      <c r="AN761547" s="10"/>
      <c r="AO761547" s="10"/>
    </row>
    <row r="761548" spans="40:41" hidden="1" x14ac:dyDescent="0.25">
      <c r="AN761548" s="18"/>
      <c r="AO761548" s="18"/>
    </row>
    <row r="762547" spans="40:41" hidden="1" x14ac:dyDescent="0.25">
      <c r="AN762547" s="52"/>
      <c r="AO762547" s="52"/>
    </row>
    <row r="762548" spans="40:41" ht="18" hidden="1" x14ac:dyDescent="0.25">
      <c r="AN762548" s="8"/>
      <c r="AO762548" s="8"/>
    </row>
    <row r="762549" spans="40:41" ht="18" hidden="1" x14ac:dyDescent="0.25">
      <c r="AN762549" s="8"/>
      <c r="AO762549" s="8"/>
    </row>
    <row r="762550" spans="40:41" ht="18" hidden="1" x14ac:dyDescent="0.25">
      <c r="AN762550" s="8"/>
      <c r="AO762550" s="8"/>
    </row>
    <row r="762551" spans="40:41" ht="18" hidden="1" x14ac:dyDescent="0.25">
      <c r="AN762551" s="8"/>
      <c r="AO762551" s="8"/>
    </row>
    <row r="762552" spans="40:41" ht="18" hidden="1" x14ac:dyDescent="0.25">
      <c r="AN762552" s="8"/>
      <c r="AO762552" s="8"/>
    </row>
    <row r="762553" spans="40:41" ht="15" hidden="1" x14ac:dyDescent="0.25">
      <c r="AN762553" s="10"/>
      <c r="AO762553" s="10"/>
    </row>
    <row r="762554" spans="40:41" hidden="1" x14ac:dyDescent="0.25">
      <c r="AN762554" s="18"/>
      <c r="AO762554" s="18"/>
    </row>
    <row r="763553" spans="40:41" hidden="1" x14ac:dyDescent="0.25">
      <c r="AN763553" s="52"/>
      <c r="AO763553" s="52"/>
    </row>
    <row r="763554" spans="40:41" ht="18" hidden="1" x14ac:dyDescent="0.25">
      <c r="AN763554" s="8"/>
      <c r="AO763554" s="8"/>
    </row>
    <row r="763555" spans="40:41" ht="18" hidden="1" x14ac:dyDescent="0.25">
      <c r="AN763555" s="8"/>
      <c r="AO763555" s="8"/>
    </row>
    <row r="763556" spans="40:41" ht="18" hidden="1" x14ac:dyDescent="0.25">
      <c r="AN763556" s="8"/>
      <c r="AO763556" s="8"/>
    </row>
    <row r="763557" spans="40:41" ht="18" hidden="1" x14ac:dyDescent="0.25">
      <c r="AN763557" s="8"/>
      <c r="AO763557" s="8"/>
    </row>
    <row r="763558" spans="40:41" ht="18" hidden="1" x14ac:dyDescent="0.25">
      <c r="AN763558" s="8"/>
      <c r="AO763558" s="8"/>
    </row>
    <row r="763559" spans="40:41" ht="15" hidden="1" x14ac:dyDescent="0.25">
      <c r="AN763559" s="10"/>
      <c r="AO763559" s="10"/>
    </row>
    <row r="763560" spans="40:41" hidden="1" x14ac:dyDescent="0.25">
      <c r="AN763560" s="18"/>
      <c r="AO763560" s="18"/>
    </row>
    <row r="764559" spans="40:41" hidden="1" x14ac:dyDescent="0.25">
      <c r="AN764559" s="52"/>
      <c r="AO764559" s="52"/>
    </row>
    <row r="764560" spans="40:41" ht="18" hidden="1" x14ac:dyDescent="0.25">
      <c r="AN764560" s="8"/>
      <c r="AO764560" s="8"/>
    </row>
    <row r="764561" spans="40:41" ht="18" hidden="1" x14ac:dyDescent="0.25">
      <c r="AN764561" s="8"/>
      <c r="AO764561" s="8"/>
    </row>
    <row r="764562" spans="40:41" ht="18" hidden="1" x14ac:dyDescent="0.25">
      <c r="AN764562" s="8"/>
      <c r="AO764562" s="8"/>
    </row>
    <row r="764563" spans="40:41" ht="18" hidden="1" x14ac:dyDescent="0.25">
      <c r="AN764563" s="8"/>
      <c r="AO764563" s="8"/>
    </row>
    <row r="764564" spans="40:41" ht="18" hidden="1" x14ac:dyDescent="0.25">
      <c r="AN764564" s="8"/>
      <c r="AO764564" s="8"/>
    </row>
    <row r="764565" spans="40:41" ht="15" hidden="1" x14ac:dyDescent="0.25">
      <c r="AN764565" s="10"/>
      <c r="AO764565" s="10"/>
    </row>
    <row r="764566" spans="40:41" hidden="1" x14ac:dyDescent="0.25">
      <c r="AN764566" s="18"/>
      <c r="AO764566" s="18"/>
    </row>
    <row r="765565" spans="40:41" hidden="1" x14ac:dyDescent="0.25">
      <c r="AN765565" s="52"/>
      <c r="AO765565" s="52"/>
    </row>
    <row r="765566" spans="40:41" ht="18" hidden="1" x14ac:dyDescent="0.25">
      <c r="AN765566" s="8"/>
      <c r="AO765566" s="8"/>
    </row>
    <row r="765567" spans="40:41" ht="18" hidden="1" x14ac:dyDescent="0.25">
      <c r="AN765567" s="8"/>
      <c r="AO765567" s="8"/>
    </row>
    <row r="765568" spans="40:41" ht="18" hidden="1" x14ac:dyDescent="0.25">
      <c r="AN765568" s="8"/>
      <c r="AO765568" s="8"/>
    </row>
    <row r="765569" spans="40:41" ht="18" hidden="1" x14ac:dyDescent="0.25">
      <c r="AN765569" s="8"/>
      <c r="AO765569" s="8"/>
    </row>
    <row r="765570" spans="40:41" ht="18" hidden="1" x14ac:dyDescent="0.25">
      <c r="AN765570" s="8"/>
      <c r="AO765570" s="8"/>
    </row>
    <row r="765571" spans="40:41" ht="15" hidden="1" x14ac:dyDescent="0.25">
      <c r="AN765571" s="10"/>
      <c r="AO765571" s="10"/>
    </row>
    <row r="765572" spans="40:41" hidden="1" x14ac:dyDescent="0.25">
      <c r="AN765572" s="18"/>
      <c r="AO765572" s="18"/>
    </row>
    <row r="766571" spans="40:41" hidden="1" x14ac:dyDescent="0.25">
      <c r="AN766571" s="52"/>
      <c r="AO766571" s="52"/>
    </row>
    <row r="766572" spans="40:41" ht="18" hidden="1" x14ac:dyDescent="0.25">
      <c r="AN766572" s="8"/>
      <c r="AO766572" s="8"/>
    </row>
    <row r="766573" spans="40:41" ht="18" hidden="1" x14ac:dyDescent="0.25">
      <c r="AN766573" s="8"/>
      <c r="AO766573" s="8"/>
    </row>
    <row r="766574" spans="40:41" ht="18" hidden="1" x14ac:dyDescent="0.25">
      <c r="AN766574" s="8"/>
      <c r="AO766574" s="8"/>
    </row>
    <row r="766575" spans="40:41" ht="18" hidden="1" x14ac:dyDescent="0.25">
      <c r="AN766575" s="8"/>
      <c r="AO766575" s="8"/>
    </row>
    <row r="766576" spans="40:41" ht="18" hidden="1" x14ac:dyDescent="0.25">
      <c r="AN766576" s="8"/>
      <c r="AO766576" s="8"/>
    </row>
    <row r="766577" spans="40:41" ht="15" hidden="1" x14ac:dyDescent="0.25">
      <c r="AN766577" s="10"/>
      <c r="AO766577" s="10"/>
    </row>
    <row r="766578" spans="40:41" hidden="1" x14ac:dyDescent="0.25">
      <c r="AN766578" s="18"/>
      <c r="AO766578" s="18"/>
    </row>
    <row r="767577" spans="40:41" hidden="1" x14ac:dyDescent="0.25">
      <c r="AN767577" s="52"/>
      <c r="AO767577" s="52"/>
    </row>
    <row r="767578" spans="40:41" ht="18" hidden="1" x14ac:dyDescent="0.25">
      <c r="AN767578" s="8"/>
      <c r="AO767578" s="8"/>
    </row>
    <row r="767579" spans="40:41" ht="18" hidden="1" x14ac:dyDescent="0.25">
      <c r="AN767579" s="8"/>
      <c r="AO767579" s="8"/>
    </row>
    <row r="767580" spans="40:41" ht="18" hidden="1" x14ac:dyDescent="0.25">
      <c r="AN767580" s="8"/>
      <c r="AO767580" s="8"/>
    </row>
    <row r="767581" spans="40:41" ht="18" hidden="1" x14ac:dyDescent="0.25">
      <c r="AN767581" s="8"/>
      <c r="AO767581" s="8"/>
    </row>
    <row r="767582" spans="40:41" ht="18" hidden="1" x14ac:dyDescent="0.25">
      <c r="AN767582" s="8"/>
      <c r="AO767582" s="8"/>
    </row>
    <row r="767583" spans="40:41" ht="15" hidden="1" x14ac:dyDescent="0.25">
      <c r="AN767583" s="10"/>
      <c r="AO767583" s="10"/>
    </row>
    <row r="767584" spans="40:41" hidden="1" x14ac:dyDescent="0.25">
      <c r="AN767584" s="18"/>
      <c r="AO767584" s="18"/>
    </row>
    <row r="768583" spans="40:41" hidden="1" x14ac:dyDescent="0.25">
      <c r="AN768583" s="52"/>
      <c r="AO768583" s="52"/>
    </row>
    <row r="768584" spans="40:41" ht="18" hidden="1" x14ac:dyDescent="0.25">
      <c r="AN768584" s="8"/>
      <c r="AO768584" s="8"/>
    </row>
    <row r="768585" spans="40:41" ht="18" hidden="1" x14ac:dyDescent="0.25">
      <c r="AN768585" s="8"/>
      <c r="AO768585" s="8"/>
    </row>
    <row r="768586" spans="40:41" ht="18" hidden="1" x14ac:dyDescent="0.25">
      <c r="AN768586" s="8"/>
      <c r="AO768586" s="8"/>
    </row>
    <row r="768587" spans="40:41" ht="18" hidden="1" x14ac:dyDescent="0.25">
      <c r="AN768587" s="8"/>
      <c r="AO768587" s="8"/>
    </row>
    <row r="768588" spans="40:41" ht="18" hidden="1" x14ac:dyDescent="0.25">
      <c r="AN768588" s="8"/>
      <c r="AO768588" s="8"/>
    </row>
    <row r="768589" spans="40:41" ht="15" hidden="1" x14ac:dyDescent="0.25">
      <c r="AN768589" s="10"/>
      <c r="AO768589" s="10"/>
    </row>
    <row r="768590" spans="40:41" hidden="1" x14ac:dyDescent="0.25">
      <c r="AN768590" s="18"/>
      <c r="AO768590" s="18"/>
    </row>
    <row r="769589" spans="40:41" hidden="1" x14ac:dyDescent="0.25">
      <c r="AN769589" s="52"/>
      <c r="AO769589" s="52"/>
    </row>
    <row r="769590" spans="40:41" ht="18" hidden="1" x14ac:dyDescent="0.25">
      <c r="AN769590" s="8"/>
      <c r="AO769590" s="8"/>
    </row>
    <row r="769591" spans="40:41" ht="18" hidden="1" x14ac:dyDescent="0.25">
      <c r="AN769591" s="8"/>
      <c r="AO769591" s="8"/>
    </row>
    <row r="769592" spans="40:41" ht="18" hidden="1" x14ac:dyDescent="0.25">
      <c r="AN769592" s="8"/>
      <c r="AO769592" s="8"/>
    </row>
    <row r="769593" spans="40:41" ht="18" hidden="1" x14ac:dyDescent="0.25">
      <c r="AN769593" s="8"/>
      <c r="AO769593" s="8"/>
    </row>
    <row r="769594" spans="40:41" ht="18" hidden="1" x14ac:dyDescent="0.25">
      <c r="AN769594" s="8"/>
      <c r="AO769594" s="8"/>
    </row>
    <row r="769595" spans="40:41" ht="15" hidden="1" x14ac:dyDescent="0.25">
      <c r="AN769595" s="10"/>
      <c r="AO769595" s="10"/>
    </row>
    <row r="769596" spans="40:41" hidden="1" x14ac:dyDescent="0.25">
      <c r="AN769596" s="18"/>
      <c r="AO769596" s="18"/>
    </row>
    <row r="770595" spans="40:41" hidden="1" x14ac:dyDescent="0.25">
      <c r="AN770595" s="52"/>
      <c r="AO770595" s="52"/>
    </row>
    <row r="770596" spans="40:41" ht="18" hidden="1" x14ac:dyDescent="0.25">
      <c r="AN770596" s="8"/>
      <c r="AO770596" s="8"/>
    </row>
    <row r="770597" spans="40:41" ht="18" hidden="1" x14ac:dyDescent="0.25">
      <c r="AN770597" s="8"/>
      <c r="AO770597" s="8"/>
    </row>
    <row r="770598" spans="40:41" ht="18" hidden="1" x14ac:dyDescent="0.25">
      <c r="AN770598" s="8"/>
      <c r="AO770598" s="8"/>
    </row>
    <row r="770599" spans="40:41" ht="18" hidden="1" x14ac:dyDescent="0.25">
      <c r="AN770599" s="8"/>
      <c r="AO770599" s="8"/>
    </row>
    <row r="770600" spans="40:41" ht="18" hidden="1" x14ac:dyDescent="0.25">
      <c r="AN770600" s="8"/>
      <c r="AO770600" s="8"/>
    </row>
    <row r="770601" spans="40:41" ht="15" hidden="1" x14ac:dyDescent="0.25">
      <c r="AN770601" s="10"/>
      <c r="AO770601" s="10"/>
    </row>
    <row r="770602" spans="40:41" hidden="1" x14ac:dyDescent="0.25">
      <c r="AN770602" s="18"/>
      <c r="AO770602" s="18"/>
    </row>
    <row r="771601" spans="40:41" hidden="1" x14ac:dyDescent="0.25">
      <c r="AN771601" s="52"/>
      <c r="AO771601" s="52"/>
    </row>
    <row r="771602" spans="40:41" ht="18" hidden="1" x14ac:dyDescent="0.25">
      <c r="AN771602" s="8"/>
      <c r="AO771602" s="8"/>
    </row>
    <row r="771603" spans="40:41" ht="18" hidden="1" x14ac:dyDescent="0.25">
      <c r="AN771603" s="8"/>
      <c r="AO771603" s="8"/>
    </row>
    <row r="771604" spans="40:41" ht="18" hidden="1" x14ac:dyDescent="0.25">
      <c r="AN771604" s="8"/>
      <c r="AO771604" s="8"/>
    </row>
    <row r="771605" spans="40:41" ht="18" hidden="1" x14ac:dyDescent="0.25">
      <c r="AN771605" s="8"/>
      <c r="AO771605" s="8"/>
    </row>
    <row r="771606" spans="40:41" ht="18" hidden="1" x14ac:dyDescent="0.25">
      <c r="AN771606" s="8"/>
      <c r="AO771606" s="8"/>
    </row>
    <row r="771607" spans="40:41" ht="15" hidden="1" x14ac:dyDescent="0.25">
      <c r="AN771607" s="10"/>
      <c r="AO771607" s="10"/>
    </row>
    <row r="771608" spans="40:41" hidden="1" x14ac:dyDescent="0.25">
      <c r="AN771608" s="18"/>
      <c r="AO771608" s="18"/>
    </row>
    <row r="772607" spans="40:41" hidden="1" x14ac:dyDescent="0.25">
      <c r="AN772607" s="52"/>
      <c r="AO772607" s="52"/>
    </row>
    <row r="772608" spans="40:41" ht="18" hidden="1" x14ac:dyDescent="0.25">
      <c r="AN772608" s="8"/>
      <c r="AO772608" s="8"/>
    </row>
    <row r="772609" spans="40:41" ht="18" hidden="1" x14ac:dyDescent="0.25">
      <c r="AN772609" s="8"/>
      <c r="AO772609" s="8"/>
    </row>
    <row r="772610" spans="40:41" ht="18" hidden="1" x14ac:dyDescent="0.25">
      <c r="AN772610" s="8"/>
      <c r="AO772610" s="8"/>
    </row>
    <row r="772611" spans="40:41" ht="18" hidden="1" x14ac:dyDescent="0.25">
      <c r="AN772611" s="8"/>
      <c r="AO772611" s="8"/>
    </row>
    <row r="772612" spans="40:41" ht="18" hidden="1" x14ac:dyDescent="0.25">
      <c r="AN772612" s="8"/>
      <c r="AO772612" s="8"/>
    </row>
    <row r="772613" spans="40:41" ht="15" hidden="1" x14ac:dyDescent="0.25">
      <c r="AN772613" s="10"/>
      <c r="AO772613" s="10"/>
    </row>
    <row r="772614" spans="40:41" hidden="1" x14ac:dyDescent="0.25">
      <c r="AN772614" s="18"/>
      <c r="AO772614" s="18"/>
    </row>
    <row r="773613" spans="40:41" hidden="1" x14ac:dyDescent="0.25">
      <c r="AN773613" s="52"/>
      <c r="AO773613" s="52"/>
    </row>
    <row r="773614" spans="40:41" ht="18" hidden="1" x14ac:dyDescent="0.25">
      <c r="AN773614" s="8"/>
      <c r="AO773614" s="8"/>
    </row>
    <row r="773615" spans="40:41" ht="18" hidden="1" x14ac:dyDescent="0.25">
      <c r="AN773615" s="8"/>
      <c r="AO773615" s="8"/>
    </row>
    <row r="773616" spans="40:41" ht="18" hidden="1" x14ac:dyDescent="0.25">
      <c r="AN773616" s="8"/>
      <c r="AO773616" s="8"/>
    </row>
    <row r="773617" spans="40:41" ht="18" hidden="1" x14ac:dyDescent="0.25">
      <c r="AN773617" s="8"/>
      <c r="AO773617" s="8"/>
    </row>
    <row r="773618" spans="40:41" ht="18" hidden="1" x14ac:dyDescent="0.25">
      <c r="AN773618" s="8"/>
      <c r="AO773618" s="8"/>
    </row>
    <row r="773619" spans="40:41" ht="15" hidden="1" x14ac:dyDescent="0.25">
      <c r="AN773619" s="10"/>
      <c r="AO773619" s="10"/>
    </row>
    <row r="773620" spans="40:41" hidden="1" x14ac:dyDescent="0.25">
      <c r="AN773620" s="18"/>
      <c r="AO773620" s="18"/>
    </row>
    <row r="774619" spans="40:41" hidden="1" x14ac:dyDescent="0.25">
      <c r="AN774619" s="52"/>
      <c r="AO774619" s="52"/>
    </row>
    <row r="774620" spans="40:41" ht="18" hidden="1" x14ac:dyDescent="0.25">
      <c r="AN774620" s="8"/>
      <c r="AO774620" s="8"/>
    </row>
    <row r="774621" spans="40:41" ht="18" hidden="1" x14ac:dyDescent="0.25">
      <c r="AN774621" s="8"/>
      <c r="AO774621" s="8"/>
    </row>
    <row r="774622" spans="40:41" ht="18" hidden="1" x14ac:dyDescent="0.25">
      <c r="AN774622" s="8"/>
      <c r="AO774622" s="8"/>
    </row>
    <row r="774623" spans="40:41" ht="18" hidden="1" x14ac:dyDescent="0.25">
      <c r="AN774623" s="8"/>
      <c r="AO774623" s="8"/>
    </row>
    <row r="774624" spans="40:41" ht="18" hidden="1" x14ac:dyDescent="0.25">
      <c r="AN774624" s="8"/>
      <c r="AO774624" s="8"/>
    </row>
    <row r="774625" spans="40:41" ht="15" hidden="1" x14ac:dyDescent="0.25">
      <c r="AN774625" s="10"/>
      <c r="AO774625" s="10"/>
    </row>
    <row r="774626" spans="40:41" hidden="1" x14ac:dyDescent="0.25">
      <c r="AN774626" s="18"/>
      <c r="AO774626" s="18"/>
    </row>
    <row r="775625" spans="40:41" hidden="1" x14ac:dyDescent="0.25">
      <c r="AN775625" s="52"/>
      <c r="AO775625" s="52"/>
    </row>
    <row r="775626" spans="40:41" ht="18" hidden="1" x14ac:dyDescent="0.25">
      <c r="AN775626" s="8"/>
      <c r="AO775626" s="8"/>
    </row>
    <row r="775627" spans="40:41" ht="18" hidden="1" x14ac:dyDescent="0.25">
      <c r="AN775627" s="8"/>
      <c r="AO775627" s="8"/>
    </row>
    <row r="775628" spans="40:41" ht="18" hidden="1" x14ac:dyDescent="0.25">
      <c r="AN775628" s="8"/>
      <c r="AO775628" s="8"/>
    </row>
    <row r="775629" spans="40:41" ht="18" hidden="1" x14ac:dyDescent="0.25">
      <c r="AN775629" s="8"/>
      <c r="AO775629" s="8"/>
    </row>
    <row r="775630" spans="40:41" ht="18" hidden="1" x14ac:dyDescent="0.25">
      <c r="AN775630" s="8"/>
      <c r="AO775630" s="8"/>
    </row>
    <row r="775631" spans="40:41" ht="15" hidden="1" x14ac:dyDescent="0.25">
      <c r="AN775631" s="10"/>
      <c r="AO775631" s="10"/>
    </row>
    <row r="775632" spans="40:41" hidden="1" x14ac:dyDescent="0.25">
      <c r="AN775632" s="18"/>
      <c r="AO775632" s="18"/>
    </row>
    <row r="776631" spans="40:41" hidden="1" x14ac:dyDescent="0.25">
      <c r="AN776631" s="52"/>
      <c r="AO776631" s="52"/>
    </row>
    <row r="776632" spans="40:41" ht="18" hidden="1" x14ac:dyDescent="0.25">
      <c r="AN776632" s="8"/>
      <c r="AO776632" s="8"/>
    </row>
    <row r="776633" spans="40:41" ht="18" hidden="1" x14ac:dyDescent="0.25">
      <c r="AN776633" s="8"/>
      <c r="AO776633" s="8"/>
    </row>
    <row r="776634" spans="40:41" ht="18" hidden="1" x14ac:dyDescent="0.25">
      <c r="AN776634" s="8"/>
      <c r="AO776634" s="8"/>
    </row>
    <row r="776635" spans="40:41" ht="18" hidden="1" x14ac:dyDescent="0.25">
      <c r="AN776635" s="8"/>
      <c r="AO776635" s="8"/>
    </row>
    <row r="776636" spans="40:41" ht="18" hidden="1" x14ac:dyDescent="0.25">
      <c r="AN776636" s="8"/>
      <c r="AO776636" s="8"/>
    </row>
    <row r="776637" spans="40:41" ht="15" hidden="1" x14ac:dyDescent="0.25">
      <c r="AN776637" s="10"/>
      <c r="AO776637" s="10"/>
    </row>
    <row r="776638" spans="40:41" hidden="1" x14ac:dyDescent="0.25">
      <c r="AN776638" s="18"/>
      <c r="AO776638" s="18"/>
    </row>
    <row r="777637" spans="40:41" hidden="1" x14ac:dyDescent="0.25">
      <c r="AN777637" s="52"/>
      <c r="AO777637" s="52"/>
    </row>
    <row r="777638" spans="40:41" ht="18" hidden="1" x14ac:dyDescent="0.25">
      <c r="AN777638" s="8"/>
      <c r="AO777638" s="8"/>
    </row>
    <row r="777639" spans="40:41" ht="18" hidden="1" x14ac:dyDescent="0.25">
      <c r="AN777639" s="8"/>
      <c r="AO777639" s="8"/>
    </row>
    <row r="777640" spans="40:41" ht="18" hidden="1" x14ac:dyDescent="0.25">
      <c r="AN777640" s="8"/>
      <c r="AO777640" s="8"/>
    </row>
    <row r="777641" spans="40:41" ht="18" hidden="1" x14ac:dyDescent="0.25">
      <c r="AN777641" s="8"/>
      <c r="AO777641" s="8"/>
    </row>
    <row r="777642" spans="40:41" ht="18" hidden="1" x14ac:dyDescent="0.25">
      <c r="AN777642" s="8"/>
      <c r="AO777642" s="8"/>
    </row>
    <row r="777643" spans="40:41" ht="15" hidden="1" x14ac:dyDescent="0.25">
      <c r="AN777643" s="10"/>
      <c r="AO777643" s="10"/>
    </row>
    <row r="777644" spans="40:41" hidden="1" x14ac:dyDescent="0.25">
      <c r="AN777644" s="18"/>
      <c r="AO777644" s="18"/>
    </row>
    <row r="778643" spans="40:41" hidden="1" x14ac:dyDescent="0.25">
      <c r="AN778643" s="52"/>
      <c r="AO778643" s="52"/>
    </row>
    <row r="778644" spans="40:41" ht="18" hidden="1" x14ac:dyDescent="0.25">
      <c r="AN778644" s="8"/>
      <c r="AO778644" s="8"/>
    </row>
    <row r="778645" spans="40:41" ht="18" hidden="1" x14ac:dyDescent="0.25">
      <c r="AN778645" s="8"/>
      <c r="AO778645" s="8"/>
    </row>
    <row r="778646" spans="40:41" ht="18" hidden="1" x14ac:dyDescent="0.25">
      <c r="AN778646" s="8"/>
      <c r="AO778646" s="8"/>
    </row>
    <row r="778647" spans="40:41" ht="18" hidden="1" x14ac:dyDescent="0.25">
      <c r="AN778647" s="8"/>
      <c r="AO778647" s="8"/>
    </row>
    <row r="778648" spans="40:41" ht="18" hidden="1" x14ac:dyDescent="0.25">
      <c r="AN778648" s="8"/>
      <c r="AO778648" s="8"/>
    </row>
    <row r="778649" spans="40:41" ht="15" hidden="1" x14ac:dyDescent="0.25">
      <c r="AN778649" s="10"/>
      <c r="AO778649" s="10"/>
    </row>
    <row r="778650" spans="40:41" hidden="1" x14ac:dyDescent="0.25">
      <c r="AN778650" s="18"/>
      <c r="AO778650" s="18"/>
    </row>
    <row r="779649" spans="40:41" hidden="1" x14ac:dyDescent="0.25">
      <c r="AN779649" s="52"/>
      <c r="AO779649" s="52"/>
    </row>
    <row r="779650" spans="40:41" ht="18" hidden="1" x14ac:dyDescent="0.25">
      <c r="AN779650" s="8"/>
      <c r="AO779650" s="8"/>
    </row>
    <row r="779651" spans="40:41" ht="18" hidden="1" x14ac:dyDescent="0.25">
      <c r="AN779651" s="8"/>
      <c r="AO779651" s="8"/>
    </row>
    <row r="779652" spans="40:41" ht="18" hidden="1" x14ac:dyDescent="0.25">
      <c r="AN779652" s="8"/>
      <c r="AO779652" s="8"/>
    </row>
    <row r="779653" spans="40:41" ht="18" hidden="1" x14ac:dyDescent="0.25">
      <c r="AN779653" s="8"/>
      <c r="AO779653" s="8"/>
    </row>
    <row r="779654" spans="40:41" ht="18" hidden="1" x14ac:dyDescent="0.25">
      <c r="AN779654" s="8"/>
      <c r="AO779654" s="8"/>
    </row>
    <row r="779655" spans="40:41" ht="15" hidden="1" x14ac:dyDescent="0.25">
      <c r="AN779655" s="10"/>
      <c r="AO779655" s="10"/>
    </row>
    <row r="779656" spans="40:41" hidden="1" x14ac:dyDescent="0.25">
      <c r="AN779656" s="18"/>
      <c r="AO779656" s="18"/>
    </row>
    <row r="780655" spans="40:41" hidden="1" x14ac:dyDescent="0.25">
      <c r="AN780655" s="52"/>
      <c r="AO780655" s="52"/>
    </row>
    <row r="780656" spans="40:41" ht="18" hidden="1" x14ac:dyDescent="0.25">
      <c r="AN780656" s="8"/>
      <c r="AO780656" s="8"/>
    </row>
    <row r="780657" spans="40:41" ht="18" hidden="1" x14ac:dyDescent="0.25">
      <c r="AN780657" s="8"/>
      <c r="AO780657" s="8"/>
    </row>
    <row r="780658" spans="40:41" ht="18" hidden="1" x14ac:dyDescent="0.25">
      <c r="AN780658" s="8"/>
      <c r="AO780658" s="8"/>
    </row>
    <row r="780659" spans="40:41" ht="18" hidden="1" x14ac:dyDescent="0.25">
      <c r="AN780659" s="8"/>
      <c r="AO780659" s="8"/>
    </row>
    <row r="780660" spans="40:41" ht="18" hidden="1" x14ac:dyDescent="0.25">
      <c r="AN780660" s="8"/>
      <c r="AO780660" s="8"/>
    </row>
    <row r="780661" spans="40:41" ht="15" hidden="1" x14ac:dyDescent="0.25">
      <c r="AN780661" s="10"/>
      <c r="AO780661" s="10"/>
    </row>
    <row r="780662" spans="40:41" hidden="1" x14ac:dyDescent="0.25">
      <c r="AN780662" s="18"/>
      <c r="AO780662" s="18"/>
    </row>
    <row r="781661" spans="40:41" hidden="1" x14ac:dyDescent="0.25">
      <c r="AN781661" s="52"/>
      <c r="AO781661" s="52"/>
    </row>
    <row r="781662" spans="40:41" ht="18" hidden="1" x14ac:dyDescent="0.25">
      <c r="AN781662" s="8"/>
      <c r="AO781662" s="8"/>
    </row>
    <row r="781663" spans="40:41" ht="18" hidden="1" x14ac:dyDescent="0.25">
      <c r="AN781663" s="8"/>
      <c r="AO781663" s="8"/>
    </row>
    <row r="781664" spans="40:41" ht="18" hidden="1" x14ac:dyDescent="0.25">
      <c r="AN781664" s="8"/>
      <c r="AO781664" s="8"/>
    </row>
    <row r="781665" spans="40:41" ht="18" hidden="1" x14ac:dyDescent="0.25">
      <c r="AN781665" s="8"/>
      <c r="AO781665" s="8"/>
    </row>
    <row r="781666" spans="40:41" ht="18" hidden="1" x14ac:dyDescent="0.25">
      <c r="AN781666" s="8"/>
      <c r="AO781666" s="8"/>
    </row>
    <row r="781667" spans="40:41" ht="15" hidden="1" x14ac:dyDescent="0.25">
      <c r="AN781667" s="10"/>
      <c r="AO781667" s="10"/>
    </row>
    <row r="781668" spans="40:41" hidden="1" x14ac:dyDescent="0.25">
      <c r="AN781668" s="18"/>
      <c r="AO781668" s="18"/>
    </row>
    <row r="782667" spans="40:41" hidden="1" x14ac:dyDescent="0.25">
      <c r="AN782667" s="52"/>
      <c r="AO782667" s="52"/>
    </row>
    <row r="782668" spans="40:41" ht="18" hidden="1" x14ac:dyDescent="0.25">
      <c r="AN782668" s="8"/>
      <c r="AO782668" s="8"/>
    </row>
    <row r="782669" spans="40:41" ht="18" hidden="1" x14ac:dyDescent="0.25">
      <c r="AN782669" s="8"/>
      <c r="AO782669" s="8"/>
    </row>
    <row r="782670" spans="40:41" ht="18" hidden="1" x14ac:dyDescent="0.25">
      <c r="AN782670" s="8"/>
      <c r="AO782670" s="8"/>
    </row>
    <row r="782671" spans="40:41" ht="18" hidden="1" x14ac:dyDescent="0.25">
      <c r="AN782671" s="8"/>
      <c r="AO782671" s="8"/>
    </row>
    <row r="782672" spans="40:41" ht="18" hidden="1" x14ac:dyDescent="0.25">
      <c r="AN782672" s="8"/>
      <c r="AO782672" s="8"/>
    </row>
    <row r="782673" spans="40:41" ht="15" hidden="1" x14ac:dyDescent="0.25">
      <c r="AN782673" s="10"/>
      <c r="AO782673" s="10"/>
    </row>
    <row r="782674" spans="40:41" hidden="1" x14ac:dyDescent="0.25">
      <c r="AN782674" s="18"/>
      <c r="AO782674" s="18"/>
    </row>
    <row r="783673" spans="40:41" hidden="1" x14ac:dyDescent="0.25">
      <c r="AN783673" s="52"/>
      <c r="AO783673" s="52"/>
    </row>
    <row r="783674" spans="40:41" ht="18" hidden="1" x14ac:dyDescent="0.25">
      <c r="AN783674" s="8"/>
      <c r="AO783674" s="8"/>
    </row>
    <row r="783675" spans="40:41" ht="18" hidden="1" x14ac:dyDescent="0.25">
      <c r="AN783675" s="8"/>
      <c r="AO783675" s="8"/>
    </row>
    <row r="783676" spans="40:41" ht="18" hidden="1" x14ac:dyDescent="0.25">
      <c r="AN783676" s="8"/>
      <c r="AO783676" s="8"/>
    </row>
    <row r="783677" spans="40:41" ht="18" hidden="1" x14ac:dyDescent="0.25">
      <c r="AN783677" s="8"/>
      <c r="AO783677" s="8"/>
    </row>
    <row r="783678" spans="40:41" ht="18" hidden="1" x14ac:dyDescent="0.25">
      <c r="AN783678" s="8"/>
      <c r="AO783678" s="8"/>
    </row>
    <row r="783679" spans="40:41" ht="15" hidden="1" x14ac:dyDescent="0.25">
      <c r="AN783679" s="10"/>
      <c r="AO783679" s="10"/>
    </row>
    <row r="783680" spans="40:41" hidden="1" x14ac:dyDescent="0.25">
      <c r="AN783680" s="18"/>
      <c r="AO783680" s="18"/>
    </row>
    <row r="784679" spans="40:41" hidden="1" x14ac:dyDescent="0.25">
      <c r="AN784679" s="52"/>
      <c r="AO784679" s="52"/>
    </row>
    <row r="784680" spans="40:41" ht="18" hidden="1" x14ac:dyDescent="0.25">
      <c r="AN784680" s="8"/>
      <c r="AO784680" s="8"/>
    </row>
    <row r="784681" spans="40:41" ht="18" hidden="1" x14ac:dyDescent="0.25">
      <c r="AN784681" s="8"/>
      <c r="AO784681" s="8"/>
    </row>
    <row r="784682" spans="40:41" ht="18" hidden="1" x14ac:dyDescent="0.25">
      <c r="AN784682" s="8"/>
      <c r="AO784682" s="8"/>
    </row>
    <row r="784683" spans="40:41" ht="18" hidden="1" x14ac:dyDescent="0.25">
      <c r="AN784683" s="8"/>
      <c r="AO784683" s="8"/>
    </row>
    <row r="784684" spans="40:41" ht="18" hidden="1" x14ac:dyDescent="0.25">
      <c r="AN784684" s="8"/>
      <c r="AO784684" s="8"/>
    </row>
    <row r="784685" spans="40:41" ht="15" hidden="1" x14ac:dyDescent="0.25">
      <c r="AN784685" s="10"/>
      <c r="AO784685" s="10"/>
    </row>
    <row r="784686" spans="40:41" hidden="1" x14ac:dyDescent="0.25">
      <c r="AN784686" s="18"/>
      <c r="AO784686" s="18"/>
    </row>
    <row r="785685" spans="40:41" hidden="1" x14ac:dyDescent="0.25">
      <c r="AN785685" s="52"/>
      <c r="AO785685" s="52"/>
    </row>
    <row r="785686" spans="40:41" ht="18" hidden="1" x14ac:dyDescent="0.25">
      <c r="AN785686" s="8"/>
      <c r="AO785686" s="8"/>
    </row>
    <row r="785687" spans="40:41" ht="18" hidden="1" x14ac:dyDescent="0.25">
      <c r="AN785687" s="8"/>
      <c r="AO785687" s="8"/>
    </row>
    <row r="785688" spans="40:41" ht="18" hidden="1" x14ac:dyDescent="0.25">
      <c r="AN785688" s="8"/>
      <c r="AO785688" s="8"/>
    </row>
    <row r="785689" spans="40:41" ht="18" hidden="1" x14ac:dyDescent="0.25">
      <c r="AN785689" s="8"/>
      <c r="AO785689" s="8"/>
    </row>
    <row r="785690" spans="40:41" ht="18" hidden="1" x14ac:dyDescent="0.25">
      <c r="AN785690" s="8"/>
      <c r="AO785690" s="8"/>
    </row>
    <row r="785691" spans="40:41" ht="15" hidden="1" x14ac:dyDescent="0.25">
      <c r="AN785691" s="10"/>
      <c r="AO785691" s="10"/>
    </row>
    <row r="785692" spans="40:41" hidden="1" x14ac:dyDescent="0.25">
      <c r="AN785692" s="18"/>
      <c r="AO785692" s="18"/>
    </row>
    <row r="786691" spans="40:41" hidden="1" x14ac:dyDescent="0.25">
      <c r="AN786691" s="52"/>
      <c r="AO786691" s="52"/>
    </row>
    <row r="786692" spans="40:41" ht="18" hidden="1" x14ac:dyDescent="0.25">
      <c r="AN786692" s="8"/>
      <c r="AO786692" s="8"/>
    </row>
    <row r="786693" spans="40:41" ht="18" hidden="1" x14ac:dyDescent="0.25">
      <c r="AN786693" s="8"/>
      <c r="AO786693" s="8"/>
    </row>
    <row r="786694" spans="40:41" ht="18" hidden="1" x14ac:dyDescent="0.25">
      <c r="AN786694" s="8"/>
      <c r="AO786694" s="8"/>
    </row>
    <row r="786695" spans="40:41" ht="18" hidden="1" x14ac:dyDescent="0.25">
      <c r="AN786695" s="8"/>
      <c r="AO786695" s="8"/>
    </row>
    <row r="786696" spans="40:41" ht="18" hidden="1" x14ac:dyDescent="0.25">
      <c r="AN786696" s="8"/>
      <c r="AO786696" s="8"/>
    </row>
    <row r="786697" spans="40:41" ht="15" hidden="1" x14ac:dyDescent="0.25">
      <c r="AN786697" s="10"/>
      <c r="AO786697" s="10"/>
    </row>
    <row r="786698" spans="40:41" hidden="1" x14ac:dyDescent="0.25">
      <c r="AN786698" s="18"/>
      <c r="AO786698" s="18"/>
    </row>
    <row r="787697" spans="40:41" hidden="1" x14ac:dyDescent="0.25">
      <c r="AN787697" s="52"/>
      <c r="AO787697" s="52"/>
    </row>
    <row r="787698" spans="40:41" ht="18" hidden="1" x14ac:dyDescent="0.25">
      <c r="AN787698" s="8"/>
      <c r="AO787698" s="8"/>
    </row>
    <row r="787699" spans="40:41" ht="18" hidden="1" x14ac:dyDescent="0.25">
      <c r="AN787699" s="8"/>
      <c r="AO787699" s="8"/>
    </row>
    <row r="787700" spans="40:41" ht="18" hidden="1" x14ac:dyDescent="0.25">
      <c r="AN787700" s="8"/>
      <c r="AO787700" s="8"/>
    </row>
    <row r="787701" spans="40:41" ht="18" hidden="1" x14ac:dyDescent="0.25">
      <c r="AN787701" s="8"/>
      <c r="AO787701" s="8"/>
    </row>
    <row r="787702" spans="40:41" ht="18" hidden="1" x14ac:dyDescent="0.25">
      <c r="AN787702" s="8"/>
      <c r="AO787702" s="8"/>
    </row>
    <row r="787703" spans="40:41" ht="15" hidden="1" x14ac:dyDescent="0.25">
      <c r="AN787703" s="10"/>
      <c r="AO787703" s="10"/>
    </row>
    <row r="787704" spans="40:41" hidden="1" x14ac:dyDescent="0.25">
      <c r="AN787704" s="18"/>
      <c r="AO787704" s="18"/>
    </row>
    <row r="788703" spans="40:41" hidden="1" x14ac:dyDescent="0.25">
      <c r="AN788703" s="52"/>
      <c r="AO788703" s="52"/>
    </row>
    <row r="788704" spans="40:41" ht="18" hidden="1" x14ac:dyDescent="0.25">
      <c r="AN788704" s="8"/>
      <c r="AO788704" s="8"/>
    </row>
    <row r="788705" spans="40:41" ht="18" hidden="1" x14ac:dyDescent="0.25">
      <c r="AN788705" s="8"/>
      <c r="AO788705" s="8"/>
    </row>
    <row r="788706" spans="40:41" ht="18" hidden="1" x14ac:dyDescent="0.25">
      <c r="AN788706" s="8"/>
      <c r="AO788706" s="8"/>
    </row>
    <row r="788707" spans="40:41" ht="18" hidden="1" x14ac:dyDescent="0.25">
      <c r="AN788707" s="8"/>
      <c r="AO788707" s="8"/>
    </row>
    <row r="788708" spans="40:41" ht="18" hidden="1" x14ac:dyDescent="0.25">
      <c r="AN788708" s="8"/>
      <c r="AO788708" s="8"/>
    </row>
    <row r="788709" spans="40:41" ht="15" hidden="1" x14ac:dyDescent="0.25">
      <c r="AN788709" s="10"/>
      <c r="AO788709" s="10"/>
    </row>
    <row r="788710" spans="40:41" hidden="1" x14ac:dyDescent="0.25">
      <c r="AN788710" s="18"/>
      <c r="AO788710" s="18"/>
    </row>
    <row r="789709" spans="40:41" hidden="1" x14ac:dyDescent="0.25">
      <c r="AN789709" s="52"/>
      <c r="AO789709" s="52"/>
    </row>
    <row r="789710" spans="40:41" ht="18" hidden="1" x14ac:dyDescent="0.25">
      <c r="AN789710" s="8"/>
      <c r="AO789710" s="8"/>
    </row>
    <row r="789711" spans="40:41" ht="18" hidden="1" x14ac:dyDescent="0.25">
      <c r="AN789711" s="8"/>
      <c r="AO789711" s="8"/>
    </row>
    <row r="789712" spans="40:41" ht="18" hidden="1" x14ac:dyDescent="0.25">
      <c r="AN789712" s="8"/>
      <c r="AO789712" s="8"/>
    </row>
    <row r="789713" spans="40:41" ht="18" hidden="1" x14ac:dyDescent="0.25">
      <c r="AN789713" s="8"/>
      <c r="AO789713" s="8"/>
    </row>
    <row r="789714" spans="40:41" ht="18" hidden="1" x14ac:dyDescent="0.25">
      <c r="AN789714" s="8"/>
      <c r="AO789714" s="8"/>
    </row>
    <row r="789715" spans="40:41" ht="15" hidden="1" x14ac:dyDescent="0.25">
      <c r="AN789715" s="10"/>
      <c r="AO789715" s="10"/>
    </row>
    <row r="789716" spans="40:41" hidden="1" x14ac:dyDescent="0.25">
      <c r="AN789716" s="18"/>
      <c r="AO789716" s="18"/>
    </row>
    <row r="790715" spans="40:41" hidden="1" x14ac:dyDescent="0.25">
      <c r="AN790715" s="52"/>
      <c r="AO790715" s="52"/>
    </row>
    <row r="790716" spans="40:41" ht="18" hidden="1" x14ac:dyDescent="0.25">
      <c r="AN790716" s="8"/>
      <c r="AO790716" s="8"/>
    </row>
    <row r="790717" spans="40:41" ht="18" hidden="1" x14ac:dyDescent="0.25">
      <c r="AN790717" s="8"/>
      <c r="AO790717" s="8"/>
    </row>
    <row r="790718" spans="40:41" ht="18" hidden="1" x14ac:dyDescent="0.25">
      <c r="AN790718" s="8"/>
      <c r="AO790718" s="8"/>
    </row>
    <row r="790719" spans="40:41" ht="18" hidden="1" x14ac:dyDescent="0.25">
      <c r="AN790719" s="8"/>
      <c r="AO790719" s="8"/>
    </row>
    <row r="790720" spans="40:41" ht="18" hidden="1" x14ac:dyDescent="0.25">
      <c r="AN790720" s="8"/>
      <c r="AO790720" s="8"/>
    </row>
    <row r="790721" spans="40:41" ht="15" hidden="1" x14ac:dyDescent="0.25">
      <c r="AN790721" s="10"/>
      <c r="AO790721" s="10"/>
    </row>
    <row r="790722" spans="40:41" hidden="1" x14ac:dyDescent="0.25">
      <c r="AN790722" s="18"/>
      <c r="AO790722" s="18"/>
    </row>
    <row r="791721" spans="40:41" hidden="1" x14ac:dyDescent="0.25">
      <c r="AN791721" s="52"/>
      <c r="AO791721" s="52"/>
    </row>
    <row r="791722" spans="40:41" ht="18" hidden="1" x14ac:dyDescent="0.25">
      <c r="AN791722" s="8"/>
      <c r="AO791722" s="8"/>
    </row>
    <row r="791723" spans="40:41" ht="18" hidden="1" x14ac:dyDescent="0.25">
      <c r="AN791723" s="8"/>
      <c r="AO791723" s="8"/>
    </row>
    <row r="791724" spans="40:41" ht="18" hidden="1" x14ac:dyDescent="0.25">
      <c r="AN791724" s="8"/>
      <c r="AO791724" s="8"/>
    </row>
    <row r="791725" spans="40:41" ht="18" hidden="1" x14ac:dyDescent="0.25">
      <c r="AN791725" s="8"/>
      <c r="AO791725" s="8"/>
    </row>
    <row r="791726" spans="40:41" ht="18" hidden="1" x14ac:dyDescent="0.25">
      <c r="AN791726" s="8"/>
      <c r="AO791726" s="8"/>
    </row>
    <row r="791727" spans="40:41" ht="15" hidden="1" x14ac:dyDescent="0.25">
      <c r="AN791727" s="10"/>
      <c r="AO791727" s="10"/>
    </row>
    <row r="791728" spans="40:41" hidden="1" x14ac:dyDescent="0.25">
      <c r="AN791728" s="18"/>
      <c r="AO791728" s="18"/>
    </row>
    <row r="792727" spans="40:41" hidden="1" x14ac:dyDescent="0.25">
      <c r="AN792727" s="52"/>
      <c r="AO792727" s="52"/>
    </row>
    <row r="792728" spans="40:41" ht="18" hidden="1" x14ac:dyDescent="0.25">
      <c r="AN792728" s="8"/>
      <c r="AO792728" s="8"/>
    </row>
    <row r="792729" spans="40:41" ht="18" hidden="1" x14ac:dyDescent="0.25">
      <c r="AN792729" s="8"/>
      <c r="AO792729" s="8"/>
    </row>
    <row r="792730" spans="40:41" ht="18" hidden="1" x14ac:dyDescent="0.25">
      <c r="AN792730" s="8"/>
      <c r="AO792730" s="8"/>
    </row>
    <row r="792731" spans="40:41" ht="18" hidden="1" x14ac:dyDescent="0.25">
      <c r="AN792731" s="8"/>
      <c r="AO792731" s="8"/>
    </row>
    <row r="792732" spans="40:41" ht="18" hidden="1" x14ac:dyDescent="0.25">
      <c r="AN792732" s="8"/>
      <c r="AO792732" s="8"/>
    </row>
    <row r="792733" spans="40:41" ht="15" hidden="1" x14ac:dyDescent="0.25">
      <c r="AN792733" s="10"/>
      <c r="AO792733" s="10"/>
    </row>
    <row r="792734" spans="40:41" hidden="1" x14ac:dyDescent="0.25">
      <c r="AN792734" s="18"/>
      <c r="AO792734" s="18"/>
    </row>
    <row r="793733" spans="40:41" hidden="1" x14ac:dyDescent="0.25">
      <c r="AN793733" s="52"/>
      <c r="AO793733" s="52"/>
    </row>
    <row r="793734" spans="40:41" ht="18" hidden="1" x14ac:dyDescent="0.25">
      <c r="AN793734" s="8"/>
      <c r="AO793734" s="8"/>
    </row>
    <row r="793735" spans="40:41" ht="18" hidden="1" x14ac:dyDescent="0.25">
      <c r="AN793735" s="8"/>
      <c r="AO793735" s="8"/>
    </row>
    <row r="793736" spans="40:41" ht="18" hidden="1" x14ac:dyDescent="0.25">
      <c r="AN793736" s="8"/>
      <c r="AO793736" s="8"/>
    </row>
    <row r="793737" spans="40:41" ht="18" hidden="1" x14ac:dyDescent="0.25">
      <c r="AN793737" s="8"/>
      <c r="AO793737" s="8"/>
    </row>
    <row r="793738" spans="40:41" ht="18" hidden="1" x14ac:dyDescent="0.25">
      <c r="AN793738" s="8"/>
      <c r="AO793738" s="8"/>
    </row>
    <row r="793739" spans="40:41" ht="15" hidden="1" x14ac:dyDescent="0.25">
      <c r="AN793739" s="10"/>
      <c r="AO793739" s="10"/>
    </row>
    <row r="793740" spans="40:41" hidden="1" x14ac:dyDescent="0.25">
      <c r="AN793740" s="18"/>
      <c r="AO793740" s="18"/>
    </row>
    <row r="794739" spans="40:41" hidden="1" x14ac:dyDescent="0.25">
      <c r="AN794739" s="52"/>
      <c r="AO794739" s="52"/>
    </row>
    <row r="794740" spans="40:41" ht="18" hidden="1" x14ac:dyDescent="0.25">
      <c r="AN794740" s="8"/>
      <c r="AO794740" s="8"/>
    </row>
    <row r="794741" spans="40:41" ht="18" hidden="1" x14ac:dyDescent="0.25">
      <c r="AN794741" s="8"/>
      <c r="AO794741" s="8"/>
    </row>
    <row r="794742" spans="40:41" ht="18" hidden="1" x14ac:dyDescent="0.25">
      <c r="AN794742" s="8"/>
      <c r="AO794742" s="8"/>
    </row>
    <row r="794743" spans="40:41" ht="18" hidden="1" x14ac:dyDescent="0.25">
      <c r="AN794743" s="8"/>
      <c r="AO794743" s="8"/>
    </row>
    <row r="794744" spans="40:41" ht="18" hidden="1" x14ac:dyDescent="0.25">
      <c r="AN794744" s="8"/>
      <c r="AO794744" s="8"/>
    </row>
    <row r="794745" spans="40:41" ht="15" hidden="1" x14ac:dyDescent="0.25">
      <c r="AN794745" s="10"/>
      <c r="AO794745" s="10"/>
    </row>
    <row r="794746" spans="40:41" hidden="1" x14ac:dyDescent="0.25">
      <c r="AN794746" s="18"/>
      <c r="AO794746" s="18"/>
    </row>
    <row r="795745" spans="40:41" hidden="1" x14ac:dyDescent="0.25">
      <c r="AN795745" s="52"/>
      <c r="AO795745" s="52"/>
    </row>
    <row r="795746" spans="40:41" ht="18" hidden="1" x14ac:dyDescent="0.25">
      <c r="AN795746" s="8"/>
      <c r="AO795746" s="8"/>
    </row>
    <row r="795747" spans="40:41" ht="18" hidden="1" x14ac:dyDescent="0.25">
      <c r="AN795747" s="8"/>
      <c r="AO795747" s="8"/>
    </row>
    <row r="795748" spans="40:41" ht="18" hidden="1" x14ac:dyDescent="0.25">
      <c r="AN795748" s="8"/>
      <c r="AO795748" s="8"/>
    </row>
    <row r="795749" spans="40:41" ht="18" hidden="1" x14ac:dyDescent="0.25">
      <c r="AN795749" s="8"/>
      <c r="AO795749" s="8"/>
    </row>
    <row r="795750" spans="40:41" ht="18" hidden="1" x14ac:dyDescent="0.25">
      <c r="AN795750" s="8"/>
      <c r="AO795750" s="8"/>
    </row>
    <row r="795751" spans="40:41" ht="15" hidden="1" x14ac:dyDescent="0.25">
      <c r="AN795751" s="10"/>
      <c r="AO795751" s="10"/>
    </row>
    <row r="795752" spans="40:41" hidden="1" x14ac:dyDescent="0.25">
      <c r="AN795752" s="18"/>
      <c r="AO795752" s="18"/>
    </row>
    <row r="796751" spans="40:41" hidden="1" x14ac:dyDescent="0.25">
      <c r="AN796751" s="52"/>
      <c r="AO796751" s="52"/>
    </row>
    <row r="796752" spans="40:41" ht="18" hidden="1" x14ac:dyDescent="0.25">
      <c r="AN796752" s="8"/>
      <c r="AO796752" s="8"/>
    </row>
    <row r="796753" spans="40:41" ht="18" hidden="1" x14ac:dyDescent="0.25">
      <c r="AN796753" s="8"/>
      <c r="AO796753" s="8"/>
    </row>
    <row r="796754" spans="40:41" ht="18" hidden="1" x14ac:dyDescent="0.25">
      <c r="AN796754" s="8"/>
      <c r="AO796754" s="8"/>
    </row>
    <row r="796755" spans="40:41" ht="18" hidden="1" x14ac:dyDescent="0.25">
      <c r="AN796755" s="8"/>
      <c r="AO796755" s="8"/>
    </row>
    <row r="796756" spans="40:41" ht="18" hidden="1" x14ac:dyDescent="0.25">
      <c r="AN796756" s="8"/>
      <c r="AO796756" s="8"/>
    </row>
    <row r="796757" spans="40:41" ht="15" hidden="1" x14ac:dyDescent="0.25">
      <c r="AN796757" s="10"/>
      <c r="AO796757" s="10"/>
    </row>
    <row r="796758" spans="40:41" hidden="1" x14ac:dyDescent="0.25">
      <c r="AN796758" s="18"/>
      <c r="AO796758" s="18"/>
    </row>
    <row r="797757" spans="40:41" hidden="1" x14ac:dyDescent="0.25">
      <c r="AN797757" s="52"/>
      <c r="AO797757" s="52"/>
    </row>
    <row r="797758" spans="40:41" ht="18" hidden="1" x14ac:dyDescent="0.25">
      <c r="AN797758" s="8"/>
      <c r="AO797758" s="8"/>
    </row>
    <row r="797759" spans="40:41" ht="18" hidden="1" x14ac:dyDescent="0.25">
      <c r="AN797759" s="8"/>
      <c r="AO797759" s="8"/>
    </row>
    <row r="797760" spans="40:41" ht="18" hidden="1" x14ac:dyDescent="0.25">
      <c r="AN797760" s="8"/>
      <c r="AO797760" s="8"/>
    </row>
    <row r="797761" spans="40:41" ht="18" hidden="1" x14ac:dyDescent="0.25">
      <c r="AN797761" s="8"/>
      <c r="AO797761" s="8"/>
    </row>
    <row r="797762" spans="40:41" ht="18" hidden="1" x14ac:dyDescent="0.25">
      <c r="AN797762" s="8"/>
      <c r="AO797762" s="8"/>
    </row>
    <row r="797763" spans="40:41" ht="15" hidden="1" x14ac:dyDescent="0.25">
      <c r="AN797763" s="10"/>
      <c r="AO797763" s="10"/>
    </row>
    <row r="797764" spans="40:41" hidden="1" x14ac:dyDescent="0.25">
      <c r="AN797764" s="18"/>
      <c r="AO797764" s="18"/>
    </row>
    <row r="798763" spans="40:41" hidden="1" x14ac:dyDescent="0.25">
      <c r="AN798763" s="52"/>
      <c r="AO798763" s="52"/>
    </row>
    <row r="798764" spans="40:41" ht="18" hidden="1" x14ac:dyDescent="0.25">
      <c r="AN798764" s="8"/>
      <c r="AO798764" s="8"/>
    </row>
    <row r="798765" spans="40:41" ht="18" hidden="1" x14ac:dyDescent="0.25">
      <c r="AN798765" s="8"/>
      <c r="AO798765" s="8"/>
    </row>
    <row r="798766" spans="40:41" ht="18" hidden="1" x14ac:dyDescent="0.25">
      <c r="AN798766" s="8"/>
      <c r="AO798766" s="8"/>
    </row>
    <row r="798767" spans="40:41" ht="18" hidden="1" x14ac:dyDescent="0.25">
      <c r="AN798767" s="8"/>
      <c r="AO798767" s="8"/>
    </row>
    <row r="798768" spans="40:41" ht="18" hidden="1" x14ac:dyDescent="0.25">
      <c r="AN798768" s="8"/>
      <c r="AO798768" s="8"/>
    </row>
    <row r="798769" spans="40:41" ht="15" hidden="1" x14ac:dyDescent="0.25">
      <c r="AN798769" s="10"/>
      <c r="AO798769" s="10"/>
    </row>
    <row r="798770" spans="40:41" hidden="1" x14ac:dyDescent="0.25">
      <c r="AN798770" s="18"/>
      <c r="AO798770" s="18"/>
    </row>
    <row r="799769" spans="40:41" hidden="1" x14ac:dyDescent="0.25">
      <c r="AN799769" s="52"/>
      <c r="AO799769" s="52"/>
    </row>
    <row r="799770" spans="40:41" ht="18" hidden="1" x14ac:dyDescent="0.25">
      <c r="AN799770" s="8"/>
      <c r="AO799770" s="8"/>
    </row>
    <row r="799771" spans="40:41" ht="18" hidden="1" x14ac:dyDescent="0.25">
      <c r="AN799771" s="8"/>
      <c r="AO799771" s="8"/>
    </row>
    <row r="799772" spans="40:41" ht="18" hidden="1" x14ac:dyDescent="0.25">
      <c r="AN799772" s="8"/>
      <c r="AO799772" s="8"/>
    </row>
    <row r="799773" spans="40:41" ht="18" hidden="1" x14ac:dyDescent="0.25">
      <c r="AN799773" s="8"/>
      <c r="AO799773" s="8"/>
    </row>
    <row r="799774" spans="40:41" ht="18" hidden="1" x14ac:dyDescent="0.25">
      <c r="AN799774" s="8"/>
      <c r="AO799774" s="8"/>
    </row>
    <row r="799775" spans="40:41" ht="15" hidden="1" x14ac:dyDescent="0.25">
      <c r="AN799775" s="10"/>
      <c r="AO799775" s="10"/>
    </row>
    <row r="799776" spans="40:41" hidden="1" x14ac:dyDescent="0.25">
      <c r="AN799776" s="18"/>
      <c r="AO799776" s="18"/>
    </row>
    <row r="800775" spans="40:41" hidden="1" x14ac:dyDescent="0.25">
      <c r="AN800775" s="52"/>
      <c r="AO800775" s="52"/>
    </row>
    <row r="800776" spans="40:41" ht="18" hidden="1" x14ac:dyDescent="0.25">
      <c r="AN800776" s="8"/>
      <c r="AO800776" s="8"/>
    </row>
    <row r="800777" spans="40:41" ht="18" hidden="1" x14ac:dyDescent="0.25">
      <c r="AN800777" s="8"/>
      <c r="AO800777" s="8"/>
    </row>
    <row r="800778" spans="40:41" ht="18" hidden="1" x14ac:dyDescent="0.25">
      <c r="AN800778" s="8"/>
      <c r="AO800778" s="8"/>
    </row>
    <row r="800779" spans="40:41" ht="18" hidden="1" x14ac:dyDescent="0.25">
      <c r="AN800779" s="8"/>
      <c r="AO800779" s="8"/>
    </row>
    <row r="800780" spans="40:41" ht="18" hidden="1" x14ac:dyDescent="0.25">
      <c r="AN800780" s="8"/>
      <c r="AO800780" s="8"/>
    </row>
    <row r="800781" spans="40:41" ht="15" hidden="1" x14ac:dyDescent="0.25">
      <c r="AN800781" s="10"/>
      <c r="AO800781" s="10"/>
    </row>
    <row r="800782" spans="40:41" hidden="1" x14ac:dyDescent="0.25">
      <c r="AN800782" s="18"/>
      <c r="AO800782" s="18"/>
    </row>
    <row r="801781" spans="40:41" hidden="1" x14ac:dyDescent="0.25">
      <c r="AN801781" s="52"/>
      <c r="AO801781" s="52"/>
    </row>
    <row r="801782" spans="40:41" ht="18" hidden="1" x14ac:dyDescent="0.25">
      <c r="AN801782" s="8"/>
      <c r="AO801782" s="8"/>
    </row>
    <row r="801783" spans="40:41" ht="18" hidden="1" x14ac:dyDescent="0.25">
      <c r="AN801783" s="8"/>
      <c r="AO801783" s="8"/>
    </row>
    <row r="801784" spans="40:41" ht="18" hidden="1" x14ac:dyDescent="0.25">
      <c r="AN801784" s="8"/>
      <c r="AO801784" s="8"/>
    </row>
    <row r="801785" spans="40:41" ht="18" hidden="1" x14ac:dyDescent="0.25">
      <c r="AN801785" s="8"/>
      <c r="AO801785" s="8"/>
    </row>
    <row r="801786" spans="40:41" ht="18" hidden="1" x14ac:dyDescent="0.25">
      <c r="AN801786" s="8"/>
      <c r="AO801786" s="8"/>
    </row>
    <row r="801787" spans="40:41" ht="15" hidden="1" x14ac:dyDescent="0.25">
      <c r="AN801787" s="10"/>
      <c r="AO801787" s="10"/>
    </row>
    <row r="801788" spans="40:41" hidden="1" x14ac:dyDescent="0.25">
      <c r="AN801788" s="18"/>
      <c r="AO801788" s="18"/>
    </row>
    <row r="802787" spans="40:41" hidden="1" x14ac:dyDescent="0.25">
      <c r="AN802787" s="52"/>
      <c r="AO802787" s="52"/>
    </row>
    <row r="802788" spans="40:41" ht="18" hidden="1" x14ac:dyDescent="0.25">
      <c r="AN802788" s="8"/>
      <c r="AO802788" s="8"/>
    </row>
    <row r="802789" spans="40:41" ht="18" hidden="1" x14ac:dyDescent="0.25">
      <c r="AN802789" s="8"/>
      <c r="AO802789" s="8"/>
    </row>
    <row r="802790" spans="40:41" ht="18" hidden="1" x14ac:dyDescent="0.25">
      <c r="AN802790" s="8"/>
      <c r="AO802790" s="8"/>
    </row>
    <row r="802791" spans="40:41" ht="18" hidden="1" x14ac:dyDescent="0.25">
      <c r="AN802791" s="8"/>
      <c r="AO802791" s="8"/>
    </row>
    <row r="802792" spans="40:41" ht="18" hidden="1" x14ac:dyDescent="0.25">
      <c r="AN802792" s="8"/>
      <c r="AO802792" s="8"/>
    </row>
    <row r="802793" spans="40:41" ht="15" hidden="1" x14ac:dyDescent="0.25">
      <c r="AN802793" s="10"/>
      <c r="AO802793" s="10"/>
    </row>
    <row r="802794" spans="40:41" hidden="1" x14ac:dyDescent="0.25">
      <c r="AN802794" s="18"/>
      <c r="AO802794" s="18"/>
    </row>
    <row r="803793" spans="40:41" hidden="1" x14ac:dyDescent="0.25">
      <c r="AN803793" s="52"/>
      <c r="AO803793" s="52"/>
    </row>
    <row r="803794" spans="40:41" ht="18" hidden="1" x14ac:dyDescent="0.25">
      <c r="AN803794" s="8"/>
      <c r="AO803794" s="8"/>
    </row>
    <row r="803795" spans="40:41" ht="18" hidden="1" x14ac:dyDescent="0.25">
      <c r="AN803795" s="8"/>
      <c r="AO803795" s="8"/>
    </row>
    <row r="803796" spans="40:41" ht="18" hidden="1" x14ac:dyDescent="0.25">
      <c r="AN803796" s="8"/>
      <c r="AO803796" s="8"/>
    </row>
    <row r="803797" spans="40:41" ht="18" hidden="1" x14ac:dyDescent="0.25">
      <c r="AN803797" s="8"/>
      <c r="AO803797" s="8"/>
    </row>
    <row r="803798" spans="40:41" ht="18" hidden="1" x14ac:dyDescent="0.25">
      <c r="AN803798" s="8"/>
      <c r="AO803798" s="8"/>
    </row>
    <row r="803799" spans="40:41" ht="15" hidden="1" x14ac:dyDescent="0.25">
      <c r="AN803799" s="10"/>
      <c r="AO803799" s="10"/>
    </row>
    <row r="803800" spans="40:41" hidden="1" x14ac:dyDescent="0.25">
      <c r="AN803800" s="18"/>
      <c r="AO803800" s="18"/>
    </row>
    <row r="804799" spans="40:41" hidden="1" x14ac:dyDescent="0.25">
      <c r="AN804799" s="52"/>
      <c r="AO804799" s="52"/>
    </row>
    <row r="804800" spans="40:41" ht="18" hidden="1" x14ac:dyDescent="0.25">
      <c r="AN804800" s="8"/>
      <c r="AO804800" s="8"/>
    </row>
    <row r="804801" spans="40:41" ht="18" hidden="1" x14ac:dyDescent="0.25">
      <c r="AN804801" s="8"/>
      <c r="AO804801" s="8"/>
    </row>
    <row r="804802" spans="40:41" ht="18" hidden="1" x14ac:dyDescent="0.25">
      <c r="AN804802" s="8"/>
      <c r="AO804802" s="8"/>
    </row>
    <row r="804803" spans="40:41" ht="18" hidden="1" x14ac:dyDescent="0.25">
      <c r="AN804803" s="8"/>
      <c r="AO804803" s="8"/>
    </row>
    <row r="804804" spans="40:41" ht="18" hidden="1" x14ac:dyDescent="0.25">
      <c r="AN804804" s="8"/>
      <c r="AO804804" s="8"/>
    </row>
    <row r="804805" spans="40:41" ht="15" hidden="1" x14ac:dyDescent="0.25">
      <c r="AN804805" s="10"/>
      <c r="AO804805" s="10"/>
    </row>
    <row r="804806" spans="40:41" hidden="1" x14ac:dyDescent="0.25">
      <c r="AN804806" s="18"/>
      <c r="AO804806" s="18"/>
    </row>
    <row r="805805" spans="40:41" hidden="1" x14ac:dyDescent="0.25">
      <c r="AN805805" s="52"/>
      <c r="AO805805" s="52"/>
    </row>
    <row r="805806" spans="40:41" ht="18" hidden="1" x14ac:dyDescent="0.25">
      <c r="AN805806" s="8"/>
      <c r="AO805806" s="8"/>
    </row>
    <row r="805807" spans="40:41" ht="18" hidden="1" x14ac:dyDescent="0.25">
      <c r="AN805807" s="8"/>
      <c r="AO805807" s="8"/>
    </row>
    <row r="805808" spans="40:41" ht="18" hidden="1" x14ac:dyDescent="0.25">
      <c r="AN805808" s="8"/>
      <c r="AO805808" s="8"/>
    </row>
    <row r="805809" spans="40:41" ht="18" hidden="1" x14ac:dyDescent="0.25">
      <c r="AN805809" s="8"/>
      <c r="AO805809" s="8"/>
    </row>
    <row r="805810" spans="40:41" ht="18" hidden="1" x14ac:dyDescent="0.25">
      <c r="AN805810" s="8"/>
      <c r="AO805810" s="8"/>
    </row>
    <row r="805811" spans="40:41" ht="15" hidden="1" x14ac:dyDescent="0.25">
      <c r="AN805811" s="10"/>
      <c r="AO805811" s="10"/>
    </row>
    <row r="805812" spans="40:41" hidden="1" x14ac:dyDescent="0.25">
      <c r="AN805812" s="18"/>
      <c r="AO805812" s="18"/>
    </row>
    <row r="806811" spans="40:41" hidden="1" x14ac:dyDescent="0.25">
      <c r="AN806811" s="52"/>
      <c r="AO806811" s="52"/>
    </row>
    <row r="806812" spans="40:41" ht="18" hidden="1" x14ac:dyDescent="0.25">
      <c r="AN806812" s="8"/>
      <c r="AO806812" s="8"/>
    </row>
    <row r="806813" spans="40:41" ht="18" hidden="1" x14ac:dyDescent="0.25">
      <c r="AN806813" s="8"/>
      <c r="AO806813" s="8"/>
    </row>
    <row r="806814" spans="40:41" ht="18" hidden="1" x14ac:dyDescent="0.25">
      <c r="AN806814" s="8"/>
      <c r="AO806814" s="8"/>
    </row>
    <row r="806815" spans="40:41" ht="18" hidden="1" x14ac:dyDescent="0.25">
      <c r="AN806815" s="8"/>
      <c r="AO806815" s="8"/>
    </row>
    <row r="806816" spans="40:41" ht="18" hidden="1" x14ac:dyDescent="0.25">
      <c r="AN806816" s="8"/>
      <c r="AO806816" s="8"/>
    </row>
    <row r="806817" spans="40:41" ht="15" hidden="1" x14ac:dyDescent="0.25">
      <c r="AN806817" s="10"/>
      <c r="AO806817" s="10"/>
    </row>
    <row r="806818" spans="40:41" hidden="1" x14ac:dyDescent="0.25">
      <c r="AN806818" s="18"/>
      <c r="AO806818" s="18"/>
    </row>
    <row r="807817" spans="40:41" hidden="1" x14ac:dyDescent="0.25">
      <c r="AN807817" s="52"/>
      <c r="AO807817" s="52"/>
    </row>
    <row r="807818" spans="40:41" ht="18" hidden="1" x14ac:dyDescent="0.25">
      <c r="AN807818" s="8"/>
      <c r="AO807818" s="8"/>
    </row>
    <row r="807819" spans="40:41" ht="18" hidden="1" x14ac:dyDescent="0.25">
      <c r="AN807819" s="8"/>
      <c r="AO807819" s="8"/>
    </row>
    <row r="807820" spans="40:41" ht="18" hidden="1" x14ac:dyDescent="0.25">
      <c r="AN807820" s="8"/>
      <c r="AO807820" s="8"/>
    </row>
    <row r="807821" spans="40:41" ht="18" hidden="1" x14ac:dyDescent="0.25">
      <c r="AN807821" s="8"/>
      <c r="AO807821" s="8"/>
    </row>
    <row r="807822" spans="40:41" ht="18" hidden="1" x14ac:dyDescent="0.25">
      <c r="AN807822" s="8"/>
      <c r="AO807822" s="8"/>
    </row>
    <row r="807823" spans="40:41" ht="15" hidden="1" x14ac:dyDescent="0.25">
      <c r="AN807823" s="10"/>
      <c r="AO807823" s="10"/>
    </row>
    <row r="807824" spans="40:41" hidden="1" x14ac:dyDescent="0.25">
      <c r="AN807824" s="18"/>
      <c r="AO807824" s="18"/>
    </row>
    <row r="808823" spans="40:41" hidden="1" x14ac:dyDescent="0.25">
      <c r="AN808823" s="52"/>
      <c r="AO808823" s="52"/>
    </row>
    <row r="808824" spans="40:41" ht="18" hidden="1" x14ac:dyDescent="0.25">
      <c r="AN808824" s="8"/>
      <c r="AO808824" s="8"/>
    </row>
    <row r="808825" spans="40:41" ht="18" hidden="1" x14ac:dyDescent="0.25">
      <c r="AN808825" s="8"/>
      <c r="AO808825" s="8"/>
    </row>
    <row r="808826" spans="40:41" ht="18" hidden="1" x14ac:dyDescent="0.25">
      <c r="AN808826" s="8"/>
      <c r="AO808826" s="8"/>
    </row>
    <row r="808827" spans="40:41" ht="18" hidden="1" x14ac:dyDescent="0.25">
      <c r="AN808827" s="8"/>
      <c r="AO808827" s="8"/>
    </row>
    <row r="808828" spans="40:41" ht="18" hidden="1" x14ac:dyDescent="0.25">
      <c r="AN808828" s="8"/>
      <c r="AO808828" s="8"/>
    </row>
    <row r="808829" spans="40:41" ht="15" hidden="1" x14ac:dyDescent="0.25">
      <c r="AN808829" s="10"/>
      <c r="AO808829" s="10"/>
    </row>
    <row r="808830" spans="40:41" hidden="1" x14ac:dyDescent="0.25">
      <c r="AN808830" s="18"/>
      <c r="AO808830" s="18"/>
    </row>
    <row r="809829" spans="40:41" hidden="1" x14ac:dyDescent="0.25">
      <c r="AN809829" s="52"/>
      <c r="AO809829" s="52"/>
    </row>
    <row r="809830" spans="40:41" ht="18" hidden="1" x14ac:dyDescent="0.25">
      <c r="AN809830" s="8"/>
      <c r="AO809830" s="8"/>
    </row>
    <row r="809831" spans="40:41" ht="18" hidden="1" x14ac:dyDescent="0.25">
      <c r="AN809831" s="8"/>
      <c r="AO809831" s="8"/>
    </row>
    <row r="809832" spans="40:41" ht="18" hidden="1" x14ac:dyDescent="0.25">
      <c r="AN809832" s="8"/>
      <c r="AO809832" s="8"/>
    </row>
    <row r="809833" spans="40:41" ht="18" hidden="1" x14ac:dyDescent="0.25">
      <c r="AN809833" s="8"/>
      <c r="AO809833" s="8"/>
    </row>
    <row r="809834" spans="40:41" ht="18" hidden="1" x14ac:dyDescent="0.25">
      <c r="AN809834" s="8"/>
      <c r="AO809834" s="8"/>
    </row>
    <row r="809835" spans="40:41" ht="15" hidden="1" x14ac:dyDescent="0.25">
      <c r="AN809835" s="10"/>
      <c r="AO809835" s="10"/>
    </row>
    <row r="809836" spans="40:41" hidden="1" x14ac:dyDescent="0.25">
      <c r="AN809836" s="18"/>
      <c r="AO809836" s="18"/>
    </row>
    <row r="810835" spans="40:41" hidden="1" x14ac:dyDescent="0.25">
      <c r="AN810835" s="52"/>
      <c r="AO810835" s="52"/>
    </row>
    <row r="810836" spans="40:41" ht="18" hidden="1" x14ac:dyDescent="0.25">
      <c r="AN810836" s="8"/>
      <c r="AO810836" s="8"/>
    </row>
    <row r="810837" spans="40:41" ht="18" hidden="1" x14ac:dyDescent="0.25">
      <c r="AN810837" s="8"/>
      <c r="AO810837" s="8"/>
    </row>
    <row r="810838" spans="40:41" ht="18" hidden="1" x14ac:dyDescent="0.25">
      <c r="AN810838" s="8"/>
      <c r="AO810838" s="8"/>
    </row>
    <row r="810839" spans="40:41" ht="18" hidden="1" x14ac:dyDescent="0.25">
      <c r="AN810839" s="8"/>
      <c r="AO810839" s="8"/>
    </row>
    <row r="810840" spans="40:41" ht="18" hidden="1" x14ac:dyDescent="0.25">
      <c r="AN810840" s="8"/>
      <c r="AO810840" s="8"/>
    </row>
    <row r="810841" spans="40:41" ht="15" hidden="1" x14ac:dyDescent="0.25">
      <c r="AN810841" s="10"/>
      <c r="AO810841" s="10"/>
    </row>
    <row r="810842" spans="40:41" hidden="1" x14ac:dyDescent="0.25">
      <c r="AN810842" s="18"/>
      <c r="AO810842" s="18"/>
    </row>
    <row r="811841" spans="40:41" hidden="1" x14ac:dyDescent="0.25">
      <c r="AN811841" s="52"/>
      <c r="AO811841" s="52"/>
    </row>
    <row r="811842" spans="40:41" ht="18" hidden="1" x14ac:dyDescent="0.25">
      <c r="AN811842" s="8"/>
      <c r="AO811842" s="8"/>
    </row>
    <row r="811843" spans="40:41" ht="18" hidden="1" x14ac:dyDescent="0.25">
      <c r="AN811843" s="8"/>
      <c r="AO811843" s="8"/>
    </row>
    <row r="811844" spans="40:41" ht="18" hidden="1" x14ac:dyDescent="0.25">
      <c r="AN811844" s="8"/>
      <c r="AO811844" s="8"/>
    </row>
    <row r="811845" spans="40:41" ht="18" hidden="1" x14ac:dyDescent="0.25">
      <c r="AN811845" s="8"/>
      <c r="AO811845" s="8"/>
    </row>
    <row r="811846" spans="40:41" ht="18" hidden="1" x14ac:dyDescent="0.25">
      <c r="AN811846" s="8"/>
      <c r="AO811846" s="8"/>
    </row>
    <row r="811847" spans="40:41" ht="15" hidden="1" x14ac:dyDescent="0.25">
      <c r="AN811847" s="10"/>
      <c r="AO811847" s="10"/>
    </row>
    <row r="811848" spans="40:41" hidden="1" x14ac:dyDescent="0.25">
      <c r="AN811848" s="18"/>
      <c r="AO811848" s="18"/>
    </row>
    <row r="812847" spans="40:41" hidden="1" x14ac:dyDescent="0.25">
      <c r="AN812847" s="52"/>
      <c r="AO812847" s="52"/>
    </row>
    <row r="812848" spans="40:41" ht="18" hidden="1" x14ac:dyDescent="0.25">
      <c r="AN812848" s="8"/>
      <c r="AO812848" s="8"/>
    </row>
    <row r="812849" spans="40:41" ht="18" hidden="1" x14ac:dyDescent="0.25">
      <c r="AN812849" s="8"/>
      <c r="AO812849" s="8"/>
    </row>
    <row r="812850" spans="40:41" ht="18" hidden="1" x14ac:dyDescent="0.25">
      <c r="AN812850" s="8"/>
      <c r="AO812850" s="8"/>
    </row>
    <row r="812851" spans="40:41" ht="18" hidden="1" x14ac:dyDescent="0.25">
      <c r="AN812851" s="8"/>
      <c r="AO812851" s="8"/>
    </row>
    <row r="812852" spans="40:41" ht="18" hidden="1" x14ac:dyDescent="0.25">
      <c r="AN812852" s="8"/>
      <c r="AO812852" s="8"/>
    </row>
    <row r="812853" spans="40:41" ht="15" hidden="1" x14ac:dyDescent="0.25">
      <c r="AN812853" s="10"/>
      <c r="AO812853" s="10"/>
    </row>
    <row r="812854" spans="40:41" hidden="1" x14ac:dyDescent="0.25">
      <c r="AN812854" s="18"/>
      <c r="AO812854" s="18"/>
    </row>
    <row r="813853" spans="40:41" hidden="1" x14ac:dyDescent="0.25">
      <c r="AN813853" s="52"/>
      <c r="AO813853" s="52"/>
    </row>
    <row r="813854" spans="40:41" ht="18" hidden="1" x14ac:dyDescent="0.25">
      <c r="AN813854" s="8"/>
      <c r="AO813854" s="8"/>
    </row>
    <row r="813855" spans="40:41" ht="18" hidden="1" x14ac:dyDescent="0.25">
      <c r="AN813855" s="8"/>
      <c r="AO813855" s="8"/>
    </row>
    <row r="813856" spans="40:41" ht="18" hidden="1" x14ac:dyDescent="0.25">
      <c r="AN813856" s="8"/>
      <c r="AO813856" s="8"/>
    </row>
    <row r="813857" spans="40:41" ht="18" hidden="1" x14ac:dyDescent="0.25">
      <c r="AN813857" s="8"/>
      <c r="AO813857" s="8"/>
    </row>
    <row r="813858" spans="40:41" ht="18" hidden="1" x14ac:dyDescent="0.25">
      <c r="AN813858" s="8"/>
      <c r="AO813858" s="8"/>
    </row>
    <row r="813859" spans="40:41" ht="15" hidden="1" x14ac:dyDescent="0.25">
      <c r="AN813859" s="10"/>
      <c r="AO813859" s="10"/>
    </row>
    <row r="813860" spans="40:41" hidden="1" x14ac:dyDescent="0.25">
      <c r="AN813860" s="18"/>
      <c r="AO813860" s="18"/>
    </row>
    <row r="814859" spans="40:41" hidden="1" x14ac:dyDescent="0.25">
      <c r="AN814859" s="52"/>
      <c r="AO814859" s="52"/>
    </row>
    <row r="814860" spans="40:41" ht="18" hidden="1" x14ac:dyDescent="0.25">
      <c r="AN814860" s="8"/>
      <c r="AO814860" s="8"/>
    </row>
    <row r="814861" spans="40:41" ht="18" hidden="1" x14ac:dyDescent="0.25">
      <c r="AN814861" s="8"/>
      <c r="AO814861" s="8"/>
    </row>
    <row r="814862" spans="40:41" ht="18" hidden="1" x14ac:dyDescent="0.25">
      <c r="AN814862" s="8"/>
      <c r="AO814862" s="8"/>
    </row>
    <row r="814863" spans="40:41" ht="18" hidden="1" x14ac:dyDescent="0.25">
      <c r="AN814863" s="8"/>
      <c r="AO814863" s="8"/>
    </row>
    <row r="814864" spans="40:41" ht="18" hidden="1" x14ac:dyDescent="0.25">
      <c r="AN814864" s="8"/>
      <c r="AO814864" s="8"/>
    </row>
    <row r="814865" spans="40:41" ht="15" hidden="1" x14ac:dyDescent="0.25">
      <c r="AN814865" s="10"/>
      <c r="AO814865" s="10"/>
    </row>
    <row r="814866" spans="40:41" hidden="1" x14ac:dyDescent="0.25">
      <c r="AN814866" s="18"/>
      <c r="AO814866" s="18"/>
    </row>
    <row r="815865" spans="40:41" hidden="1" x14ac:dyDescent="0.25">
      <c r="AN815865" s="52"/>
      <c r="AO815865" s="52"/>
    </row>
    <row r="815866" spans="40:41" ht="18" hidden="1" x14ac:dyDescent="0.25">
      <c r="AN815866" s="8"/>
      <c r="AO815866" s="8"/>
    </row>
    <row r="815867" spans="40:41" ht="18" hidden="1" x14ac:dyDescent="0.25">
      <c r="AN815867" s="8"/>
      <c r="AO815867" s="8"/>
    </row>
    <row r="815868" spans="40:41" ht="18" hidden="1" x14ac:dyDescent="0.25">
      <c r="AN815868" s="8"/>
      <c r="AO815868" s="8"/>
    </row>
    <row r="815869" spans="40:41" ht="18" hidden="1" x14ac:dyDescent="0.25">
      <c r="AN815869" s="8"/>
      <c r="AO815869" s="8"/>
    </row>
    <row r="815870" spans="40:41" ht="18" hidden="1" x14ac:dyDescent="0.25">
      <c r="AN815870" s="8"/>
      <c r="AO815870" s="8"/>
    </row>
    <row r="815871" spans="40:41" ht="15" hidden="1" x14ac:dyDescent="0.25">
      <c r="AN815871" s="10"/>
      <c r="AO815871" s="10"/>
    </row>
    <row r="815872" spans="40:41" hidden="1" x14ac:dyDescent="0.25">
      <c r="AN815872" s="18"/>
      <c r="AO815872" s="18"/>
    </row>
    <row r="816871" spans="40:41" hidden="1" x14ac:dyDescent="0.25">
      <c r="AN816871" s="52"/>
      <c r="AO816871" s="52"/>
    </row>
    <row r="816872" spans="40:41" ht="18" hidden="1" x14ac:dyDescent="0.25">
      <c r="AN816872" s="8"/>
      <c r="AO816872" s="8"/>
    </row>
    <row r="816873" spans="40:41" ht="18" hidden="1" x14ac:dyDescent="0.25">
      <c r="AN816873" s="8"/>
      <c r="AO816873" s="8"/>
    </row>
    <row r="816874" spans="40:41" ht="18" hidden="1" x14ac:dyDescent="0.25">
      <c r="AN816874" s="8"/>
      <c r="AO816874" s="8"/>
    </row>
    <row r="816875" spans="40:41" ht="18" hidden="1" x14ac:dyDescent="0.25">
      <c r="AN816875" s="8"/>
      <c r="AO816875" s="8"/>
    </row>
    <row r="816876" spans="40:41" ht="18" hidden="1" x14ac:dyDescent="0.25">
      <c r="AN816876" s="8"/>
      <c r="AO816876" s="8"/>
    </row>
    <row r="816877" spans="40:41" ht="15" hidden="1" x14ac:dyDescent="0.25">
      <c r="AN816877" s="10"/>
      <c r="AO816877" s="10"/>
    </row>
    <row r="816878" spans="40:41" hidden="1" x14ac:dyDescent="0.25">
      <c r="AN816878" s="18"/>
      <c r="AO816878" s="18"/>
    </row>
    <row r="817877" spans="40:41" hidden="1" x14ac:dyDescent="0.25">
      <c r="AN817877" s="52"/>
      <c r="AO817877" s="52"/>
    </row>
    <row r="817878" spans="40:41" ht="18" hidden="1" x14ac:dyDescent="0.25">
      <c r="AN817878" s="8"/>
      <c r="AO817878" s="8"/>
    </row>
    <row r="817879" spans="40:41" ht="18" hidden="1" x14ac:dyDescent="0.25">
      <c r="AN817879" s="8"/>
      <c r="AO817879" s="8"/>
    </row>
    <row r="817880" spans="40:41" ht="18" hidden="1" x14ac:dyDescent="0.25">
      <c r="AN817880" s="8"/>
      <c r="AO817880" s="8"/>
    </row>
    <row r="817881" spans="40:41" ht="18" hidden="1" x14ac:dyDescent="0.25">
      <c r="AN817881" s="8"/>
      <c r="AO817881" s="8"/>
    </row>
    <row r="817882" spans="40:41" ht="18" hidden="1" x14ac:dyDescent="0.25">
      <c r="AN817882" s="8"/>
      <c r="AO817882" s="8"/>
    </row>
    <row r="817883" spans="40:41" ht="15" hidden="1" x14ac:dyDescent="0.25">
      <c r="AN817883" s="10"/>
      <c r="AO817883" s="10"/>
    </row>
    <row r="817884" spans="40:41" hidden="1" x14ac:dyDescent="0.25">
      <c r="AN817884" s="18"/>
      <c r="AO817884" s="18"/>
    </row>
    <row r="818883" spans="40:41" hidden="1" x14ac:dyDescent="0.25">
      <c r="AN818883" s="52"/>
      <c r="AO818883" s="52"/>
    </row>
    <row r="818884" spans="40:41" ht="18" hidden="1" x14ac:dyDescent="0.25">
      <c r="AN818884" s="8"/>
      <c r="AO818884" s="8"/>
    </row>
    <row r="818885" spans="40:41" ht="18" hidden="1" x14ac:dyDescent="0.25">
      <c r="AN818885" s="8"/>
      <c r="AO818885" s="8"/>
    </row>
    <row r="818886" spans="40:41" ht="18" hidden="1" x14ac:dyDescent="0.25">
      <c r="AN818886" s="8"/>
      <c r="AO818886" s="8"/>
    </row>
    <row r="818887" spans="40:41" ht="18" hidden="1" x14ac:dyDescent="0.25">
      <c r="AN818887" s="8"/>
      <c r="AO818887" s="8"/>
    </row>
    <row r="818888" spans="40:41" ht="18" hidden="1" x14ac:dyDescent="0.25">
      <c r="AN818888" s="8"/>
      <c r="AO818888" s="8"/>
    </row>
    <row r="818889" spans="40:41" ht="15" hidden="1" x14ac:dyDescent="0.25">
      <c r="AN818889" s="10"/>
      <c r="AO818889" s="10"/>
    </row>
    <row r="818890" spans="40:41" hidden="1" x14ac:dyDescent="0.25">
      <c r="AN818890" s="18"/>
      <c r="AO818890" s="18"/>
    </row>
    <row r="819889" spans="40:41" hidden="1" x14ac:dyDescent="0.25">
      <c r="AN819889" s="52"/>
      <c r="AO819889" s="52"/>
    </row>
    <row r="819890" spans="40:41" ht="18" hidden="1" x14ac:dyDescent="0.25">
      <c r="AN819890" s="8"/>
      <c r="AO819890" s="8"/>
    </row>
    <row r="819891" spans="40:41" ht="18" hidden="1" x14ac:dyDescent="0.25">
      <c r="AN819891" s="8"/>
      <c r="AO819891" s="8"/>
    </row>
    <row r="819892" spans="40:41" ht="18" hidden="1" x14ac:dyDescent="0.25">
      <c r="AN819892" s="8"/>
      <c r="AO819892" s="8"/>
    </row>
    <row r="819893" spans="40:41" ht="18" hidden="1" x14ac:dyDescent="0.25">
      <c r="AN819893" s="8"/>
      <c r="AO819893" s="8"/>
    </row>
    <row r="819894" spans="40:41" ht="18" hidden="1" x14ac:dyDescent="0.25">
      <c r="AN819894" s="8"/>
      <c r="AO819894" s="8"/>
    </row>
    <row r="819895" spans="40:41" ht="15" hidden="1" x14ac:dyDescent="0.25">
      <c r="AN819895" s="10"/>
      <c r="AO819895" s="10"/>
    </row>
    <row r="819896" spans="40:41" hidden="1" x14ac:dyDescent="0.25">
      <c r="AN819896" s="18"/>
      <c r="AO819896" s="18"/>
    </row>
    <row r="820895" spans="40:41" hidden="1" x14ac:dyDescent="0.25">
      <c r="AN820895" s="52"/>
      <c r="AO820895" s="52"/>
    </row>
    <row r="820896" spans="40:41" ht="18" hidden="1" x14ac:dyDescent="0.25">
      <c r="AN820896" s="8"/>
      <c r="AO820896" s="8"/>
    </row>
    <row r="820897" spans="40:41" ht="18" hidden="1" x14ac:dyDescent="0.25">
      <c r="AN820897" s="8"/>
      <c r="AO820897" s="8"/>
    </row>
    <row r="820898" spans="40:41" ht="18" hidden="1" x14ac:dyDescent="0.25">
      <c r="AN820898" s="8"/>
      <c r="AO820898" s="8"/>
    </row>
    <row r="820899" spans="40:41" ht="18" hidden="1" x14ac:dyDescent="0.25">
      <c r="AN820899" s="8"/>
      <c r="AO820899" s="8"/>
    </row>
    <row r="820900" spans="40:41" ht="18" hidden="1" x14ac:dyDescent="0.25">
      <c r="AN820900" s="8"/>
      <c r="AO820900" s="8"/>
    </row>
    <row r="820901" spans="40:41" ht="15" hidden="1" x14ac:dyDescent="0.25">
      <c r="AN820901" s="10"/>
      <c r="AO820901" s="10"/>
    </row>
    <row r="820902" spans="40:41" hidden="1" x14ac:dyDescent="0.25">
      <c r="AN820902" s="18"/>
      <c r="AO820902" s="18"/>
    </row>
    <row r="821901" spans="40:41" hidden="1" x14ac:dyDescent="0.25">
      <c r="AN821901" s="52"/>
      <c r="AO821901" s="52"/>
    </row>
    <row r="821902" spans="40:41" ht="18" hidden="1" x14ac:dyDescent="0.25">
      <c r="AN821902" s="8"/>
      <c r="AO821902" s="8"/>
    </row>
    <row r="821903" spans="40:41" ht="18" hidden="1" x14ac:dyDescent="0.25">
      <c r="AN821903" s="8"/>
      <c r="AO821903" s="8"/>
    </row>
    <row r="821904" spans="40:41" ht="18" hidden="1" x14ac:dyDescent="0.25">
      <c r="AN821904" s="8"/>
      <c r="AO821904" s="8"/>
    </row>
    <row r="821905" spans="40:41" ht="18" hidden="1" x14ac:dyDescent="0.25">
      <c r="AN821905" s="8"/>
      <c r="AO821905" s="8"/>
    </row>
    <row r="821906" spans="40:41" ht="18" hidden="1" x14ac:dyDescent="0.25">
      <c r="AN821906" s="8"/>
      <c r="AO821906" s="8"/>
    </row>
    <row r="821907" spans="40:41" ht="15" hidden="1" x14ac:dyDescent="0.25">
      <c r="AN821907" s="10"/>
      <c r="AO821907" s="10"/>
    </row>
    <row r="821908" spans="40:41" hidden="1" x14ac:dyDescent="0.25">
      <c r="AN821908" s="18"/>
      <c r="AO821908" s="18"/>
    </row>
    <row r="822907" spans="40:41" hidden="1" x14ac:dyDescent="0.25">
      <c r="AN822907" s="52"/>
      <c r="AO822907" s="52"/>
    </row>
    <row r="822908" spans="40:41" ht="18" hidden="1" x14ac:dyDescent="0.25">
      <c r="AN822908" s="8"/>
      <c r="AO822908" s="8"/>
    </row>
    <row r="822909" spans="40:41" ht="18" hidden="1" x14ac:dyDescent="0.25">
      <c r="AN822909" s="8"/>
      <c r="AO822909" s="8"/>
    </row>
    <row r="822910" spans="40:41" ht="18" hidden="1" x14ac:dyDescent="0.25">
      <c r="AN822910" s="8"/>
      <c r="AO822910" s="8"/>
    </row>
    <row r="822911" spans="40:41" ht="18" hidden="1" x14ac:dyDescent="0.25">
      <c r="AN822911" s="8"/>
      <c r="AO822911" s="8"/>
    </row>
    <row r="822912" spans="40:41" ht="18" hidden="1" x14ac:dyDescent="0.25">
      <c r="AN822912" s="8"/>
      <c r="AO822912" s="8"/>
    </row>
    <row r="822913" spans="40:41" ht="15" hidden="1" x14ac:dyDescent="0.25">
      <c r="AN822913" s="10"/>
      <c r="AO822913" s="10"/>
    </row>
    <row r="822914" spans="40:41" hidden="1" x14ac:dyDescent="0.25">
      <c r="AN822914" s="18"/>
      <c r="AO822914" s="18"/>
    </row>
    <row r="823913" spans="40:41" hidden="1" x14ac:dyDescent="0.25">
      <c r="AN823913" s="52"/>
      <c r="AO823913" s="52"/>
    </row>
    <row r="823914" spans="40:41" ht="18" hidden="1" x14ac:dyDescent="0.25">
      <c r="AN823914" s="8"/>
      <c r="AO823914" s="8"/>
    </row>
    <row r="823915" spans="40:41" ht="18" hidden="1" x14ac:dyDescent="0.25">
      <c r="AN823915" s="8"/>
      <c r="AO823915" s="8"/>
    </row>
    <row r="823916" spans="40:41" ht="18" hidden="1" x14ac:dyDescent="0.25">
      <c r="AN823916" s="8"/>
      <c r="AO823916" s="8"/>
    </row>
    <row r="823917" spans="40:41" ht="18" hidden="1" x14ac:dyDescent="0.25">
      <c r="AN823917" s="8"/>
      <c r="AO823917" s="8"/>
    </row>
    <row r="823918" spans="40:41" ht="18" hidden="1" x14ac:dyDescent="0.25">
      <c r="AN823918" s="8"/>
      <c r="AO823918" s="8"/>
    </row>
    <row r="823919" spans="40:41" ht="15" hidden="1" x14ac:dyDescent="0.25">
      <c r="AN823919" s="10"/>
      <c r="AO823919" s="10"/>
    </row>
    <row r="823920" spans="40:41" hidden="1" x14ac:dyDescent="0.25">
      <c r="AN823920" s="18"/>
      <c r="AO823920" s="18"/>
    </row>
    <row r="824919" spans="40:41" hidden="1" x14ac:dyDescent="0.25">
      <c r="AN824919" s="52"/>
      <c r="AO824919" s="52"/>
    </row>
    <row r="824920" spans="40:41" ht="18" hidden="1" x14ac:dyDescent="0.25">
      <c r="AN824920" s="8"/>
      <c r="AO824920" s="8"/>
    </row>
    <row r="824921" spans="40:41" ht="18" hidden="1" x14ac:dyDescent="0.25">
      <c r="AN824921" s="8"/>
      <c r="AO824921" s="8"/>
    </row>
    <row r="824922" spans="40:41" ht="18" hidden="1" x14ac:dyDescent="0.25">
      <c r="AN824922" s="8"/>
      <c r="AO824922" s="8"/>
    </row>
    <row r="824923" spans="40:41" ht="18" hidden="1" x14ac:dyDescent="0.25">
      <c r="AN824923" s="8"/>
      <c r="AO824923" s="8"/>
    </row>
    <row r="824924" spans="40:41" ht="18" hidden="1" x14ac:dyDescent="0.25">
      <c r="AN824924" s="8"/>
      <c r="AO824924" s="8"/>
    </row>
    <row r="824925" spans="40:41" ht="15" hidden="1" x14ac:dyDescent="0.25">
      <c r="AN824925" s="10"/>
      <c r="AO824925" s="10"/>
    </row>
    <row r="824926" spans="40:41" hidden="1" x14ac:dyDescent="0.25">
      <c r="AN824926" s="18"/>
      <c r="AO824926" s="18"/>
    </row>
    <row r="825925" spans="40:41" hidden="1" x14ac:dyDescent="0.25">
      <c r="AN825925" s="52"/>
      <c r="AO825925" s="52"/>
    </row>
    <row r="825926" spans="40:41" ht="18" hidden="1" x14ac:dyDescent="0.25">
      <c r="AN825926" s="8"/>
      <c r="AO825926" s="8"/>
    </row>
    <row r="825927" spans="40:41" ht="18" hidden="1" x14ac:dyDescent="0.25">
      <c r="AN825927" s="8"/>
      <c r="AO825927" s="8"/>
    </row>
    <row r="825928" spans="40:41" ht="18" hidden="1" x14ac:dyDescent="0.25">
      <c r="AN825928" s="8"/>
      <c r="AO825928" s="8"/>
    </row>
    <row r="825929" spans="40:41" ht="18" hidden="1" x14ac:dyDescent="0.25">
      <c r="AN825929" s="8"/>
      <c r="AO825929" s="8"/>
    </row>
    <row r="825930" spans="40:41" ht="18" hidden="1" x14ac:dyDescent="0.25">
      <c r="AN825930" s="8"/>
      <c r="AO825930" s="8"/>
    </row>
    <row r="825931" spans="40:41" ht="15" hidden="1" x14ac:dyDescent="0.25">
      <c r="AN825931" s="10"/>
      <c r="AO825931" s="10"/>
    </row>
    <row r="825932" spans="40:41" hidden="1" x14ac:dyDescent="0.25">
      <c r="AN825932" s="18"/>
      <c r="AO825932" s="18"/>
    </row>
    <row r="826931" spans="40:41" hidden="1" x14ac:dyDescent="0.25">
      <c r="AN826931" s="52"/>
      <c r="AO826931" s="52"/>
    </row>
    <row r="826932" spans="40:41" ht="18" hidden="1" x14ac:dyDescent="0.25">
      <c r="AN826932" s="8"/>
      <c r="AO826932" s="8"/>
    </row>
    <row r="826933" spans="40:41" ht="18" hidden="1" x14ac:dyDescent="0.25">
      <c r="AN826933" s="8"/>
      <c r="AO826933" s="8"/>
    </row>
    <row r="826934" spans="40:41" ht="18" hidden="1" x14ac:dyDescent="0.25">
      <c r="AN826934" s="8"/>
      <c r="AO826934" s="8"/>
    </row>
    <row r="826935" spans="40:41" ht="18" hidden="1" x14ac:dyDescent="0.25">
      <c r="AN826935" s="8"/>
      <c r="AO826935" s="8"/>
    </row>
    <row r="826936" spans="40:41" ht="18" hidden="1" x14ac:dyDescent="0.25">
      <c r="AN826936" s="8"/>
      <c r="AO826936" s="8"/>
    </row>
    <row r="826937" spans="40:41" ht="15" hidden="1" x14ac:dyDescent="0.25">
      <c r="AN826937" s="10"/>
      <c r="AO826937" s="10"/>
    </row>
    <row r="826938" spans="40:41" hidden="1" x14ac:dyDescent="0.25">
      <c r="AN826938" s="18"/>
      <c r="AO826938" s="18"/>
    </row>
    <row r="827937" spans="40:41" hidden="1" x14ac:dyDescent="0.25">
      <c r="AN827937" s="52"/>
      <c r="AO827937" s="52"/>
    </row>
    <row r="827938" spans="40:41" ht="18" hidden="1" x14ac:dyDescent="0.25">
      <c r="AN827938" s="8"/>
      <c r="AO827938" s="8"/>
    </row>
    <row r="827939" spans="40:41" ht="18" hidden="1" x14ac:dyDescent="0.25">
      <c r="AN827939" s="8"/>
      <c r="AO827939" s="8"/>
    </row>
    <row r="827940" spans="40:41" ht="18" hidden="1" x14ac:dyDescent="0.25">
      <c r="AN827940" s="8"/>
      <c r="AO827940" s="8"/>
    </row>
    <row r="827941" spans="40:41" ht="18" hidden="1" x14ac:dyDescent="0.25">
      <c r="AN827941" s="8"/>
      <c r="AO827941" s="8"/>
    </row>
    <row r="827942" spans="40:41" ht="18" hidden="1" x14ac:dyDescent="0.25">
      <c r="AN827942" s="8"/>
      <c r="AO827942" s="8"/>
    </row>
    <row r="827943" spans="40:41" ht="15" hidden="1" x14ac:dyDescent="0.25">
      <c r="AN827943" s="10"/>
      <c r="AO827943" s="10"/>
    </row>
    <row r="827944" spans="40:41" hidden="1" x14ac:dyDescent="0.25">
      <c r="AN827944" s="18"/>
      <c r="AO827944" s="18"/>
    </row>
    <row r="828943" spans="40:41" hidden="1" x14ac:dyDescent="0.25">
      <c r="AN828943" s="52"/>
      <c r="AO828943" s="52"/>
    </row>
    <row r="828944" spans="40:41" ht="18" hidden="1" x14ac:dyDescent="0.25">
      <c r="AN828944" s="8"/>
      <c r="AO828944" s="8"/>
    </row>
    <row r="828945" spans="40:41" ht="18" hidden="1" x14ac:dyDescent="0.25">
      <c r="AN828945" s="8"/>
      <c r="AO828945" s="8"/>
    </row>
    <row r="828946" spans="40:41" ht="18" hidden="1" x14ac:dyDescent="0.25">
      <c r="AN828946" s="8"/>
      <c r="AO828946" s="8"/>
    </row>
    <row r="828947" spans="40:41" ht="18" hidden="1" x14ac:dyDescent="0.25">
      <c r="AN828947" s="8"/>
      <c r="AO828947" s="8"/>
    </row>
    <row r="828948" spans="40:41" ht="18" hidden="1" x14ac:dyDescent="0.25">
      <c r="AN828948" s="8"/>
      <c r="AO828948" s="8"/>
    </row>
    <row r="828949" spans="40:41" ht="15" hidden="1" x14ac:dyDescent="0.25">
      <c r="AN828949" s="10"/>
      <c r="AO828949" s="10"/>
    </row>
    <row r="828950" spans="40:41" hidden="1" x14ac:dyDescent="0.25">
      <c r="AN828950" s="18"/>
      <c r="AO828950" s="18"/>
    </row>
    <row r="829949" spans="40:41" hidden="1" x14ac:dyDescent="0.25">
      <c r="AN829949" s="52"/>
      <c r="AO829949" s="52"/>
    </row>
    <row r="829950" spans="40:41" ht="18" hidden="1" x14ac:dyDescent="0.25">
      <c r="AN829950" s="8"/>
      <c r="AO829950" s="8"/>
    </row>
    <row r="829951" spans="40:41" ht="18" hidden="1" x14ac:dyDescent="0.25">
      <c r="AN829951" s="8"/>
      <c r="AO829951" s="8"/>
    </row>
    <row r="829952" spans="40:41" ht="18" hidden="1" x14ac:dyDescent="0.25">
      <c r="AN829952" s="8"/>
      <c r="AO829952" s="8"/>
    </row>
    <row r="829953" spans="40:41" ht="18" hidden="1" x14ac:dyDescent="0.25">
      <c r="AN829953" s="8"/>
      <c r="AO829953" s="8"/>
    </row>
    <row r="829954" spans="40:41" ht="18" hidden="1" x14ac:dyDescent="0.25">
      <c r="AN829954" s="8"/>
      <c r="AO829954" s="8"/>
    </row>
    <row r="829955" spans="40:41" ht="15" hidden="1" x14ac:dyDescent="0.25">
      <c r="AN829955" s="10"/>
      <c r="AO829955" s="10"/>
    </row>
    <row r="829956" spans="40:41" hidden="1" x14ac:dyDescent="0.25">
      <c r="AN829956" s="18"/>
      <c r="AO829956" s="18"/>
    </row>
    <row r="830955" spans="40:41" hidden="1" x14ac:dyDescent="0.25">
      <c r="AN830955" s="52"/>
      <c r="AO830955" s="52"/>
    </row>
    <row r="830956" spans="40:41" ht="18" hidden="1" x14ac:dyDescent="0.25">
      <c r="AN830956" s="8"/>
      <c r="AO830956" s="8"/>
    </row>
    <row r="830957" spans="40:41" ht="18" hidden="1" x14ac:dyDescent="0.25">
      <c r="AN830957" s="8"/>
      <c r="AO830957" s="8"/>
    </row>
    <row r="830958" spans="40:41" ht="18" hidden="1" x14ac:dyDescent="0.25">
      <c r="AN830958" s="8"/>
      <c r="AO830958" s="8"/>
    </row>
    <row r="830959" spans="40:41" ht="18" hidden="1" x14ac:dyDescent="0.25">
      <c r="AN830959" s="8"/>
      <c r="AO830959" s="8"/>
    </row>
    <row r="830960" spans="40:41" ht="18" hidden="1" x14ac:dyDescent="0.25">
      <c r="AN830960" s="8"/>
      <c r="AO830960" s="8"/>
    </row>
    <row r="830961" spans="40:41" ht="15" hidden="1" x14ac:dyDescent="0.25">
      <c r="AN830961" s="10"/>
      <c r="AO830961" s="10"/>
    </row>
    <row r="830962" spans="40:41" hidden="1" x14ac:dyDescent="0.25">
      <c r="AN830962" s="18"/>
      <c r="AO830962" s="18"/>
    </row>
    <row r="831961" spans="40:41" hidden="1" x14ac:dyDescent="0.25">
      <c r="AN831961" s="52"/>
      <c r="AO831961" s="52"/>
    </row>
    <row r="831962" spans="40:41" ht="18" hidden="1" x14ac:dyDescent="0.25">
      <c r="AN831962" s="8"/>
      <c r="AO831962" s="8"/>
    </row>
    <row r="831963" spans="40:41" ht="18" hidden="1" x14ac:dyDescent="0.25">
      <c r="AN831963" s="8"/>
      <c r="AO831963" s="8"/>
    </row>
    <row r="831964" spans="40:41" ht="18" hidden="1" x14ac:dyDescent="0.25">
      <c r="AN831964" s="8"/>
      <c r="AO831964" s="8"/>
    </row>
    <row r="831965" spans="40:41" ht="18" hidden="1" x14ac:dyDescent="0.25">
      <c r="AN831965" s="8"/>
      <c r="AO831965" s="8"/>
    </row>
    <row r="831966" spans="40:41" ht="18" hidden="1" x14ac:dyDescent="0.25">
      <c r="AN831966" s="8"/>
      <c r="AO831966" s="8"/>
    </row>
    <row r="831967" spans="40:41" ht="15" hidden="1" x14ac:dyDescent="0.25">
      <c r="AN831967" s="10"/>
      <c r="AO831967" s="10"/>
    </row>
    <row r="831968" spans="40:41" hidden="1" x14ac:dyDescent="0.25">
      <c r="AN831968" s="18"/>
      <c r="AO831968" s="18"/>
    </row>
    <row r="832967" spans="40:41" hidden="1" x14ac:dyDescent="0.25">
      <c r="AN832967" s="52"/>
      <c r="AO832967" s="52"/>
    </row>
    <row r="832968" spans="40:41" ht="18" hidden="1" x14ac:dyDescent="0.25">
      <c r="AN832968" s="8"/>
      <c r="AO832968" s="8"/>
    </row>
    <row r="832969" spans="40:41" ht="18" hidden="1" x14ac:dyDescent="0.25">
      <c r="AN832969" s="8"/>
      <c r="AO832969" s="8"/>
    </row>
    <row r="832970" spans="40:41" ht="18" hidden="1" x14ac:dyDescent="0.25">
      <c r="AN832970" s="8"/>
      <c r="AO832970" s="8"/>
    </row>
    <row r="832971" spans="40:41" ht="18" hidden="1" x14ac:dyDescent="0.25">
      <c r="AN832971" s="8"/>
      <c r="AO832971" s="8"/>
    </row>
    <row r="832972" spans="40:41" ht="18" hidden="1" x14ac:dyDescent="0.25">
      <c r="AN832972" s="8"/>
      <c r="AO832972" s="8"/>
    </row>
    <row r="832973" spans="40:41" ht="15" hidden="1" x14ac:dyDescent="0.25">
      <c r="AN832973" s="10"/>
      <c r="AO832973" s="10"/>
    </row>
    <row r="832974" spans="40:41" hidden="1" x14ac:dyDescent="0.25">
      <c r="AN832974" s="18"/>
      <c r="AO832974" s="18"/>
    </row>
    <row r="833973" spans="40:41" hidden="1" x14ac:dyDescent="0.25">
      <c r="AN833973" s="52"/>
      <c r="AO833973" s="52"/>
    </row>
    <row r="833974" spans="40:41" ht="18" hidden="1" x14ac:dyDescent="0.25">
      <c r="AN833974" s="8"/>
      <c r="AO833974" s="8"/>
    </row>
    <row r="833975" spans="40:41" ht="18" hidden="1" x14ac:dyDescent="0.25">
      <c r="AN833975" s="8"/>
      <c r="AO833975" s="8"/>
    </row>
    <row r="833976" spans="40:41" ht="18" hidden="1" x14ac:dyDescent="0.25">
      <c r="AN833976" s="8"/>
      <c r="AO833976" s="8"/>
    </row>
    <row r="833977" spans="40:41" ht="18" hidden="1" x14ac:dyDescent="0.25">
      <c r="AN833977" s="8"/>
      <c r="AO833977" s="8"/>
    </row>
    <row r="833978" spans="40:41" ht="18" hidden="1" x14ac:dyDescent="0.25">
      <c r="AN833978" s="8"/>
      <c r="AO833978" s="8"/>
    </row>
    <row r="833979" spans="40:41" ht="15" hidden="1" x14ac:dyDescent="0.25">
      <c r="AN833979" s="10"/>
      <c r="AO833979" s="10"/>
    </row>
    <row r="833980" spans="40:41" hidden="1" x14ac:dyDescent="0.25">
      <c r="AN833980" s="18"/>
      <c r="AO833980" s="18"/>
    </row>
    <row r="834979" spans="40:41" hidden="1" x14ac:dyDescent="0.25">
      <c r="AN834979" s="52"/>
      <c r="AO834979" s="52"/>
    </row>
    <row r="834980" spans="40:41" ht="18" hidden="1" x14ac:dyDescent="0.25">
      <c r="AN834980" s="8"/>
      <c r="AO834980" s="8"/>
    </row>
    <row r="834981" spans="40:41" ht="18" hidden="1" x14ac:dyDescent="0.25">
      <c r="AN834981" s="8"/>
      <c r="AO834981" s="8"/>
    </row>
    <row r="834982" spans="40:41" ht="18" hidden="1" x14ac:dyDescent="0.25">
      <c r="AN834982" s="8"/>
      <c r="AO834982" s="8"/>
    </row>
    <row r="834983" spans="40:41" ht="18" hidden="1" x14ac:dyDescent="0.25">
      <c r="AN834983" s="8"/>
      <c r="AO834983" s="8"/>
    </row>
    <row r="834984" spans="40:41" ht="18" hidden="1" x14ac:dyDescent="0.25">
      <c r="AN834984" s="8"/>
      <c r="AO834984" s="8"/>
    </row>
    <row r="834985" spans="40:41" ht="15" hidden="1" x14ac:dyDescent="0.25">
      <c r="AN834985" s="10"/>
      <c r="AO834985" s="10"/>
    </row>
    <row r="834986" spans="40:41" hidden="1" x14ac:dyDescent="0.25">
      <c r="AN834986" s="18"/>
      <c r="AO834986" s="18"/>
    </row>
    <row r="835985" spans="40:41" hidden="1" x14ac:dyDescent="0.25">
      <c r="AN835985" s="52"/>
      <c r="AO835985" s="52"/>
    </row>
    <row r="835986" spans="40:41" ht="18" hidden="1" x14ac:dyDescent="0.25">
      <c r="AN835986" s="8"/>
      <c r="AO835986" s="8"/>
    </row>
    <row r="835987" spans="40:41" ht="18" hidden="1" x14ac:dyDescent="0.25">
      <c r="AN835987" s="8"/>
      <c r="AO835987" s="8"/>
    </row>
    <row r="835988" spans="40:41" ht="18" hidden="1" x14ac:dyDescent="0.25">
      <c r="AN835988" s="8"/>
      <c r="AO835988" s="8"/>
    </row>
    <row r="835989" spans="40:41" ht="18" hidden="1" x14ac:dyDescent="0.25">
      <c r="AN835989" s="8"/>
      <c r="AO835989" s="8"/>
    </row>
    <row r="835990" spans="40:41" ht="18" hidden="1" x14ac:dyDescent="0.25">
      <c r="AN835990" s="8"/>
      <c r="AO835990" s="8"/>
    </row>
    <row r="835991" spans="40:41" ht="15" hidden="1" x14ac:dyDescent="0.25">
      <c r="AN835991" s="10"/>
      <c r="AO835991" s="10"/>
    </row>
    <row r="835992" spans="40:41" hidden="1" x14ac:dyDescent="0.25">
      <c r="AN835992" s="18"/>
      <c r="AO835992" s="18"/>
    </row>
    <row r="836991" spans="40:41" hidden="1" x14ac:dyDescent="0.25">
      <c r="AN836991" s="52"/>
      <c r="AO836991" s="52"/>
    </row>
    <row r="836992" spans="40:41" ht="18" hidden="1" x14ac:dyDescent="0.25">
      <c r="AN836992" s="8"/>
      <c r="AO836992" s="8"/>
    </row>
    <row r="836993" spans="40:41" ht="18" hidden="1" x14ac:dyDescent="0.25">
      <c r="AN836993" s="8"/>
      <c r="AO836993" s="8"/>
    </row>
    <row r="836994" spans="40:41" ht="18" hidden="1" x14ac:dyDescent="0.25">
      <c r="AN836994" s="8"/>
      <c r="AO836994" s="8"/>
    </row>
    <row r="836995" spans="40:41" ht="18" hidden="1" x14ac:dyDescent="0.25">
      <c r="AN836995" s="8"/>
      <c r="AO836995" s="8"/>
    </row>
    <row r="836996" spans="40:41" ht="18" hidden="1" x14ac:dyDescent="0.25">
      <c r="AN836996" s="8"/>
      <c r="AO836996" s="8"/>
    </row>
    <row r="836997" spans="40:41" ht="15" hidden="1" x14ac:dyDescent="0.25">
      <c r="AN836997" s="10"/>
      <c r="AO836997" s="10"/>
    </row>
    <row r="836998" spans="40:41" hidden="1" x14ac:dyDescent="0.25">
      <c r="AN836998" s="18"/>
      <c r="AO836998" s="18"/>
    </row>
    <row r="837997" spans="40:41" hidden="1" x14ac:dyDescent="0.25">
      <c r="AN837997" s="52"/>
      <c r="AO837997" s="52"/>
    </row>
    <row r="837998" spans="40:41" ht="18" hidden="1" x14ac:dyDescent="0.25">
      <c r="AN837998" s="8"/>
      <c r="AO837998" s="8"/>
    </row>
    <row r="837999" spans="40:41" ht="18" hidden="1" x14ac:dyDescent="0.25">
      <c r="AN837999" s="8"/>
      <c r="AO837999" s="8"/>
    </row>
    <row r="838000" spans="40:41" ht="18" hidden="1" x14ac:dyDescent="0.25">
      <c r="AN838000" s="8"/>
      <c r="AO838000" s="8"/>
    </row>
    <row r="838001" spans="40:41" ht="18" hidden="1" x14ac:dyDescent="0.25">
      <c r="AN838001" s="8"/>
      <c r="AO838001" s="8"/>
    </row>
    <row r="838002" spans="40:41" ht="18" hidden="1" x14ac:dyDescent="0.25">
      <c r="AN838002" s="8"/>
      <c r="AO838002" s="8"/>
    </row>
    <row r="838003" spans="40:41" ht="15" hidden="1" x14ac:dyDescent="0.25">
      <c r="AN838003" s="10"/>
      <c r="AO838003" s="10"/>
    </row>
    <row r="838004" spans="40:41" hidden="1" x14ac:dyDescent="0.25">
      <c r="AN838004" s="18"/>
      <c r="AO838004" s="18"/>
    </row>
    <row r="839003" spans="40:41" hidden="1" x14ac:dyDescent="0.25">
      <c r="AN839003" s="52"/>
      <c r="AO839003" s="52"/>
    </row>
    <row r="839004" spans="40:41" ht="18" hidden="1" x14ac:dyDescent="0.25">
      <c r="AN839004" s="8"/>
      <c r="AO839004" s="8"/>
    </row>
    <row r="839005" spans="40:41" ht="18" hidden="1" x14ac:dyDescent="0.25">
      <c r="AN839005" s="8"/>
      <c r="AO839005" s="8"/>
    </row>
    <row r="839006" spans="40:41" ht="18" hidden="1" x14ac:dyDescent="0.25">
      <c r="AN839006" s="8"/>
      <c r="AO839006" s="8"/>
    </row>
    <row r="839007" spans="40:41" ht="18" hidden="1" x14ac:dyDescent="0.25">
      <c r="AN839007" s="8"/>
      <c r="AO839007" s="8"/>
    </row>
    <row r="839008" spans="40:41" ht="18" hidden="1" x14ac:dyDescent="0.25">
      <c r="AN839008" s="8"/>
      <c r="AO839008" s="8"/>
    </row>
    <row r="839009" spans="40:41" ht="15" hidden="1" x14ac:dyDescent="0.25">
      <c r="AN839009" s="10"/>
      <c r="AO839009" s="10"/>
    </row>
    <row r="839010" spans="40:41" hidden="1" x14ac:dyDescent="0.25">
      <c r="AN839010" s="18"/>
      <c r="AO839010" s="18"/>
    </row>
    <row r="840009" spans="40:41" hidden="1" x14ac:dyDescent="0.25">
      <c r="AN840009" s="52"/>
      <c r="AO840009" s="52"/>
    </row>
    <row r="840010" spans="40:41" ht="18" hidden="1" x14ac:dyDescent="0.25">
      <c r="AN840010" s="8"/>
      <c r="AO840010" s="8"/>
    </row>
    <row r="840011" spans="40:41" ht="18" hidden="1" x14ac:dyDescent="0.25">
      <c r="AN840011" s="8"/>
      <c r="AO840011" s="8"/>
    </row>
    <row r="840012" spans="40:41" ht="18" hidden="1" x14ac:dyDescent="0.25">
      <c r="AN840012" s="8"/>
      <c r="AO840012" s="8"/>
    </row>
    <row r="840013" spans="40:41" ht="18" hidden="1" x14ac:dyDescent="0.25">
      <c r="AN840013" s="8"/>
      <c r="AO840013" s="8"/>
    </row>
    <row r="840014" spans="40:41" ht="18" hidden="1" x14ac:dyDescent="0.25">
      <c r="AN840014" s="8"/>
      <c r="AO840014" s="8"/>
    </row>
    <row r="840015" spans="40:41" ht="15" hidden="1" x14ac:dyDescent="0.25">
      <c r="AN840015" s="10"/>
      <c r="AO840015" s="10"/>
    </row>
    <row r="840016" spans="40:41" hidden="1" x14ac:dyDescent="0.25">
      <c r="AN840016" s="18"/>
      <c r="AO840016" s="18"/>
    </row>
    <row r="841015" spans="40:41" hidden="1" x14ac:dyDescent="0.25">
      <c r="AN841015" s="52"/>
      <c r="AO841015" s="52"/>
    </row>
    <row r="841016" spans="40:41" ht="18" hidden="1" x14ac:dyDescent="0.25">
      <c r="AN841016" s="8"/>
      <c r="AO841016" s="8"/>
    </row>
    <row r="841017" spans="40:41" ht="18" hidden="1" x14ac:dyDescent="0.25">
      <c r="AN841017" s="8"/>
      <c r="AO841017" s="8"/>
    </row>
    <row r="841018" spans="40:41" ht="18" hidden="1" x14ac:dyDescent="0.25">
      <c r="AN841018" s="8"/>
      <c r="AO841018" s="8"/>
    </row>
    <row r="841019" spans="40:41" ht="18" hidden="1" x14ac:dyDescent="0.25">
      <c r="AN841019" s="8"/>
      <c r="AO841019" s="8"/>
    </row>
    <row r="841020" spans="40:41" ht="18" hidden="1" x14ac:dyDescent="0.25">
      <c r="AN841020" s="8"/>
      <c r="AO841020" s="8"/>
    </row>
    <row r="841021" spans="40:41" ht="15" hidden="1" x14ac:dyDescent="0.25">
      <c r="AN841021" s="10"/>
      <c r="AO841021" s="10"/>
    </row>
    <row r="841022" spans="40:41" hidden="1" x14ac:dyDescent="0.25">
      <c r="AN841022" s="18"/>
      <c r="AO841022" s="18"/>
    </row>
    <row r="842021" spans="40:41" hidden="1" x14ac:dyDescent="0.25">
      <c r="AN842021" s="52"/>
      <c r="AO842021" s="52"/>
    </row>
    <row r="842022" spans="40:41" ht="18" hidden="1" x14ac:dyDescent="0.25">
      <c r="AN842022" s="8"/>
      <c r="AO842022" s="8"/>
    </row>
    <row r="842023" spans="40:41" ht="18" hidden="1" x14ac:dyDescent="0.25">
      <c r="AN842023" s="8"/>
      <c r="AO842023" s="8"/>
    </row>
    <row r="842024" spans="40:41" ht="18" hidden="1" x14ac:dyDescent="0.25">
      <c r="AN842024" s="8"/>
      <c r="AO842024" s="8"/>
    </row>
    <row r="842025" spans="40:41" ht="18" hidden="1" x14ac:dyDescent="0.25">
      <c r="AN842025" s="8"/>
      <c r="AO842025" s="8"/>
    </row>
    <row r="842026" spans="40:41" ht="18" hidden="1" x14ac:dyDescent="0.25">
      <c r="AN842026" s="8"/>
      <c r="AO842026" s="8"/>
    </row>
    <row r="842027" spans="40:41" ht="15" hidden="1" x14ac:dyDescent="0.25">
      <c r="AN842027" s="10"/>
      <c r="AO842027" s="10"/>
    </row>
    <row r="842028" spans="40:41" hidden="1" x14ac:dyDescent="0.25">
      <c r="AN842028" s="18"/>
      <c r="AO842028" s="18"/>
    </row>
    <row r="843027" spans="40:41" hidden="1" x14ac:dyDescent="0.25">
      <c r="AN843027" s="52"/>
      <c r="AO843027" s="52"/>
    </row>
    <row r="843028" spans="40:41" ht="18" hidden="1" x14ac:dyDescent="0.25">
      <c r="AN843028" s="8"/>
      <c r="AO843028" s="8"/>
    </row>
    <row r="843029" spans="40:41" ht="18" hidden="1" x14ac:dyDescent="0.25">
      <c r="AN843029" s="8"/>
      <c r="AO843029" s="8"/>
    </row>
    <row r="843030" spans="40:41" ht="18" hidden="1" x14ac:dyDescent="0.25">
      <c r="AN843030" s="8"/>
      <c r="AO843030" s="8"/>
    </row>
    <row r="843031" spans="40:41" ht="18" hidden="1" x14ac:dyDescent="0.25">
      <c r="AN843031" s="8"/>
      <c r="AO843031" s="8"/>
    </row>
    <row r="843032" spans="40:41" ht="18" hidden="1" x14ac:dyDescent="0.25">
      <c r="AN843032" s="8"/>
      <c r="AO843032" s="8"/>
    </row>
    <row r="843033" spans="40:41" ht="15" hidden="1" x14ac:dyDescent="0.25">
      <c r="AN843033" s="10"/>
      <c r="AO843033" s="10"/>
    </row>
    <row r="843034" spans="40:41" hidden="1" x14ac:dyDescent="0.25">
      <c r="AN843034" s="18"/>
      <c r="AO843034" s="18"/>
    </row>
    <row r="844033" spans="40:41" hidden="1" x14ac:dyDescent="0.25">
      <c r="AN844033" s="52"/>
      <c r="AO844033" s="52"/>
    </row>
    <row r="844034" spans="40:41" ht="18" hidden="1" x14ac:dyDescent="0.25">
      <c r="AN844034" s="8"/>
      <c r="AO844034" s="8"/>
    </row>
    <row r="844035" spans="40:41" ht="18" hidden="1" x14ac:dyDescent="0.25">
      <c r="AN844035" s="8"/>
      <c r="AO844035" s="8"/>
    </row>
    <row r="844036" spans="40:41" ht="18" hidden="1" x14ac:dyDescent="0.25">
      <c r="AN844036" s="8"/>
      <c r="AO844036" s="8"/>
    </row>
    <row r="844037" spans="40:41" ht="18" hidden="1" x14ac:dyDescent="0.25">
      <c r="AN844037" s="8"/>
      <c r="AO844037" s="8"/>
    </row>
    <row r="844038" spans="40:41" ht="18" hidden="1" x14ac:dyDescent="0.25">
      <c r="AN844038" s="8"/>
      <c r="AO844038" s="8"/>
    </row>
    <row r="844039" spans="40:41" ht="15" hidden="1" x14ac:dyDescent="0.25">
      <c r="AN844039" s="10"/>
      <c r="AO844039" s="10"/>
    </row>
    <row r="844040" spans="40:41" hidden="1" x14ac:dyDescent="0.25">
      <c r="AN844040" s="18"/>
      <c r="AO844040" s="18"/>
    </row>
    <row r="845039" spans="40:41" hidden="1" x14ac:dyDescent="0.25">
      <c r="AN845039" s="52"/>
      <c r="AO845039" s="52"/>
    </row>
    <row r="845040" spans="40:41" ht="18" hidden="1" x14ac:dyDescent="0.25">
      <c r="AN845040" s="8"/>
      <c r="AO845040" s="8"/>
    </row>
    <row r="845041" spans="40:41" ht="18" hidden="1" x14ac:dyDescent="0.25">
      <c r="AN845041" s="8"/>
      <c r="AO845041" s="8"/>
    </row>
    <row r="845042" spans="40:41" ht="18" hidden="1" x14ac:dyDescent="0.25">
      <c r="AN845042" s="8"/>
      <c r="AO845042" s="8"/>
    </row>
    <row r="845043" spans="40:41" ht="18" hidden="1" x14ac:dyDescent="0.25">
      <c r="AN845043" s="8"/>
      <c r="AO845043" s="8"/>
    </row>
    <row r="845044" spans="40:41" ht="18" hidden="1" x14ac:dyDescent="0.25">
      <c r="AN845044" s="8"/>
      <c r="AO845044" s="8"/>
    </row>
    <row r="845045" spans="40:41" ht="15" hidden="1" x14ac:dyDescent="0.25">
      <c r="AN845045" s="10"/>
      <c r="AO845045" s="10"/>
    </row>
    <row r="845046" spans="40:41" hidden="1" x14ac:dyDescent="0.25">
      <c r="AN845046" s="18"/>
      <c r="AO845046" s="18"/>
    </row>
    <row r="846045" spans="40:41" hidden="1" x14ac:dyDescent="0.25">
      <c r="AN846045" s="52"/>
      <c r="AO846045" s="52"/>
    </row>
    <row r="846046" spans="40:41" ht="18" hidden="1" x14ac:dyDescent="0.25">
      <c r="AN846046" s="8"/>
      <c r="AO846046" s="8"/>
    </row>
    <row r="846047" spans="40:41" ht="18" hidden="1" x14ac:dyDescent="0.25">
      <c r="AN846047" s="8"/>
      <c r="AO846047" s="8"/>
    </row>
    <row r="846048" spans="40:41" ht="18" hidden="1" x14ac:dyDescent="0.25">
      <c r="AN846048" s="8"/>
      <c r="AO846048" s="8"/>
    </row>
    <row r="846049" spans="40:41" ht="18" hidden="1" x14ac:dyDescent="0.25">
      <c r="AN846049" s="8"/>
      <c r="AO846049" s="8"/>
    </row>
    <row r="846050" spans="40:41" ht="18" hidden="1" x14ac:dyDescent="0.25">
      <c r="AN846050" s="8"/>
      <c r="AO846050" s="8"/>
    </row>
    <row r="846051" spans="40:41" ht="15" hidden="1" x14ac:dyDescent="0.25">
      <c r="AN846051" s="10"/>
      <c r="AO846051" s="10"/>
    </row>
    <row r="846052" spans="40:41" hidden="1" x14ac:dyDescent="0.25">
      <c r="AN846052" s="18"/>
      <c r="AO846052" s="18"/>
    </row>
    <row r="847051" spans="40:41" hidden="1" x14ac:dyDescent="0.25">
      <c r="AN847051" s="52"/>
      <c r="AO847051" s="52"/>
    </row>
    <row r="847052" spans="40:41" ht="18" hidden="1" x14ac:dyDescent="0.25">
      <c r="AN847052" s="8"/>
      <c r="AO847052" s="8"/>
    </row>
    <row r="847053" spans="40:41" ht="18" hidden="1" x14ac:dyDescent="0.25">
      <c r="AN847053" s="8"/>
      <c r="AO847053" s="8"/>
    </row>
    <row r="847054" spans="40:41" ht="18" hidden="1" x14ac:dyDescent="0.25">
      <c r="AN847054" s="8"/>
      <c r="AO847054" s="8"/>
    </row>
    <row r="847055" spans="40:41" ht="18" hidden="1" x14ac:dyDescent="0.25">
      <c r="AN847055" s="8"/>
      <c r="AO847055" s="8"/>
    </row>
    <row r="847056" spans="40:41" ht="18" hidden="1" x14ac:dyDescent="0.25">
      <c r="AN847056" s="8"/>
      <c r="AO847056" s="8"/>
    </row>
    <row r="847057" spans="40:41" ht="15" hidden="1" x14ac:dyDescent="0.25">
      <c r="AN847057" s="10"/>
      <c r="AO847057" s="10"/>
    </row>
    <row r="847058" spans="40:41" hidden="1" x14ac:dyDescent="0.25">
      <c r="AN847058" s="18"/>
      <c r="AO847058" s="18"/>
    </row>
    <row r="848057" spans="40:41" hidden="1" x14ac:dyDescent="0.25">
      <c r="AN848057" s="52"/>
      <c r="AO848057" s="52"/>
    </row>
    <row r="848058" spans="40:41" ht="18" hidden="1" x14ac:dyDescent="0.25">
      <c r="AN848058" s="8"/>
      <c r="AO848058" s="8"/>
    </row>
    <row r="848059" spans="40:41" ht="18" hidden="1" x14ac:dyDescent="0.25">
      <c r="AN848059" s="8"/>
      <c r="AO848059" s="8"/>
    </row>
    <row r="848060" spans="40:41" ht="18" hidden="1" x14ac:dyDescent="0.25">
      <c r="AN848060" s="8"/>
      <c r="AO848060" s="8"/>
    </row>
    <row r="848061" spans="40:41" ht="18" hidden="1" x14ac:dyDescent="0.25">
      <c r="AN848061" s="8"/>
      <c r="AO848061" s="8"/>
    </row>
    <row r="848062" spans="40:41" ht="18" hidden="1" x14ac:dyDescent="0.25">
      <c r="AN848062" s="8"/>
      <c r="AO848062" s="8"/>
    </row>
    <row r="848063" spans="40:41" ht="15" hidden="1" x14ac:dyDescent="0.25">
      <c r="AN848063" s="10"/>
      <c r="AO848063" s="10"/>
    </row>
    <row r="848064" spans="40:41" hidden="1" x14ac:dyDescent="0.25">
      <c r="AN848064" s="18"/>
      <c r="AO848064" s="18"/>
    </row>
    <row r="849063" spans="40:41" hidden="1" x14ac:dyDescent="0.25">
      <c r="AN849063" s="52"/>
      <c r="AO849063" s="52"/>
    </row>
    <row r="849064" spans="40:41" ht="18" hidden="1" x14ac:dyDescent="0.25">
      <c r="AN849064" s="8"/>
      <c r="AO849064" s="8"/>
    </row>
    <row r="849065" spans="40:41" ht="18" hidden="1" x14ac:dyDescent="0.25">
      <c r="AN849065" s="8"/>
      <c r="AO849065" s="8"/>
    </row>
    <row r="849066" spans="40:41" ht="18" hidden="1" x14ac:dyDescent="0.25">
      <c r="AN849066" s="8"/>
      <c r="AO849066" s="8"/>
    </row>
    <row r="849067" spans="40:41" ht="18" hidden="1" x14ac:dyDescent="0.25">
      <c r="AN849067" s="8"/>
      <c r="AO849067" s="8"/>
    </row>
    <row r="849068" spans="40:41" ht="18" hidden="1" x14ac:dyDescent="0.25">
      <c r="AN849068" s="8"/>
      <c r="AO849068" s="8"/>
    </row>
    <row r="849069" spans="40:41" ht="15" hidden="1" x14ac:dyDescent="0.25">
      <c r="AN849069" s="10"/>
      <c r="AO849069" s="10"/>
    </row>
    <row r="849070" spans="40:41" hidden="1" x14ac:dyDescent="0.25">
      <c r="AN849070" s="18"/>
      <c r="AO849070" s="18"/>
    </row>
    <row r="850069" spans="40:41" hidden="1" x14ac:dyDescent="0.25">
      <c r="AN850069" s="52"/>
      <c r="AO850069" s="52"/>
    </row>
    <row r="850070" spans="40:41" ht="18" hidden="1" x14ac:dyDescent="0.25">
      <c r="AN850070" s="8"/>
      <c r="AO850070" s="8"/>
    </row>
    <row r="850071" spans="40:41" ht="18" hidden="1" x14ac:dyDescent="0.25">
      <c r="AN850071" s="8"/>
      <c r="AO850071" s="8"/>
    </row>
    <row r="850072" spans="40:41" ht="18" hidden="1" x14ac:dyDescent="0.25">
      <c r="AN850072" s="8"/>
      <c r="AO850072" s="8"/>
    </row>
    <row r="850073" spans="40:41" ht="18" hidden="1" x14ac:dyDescent="0.25">
      <c r="AN850073" s="8"/>
      <c r="AO850073" s="8"/>
    </row>
    <row r="850074" spans="40:41" ht="18" hidden="1" x14ac:dyDescent="0.25">
      <c r="AN850074" s="8"/>
      <c r="AO850074" s="8"/>
    </row>
    <row r="850075" spans="40:41" ht="15" hidden="1" x14ac:dyDescent="0.25">
      <c r="AN850075" s="10"/>
      <c r="AO850075" s="10"/>
    </row>
    <row r="850076" spans="40:41" hidden="1" x14ac:dyDescent="0.25">
      <c r="AN850076" s="18"/>
      <c r="AO850076" s="18"/>
    </row>
    <row r="851075" spans="40:41" hidden="1" x14ac:dyDescent="0.25">
      <c r="AN851075" s="52"/>
      <c r="AO851075" s="52"/>
    </row>
    <row r="851076" spans="40:41" ht="18" hidden="1" x14ac:dyDescent="0.25">
      <c r="AN851076" s="8"/>
      <c r="AO851076" s="8"/>
    </row>
    <row r="851077" spans="40:41" ht="18" hidden="1" x14ac:dyDescent="0.25">
      <c r="AN851077" s="8"/>
      <c r="AO851077" s="8"/>
    </row>
    <row r="851078" spans="40:41" ht="18" hidden="1" x14ac:dyDescent="0.25">
      <c r="AN851078" s="8"/>
      <c r="AO851078" s="8"/>
    </row>
    <row r="851079" spans="40:41" ht="18" hidden="1" x14ac:dyDescent="0.25">
      <c r="AN851079" s="8"/>
      <c r="AO851079" s="8"/>
    </row>
    <row r="851080" spans="40:41" ht="18" hidden="1" x14ac:dyDescent="0.25">
      <c r="AN851080" s="8"/>
      <c r="AO851080" s="8"/>
    </row>
    <row r="851081" spans="40:41" ht="15" hidden="1" x14ac:dyDescent="0.25">
      <c r="AN851081" s="10"/>
      <c r="AO851081" s="10"/>
    </row>
    <row r="851082" spans="40:41" hidden="1" x14ac:dyDescent="0.25">
      <c r="AN851082" s="18"/>
      <c r="AO851082" s="18"/>
    </row>
    <row r="852081" spans="40:41" hidden="1" x14ac:dyDescent="0.25">
      <c r="AN852081" s="52"/>
      <c r="AO852081" s="52"/>
    </row>
    <row r="852082" spans="40:41" ht="18" hidden="1" x14ac:dyDescent="0.25">
      <c r="AN852082" s="8"/>
      <c r="AO852082" s="8"/>
    </row>
    <row r="852083" spans="40:41" ht="18" hidden="1" x14ac:dyDescent="0.25">
      <c r="AN852083" s="8"/>
      <c r="AO852083" s="8"/>
    </row>
    <row r="852084" spans="40:41" ht="18" hidden="1" x14ac:dyDescent="0.25">
      <c r="AN852084" s="8"/>
      <c r="AO852084" s="8"/>
    </row>
    <row r="852085" spans="40:41" ht="18" hidden="1" x14ac:dyDescent="0.25">
      <c r="AN852085" s="8"/>
      <c r="AO852085" s="8"/>
    </row>
    <row r="852086" spans="40:41" ht="18" hidden="1" x14ac:dyDescent="0.25">
      <c r="AN852086" s="8"/>
      <c r="AO852086" s="8"/>
    </row>
    <row r="852087" spans="40:41" ht="15" hidden="1" x14ac:dyDescent="0.25">
      <c r="AN852087" s="10"/>
      <c r="AO852087" s="10"/>
    </row>
    <row r="852088" spans="40:41" hidden="1" x14ac:dyDescent="0.25">
      <c r="AN852088" s="18"/>
      <c r="AO852088" s="18"/>
    </row>
    <row r="853087" spans="40:41" hidden="1" x14ac:dyDescent="0.25">
      <c r="AN853087" s="52"/>
      <c r="AO853087" s="52"/>
    </row>
    <row r="853088" spans="40:41" ht="18" hidden="1" x14ac:dyDescent="0.25">
      <c r="AN853088" s="8"/>
      <c r="AO853088" s="8"/>
    </row>
    <row r="853089" spans="40:41" ht="18" hidden="1" x14ac:dyDescent="0.25">
      <c r="AN853089" s="8"/>
      <c r="AO853089" s="8"/>
    </row>
    <row r="853090" spans="40:41" ht="18" hidden="1" x14ac:dyDescent="0.25">
      <c r="AN853090" s="8"/>
      <c r="AO853090" s="8"/>
    </row>
    <row r="853091" spans="40:41" ht="18" hidden="1" x14ac:dyDescent="0.25">
      <c r="AN853091" s="8"/>
      <c r="AO853091" s="8"/>
    </row>
    <row r="853092" spans="40:41" ht="18" hidden="1" x14ac:dyDescent="0.25">
      <c r="AN853092" s="8"/>
      <c r="AO853092" s="8"/>
    </row>
    <row r="853093" spans="40:41" ht="15" hidden="1" x14ac:dyDescent="0.25">
      <c r="AN853093" s="10"/>
      <c r="AO853093" s="10"/>
    </row>
    <row r="853094" spans="40:41" hidden="1" x14ac:dyDescent="0.25">
      <c r="AN853094" s="18"/>
      <c r="AO853094" s="18"/>
    </row>
    <row r="854093" spans="40:41" hidden="1" x14ac:dyDescent="0.25">
      <c r="AN854093" s="52"/>
      <c r="AO854093" s="52"/>
    </row>
    <row r="854094" spans="40:41" ht="18" hidden="1" x14ac:dyDescent="0.25">
      <c r="AN854094" s="8"/>
      <c r="AO854094" s="8"/>
    </row>
    <row r="854095" spans="40:41" ht="18" hidden="1" x14ac:dyDescent="0.25">
      <c r="AN854095" s="8"/>
      <c r="AO854095" s="8"/>
    </row>
    <row r="854096" spans="40:41" ht="18" hidden="1" x14ac:dyDescent="0.25">
      <c r="AN854096" s="8"/>
      <c r="AO854096" s="8"/>
    </row>
    <row r="854097" spans="40:41" ht="18" hidden="1" x14ac:dyDescent="0.25">
      <c r="AN854097" s="8"/>
      <c r="AO854097" s="8"/>
    </row>
    <row r="854098" spans="40:41" ht="18" hidden="1" x14ac:dyDescent="0.25">
      <c r="AN854098" s="8"/>
      <c r="AO854098" s="8"/>
    </row>
    <row r="854099" spans="40:41" ht="15" hidden="1" x14ac:dyDescent="0.25">
      <c r="AN854099" s="10"/>
      <c r="AO854099" s="10"/>
    </row>
    <row r="854100" spans="40:41" hidden="1" x14ac:dyDescent="0.25">
      <c r="AN854100" s="18"/>
      <c r="AO854100" s="18"/>
    </row>
    <row r="855099" spans="40:41" hidden="1" x14ac:dyDescent="0.25">
      <c r="AN855099" s="52"/>
      <c r="AO855099" s="52"/>
    </row>
    <row r="855100" spans="40:41" ht="18" hidden="1" x14ac:dyDescent="0.25">
      <c r="AN855100" s="8"/>
      <c r="AO855100" s="8"/>
    </row>
    <row r="855101" spans="40:41" ht="18" hidden="1" x14ac:dyDescent="0.25">
      <c r="AN855101" s="8"/>
      <c r="AO855101" s="8"/>
    </row>
    <row r="855102" spans="40:41" ht="18" hidden="1" x14ac:dyDescent="0.25">
      <c r="AN855102" s="8"/>
      <c r="AO855102" s="8"/>
    </row>
    <row r="855103" spans="40:41" ht="18" hidden="1" x14ac:dyDescent="0.25">
      <c r="AN855103" s="8"/>
      <c r="AO855103" s="8"/>
    </row>
    <row r="855104" spans="40:41" ht="18" hidden="1" x14ac:dyDescent="0.25">
      <c r="AN855104" s="8"/>
      <c r="AO855104" s="8"/>
    </row>
    <row r="855105" spans="40:41" ht="15" hidden="1" x14ac:dyDescent="0.25">
      <c r="AN855105" s="10"/>
      <c r="AO855105" s="10"/>
    </row>
    <row r="855106" spans="40:41" hidden="1" x14ac:dyDescent="0.25">
      <c r="AN855106" s="18"/>
      <c r="AO855106" s="18"/>
    </row>
    <row r="856105" spans="40:41" hidden="1" x14ac:dyDescent="0.25">
      <c r="AN856105" s="52"/>
      <c r="AO856105" s="52"/>
    </row>
    <row r="856106" spans="40:41" ht="18" hidden="1" x14ac:dyDescent="0.25">
      <c r="AN856106" s="8"/>
      <c r="AO856106" s="8"/>
    </row>
    <row r="856107" spans="40:41" ht="18" hidden="1" x14ac:dyDescent="0.25">
      <c r="AN856107" s="8"/>
      <c r="AO856107" s="8"/>
    </row>
    <row r="856108" spans="40:41" ht="18" hidden="1" x14ac:dyDescent="0.25">
      <c r="AN856108" s="8"/>
      <c r="AO856108" s="8"/>
    </row>
    <row r="856109" spans="40:41" ht="18" hidden="1" x14ac:dyDescent="0.25">
      <c r="AN856109" s="8"/>
      <c r="AO856109" s="8"/>
    </row>
    <row r="856110" spans="40:41" ht="18" hidden="1" x14ac:dyDescent="0.25">
      <c r="AN856110" s="8"/>
      <c r="AO856110" s="8"/>
    </row>
    <row r="856111" spans="40:41" ht="15" hidden="1" x14ac:dyDescent="0.25">
      <c r="AN856111" s="10"/>
      <c r="AO856111" s="10"/>
    </row>
    <row r="856112" spans="40:41" hidden="1" x14ac:dyDescent="0.25">
      <c r="AN856112" s="18"/>
      <c r="AO856112" s="18"/>
    </row>
    <row r="857111" spans="40:41" hidden="1" x14ac:dyDescent="0.25">
      <c r="AN857111" s="52"/>
      <c r="AO857111" s="52"/>
    </row>
    <row r="857112" spans="40:41" ht="18" hidden="1" x14ac:dyDescent="0.25">
      <c r="AN857112" s="8"/>
      <c r="AO857112" s="8"/>
    </row>
    <row r="857113" spans="40:41" ht="18" hidden="1" x14ac:dyDescent="0.25">
      <c r="AN857113" s="8"/>
      <c r="AO857113" s="8"/>
    </row>
    <row r="857114" spans="40:41" ht="18" hidden="1" x14ac:dyDescent="0.25">
      <c r="AN857114" s="8"/>
      <c r="AO857114" s="8"/>
    </row>
    <row r="857115" spans="40:41" ht="18" hidden="1" x14ac:dyDescent="0.25">
      <c r="AN857115" s="8"/>
      <c r="AO857115" s="8"/>
    </row>
    <row r="857116" spans="40:41" ht="18" hidden="1" x14ac:dyDescent="0.25">
      <c r="AN857116" s="8"/>
      <c r="AO857116" s="8"/>
    </row>
    <row r="857117" spans="40:41" ht="15" hidden="1" x14ac:dyDescent="0.25">
      <c r="AN857117" s="10"/>
      <c r="AO857117" s="10"/>
    </row>
    <row r="857118" spans="40:41" hidden="1" x14ac:dyDescent="0.25">
      <c r="AN857118" s="18"/>
      <c r="AO857118" s="18"/>
    </row>
    <row r="858117" spans="40:41" hidden="1" x14ac:dyDescent="0.25">
      <c r="AN858117" s="52"/>
      <c r="AO858117" s="52"/>
    </row>
    <row r="858118" spans="40:41" ht="18" hidden="1" x14ac:dyDescent="0.25">
      <c r="AN858118" s="8"/>
      <c r="AO858118" s="8"/>
    </row>
    <row r="858119" spans="40:41" ht="18" hidden="1" x14ac:dyDescent="0.25">
      <c r="AN858119" s="8"/>
      <c r="AO858119" s="8"/>
    </row>
    <row r="858120" spans="40:41" ht="18" hidden="1" x14ac:dyDescent="0.25">
      <c r="AN858120" s="8"/>
      <c r="AO858120" s="8"/>
    </row>
    <row r="858121" spans="40:41" ht="18" hidden="1" x14ac:dyDescent="0.25">
      <c r="AN858121" s="8"/>
      <c r="AO858121" s="8"/>
    </row>
    <row r="858122" spans="40:41" ht="18" hidden="1" x14ac:dyDescent="0.25">
      <c r="AN858122" s="8"/>
      <c r="AO858122" s="8"/>
    </row>
    <row r="858123" spans="40:41" ht="15" hidden="1" x14ac:dyDescent="0.25">
      <c r="AN858123" s="10"/>
      <c r="AO858123" s="10"/>
    </row>
    <row r="858124" spans="40:41" hidden="1" x14ac:dyDescent="0.25">
      <c r="AN858124" s="18"/>
      <c r="AO858124" s="18"/>
    </row>
    <row r="859123" spans="40:41" hidden="1" x14ac:dyDescent="0.25">
      <c r="AN859123" s="52"/>
      <c r="AO859123" s="52"/>
    </row>
    <row r="859124" spans="40:41" ht="18" hidden="1" x14ac:dyDescent="0.25">
      <c r="AN859124" s="8"/>
      <c r="AO859124" s="8"/>
    </row>
    <row r="859125" spans="40:41" ht="18" hidden="1" x14ac:dyDescent="0.25">
      <c r="AN859125" s="8"/>
      <c r="AO859125" s="8"/>
    </row>
    <row r="859126" spans="40:41" ht="18" hidden="1" x14ac:dyDescent="0.25">
      <c r="AN859126" s="8"/>
      <c r="AO859126" s="8"/>
    </row>
    <row r="859127" spans="40:41" ht="18" hidden="1" x14ac:dyDescent="0.25">
      <c r="AN859127" s="8"/>
      <c r="AO859127" s="8"/>
    </row>
    <row r="859128" spans="40:41" ht="18" hidden="1" x14ac:dyDescent="0.25">
      <c r="AN859128" s="8"/>
      <c r="AO859128" s="8"/>
    </row>
    <row r="859129" spans="40:41" ht="15" hidden="1" x14ac:dyDescent="0.25">
      <c r="AN859129" s="10"/>
      <c r="AO859129" s="10"/>
    </row>
    <row r="859130" spans="40:41" hidden="1" x14ac:dyDescent="0.25">
      <c r="AN859130" s="18"/>
      <c r="AO859130" s="18"/>
    </row>
    <row r="860129" spans="40:41" hidden="1" x14ac:dyDescent="0.25">
      <c r="AN860129" s="52"/>
      <c r="AO860129" s="52"/>
    </row>
    <row r="860130" spans="40:41" ht="18" hidden="1" x14ac:dyDescent="0.25">
      <c r="AN860130" s="8"/>
      <c r="AO860130" s="8"/>
    </row>
    <row r="860131" spans="40:41" ht="18" hidden="1" x14ac:dyDescent="0.25">
      <c r="AN860131" s="8"/>
      <c r="AO860131" s="8"/>
    </row>
    <row r="860132" spans="40:41" ht="18" hidden="1" x14ac:dyDescent="0.25">
      <c r="AN860132" s="8"/>
      <c r="AO860132" s="8"/>
    </row>
    <row r="860133" spans="40:41" ht="18" hidden="1" x14ac:dyDescent="0.25">
      <c r="AN860133" s="8"/>
      <c r="AO860133" s="8"/>
    </row>
    <row r="860134" spans="40:41" ht="18" hidden="1" x14ac:dyDescent="0.25">
      <c r="AN860134" s="8"/>
      <c r="AO860134" s="8"/>
    </row>
    <row r="860135" spans="40:41" ht="15" hidden="1" x14ac:dyDescent="0.25">
      <c r="AN860135" s="10"/>
      <c r="AO860135" s="10"/>
    </row>
    <row r="860136" spans="40:41" hidden="1" x14ac:dyDescent="0.25">
      <c r="AN860136" s="18"/>
      <c r="AO860136" s="18"/>
    </row>
    <row r="861135" spans="40:41" hidden="1" x14ac:dyDescent="0.25">
      <c r="AN861135" s="52"/>
      <c r="AO861135" s="52"/>
    </row>
    <row r="861136" spans="40:41" ht="18" hidden="1" x14ac:dyDescent="0.25">
      <c r="AN861136" s="8"/>
      <c r="AO861136" s="8"/>
    </row>
    <row r="861137" spans="40:41" ht="18" hidden="1" x14ac:dyDescent="0.25">
      <c r="AN861137" s="8"/>
      <c r="AO861137" s="8"/>
    </row>
    <row r="861138" spans="40:41" ht="18" hidden="1" x14ac:dyDescent="0.25">
      <c r="AN861138" s="8"/>
      <c r="AO861138" s="8"/>
    </row>
    <row r="861139" spans="40:41" ht="18" hidden="1" x14ac:dyDescent="0.25">
      <c r="AN861139" s="8"/>
      <c r="AO861139" s="8"/>
    </row>
    <row r="861140" spans="40:41" ht="18" hidden="1" x14ac:dyDescent="0.25">
      <c r="AN861140" s="8"/>
      <c r="AO861140" s="8"/>
    </row>
    <row r="861141" spans="40:41" ht="15" hidden="1" x14ac:dyDescent="0.25">
      <c r="AN861141" s="10"/>
      <c r="AO861141" s="10"/>
    </row>
    <row r="861142" spans="40:41" hidden="1" x14ac:dyDescent="0.25">
      <c r="AN861142" s="18"/>
      <c r="AO861142" s="18"/>
    </row>
    <row r="862141" spans="40:41" hidden="1" x14ac:dyDescent="0.25">
      <c r="AN862141" s="52"/>
      <c r="AO862141" s="52"/>
    </row>
    <row r="862142" spans="40:41" ht="18" hidden="1" x14ac:dyDescent="0.25">
      <c r="AN862142" s="8"/>
      <c r="AO862142" s="8"/>
    </row>
    <row r="862143" spans="40:41" ht="18" hidden="1" x14ac:dyDescent="0.25">
      <c r="AN862143" s="8"/>
      <c r="AO862143" s="8"/>
    </row>
    <row r="862144" spans="40:41" ht="18" hidden="1" x14ac:dyDescent="0.25">
      <c r="AN862144" s="8"/>
      <c r="AO862144" s="8"/>
    </row>
    <row r="862145" spans="40:41" ht="18" hidden="1" x14ac:dyDescent="0.25">
      <c r="AN862145" s="8"/>
      <c r="AO862145" s="8"/>
    </row>
    <row r="862146" spans="40:41" ht="18" hidden="1" x14ac:dyDescent="0.25">
      <c r="AN862146" s="8"/>
      <c r="AO862146" s="8"/>
    </row>
    <row r="862147" spans="40:41" ht="15" hidden="1" x14ac:dyDescent="0.25">
      <c r="AN862147" s="10"/>
      <c r="AO862147" s="10"/>
    </row>
    <row r="862148" spans="40:41" hidden="1" x14ac:dyDescent="0.25">
      <c r="AN862148" s="18"/>
      <c r="AO862148" s="18"/>
    </row>
    <row r="863147" spans="40:41" hidden="1" x14ac:dyDescent="0.25">
      <c r="AN863147" s="52"/>
      <c r="AO863147" s="52"/>
    </row>
    <row r="863148" spans="40:41" ht="18" hidden="1" x14ac:dyDescent="0.25">
      <c r="AN863148" s="8"/>
      <c r="AO863148" s="8"/>
    </row>
    <row r="863149" spans="40:41" ht="18" hidden="1" x14ac:dyDescent="0.25">
      <c r="AN863149" s="8"/>
      <c r="AO863149" s="8"/>
    </row>
    <row r="863150" spans="40:41" ht="18" hidden="1" x14ac:dyDescent="0.25">
      <c r="AN863150" s="8"/>
      <c r="AO863150" s="8"/>
    </row>
    <row r="863151" spans="40:41" ht="18" hidden="1" x14ac:dyDescent="0.25">
      <c r="AN863151" s="8"/>
      <c r="AO863151" s="8"/>
    </row>
    <row r="863152" spans="40:41" ht="18" hidden="1" x14ac:dyDescent="0.25">
      <c r="AN863152" s="8"/>
      <c r="AO863152" s="8"/>
    </row>
    <row r="863153" spans="40:41" ht="15" hidden="1" x14ac:dyDescent="0.25">
      <c r="AN863153" s="10"/>
      <c r="AO863153" s="10"/>
    </row>
    <row r="863154" spans="40:41" hidden="1" x14ac:dyDescent="0.25">
      <c r="AN863154" s="18"/>
      <c r="AO863154" s="18"/>
    </row>
    <row r="864153" spans="40:41" hidden="1" x14ac:dyDescent="0.25">
      <c r="AN864153" s="52"/>
      <c r="AO864153" s="52"/>
    </row>
    <row r="864154" spans="40:41" ht="18" hidden="1" x14ac:dyDescent="0.25">
      <c r="AN864154" s="8"/>
      <c r="AO864154" s="8"/>
    </row>
    <row r="864155" spans="40:41" ht="18" hidden="1" x14ac:dyDescent="0.25">
      <c r="AN864155" s="8"/>
      <c r="AO864155" s="8"/>
    </row>
    <row r="864156" spans="40:41" ht="18" hidden="1" x14ac:dyDescent="0.25">
      <c r="AN864156" s="8"/>
      <c r="AO864156" s="8"/>
    </row>
    <row r="864157" spans="40:41" ht="18" hidden="1" x14ac:dyDescent="0.25">
      <c r="AN864157" s="8"/>
      <c r="AO864157" s="8"/>
    </row>
    <row r="864158" spans="40:41" ht="18" hidden="1" x14ac:dyDescent="0.25">
      <c r="AN864158" s="8"/>
      <c r="AO864158" s="8"/>
    </row>
    <row r="864159" spans="40:41" ht="15" hidden="1" x14ac:dyDescent="0.25">
      <c r="AN864159" s="10"/>
      <c r="AO864159" s="10"/>
    </row>
    <row r="864160" spans="40:41" hidden="1" x14ac:dyDescent="0.25">
      <c r="AN864160" s="18"/>
      <c r="AO864160" s="18"/>
    </row>
    <row r="865159" spans="40:41" hidden="1" x14ac:dyDescent="0.25">
      <c r="AN865159" s="52"/>
      <c r="AO865159" s="52"/>
    </row>
    <row r="865160" spans="40:41" ht="18" hidden="1" x14ac:dyDescent="0.25">
      <c r="AN865160" s="8"/>
      <c r="AO865160" s="8"/>
    </row>
    <row r="865161" spans="40:41" ht="18" hidden="1" x14ac:dyDescent="0.25">
      <c r="AN865161" s="8"/>
      <c r="AO865161" s="8"/>
    </row>
    <row r="865162" spans="40:41" ht="18" hidden="1" x14ac:dyDescent="0.25">
      <c r="AN865162" s="8"/>
      <c r="AO865162" s="8"/>
    </row>
    <row r="865163" spans="40:41" ht="18" hidden="1" x14ac:dyDescent="0.25">
      <c r="AN865163" s="8"/>
      <c r="AO865163" s="8"/>
    </row>
    <row r="865164" spans="40:41" ht="18" hidden="1" x14ac:dyDescent="0.25">
      <c r="AN865164" s="8"/>
      <c r="AO865164" s="8"/>
    </row>
    <row r="865165" spans="40:41" ht="15" hidden="1" x14ac:dyDescent="0.25">
      <c r="AN865165" s="10"/>
      <c r="AO865165" s="10"/>
    </row>
    <row r="865166" spans="40:41" hidden="1" x14ac:dyDescent="0.25">
      <c r="AN865166" s="18"/>
      <c r="AO865166" s="18"/>
    </row>
    <row r="866165" spans="40:41" hidden="1" x14ac:dyDescent="0.25">
      <c r="AN866165" s="52"/>
      <c r="AO866165" s="52"/>
    </row>
    <row r="866166" spans="40:41" ht="18" hidden="1" x14ac:dyDescent="0.25">
      <c r="AN866166" s="8"/>
      <c r="AO866166" s="8"/>
    </row>
    <row r="866167" spans="40:41" ht="18" hidden="1" x14ac:dyDescent="0.25">
      <c r="AN866167" s="8"/>
      <c r="AO866167" s="8"/>
    </row>
    <row r="866168" spans="40:41" ht="18" hidden="1" x14ac:dyDescent="0.25">
      <c r="AN866168" s="8"/>
      <c r="AO866168" s="8"/>
    </row>
    <row r="866169" spans="40:41" ht="18" hidden="1" x14ac:dyDescent="0.25">
      <c r="AN866169" s="8"/>
      <c r="AO866169" s="8"/>
    </row>
    <row r="866170" spans="40:41" ht="18" hidden="1" x14ac:dyDescent="0.25">
      <c r="AN866170" s="8"/>
      <c r="AO866170" s="8"/>
    </row>
    <row r="866171" spans="40:41" ht="15" hidden="1" x14ac:dyDescent="0.25">
      <c r="AN866171" s="10"/>
      <c r="AO866171" s="10"/>
    </row>
    <row r="866172" spans="40:41" hidden="1" x14ac:dyDescent="0.25">
      <c r="AN866172" s="18"/>
      <c r="AO866172" s="18"/>
    </row>
    <row r="867171" spans="40:41" hidden="1" x14ac:dyDescent="0.25">
      <c r="AN867171" s="52"/>
      <c r="AO867171" s="52"/>
    </row>
    <row r="867172" spans="40:41" ht="18" hidden="1" x14ac:dyDescent="0.25">
      <c r="AN867172" s="8"/>
      <c r="AO867172" s="8"/>
    </row>
    <row r="867173" spans="40:41" ht="18" hidden="1" x14ac:dyDescent="0.25">
      <c r="AN867173" s="8"/>
      <c r="AO867173" s="8"/>
    </row>
    <row r="867174" spans="40:41" ht="18" hidden="1" x14ac:dyDescent="0.25">
      <c r="AN867174" s="8"/>
      <c r="AO867174" s="8"/>
    </row>
    <row r="867175" spans="40:41" ht="18" hidden="1" x14ac:dyDescent="0.25">
      <c r="AN867175" s="8"/>
      <c r="AO867175" s="8"/>
    </row>
    <row r="867176" spans="40:41" ht="18" hidden="1" x14ac:dyDescent="0.25">
      <c r="AN867176" s="8"/>
      <c r="AO867176" s="8"/>
    </row>
    <row r="867177" spans="40:41" ht="15" hidden="1" x14ac:dyDescent="0.25">
      <c r="AN867177" s="10"/>
      <c r="AO867177" s="10"/>
    </row>
    <row r="867178" spans="40:41" hidden="1" x14ac:dyDescent="0.25">
      <c r="AN867178" s="18"/>
      <c r="AO867178" s="18"/>
    </row>
    <row r="868177" spans="40:41" hidden="1" x14ac:dyDescent="0.25">
      <c r="AN868177" s="52"/>
      <c r="AO868177" s="52"/>
    </row>
    <row r="868178" spans="40:41" ht="18" hidden="1" x14ac:dyDescent="0.25">
      <c r="AN868178" s="8"/>
      <c r="AO868178" s="8"/>
    </row>
    <row r="868179" spans="40:41" ht="18" hidden="1" x14ac:dyDescent="0.25">
      <c r="AN868179" s="8"/>
      <c r="AO868179" s="8"/>
    </row>
    <row r="868180" spans="40:41" ht="18" hidden="1" x14ac:dyDescent="0.25">
      <c r="AN868180" s="8"/>
      <c r="AO868180" s="8"/>
    </row>
    <row r="868181" spans="40:41" ht="18" hidden="1" x14ac:dyDescent="0.25">
      <c r="AN868181" s="8"/>
      <c r="AO868181" s="8"/>
    </row>
    <row r="868182" spans="40:41" ht="18" hidden="1" x14ac:dyDescent="0.25">
      <c r="AN868182" s="8"/>
      <c r="AO868182" s="8"/>
    </row>
    <row r="868183" spans="40:41" ht="15" hidden="1" x14ac:dyDescent="0.25">
      <c r="AN868183" s="10"/>
      <c r="AO868183" s="10"/>
    </row>
    <row r="868184" spans="40:41" hidden="1" x14ac:dyDescent="0.25">
      <c r="AN868184" s="18"/>
      <c r="AO868184" s="18"/>
    </row>
    <row r="869183" spans="40:41" hidden="1" x14ac:dyDescent="0.25">
      <c r="AN869183" s="52"/>
      <c r="AO869183" s="52"/>
    </row>
    <row r="869184" spans="40:41" ht="18" hidden="1" x14ac:dyDescent="0.25">
      <c r="AN869184" s="8"/>
      <c r="AO869184" s="8"/>
    </row>
    <row r="869185" spans="40:41" ht="18" hidden="1" x14ac:dyDescent="0.25">
      <c r="AN869185" s="8"/>
      <c r="AO869185" s="8"/>
    </row>
    <row r="869186" spans="40:41" ht="18" hidden="1" x14ac:dyDescent="0.25">
      <c r="AN869186" s="8"/>
      <c r="AO869186" s="8"/>
    </row>
    <row r="869187" spans="40:41" ht="18" hidden="1" x14ac:dyDescent="0.25">
      <c r="AN869187" s="8"/>
      <c r="AO869187" s="8"/>
    </row>
    <row r="869188" spans="40:41" ht="18" hidden="1" x14ac:dyDescent="0.25">
      <c r="AN869188" s="8"/>
      <c r="AO869188" s="8"/>
    </row>
    <row r="869189" spans="40:41" ht="15" hidden="1" x14ac:dyDescent="0.25">
      <c r="AN869189" s="10"/>
      <c r="AO869189" s="10"/>
    </row>
    <row r="869190" spans="40:41" hidden="1" x14ac:dyDescent="0.25">
      <c r="AN869190" s="18"/>
      <c r="AO869190" s="18"/>
    </row>
    <row r="870189" spans="40:41" hidden="1" x14ac:dyDescent="0.25">
      <c r="AN870189" s="52"/>
      <c r="AO870189" s="52"/>
    </row>
    <row r="870190" spans="40:41" ht="18" hidden="1" x14ac:dyDescent="0.25">
      <c r="AN870190" s="8"/>
      <c r="AO870190" s="8"/>
    </row>
    <row r="870191" spans="40:41" ht="18" hidden="1" x14ac:dyDescent="0.25">
      <c r="AN870191" s="8"/>
      <c r="AO870191" s="8"/>
    </row>
    <row r="870192" spans="40:41" ht="18" hidden="1" x14ac:dyDescent="0.25">
      <c r="AN870192" s="8"/>
      <c r="AO870192" s="8"/>
    </row>
    <row r="870193" spans="40:41" ht="18" hidden="1" x14ac:dyDescent="0.25">
      <c r="AN870193" s="8"/>
      <c r="AO870193" s="8"/>
    </row>
    <row r="870194" spans="40:41" ht="18" hidden="1" x14ac:dyDescent="0.25">
      <c r="AN870194" s="8"/>
      <c r="AO870194" s="8"/>
    </row>
    <row r="870195" spans="40:41" ht="15" hidden="1" x14ac:dyDescent="0.25">
      <c r="AN870195" s="10"/>
      <c r="AO870195" s="10"/>
    </row>
    <row r="870196" spans="40:41" hidden="1" x14ac:dyDescent="0.25">
      <c r="AN870196" s="18"/>
      <c r="AO870196" s="18"/>
    </row>
    <row r="871195" spans="40:41" hidden="1" x14ac:dyDescent="0.25">
      <c r="AN871195" s="52"/>
      <c r="AO871195" s="52"/>
    </row>
    <row r="871196" spans="40:41" ht="18" hidden="1" x14ac:dyDescent="0.25">
      <c r="AN871196" s="8"/>
      <c r="AO871196" s="8"/>
    </row>
    <row r="871197" spans="40:41" ht="18" hidden="1" x14ac:dyDescent="0.25">
      <c r="AN871197" s="8"/>
      <c r="AO871197" s="8"/>
    </row>
    <row r="871198" spans="40:41" ht="18" hidden="1" x14ac:dyDescent="0.25">
      <c r="AN871198" s="8"/>
      <c r="AO871198" s="8"/>
    </row>
    <row r="871199" spans="40:41" ht="18" hidden="1" x14ac:dyDescent="0.25">
      <c r="AN871199" s="8"/>
      <c r="AO871199" s="8"/>
    </row>
    <row r="871200" spans="40:41" ht="18" hidden="1" x14ac:dyDescent="0.25">
      <c r="AN871200" s="8"/>
      <c r="AO871200" s="8"/>
    </row>
    <row r="871201" spans="40:41" ht="15" hidden="1" x14ac:dyDescent="0.25">
      <c r="AN871201" s="10"/>
      <c r="AO871201" s="10"/>
    </row>
    <row r="871202" spans="40:41" hidden="1" x14ac:dyDescent="0.25">
      <c r="AN871202" s="18"/>
      <c r="AO871202" s="18"/>
    </row>
    <row r="872201" spans="40:41" hidden="1" x14ac:dyDescent="0.25">
      <c r="AN872201" s="52"/>
      <c r="AO872201" s="52"/>
    </row>
    <row r="872202" spans="40:41" ht="18" hidden="1" x14ac:dyDescent="0.25">
      <c r="AN872202" s="8"/>
      <c r="AO872202" s="8"/>
    </row>
    <row r="872203" spans="40:41" ht="18" hidden="1" x14ac:dyDescent="0.25">
      <c r="AN872203" s="8"/>
      <c r="AO872203" s="8"/>
    </row>
    <row r="872204" spans="40:41" ht="18" hidden="1" x14ac:dyDescent="0.25">
      <c r="AN872204" s="8"/>
      <c r="AO872204" s="8"/>
    </row>
    <row r="872205" spans="40:41" ht="18" hidden="1" x14ac:dyDescent="0.25">
      <c r="AN872205" s="8"/>
      <c r="AO872205" s="8"/>
    </row>
    <row r="872206" spans="40:41" ht="18" hidden="1" x14ac:dyDescent="0.25">
      <c r="AN872206" s="8"/>
      <c r="AO872206" s="8"/>
    </row>
    <row r="872207" spans="40:41" ht="15" hidden="1" x14ac:dyDescent="0.25">
      <c r="AN872207" s="10"/>
      <c r="AO872207" s="10"/>
    </row>
    <row r="872208" spans="40:41" hidden="1" x14ac:dyDescent="0.25">
      <c r="AN872208" s="18"/>
      <c r="AO872208" s="18"/>
    </row>
    <row r="873207" spans="40:41" hidden="1" x14ac:dyDescent="0.25">
      <c r="AN873207" s="52"/>
      <c r="AO873207" s="52"/>
    </row>
    <row r="873208" spans="40:41" ht="18" hidden="1" x14ac:dyDescent="0.25">
      <c r="AN873208" s="8"/>
      <c r="AO873208" s="8"/>
    </row>
    <row r="873209" spans="40:41" ht="18" hidden="1" x14ac:dyDescent="0.25">
      <c r="AN873209" s="8"/>
      <c r="AO873209" s="8"/>
    </row>
    <row r="873210" spans="40:41" ht="18" hidden="1" x14ac:dyDescent="0.25">
      <c r="AN873210" s="8"/>
      <c r="AO873210" s="8"/>
    </row>
    <row r="873211" spans="40:41" ht="18" hidden="1" x14ac:dyDescent="0.25">
      <c r="AN873211" s="8"/>
      <c r="AO873211" s="8"/>
    </row>
    <row r="873212" spans="40:41" ht="18" hidden="1" x14ac:dyDescent="0.25">
      <c r="AN873212" s="8"/>
      <c r="AO873212" s="8"/>
    </row>
    <row r="873213" spans="40:41" ht="15" hidden="1" x14ac:dyDescent="0.25">
      <c r="AN873213" s="10"/>
      <c r="AO873213" s="10"/>
    </row>
    <row r="873214" spans="40:41" hidden="1" x14ac:dyDescent="0.25">
      <c r="AN873214" s="18"/>
      <c r="AO873214" s="18"/>
    </row>
    <row r="874213" spans="40:41" hidden="1" x14ac:dyDescent="0.25">
      <c r="AN874213" s="52"/>
      <c r="AO874213" s="52"/>
    </row>
    <row r="874214" spans="40:41" ht="18" hidden="1" x14ac:dyDescent="0.25">
      <c r="AN874214" s="8"/>
      <c r="AO874214" s="8"/>
    </row>
    <row r="874215" spans="40:41" ht="18" hidden="1" x14ac:dyDescent="0.25">
      <c r="AN874215" s="8"/>
      <c r="AO874215" s="8"/>
    </row>
    <row r="874216" spans="40:41" ht="18" hidden="1" x14ac:dyDescent="0.25">
      <c r="AN874216" s="8"/>
      <c r="AO874216" s="8"/>
    </row>
    <row r="874217" spans="40:41" ht="18" hidden="1" x14ac:dyDescent="0.25">
      <c r="AN874217" s="8"/>
      <c r="AO874217" s="8"/>
    </row>
    <row r="874218" spans="40:41" ht="18" hidden="1" x14ac:dyDescent="0.25">
      <c r="AN874218" s="8"/>
      <c r="AO874218" s="8"/>
    </row>
    <row r="874219" spans="40:41" ht="15" hidden="1" x14ac:dyDescent="0.25">
      <c r="AN874219" s="10"/>
      <c r="AO874219" s="10"/>
    </row>
    <row r="874220" spans="40:41" hidden="1" x14ac:dyDescent="0.25">
      <c r="AN874220" s="18"/>
      <c r="AO874220" s="18"/>
    </row>
    <row r="875219" spans="40:41" hidden="1" x14ac:dyDescent="0.25">
      <c r="AN875219" s="52"/>
      <c r="AO875219" s="52"/>
    </row>
    <row r="875220" spans="40:41" ht="18" hidden="1" x14ac:dyDescent="0.25">
      <c r="AN875220" s="8"/>
      <c r="AO875220" s="8"/>
    </row>
    <row r="875221" spans="40:41" ht="18" hidden="1" x14ac:dyDescent="0.25">
      <c r="AN875221" s="8"/>
      <c r="AO875221" s="8"/>
    </row>
    <row r="875222" spans="40:41" ht="18" hidden="1" x14ac:dyDescent="0.25">
      <c r="AN875222" s="8"/>
      <c r="AO875222" s="8"/>
    </row>
    <row r="875223" spans="40:41" ht="18" hidden="1" x14ac:dyDescent="0.25">
      <c r="AN875223" s="8"/>
      <c r="AO875223" s="8"/>
    </row>
    <row r="875224" spans="40:41" ht="18" hidden="1" x14ac:dyDescent="0.25">
      <c r="AN875224" s="8"/>
      <c r="AO875224" s="8"/>
    </row>
    <row r="875225" spans="40:41" ht="15" hidden="1" x14ac:dyDescent="0.25">
      <c r="AN875225" s="10"/>
      <c r="AO875225" s="10"/>
    </row>
    <row r="875226" spans="40:41" hidden="1" x14ac:dyDescent="0.25">
      <c r="AN875226" s="18"/>
      <c r="AO875226" s="18"/>
    </row>
    <row r="876225" spans="40:41" hidden="1" x14ac:dyDescent="0.25">
      <c r="AN876225" s="52"/>
      <c r="AO876225" s="52"/>
    </row>
    <row r="876226" spans="40:41" ht="18" hidden="1" x14ac:dyDescent="0.25">
      <c r="AN876226" s="8"/>
      <c r="AO876226" s="8"/>
    </row>
    <row r="876227" spans="40:41" ht="18" hidden="1" x14ac:dyDescent="0.25">
      <c r="AN876227" s="8"/>
      <c r="AO876227" s="8"/>
    </row>
    <row r="876228" spans="40:41" ht="18" hidden="1" x14ac:dyDescent="0.25">
      <c r="AN876228" s="8"/>
      <c r="AO876228" s="8"/>
    </row>
    <row r="876229" spans="40:41" ht="18" hidden="1" x14ac:dyDescent="0.25">
      <c r="AN876229" s="8"/>
      <c r="AO876229" s="8"/>
    </row>
    <row r="876230" spans="40:41" ht="18" hidden="1" x14ac:dyDescent="0.25">
      <c r="AN876230" s="8"/>
      <c r="AO876230" s="8"/>
    </row>
    <row r="876231" spans="40:41" ht="15" hidden="1" x14ac:dyDescent="0.25">
      <c r="AN876231" s="10"/>
      <c r="AO876231" s="10"/>
    </row>
    <row r="876232" spans="40:41" hidden="1" x14ac:dyDescent="0.25">
      <c r="AN876232" s="18"/>
      <c r="AO876232" s="18"/>
    </row>
    <row r="877231" spans="40:41" hidden="1" x14ac:dyDescent="0.25">
      <c r="AN877231" s="52"/>
      <c r="AO877231" s="52"/>
    </row>
    <row r="877232" spans="40:41" ht="18" hidden="1" x14ac:dyDescent="0.25">
      <c r="AN877232" s="8"/>
      <c r="AO877232" s="8"/>
    </row>
    <row r="877233" spans="40:41" ht="18" hidden="1" x14ac:dyDescent="0.25">
      <c r="AN877233" s="8"/>
      <c r="AO877233" s="8"/>
    </row>
    <row r="877234" spans="40:41" ht="18" hidden="1" x14ac:dyDescent="0.25">
      <c r="AN877234" s="8"/>
      <c r="AO877234" s="8"/>
    </row>
    <row r="877235" spans="40:41" ht="18" hidden="1" x14ac:dyDescent="0.25">
      <c r="AN877235" s="8"/>
      <c r="AO877235" s="8"/>
    </row>
    <row r="877236" spans="40:41" ht="18" hidden="1" x14ac:dyDescent="0.25">
      <c r="AN877236" s="8"/>
      <c r="AO877236" s="8"/>
    </row>
    <row r="877237" spans="40:41" ht="15" hidden="1" x14ac:dyDescent="0.25">
      <c r="AN877237" s="10"/>
      <c r="AO877237" s="10"/>
    </row>
    <row r="877238" spans="40:41" hidden="1" x14ac:dyDescent="0.25">
      <c r="AN877238" s="18"/>
      <c r="AO877238" s="18"/>
    </row>
    <row r="878237" spans="40:41" hidden="1" x14ac:dyDescent="0.25">
      <c r="AN878237" s="52"/>
      <c r="AO878237" s="52"/>
    </row>
    <row r="878238" spans="40:41" ht="18" hidden="1" x14ac:dyDescent="0.25">
      <c r="AN878238" s="8"/>
      <c r="AO878238" s="8"/>
    </row>
    <row r="878239" spans="40:41" ht="18" hidden="1" x14ac:dyDescent="0.25">
      <c r="AN878239" s="8"/>
      <c r="AO878239" s="8"/>
    </row>
    <row r="878240" spans="40:41" ht="18" hidden="1" x14ac:dyDescent="0.25">
      <c r="AN878240" s="8"/>
      <c r="AO878240" s="8"/>
    </row>
    <row r="878241" spans="40:41" ht="18" hidden="1" x14ac:dyDescent="0.25">
      <c r="AN878241" s="8"/>
      <c r="AO878241" s="8"/>
    </row>
    <row r="878242" spans="40:41" ht="18" hidden="1" x14ac:dyDescent="0.25">
      <c r="AN878242" s="8"/>
      <c r="AO878242" s="8"/>
    </row>
    <row r="878243" spans="40:41" ht="15" hidden="1" x14ac:dyDescent="0.25">
      <c r="AN878243" s="10"/>
      <c r="AO878243" s="10"/>
    </row>
    <row r="878244" spans="40:41" hidden="1" x14ac:dyDescent="0.25">
      <c r="AN878244" s="18"/>
      <c r="AO878244" s="18"/>
    </row>
    <row r="879243" spans="40:41" hidden="1" x14ac:dyDescent="0.25">
      <c r="AN879243" s="52"/>
      <c r="AO879243" s="52"/>
    </row>
    <row r="879244" spans="40:41" ht="18" hidden="1" x14ac:dyDescent="0.25">
      <c r="AN879244" s="8"/>
      <c r="AO879244" s="8"/>
    </row>
    <row r="879245" spans="40:41" ht="18" hidden="1" x14ac:dyDescent="0.25">
      <c r="AN879245" s="8"/>
      <c r="AO879245" s="8"/>
    </row>
    <row r="879246" spans="40:41" ht="18" hidden="1" x14ac:dyDescent="0.25">
      <c r="AN879246" s="8"/>
      <c r="AO879246" s="8"/>
    </row>
    <row r="879247" spans="40:41" ht="18" hidden="1" x14ac:dyDescent="0.25">
      <c r="AN879247" s="8"/>
      <c r="AO879247" s="8"/>
    </row>
    <row r="879248" spans="40:41" ht="18" hidden="1" x14ac:dyDescent="0.25">
      <c r="AN879248" s="8"/>
      <c r="AO879248" s="8"/>
    </row>
    <row r="879249" spans="40:41" ht="15" hidden="1" x14ac:dyDescent="0.25">
      <c r="AN879249" s="10"/>
      <c r="AO879249" s="10"/>
    </row>
    <row r="879250" spans="40:41" hidden="1" x14ac:dyDescent="0.25">
      <c r="AN879250" s="18"/>
      <c r="AO879250" s="18"/>
    </row>
    <row r="880249" spans="40:41" hidden="1" x14ac:dyDescent="0.25">
      <c r="AN880249" s="52"/>
      <c r="AO880249" s="52"/>
    </row>
    <row r="880250" spans="40:41" ht="18" hidden="1" x14ac:dyDescent="0.25">
      <c r="AN880250" s="8"/>
      <c r="AO880250" s="8"/>
    </row>
    <row r="880251" spans="40:41" ht="18" hidden="1" x14ac:dyDescent="0.25">
      <c r="AN880251" s="8"/>
      <c r="AO880251" s="8"/>
    </row>
    <row r="880252" spans="40:41" ht="18" hidden="1" x14ac:dyDescent="0.25">
      <c r="AN880252" s="8"/>
      <c r="AO880252" s="8"/>
    </row>
    <row r="880253" spans="40:41" ht="18" hidden="1" x14ac:dyDescent="0.25">
      <c r="AN880253" s="8"/>
      <c r="AO880253" s="8"/>
    </row>
    <row r="880254" spans="40:41" ht="18" hidden="1" x14ac:dyDescent="0.25">
      <c r="AN880254" s="8"/>
      <c r="AO880254" s="8"/>
    </row>
    <row r="880255" spans="40:41" ht="15" hidden="1" x14ac:dyDescent="0.25">
      <c r="AN880255" s="10"/>
      <c r="AO880255" s="10"/>
    </row>
    <row r="880256" spans="40:41" hidden="1" x14ac:dyDescent="0.25">
      <c r="AN880256" s="18"/>
      <c r="AO880256" s="18"/>
    </row>
    <row r="881255" spans="40:41" hidden="1" x14ac:dyDescent="0.25">
      <c r="AN881255" s="52"/>
      <c r="AO881255" s="52"/>
    </row>
    <row r="881256" spans="40:41" ht="18" hidden="1" x14ac:dyDescent="0.25">
      <c r="AN881256" s="8"/>
      <c r="AO881256" s="8"/>
    </row>
    <row r="881257" spans="40:41" ht="18" hidden="1" x14ac:dyDescent="0.25">
      <c r="AN881257" s="8"/>
      <c r="AO881257" s="8"/>
    </row>
    <row r="881258" spans="40:41" ht="18" hidden="1" x14ac:dyDescent="0.25">
      <c r="AN881258" s="8"/>
      <c r="AO881258" s="8"/>
    </row>
    <row r="881259" spans="40:41" ht="18" hidden="1" x14ac:dyDescent="0.25">
      <c r="AN881259" s="8"/>
      <c r="AO881259" s="8"/>
    </row>
    <row r="881260" spans="40:41" ht="18" hidden="1" x14ac:dyDescent="0.25">
      <c r="AN881260" s="8"/>
      <c r="AO881260" s="8"/>
    </row>
    <row r="881261" spans="40:41" ht="15" hidden="1" x14ac:dyDescent="0.25">
      <c r="AN881261" s="10"/>
      <c r="AO881261" s="10"/>
    </row>
    <row r="881262" spans="40:41" hidden="1" x14ac:dyDescent="0.25">
      <c r="AN881262" s="18"/>
      <c r="AO881262" s="18"/>
    </row>
    <row r="882261" spans="40:41" hidden="1" x14ac:dyDescent="0.25">
      <c r="AN882261" s="52"/>
      <c r="AO882261" s="52"/>
    </row>
    <row r="882262" spans="40:41" ht="18" hidden="1" x14ac:dyDescent="0.25">
      <c r="AN882262" s="8"/>
      <c r="AO882262" s="8"/>
    </row>
    <row r="882263" spans="40:41" ht="18" hidden="1" x14ac:dyDescent="0.25">
      <c r="AN882263" s="8"/>
      <c r="AO882263" s="8"/>
    </row>
    <row r="882264" spans="40:41" ht="18" hidden="1" x14ac:dyDescent="0.25">
      <c r="AN882264" s="8"/>
      <c r="AO882264" s="8"/>
    </row>
    <row r="882265" spans="40:41" ht="18" hidden="1" x14ac:dyDescent="0.25">
      <c r="AN882265" s="8"/>
      <c r="AO882265" s="8"/>
    </row>
    <row r="882266" spans="40:41" ht="18" hidden="1" x14ac:dyDescent="0.25">
      <c r="AN882266" s="8"/>
      <c r="AO882266" s="8"/>
    </row>
    <row r="882267" spans="40:41" ht="15" hidden="1" x14ac:dyDescent="0.25">
      <c r="AN882267" s="10"/>
      <c r="AO882267" s="10"/>
    </row>
    <row r="882268" spans="40:41" hidden="1" x14ac:dyDescent="0.25">
      <c r="AN882268" s="18"/>
      <c r="AO882268" s="18"/>
    </row>
    <row r="883267" spans="40:41" hidden="1" x14ac:dyDescent="0.25">
      <c r="AN883267" s="52"/>
      <c r="AO883267" s="52"/>
    </row>
    <row r="883268" spans="40:41" ht="18" hidden="1" x14ac:dyDescent="0.25">
      <c r="AN883268" s="8"/>
      <c r="AO883268" s="8"/>
    </row>
    <row r="883269" spans="40:41" ht="18" hidden="1" x14ac:dyDescent="0.25">
      <c r="AN883269" s="8"/>
      <c r="AO883269" s="8"/>
    </row>
    <row r="883270" spans="40:41" ht="18" hidden="1" x14ac:dyDescent="0.25">
      <c r="AN883270" s="8"/>
      <c r="AO883270" s="8"/>
    </row>
    <row r="883271" spans="40:41" ht="18" hidden="1" x14ac:dyDescent="0.25">
      <c r="AN883271" s="8"/>
      <c r="AO883271" s="8"/>
    </row>
    <row r="883272" spans="40:41" ht="18" hidden="1" x14ac:dyDescent="0.25">
      <c r="AN883272" s="8"/>
      <c r="AO883272" s="8"/>
    </row>
    <row r="883273" spans="40:41" ht="15" hidden="1" x14ac:dyDescent="0.25">
      <c r="AN883273" s="10"/>
      <c r="AO883273" s="10"/>
    </row>
    <row r="883274" spans="40:41" hidden="1" x14ac:dyDescent="0.25">
      <c r="AN883274" s="18"/>
      <c r="AO883274" s="18"/>
    </row>
    <row r="884273" spans="40:41" hidden="1" x14ac:dyDescent="0.25">
      <c r="AN884273" s="52"/>
      <c r="AO884273" s="52"/>
    </row>
    <row r="884274" spans="40:41" ht="18" hidden="1" x14ac:dyDescent="0.25">
      <c r="AN884274" s="8"/>
      <c r="AO884274" s="8"/>
    </row>
    <row r="884275" spans="40:41" ht="18" hidden="1" x14ac:dyDescent="0.25">
      <c r="AN884275" s="8"/>
      <c r="AO884275" s="8"/>
    </row>
    <row r="884276" spans="40:41" ht="18" hidden="1" x14ac:dyDescent="0.25">
      <c r="AN884276" s="8"/>
      <c r="AO884276" s="8"/>
    </row>
    <row r="884277" spans="40:41" ht="18" hidden="1" x14ac:dyDescent="0.25">
      <c r="AN884277" s="8"/>
      <c r="AO884277" s="8"/>
    </row>
    <row r="884278" spans="40:41" ht="18" hidden="1" x14ac:dyDescent="0.25">
      <c r="AN884278" s="8"/>
      <c r="AO884278" s="8"/>
    </row>
    <row r="884279" spans="40:41" ht="15" hidden="1" x14ac:dyDescent="0.25">
      <c r="AN884279" s="10"/>
      <c r="AO884279" s="10"/>
    </row>
    <row r="884280" spans="40:41" hidden="1" x14ac:dyDescent="0.25">
      <c r="AN884280" s="18"/>
      <c r="AO884280" s="18"/>
    </row>
    <row r="885279" spans="40:41" hidden="1" x14ac:dyDescent="0.25">
      <c r="AN885279" s="52"/>
      <c r="AO885279" s="52"/>
    </row>
    <row r="885280" spans="40:41" ht="18" hidden="1" x14ac:dyDescent="0.25">
      <c r="AN885280" s="8"/>
      <c r="AO885280" s="8"/>
    </row>
    <row r="885281" spans="40:41" ht="18" hidden="1" x14ac:dyDescent="0.25">
      <c r="AN885281" s="8"/>
      <c r="AO885281" s="8"/>
    </row>
    <row r="885282" spans="40:41" ht="18" hidden="1" x14ac:dyDescent="0.25">
      <c r="AN885282" s="8"/>
      <c r="AO885282" s="8"/>
    </row>
    <row r="885283" spans="40:41" ht="18" hidden="1" x14ac:dyDescent="0.25">
      <c r="AN885283" s="8"/>
      <c r="AO885283" s="8"/>
    </row>
    <row r="885284" spans="40:41" ht="18" hidden="1" x14ac:dyDescent="0.25">
      <c r="AN885284" s="8"/>
      <c r="AO885284" s="8"/>
    </row>
    <row r="885285" spans="40:41" ht="15" hidden="1" x14ac:dyDescent="0.25">
      <c r="AN885285" s="10"/>
      <c r="AO885285" s="10"/>
    </row>
    <row r="885286" spans="40:41" hidden="1" x14ac:dyDescent="0.25">
      <c r="AN885286" s="18"/>
      <c r="AO885286" s="18"/>
    </row>
    <row r="886285" spans="40:41" hidden="1" x14ac:dyDescent="0.25">
      <c r="AN886285" s="52"/>
      <c r="AO886285" s="52"/>
    </row>
    <row r="886286" spans="40:41" ht="18" hidden="1" x14ac:dyDescent="0.25">
      <c r="AN886286" s="8"/>
      <c r="AO886286" s="8"/>
    </row>
    <row r="886287" spans="40:41" ht="18" hidden="1" x14ac:dyDescent="0.25">
      <c r="AN886287" s="8"/>
      <c r="AO886287" s="8"/>
    </row>
    <row r="886288" spans="40:41" ht="18" hidden="1" x14ac:dyDescent="0.25">
      <c r="AN886288" s="8"/>
      <c r="AO886288" s="8"/>
    </row>
    <row r="886289" spans="40:41" ht="18" hidden="1" x14ac:dyDescent="0.25">
      <c r="AN886289" s="8"/>
      <c r="AO886289" s="8"/>
    </row>
    <row r="886290" spans="40:41" ht="18" hidden="1" x14ac:dyDescent="0.25">
      <c r="AN886290" s="8"/>
      <c r="AO886290" s="8"/>
    </row>
    <row r="886291" spans="40:41" ht="15" hidden="1" x14ac:dyDescent="0.25">
      <c r="AN886291" s="10"/>
      <c r="AO886291" s="10"/>
    </row>
    <row r="886292" spans="40:41" hidden="1" x14ac:dyDescent="0.25">
      <c r="AN886292" s="18"/>
      <c r="AO886292" s="18"/>
    </row>
    <row r="887291" spans="40:41" hidden="1" x14ac:dyDescent="0.25">
      <c r="AN887291" s="52"/>
      <c r="AO887291" s="52"/>
    </row>
    <row r="887292" spans="40:41" ht="18" hidden="1" x14ac:dyDescent="0.25">
      <c r="AN887292" s="8"/>
      <c r="AO887292" s="8"/>
    </row>
    <row r="887293" spans="40:41" ht="18" hidden="1" x14ac:dyDescent="0.25">
      <c r="AN887293" s="8"/>
      <c r="AO887293" s="8"/>
    </row>
    <row r="887294" spans="40:41" ht="18" hidden="1" x14ac:dyDescent="0.25">
      <c r="AN887294" s="8"/>
      <c r="AO887294" s="8"/>
    </row>
    <row r="887295" spans="40:41" ht="18" hidden="1" x14ac:dyDescent="0.25">
      <c r="AN887295" s="8"/>
      <c r="AO887295" s="8"/>
    </row>
    <row r="887296" spans="40:41" ht="18" hidden="1" x14ac:dyDescent="0.25">
      <c r="AN887296" s="8"/>
      <c r="AO887296" s="8"/>
    </row>
    <row r="887297" spans="40:41" ht="15" hidden="1" x14ac:dyDescent="0.25">
      <c r="AN887297" s="10"/>
      <c r="AO887297" s="10"/>
    </row>
    <row r="887298" spans="40:41" hidden="1" x14ac:dyDescent="0.25">
      <c r="AN887298" s="18"/>
      <c r="AO887298" s="18"/>
    </row>
    <row r="888297" spans="40:41" hidden="1" x14ac:dyDescent="0.25">
      <c r="AN888297" s="52"/>
      <c r="AO888297" s="52"/>
    </row>
    <row r="888298" spans="40:41" ht="18" hidden="1" x14ac:dyDescent="0.25">
      <c r="AN888298" s="8"/>
      <c r="AO888298" s="8"/>
    </row>
    <row r="888299" spans="40:41" ht="18" hidden="1" x14ac:dyDescent="0.25">
      <c r="AN888299" s="8"/>
      <c r="AO888299" s="8"/>
    </row>
    <row r="888300" spans="40:41" ht="18" hidden="1" x14ac:dyDescent="0.25">
      <c r="AN888300" s="8"/>
      <c r="AO888300" s="8"/>
    </row>
    <row r="888301" spans="40:41" ht="18" hidden="1" x14ac:dyDescent="0.25">
      <c r="AN888301" s="8"/>
      <c r="AO888301" s="8"/>
    </row>
    <row r="888302" spans="40:41" ht="18" hidden="1" x14ac:dyDescent="0.25">
      <c r="AN888302" s="8"/>
      <c r="AO888302" s="8"/>
    </row>
    <row r="888303" spans="40:41" ht="15" hidden="1" x14ac:dyDescent="0.25">
      <c r="AN888303" s="10"/>
      <c r="AO888303" s="10"/>
    </row>
    <row r="888304" spans="40:41" hidden="1" x14ac:dyDescent="0.25">
      <c r="AN888304" s="18"/>
      <c r="AO888304" s="18"/>
    </row>
    <row r="889303" spans="40:41" hidden="1" x14ac:dyDescent="0.25">
      <c r="AN889303" s="52"/>
      <c r="AO889303" s="52"/>
    </row>
    <row r="889304" spans="40:41" ht="18" hidden="1" x14ac:dyDescent="0.25">
      <c r="AN889304" s="8"/>
      <c r="AO889304" s="8"/>
    </row>
    <row r="889305" spans="40:41" ht="18" hidden="1" x14ac:dyDescent="0.25">
      <c r="AN889305" s="8"/>
      <c r="AO889305" s="8"/>
    </row>
    <row r="889306" spans="40:41" ht="18" hidden="1" x14ac:dyDescent="0.25">
      <c r="AN889306" s="8"/>
      <c r="AO889306" s="8"/>
    </row>
    <row r="889307" spans="40:41" ht="18" hidden="1" x14ac:dyDescent="0.25">
      <c r="AN889307" s="8"/>
      <c r="AO889307" s="8"/>
    </row>
    <row r="889308" spans="40:41" ht="18" hidden="1" x14ac:dyDescent="0.25">
      <c r="AN889308" s="8"/>
      <c r="AO889308" s="8"/>
    </row>
    <row r="889309" spans="40:41" ht="15" hidden="1" x14ac:dyDescent="0.25">
      <c r="AN889309" s="10"/>
      <c r="AO889309" s="10"/>
    </row>
    <row r="889310" spans="40:41" hidden="1" x14ac:dyDescent="0.25">
      <c r="AN889310" s="18"/>
      <c r="AO889310" s="18"/>
    </row>
    <row r="890309" spans="40:41" hidden="1" x14ac:dyDescent="0.25">
      <c r="AN890309" s="52"/>
      <c r="AO890309" s="52"/>
    </row>
    <row r="890310" spans="40:41" ht="18" hidden="1" x14ac:dyDescent="0.25">
      <c r="AN890310" s="8"/>
      <c r="AO890310" s="8"/>
    </row>
    <row r="890311" spans="40:41" ht="18" hidden="1" x14ac:dyDescent="0.25">
      <c r="AN890311" s="8"/>
      <c r="AO890311" s="8"/>
    </row>
    <row r="890312" spans="40:41" ht="18" hidden="1" x14ac:dyDescent="0.25">
      <c r="AN890312" s="8"/>
      <c r="AO890312" s="8"/>
    </row>
    <row r="890313" spans="40:41" ht="18" hidden="1" x14ac:dyDescent="0.25">
      <c r="AN890313" s="8"/>
      <c r="AO890313" s="8"/>
    </row>
    <row r="890314" spans="40:41" ht="18" hidden="1" x14ac:dyDescent="0.25">
      <c r="AN890314" s="8"/>
      <c r="AO890314" s="8"/>
    </row>
    <row r="890315" spans="40:41" ht="15" hidden="1" x14ac:dyDescent="0.25">
      <c r="AN890315" s="10"/>
      <c r="AO890315" s="10"/>
    </row>
    <row r="890316" spans="40:41" hidden="1" x14ac:dyDescent="0.25">
      <c r="AN890316" s="18"/>
      <c r="AO890316" s="18"/>
    </row>
    <row r="891315" spans="40:41" hidden="1" x14ac:dyDescent="0.25">
      <c r="AN891315" s="52"/>
      <c r="AO891315" s="52"/>
    </row>
    <row r="891316" spans="40:41" ht="18" hidden="1" x14ac:dyDescent="0.25">
      <c r="AN891316" s="8"/>
      <c r="AO891316" s="8"/>
    </row>
    <row r="891317" spans="40:41" ht="18" hidden="1" x14ac:dyDescent="0.25">
      <c r="AN891317" s="8"/>
      <c r="AO891317" s="8"/>
    </row>
    <row r="891318" spans="40:41" ht="18" hidden="1" x14ac:dyDescent="0.25">
      <c r="AN891318" s="8"/>
      <c r="AO891318" s="8"/>
    </row>
    <row r="891319" spans="40:41" ht="18" hidden="1" x14ac:dyDescent="0.25">
      <c r="AN891319" s="8"/>
      <c r="AO891319" s="8"/>
    </row>
    <row r="891320" spans="40:41" ht="18" hidden="1" x14ac:dyDescent="0.25">
      <c r="AN891320" s="8"/>
      <c r="AO891320" s="8"/>
    </row>
    <row r="891321" spans="40:41" ht="15" hidden="1" x14ac:dyDescent="0.25">
      <c r="AN891321" s="10"/>
      <c r="AO891321" s="10"/>
    </row>
    <row r="891322" spans="40:41" hidden="1" x14ac:dyDescent="0.25">
      <c r="AN891322" s="18"/>
      <c r="AO891322" s="18"/>
    </row>
    <row r="892321" spans="40:41" hidden="1" x14ac:dyDescent="0.25">
      <c r="AN892321" s="52"/>
      <c r="AO892321" s="52"/>
    </row>
    <row r="892322" spans="40:41" ht="18" hidden="1" x14ac:dyDescent="0.25">
      <c r="AN892322" s="8"/>
      <c r="AO892322" s="8"/>
    </row>
    <row r="892323" spans="40:41" ht="18" hidden="1" x14ac:dyDescent="0.25">
      <c r="AN892323" s="8"/>
      <c r="AO892323" s="8"/>
    </row>
    <row r="892324" spans="40:41" ht="18" hidden="1" x14ac:dyDescent="0.25">
      <c r="AN892324" s="8"/>
      <c r="AO892324" s="8"/>
    </row>
    <row r="892325" spans="40:41" ht="18" hidden="1" x14ac:dyDescent="0.25">
      <c r="AN892325" s="8"/>
      <c r="AO892325" s="8"/>
    </row>
    <row r="892326" spans="40:41" ht="18" hidden="1" x14ac:dyDescent="0.25">
      <c r="AN892326" s="8"/>
      <c r="AO892326" s="8"/>
    </row>
    <row r="892327" spans="40:41" ht="15" hidden="1" x14ac:dyDescent="0.25">
      <c r="AN892327" s="10"/>
      <c r="AO892327" s="10"/>
    </row>
    <row r="892328" spans="40:41" hidden="1" x14ac:dyDescent="0.25">
      <c r="AN892328" s="18"/>
      <c r="AO892328" s="18"/>
    </row>
    <row r="893327" spans="40:41" hidden="1" x14ac:dyDescent="0.25">
      <c r="AN893327" s="52"/>
      <c r="AO893327" s="52"/>
    </row>
    <row r="893328" spans="40:41" ht="18" hidden="1" x14ac:dyDescent="0.25">
      <c r="AN893328" s="8"/>
      <c r="AO893328" s="8"/>
    </row>
    <row r="893329" spans="40:41" ht="18" hidden="1" x14ac:dyDescent="0.25">
      <c r="AN893329" s="8"/>
      <c r="AO893329" s="8"/>
    </row>
    <row r="893330" spans="40:41" ht="18" hidden="1" x14ac:dyDescent="0.25">
      <c r="AN893330" s="8"/>
      <c r="AO893330" s="8"/>
    </row>
    <row r="893331" spans="40:41" ht="18" hidden="1" x14ac:dyDescent="0.25">
      <c r="AN893331" s="8"/>
      <c r="AO893331" s="8"/>
    </row>
    <row r="893332" spans="40:41" ht="18" hidden="1" x14ac:dyDescent="0.25">
      <c r="AN893332" s="8"/>
      <c r="AO893332" s="8"/>
    </row>
    <row r="893333" spans="40:41" ht="15" hidden="1" x14ac:dyDescent="0.25">
      <c r="AN893333" s="10"/>
      <c r="AO893333" s="10"/>
    </row>
    <row r="893334" spans="40:41" hidden="1" x14ac:dyDescent="0.25">
      <c r="AN893334" s="18"/>
      <c r="AO893334" s="18"/>
    </row>
    <row r="894333" spans="40:41" hidden="1" x14ac:dyDescent="0.25">
      <c r="AN894333" s="52"/>
      <c r="AO894333" s="52"/>
    </row>
    <row r="894334" spans="40:41" ht="18" hidden="1" x14ac:dyDescent="0.25">
      <c r="AN894334" s="8"/>
      <c r="AO894334" s="8"/>
    </row>
    <row r="894335" spans="40:41" ht="18" hidden="1" x14ac:dyDescent="0.25">
      <c r="AN894335" s="8"/>
      <c r="AO894335" s="8"/>
    </row>
    <row r="894336" spans="40:41" ht="18" hidden="1" x14ac:dyDescent="0.25">
      <c r="AN894336" s="8"/>
      <c r="AO894336" s="8"/>
    </row>
    <row r="894337" spans="40:41" ht="18" hidden="1" x14ac:dyDescent="0.25">
      <c r="AN894337" s="8"/>
      <c r="AO894337" s="8"/>
    </row>
    <row r="894338" spans="40:41" ht="18" hidden="1" x14ac:dyDescent="0.25">
      <c r="AN894338" s="8"/>
      <c r="AO894338" s="8"/>
    </row>
    <row r="894339" spans="40:41" ht="15" hidden="1" x14ac:dyDescent="0.25">
      <c r="AN894339" s="10"/>
      <c r="AO894339" s="10"/>
    </row>
    <row r="894340" spans="40:41" hidden="1" x14ac:dyDescent="0.25">
      <c r="AN894340" s="18"/>
      <c r="AO894340" s="18"/>
    </row>
    <row r="895339" spans="40:41" hidden="1" x14ac:dyDescent="0.25">
      <c r="AN895339" s="52"/>
      <c r="AO895339" s="52"/>
    </row>
    <row r="895340" spans="40:41" ht="18" hidden="1" x14ac:dyDescent="0.25">
      <c r="AN895340" s="8"/>
      <c r="AO895340" s="8"/>
    </row>
    <row r="895341" spans="40:41" ht="18" hidden="1" x14ac:dyDescent="0.25">
      <c r="AN895341" s="8"/>
      <c r="AO895341" s="8"/>
    </row>
    <row r="895342" spans="40:41" ht="18" hidden="1" x14ac:dyDescent="0.25">
      <c r="AN895342" s="8"/>
      <c r="AO895342" s="8"/>
    </row>
    <row r="895343" spans="40:41" ht="18" hidden="1" x14ac:dyDescent="0.25">
      <c r="AN895343" s="8"/>
      <c r="AO895343" s="8"/>
    </row>
    <row r="895344" spans="40:41" ht="18" hidden="1" x14ac:dyDescent="0.25">
      <c r="AN895344" s="8"/>
      <c r="AO895344" s="8"/>
    </row>
    <row r="895345" spans="40:41" ht="15" hidden="1" x14ac:dyDescent="0.25">
      <c r="AN895345" s="10"/>
      <c r="AO895345" s="10"/>
    </row>
    <row r="895346" spans="40:41" hidden="1" x14ac:dyDescent="0.25">
      <c r="AN895346" s="18"/>
      <c r="AO895346" s="18"/>
    </row>
    <row r="896345" spans="40:41" hidden="1" x14ac:dyDescent="0.25">
      <c r="AN896345" s="52"/>
      <c r="AO896345" s="52"/>
    </row>
    <row r="896346" spans="40:41" ht="18" hidden="1" x14ac:dyDescent="0.25">
      <c r="AN896346" s="8"/>
      <c r="AO896346" s="8"/>
    </row>
    <row r="896347" spans="40:41" ht="18" hidden="1" x14ac:dyDescent="0.25">
      <c r="AN896347" s="8"/>
      <c r="AO896347" s="8"/>
    </row>
    <row r="896348" spans="40:41" ht="18" hidden="1" x14ac:dyDescent="0.25">
      <c r="AN896348" s="8"/>
      <c r="AO896348" s="8"/>
    </row>
    <row r="896349" spans="40:41" ht="18" hidden="1" x14ac:dyDescent="0.25">
      <c r="AN896349" s="8"/>
      <c r="AO896349" s="8"/>
    </row>
    <row r="896350" spans="40:41" ht="18" hidden="1" x14ac:dyDescent="0.25">
      <c r="AN896350" s="8"/>
      <c r="AO896350" s="8"/>
    </row>
    <row r="896351" spans="40:41" ht="15" hidden="1" x14ac:dyDescent="0.25">
      <c r="AN896351" s="10"/>
      <c r="AO896351" s="10"/>
    </row>
    <row r="896352" spans="40:41" hidden="1" x14ac:dyDescent="0.25">
      <c r="AN896352" s="18"/>
      <c r="AO896352" s="18"/>
    </row>
    <row r="897351" spans="40:41" hidden="1" x14ac:dyDescent="0.25">
      <c r="AN897351" s="52"/>
      <c r="AO897351" s="52"/>
    </row>
    <row r="897352" spans="40:41" ht="18" hidden="1" x14ac:dyDescent="0.25">
      <c r="AN897352" s="8"/>
      <c r="AO897352" s="8"/>
    </row>
    <row r="897353" spans="40:41" ht="18" hidden="1" x14ac:dyDescent="0.25">
      <c r="AN897353" s="8"/>
      <c r="AO897353" s="8"/>
    </row>
    <row r="897354" spans="40:41" ht="18" hidden="1" x14ac:dyDescent="0.25">
      <c r="AN897354" s="8"/>
      <c r="AO897354" s="8"/>
    </row>
    <row r="897355" spans="40:41" ht="18" hidden="1" x14ac:dyDescent="0.25">
      <c r="AN897355" s="8"/>
      <c r="AO897355" s="8"/>
    </row>
    <row r="897356" spans="40:41" ht="18" hidden="1" x14ac:dyDescent="0.25">
      <c r="AN897356" s="8"/>
      <c r="AO897356" s="8"/>
    </row>
    <row r="897357" spans="40:41" ht="15" hidden="1" x14ac:dyDescent="0.25">
      <c r="AN897357" s="10"/>
      <c r="AO897357" s="10"/>
    </row>
    <row r="897358" spans="40:41" hidden="1" x14ac:dyDescent="0.25">
      <c r="AN897358" s="18"/>
      <c r="AO897358" s="18"/>
    </row>
    <row r="898357" spans="40:41" hidden="1" x14ac:dyDescent="0.25">
      <c r="AN898357" s="52"/>
      <c r="AO898357" s="52"/>
    </row>
    <row r="898358" spans="40:41" ht="18" hidden="1" x14ac:dyDescent="0.25">
      <c r="AN898358" s="8"/>
      <c r="AO898358" s="8"/>
    </row>
    <row r="898359" spans="40:41" ht="18" hidden="1" x14ac:dyDescent="0.25">
      <c r="AN898359" s="8"/>
      <c r="AO898359" s="8"/>
    </row>
    <row r="898360" spans="40:41" ht="18" hidden="1" x14ac:dyDescent="0.25">
      <c r="AN898360" s="8"/>
      <c r="AO898360" s="8"/>
    </row>
    <row r="898361" spans="40:41" ht="18" hidden="1" x14ac:dyDescent="0.25">
      <c r="AN898361" s="8"/>
      <c r="AO898361" s="8"/>
    </row>
    <row r="898362" spans="40:41" ht="18" hidden="1" x14ac:dyDescent="0.25">
      <c r="AN898362" s="8"/>
      <c r="AO898362" s="8"/>
    </row>
    <row r="898363" spans="40:41" ht="15" hidden="1" x14ac:dyDescent="0.25">
      <c r="AN898363" s="10"/>
      <c r="AO898363" s="10"/>
    </row>
    <row r="898364" spans="40:41" hidden="1" x14ac:dyDescent="0.25">
      <c r="AN898364" s="18"/>
      <c r="AO898364" s="18"/>
    </row>
    <row r="899363" spans="40:41" hidden="1" x14ac:dyDescent="0.25">
      <c r="AN899363" s="52"/>
      <c r="AO899363" s="52"/>
    </row>
    <row r="899364" spans="40:41" ht="18" hidden="1" x14ac:dyDescent="0.25">
      <c r="AN899364" s="8"/>
      <c r="AO899364" s="8"/>
    </row>
    <row r="899365" spans="40:41" ht="18" hidden="1" x14ac:dyDescent="0.25">
      <c r="AN899365" s="8"/>
      <c r="AO899365" s="8"/>
    </row>
    <row r="899366" spans="40:41" ht="18" hidden="1" x14ac:dyDescent="0.25">
      <c r="AN899366" s="8"/>
      <c r="AO899366" s="8"/>
    </row>
    <row r="899367" spans="40:41" ht="18" hidden="1" x14ac:dyDescent="0.25">
      <c r="AN899367" s="8"/>
      <c r="AO899367" s="8"/>
    </row>
    <row r="899368" spans="40:41" ht="18" hidden="1" x14ac:dyDescent="0.25">
      <c r="AN899368" s="8"/>
      <c r="AO899368" s="8"/>
    </row>
    <row r="899369" spans="40:41" ht="15" hidden="1" x14ac:dyDescent="0.25">
      <c r="AN899369" s="10"/>
      <c r="AO899369" s="10"/>
    </row>
    <row r="899370" spans="40:41" hidden="1" x14ac:dyDescent="0.25">
      <c r="AN899370" s="18"/>
      <c r="AO899370" s="18"/>
    </row>
    <row r="900369" spans="40:41" hidden="1" x14ac:dyDescent="0.25">
      <c r="AN900369" s="52"/>
      <c r="AO900369" s="52"/>
    </row>
    <row r="900370" spans="40:41" ht="18" hidden="1" x14ac:dyDescent="0.25">
      <c r="AN900370" s="8"/>
      <c r="AO900370" s="8"/>
    </row>
    <row r="900371" spans="40:41" ht="18" hidden="1" x14ac:dyDescent="0.25">
      <c r="AN900371" s="8"/>
      <c r="AO900371" s="8"/>
    </row>
    <row r="900372" spans="40:41" ht="18" hidden="1" x14ac:dyDescent="0.25">
      <c r="AN900372" s="8"/>
      <c r="AO900372" s="8"/>
    </row>
    <row r="900373" spans="40:41" ht="18" hidden="1" x14ac:dyDescent="0.25">
      <c r="AN900373" s="8"/>
      <c r="AO900373" s="8"/>
    </row>
    <row r="900374" spans="40:41" ht="18" hidden="1" x14ac:dyDescent="0.25">
      <c r="AN900374" s="8"/>
      <c r="AO900374" s="8"/>
    </row>
    <row r="900375" spans="40:41" ht="15" hidden="1" x14ac:dyDescent="0.25">
      <c r="AN900375" s="10"/>
      <c r="AO900375" s="10"/>
    </row>
    <row r="900376" spans="40:41" hidden="1" x14ac:dyDescent="0.25">
      <c r="AN900376" s="18"/>
      <c r="AO900376" s="18"/>
    </row>
    <row r="901375" spans="40:41" hidden="1" x14ac:dyDescent="0.25">
      <c r="AN901375" s="52"/>
      <c r="AO901375" s="52"/>
    </row>
    <row r="901376" spans="40:41" ht="18" hidden="1" x14ac:dyDescent="0.25">
      <c r="AN901376" s="8"/>
      <c r="AO901376" s="8"/>
    </row>
    <row r="901377" spans="40:41" ht="18" hidden="1" x14ac:dyDescent="0.25">
      <c r="AN901377" s="8"/>
      <c r="AO901377" s="8"/>
    </row>
    <row r="901378" spans="40:41" ht="18" hidden="1" x14ac:dyDescent="0.25">
      <c r="AN901378" s="8"/>
      <c r="AO901378" s="8"/>
    </row>
    <row r="901379" spans="40:41" ht="18" hidden="1" x14ac:dyDescent="0.25">
      <c r="AN901379" s="8"/>
      <c r="AO901379" s="8"/>
    </row>
    <row r="901380" spans="40:41" ht="18" hidden="1" x14ac:dyDescent="0.25">
      <c r="AN901380" s="8"/>
      <c r="AO901380" s="8"/>
    </row>
    <row r="901381" spans="40:41" ht="15" hidden="1" x14ac:dyDescent="0.25">
      <c r="AN901381" s="10"/>
      <c r="AO901381" s="10"/>
    </row>
    <row r="901382" spans="40:41" hidden="1" x14ac:dyDescent="0.25">
      <c r="AN901382" s="18"/>
      <c r="AO901382" s="18"/>
    </row>
    <row r="902381" spans="40:41" hidden="1" x14ac:dyDescent="0.25">
      <c r="AN902381" s="52"/>
      <c r="AO902381" s="52"/>
    </row>
    <row r="902382" spans="40:41" ht="18" hidden="1" x14ac:dyDescent="0.25">
      <c r="AN902382" s="8"/>
      <c r="AO902382" s="8"/>
    </row>
    <row r="902383" spans="40:41" ht="18" hidden="1" x14ac:dyDescent="0.25">
      <c r="AN902383" s="8"/>
      <c r="AO902383" s="8"/>
    </row>
    <row r="902384" spans="40:41" ht="18" hidden="1" x14ac:dyDescent="0.25">
      <c r="AN902384" s="8"/>
      <c r="AO902384" s="8"/>
    </row>
    <row r="902385" spans="40:41" ht="18" hidden="1" x14ac:dyDescent="0.25">
      <c r="AN902385" s="8"/>
      <c r="AO902385" s="8"/>
    </row>
    <row r="902386" spans="40:41" ht="18" hidden="1" x14ac:dyDescent="0.25">
      <c r="AN902386" s="8"/>
      <c r="AO902386" s="8"/>
    </row>
    <row r="902387" spans="40:41" ht="15" hidden="1" x14ac:dyDescent="0.25">
      <c r="AN902387" s="10"/>
      <c r="AO902387" s="10"/>
    </row>
    <row r="902388" spans="40:41" hidden="1" x14ac:dyDescent="0.25">
      <c r="AN902388" s="18"/>
      <c r="AO902388" s="18"/>
    </row>
    <row r="903387" spans="40:41" hidden="1" x14ac:dyDescent="0.25">
      <c r="AN903387" s="52"/>
      <c r="AO903387" s="52"/>
    </row>
    <row r="903388" spans="40:41" ht="18" hidden="1" x14ac:dyDescent="0.25">
      <c r="AN903388" s="8"/>
      <c r="AO903388" s="8"/>
    </row>
    <row r="903389" spans="40:41" ht="18" hidden="1" x14ac:dyDescent="0.25">
      <c r="AN903389" s="8"/>
      <c r="AO903389" s="8"/>
    </row>
    <row r="903390" spans="40:41" ht="18" hidden="1" x14ac:dyDescent="0.25">
      <c r="AN903390" s="8"/>
      <c r="AO903390" s="8"/>
    </row>
    <row r="903391" spans="40:41" ht="18" hidden="1" x14ac:dyDescent="0.25">
      <c r="AN903391" s="8"/>
      <c r="AO903391" s="8"/>
    </row>
    <row r="903392" spans="40:41" ht="18" hidden="1" x14ac:dyDescent="0.25">
      <c r="AN903392" s="8"/>
      <c r="AO903392" s="8"/>
    </row>
    <row r="903393" spans="40:41" ht="15" hidden="1" x14ac:dyDescent="0.25">
      <c r="AN903393" s="10"/>
      <c r="AO903393" s="10"/>
    </row>
    <row r="903394" spans="40:41" hidden="1" x14ac:dyDescent="0.25">
      <c r="AN903394" s="18"/>
      <c r="AO903394" s="18"/>
    </row>
    <row r="904393" spans="40:41" hidden="1" x14ac:dyDescent="0.25">
      <c r="AN904393" s="52"/>
      <c r="AO904393" s="52"/>
    </row>
    <row r="904394" spans="40:41" ht="18" hidden="1" x14ac:dyDescent="0.25">
      <c r="AN904394" s="8"/>
      <c r="AO904394" s="8"/>
    </row>
    <row r="904395" spans="40:41" ht="18" hidden="1" x14ac:dyDescent="0.25">
      <c r="AN904395" s="8"/>
      <c r="AO904395" s="8"/>
    </row>
    <row r="904396" spans="40:41" ht="18" hidden="1" x14ac:dyDescent="0.25">
      <c r="AN904396" s="8"/>
      <c r="AO904396" s="8"/>
    </row>
    <row r="904397" spans="40:41" ht="18" hidden="1" x14ac:dyDescent="0.25">
      <c r="AN904397" s="8"/>
      <c r="AO904397" s="8"/>
    </row>
    <row r="904398" spans="40:41" ht="18" hidden="1" x14ac:dyDescent="0.25">
      <c r="AN904398" s="8"/>
      <c r="AO904398" s="8"/>
    </row>
    <row r="904399" spans="40:41" ht="15" hidden="1" x14ac:dyDescent="0.25">
      <c r="AN904399" s="10"/>
      <c r="AO904399" s="10"/>
    </row>
    <row r="904400" spans="40:41" hidden="1" x14ac:dyDescent="0.25">
      <c r="AN904400" s="18"/>
      <c r="AO904400" s="18"/>
    </row>
    <row r="905399" spans="40:41" hidden="1" x14ac:dyDescent="0.25">
      <c r="AN905399" s="52"/>
      <c r="AO905399" s="52"/>
    </row>
    <row r="905400" spans="40:41" ht="18" hidden="1" x14ac:dyDescent="0.25">
      <c r="AN905400" s="8"/>
      <c r="AO905400" s="8"/>
    </row>
    <row r="905401" spans="40:41" ht="18" hidden="1" x14ac:dyDescent="0.25">
      <c r="AN905401" s="8"/>
      <c r="AO905401" s="8"/>
    </row>
    <row r="905402" spans="40:41" ht="18" hidden="1" x14ac:dyDescent="0.25">
      <c r="AN905402" s="8"/>
      <c r="AO905402" s="8"/>
    </row>
    <row r="905403" spans="40:41" ht="18" hidden="1" x14ac:dyDescent="0.25">
      <c r="AN905403" s="8"/>
      <c r="AO905403" s="8"/>
    </row>
    <row r="905404" spans="40:41" ht="18" hidden="1" x14ac:dyDescent="0.25">
      <c r="AN905404" s="8"/>
      <c r="AO905404" s="8"/>
    </row>
    <row r="905405" spans="40:41" ht="15" hidden="1" x14ac:dyDescent="0.25">
      <c r="AN905405" s="10"/>
      <c r="AO905405" s="10"/>
    </row>
    <row r="905406" spans="40:41" hidden="1" x14ac:dyDescent="0.25">
      <c r="AN905406" s="18"/>
      <c r="AO905406" s="18"/>
    </row>
    <row r="906405" spans="40:41" hidden="1" x14ac:dyDescent="0.25">
      <c r="AN906405" s="52"/>
      <c r="AO906405" s="52"/>
    </row>
    <row r="906406" spans="40:41" ht="18" hidden="1" x14ac:dyDescent="0.25">
      <c r="AN906406" s="8"/>
      <c r="AO906406" s="8"/>
    </row>
    <row r="906407" spans="40:41" ht="18" hidden="1" x14ac:dyDescent="0.25">
      <c r="AN906407" s="8"/>
      <c r="AO906407" s="8"/>
    </row>
    <row r="906408" spans="40:41" ht="18" hidden="1" x14ac:dyDescent="0.25">
      <c r="AN906408" s="8"/>
      <c r="AO906408" s="8"/>
    </row>
    <row r="906409" spans="40:41" ht="18" hidden="1" x14ac:dyDescent="0.25">
      <c r="AN906409" s="8"/>
      <c r="AO906409" s="8"/>
    </row>
    <row r="906410" spans="40:41" ht="18" hidden="1" x14ac:dyDescent="0.25">
      <c r="AN906410" s="8"/>
      <c r="AO906410" s="8"/>
    </row>
    <row r="906411" spans="40:41" ht="15" hidden="1" x14ac:dyDescent="0.25">
      <c r="AN906411" s="10"/>
      <c r="AO906411" s="10"/>
    </row>
    <row r="906412" spans="40:41" hidden="1" x14ac:dyDescent="0.25">
      <c r="AN906412" s="18"/>
      <c r="AO906412" s="18"/>
    </row>
    <row r="907411" spans="40:41" hidden="1" x14ac:dyDescent="0.25">
      <c r="AN907411" s="52"/>
      <c r="AO907411" s="52"/>
    </row>
    <row r="907412" spans="40:41" ht="18" hidden="1" x14ac:dyDescent="0.25">
      <c r="AN907412" s="8"/>
      <c r="AO907412" s="8"/>
    </row>
    <row r="907413" spans="40:41" ht="18" hidden="1" x14ac:dyDescent="0.25">
      <c r="AN907413" s="8"/>
      <c r="AO907413" s="8"/>
    </row>
    <row r="907414" spans="40:41" ht="18" hidden="1" x14ac:dyDescent="0.25">
      <c r="AN907414" s="8"/>
      <c r="AO907414" s="8"/>
    </row>
    <row r="907415" spans="40:41" ht="18" hidden="1" x14ac:dyDescent="0.25">
      <c r="AN907415" s="8"/>
      <c r="AO907415" s="8"/>
    </row>
    <row r="907416" spans="40:41" ht="18" hidden="1" x14ac:dyDescent="0.25">
      <c r="AN907416" s="8"/>
      <c r="AO907416" s="8"/>
    </row>
    <row r="907417" spans="40:41" ht="15" hidden="1" x14ac:dyDescent="0.25">
      <c r="AN907417" s="10"/>
      <c r="AO907417" s="10"/>
    </row>
    <row r="907418" spans="40:41" hidden="1" x14ac:dyDescent="0.25">
      <c r="AN907418" s="18"/>
      <c r="AO907418" s="18"/>
    </row>
    <row r="908417" spans="40:41" hidden="1" x14ac:dyDescent="0.25">
      <c r="AN908417" s="52"/>
      <c r="AO908417" s="52"/>
    </row>
    <row r="908418" spans="40:41" ht="18" hidden="1" x14ac:dyDescent="0.25">
      <c r="AN908418" s="8"/>
      <c r="AO908418" s="8"/>
    </row>
    <row r="908419" spans="40:41" ht="18" hidden="1" x14ac:dyDescent="0.25">
      <c r="AN908419" s="8"/>
      <c r="AO908419" s="8"/>
    </row>
    <row r="908420" spans="40:41" ht="18" hidden="1" x14ac:dyDescent="0.25">
      <c r="AN908420" s="8"/>
      <c r="AO908420" s="8"/>
    </row>
    <row r="908421" spans="40:41" ht="18" hidden="1" x14ac:dyDescent="0.25">
      <c r="AN908421" s="8"/>
      <c r="AO908421" s="8"/>
    </row>
    <row r="908422" spans="40:41" ht="18" hidden="1" x14ac:dyDescent="0.25">
      <c r="AN908422" s="8"/>
      <c r="AO908422" s="8"/>
    </row>
    <row r="908423" spans="40:41" ht="15" hidden="1" x14ac:dyDescent="0.25">
      <c r="AN908423" s="10"/>
      <c r="AO908423" s="10"/>
    </row>
    <row r="908424" spans="40:41" hidden="1" x14ac:dyDescent="0.25">
      <c r="AN908424" s="18"/>
      <c r="AO908424" s="18"/>
    </row>
    <row r="909423" spans="40:41" hidden="1" x14ac:dyDescent="0.25">
      <c r="AN909423" s="52"/>
      <c r="AO909423" s="52"/>
    </row>
    <row r="909424" spans="40:41" ht="18" hidden="1" x14ac:dyDescent="0.25">
      <c r="AN909424" s="8"/>
      <c r="AO909424" s="8"/>
    </row>
    <row r="909425" spans="40:41" ht="18" hidden="1" x14ac:dyDescent="0.25">
      <c r="AN909425" s="8"/>
      <c r="AO909425" s="8"/>
    </row>
    <row r="909426" spans="40:41" ht="18" hidden="1" x14ac:dyDescent="0.25">
      <c r="AN909426" s="8"/>
      <c r="AO909426" s="8"/>
    </row>
    <row r="909427" spans="40:41" ht="18" hidden="1" x14ac:dyDescent="0.25">
      <c r="AN909427" s="8"/>
      <c r="AO909427" s="8"/>
    </row>
    <row r="909428" spans="40:41" ht="18" hidden="1" x14ac:dyDescent="0.25">
      <c r="AN909428" s="8"/>
      <c r="AO909428" s="8"/>
    </row>
    <row r="909429" spans="40:41" ht="15" hidden="1" x14ac:dyDescent="0.25">
      <c r="AN909429" s="10"/>
      <c r="AO909429" s="10"/>
    </row>
    <row r="909430" spans="40:41" hidden="1" x14ac:dyDescent="0.25">
      <c r="AN909430" s="18"/>
      <c r="AO909430" s="18"/>
    </row>
    <row r="910429" spans="40:41" hidden="1" x14ac:dyDescent="0.25">
      <c r="AN910429" s="52"/>
      <c r="AO910429" s="52"/>
    </row>
    <row r="910430" spans="40:41" ht="18" hidden="1" x14ac:dyDescent="0.25">
      <c r="AN910430" s="8"/>
      <c r="AO910430" s="8"/>
    </row>
    <row r="910431" spans="40:41" ht="18" hidden="1" x14ac:dyDescent="0.25">
      <c r="AN910431" s="8"/>
      <c r="AO910431" s="8"/>
    </row>
    <row r="910432" spans="40:41" ht="18" hidden="1" x14ac:dyDescent="0.25">
      <c r="AN910432" s="8"/>
      <c r="AO910432" s="8"/>
    </row>
    <row r="910433" spans="40:41" ht="18" hidden="1" x14ac:dyDescent="0.25">
      <c r="AN910433" s="8"/>
      <c r="AO910433" s="8"/>
    </row>
    <row r="910434" spans="40:41" ht="18" hidden="1" x14ac:dyDescent="0.25">
      <c r="AN910434" s="8"/>
      <c r="AO910434" s="8"/>
    </row>
    <row r="910435" spans="40:41" ht="15" hidden="1" x14ac:dyDescent="0.25">
      <c r="AN910435" s="10"/>
      <c r="AO910435" s="10"/>
    </row>
    <row r="910436" spans="40:41" hidden="1" x14ac:dyDescent="0.25">
      <c r="AN910436" s="18"/>
      <c r="AO910436" s="18"/>
    </row>
    <row r="911435" spans="40:41" hidden="1" x14ac:dyDescent="0.25">
      <c r="AN911435" s="52"/>
      <c r="AO911435" s="52"/>
    </row>
    <row r="911436" spans="40:41" ht="18" hidden="1" x14ac:dyDescent="0.25">
      <c r="AN911436" s="8"/>
      <c r="AO911436" s="8"/>
    </row>
    <row r="911437" spans="40:41" ht="18" hidden="1" x14ac:dyDescent="0.25">
      <c r="AN911437" s="8"/>
      <c r="AO911437" s="8"/>
    </row>
    <row r="911438" spans="40:41" ht="18" hidden="1" x14ac:dyDescent="0.25">
      <c r="AN911438" s="8"/>
      <c r="AO911438" s="8"/>
    </row>
    <row r="911439" spans="40:41" ht="18" hidden="1" x14ac:dyDescent="0.25">
      <c r="AN911439" s="8"/>
      <c r="AO911439" s="8"/>
    </row>
    <row r="911440" spans="40:41" ht="18" hidden="1" x14ac:dyDescent="0.25">
      <c r="AN911440" s="8"/>
      <c r="AO911440" s="8"/>
    </row>
    <row r="911441" spans="40:41" ht="15" hidden="1" x14ac:dyDescent="0.25">
      <c r="AN911441" s="10"/>
      <c r="AO911441" s="10"/>
    </row>
    <row r="911442" spans="40:41" hidden="1" x14ac:dyDescent="0.25">
      <c r="AN911442" s="18"/>
      <c r="AO911442" s="18"/>
    </row>
    <row r="912441" spans="40:41" hidden="1" x14ac:dyDescent="0.25">
      <c r="AN912441" s="52"/>
      <c r="AO912441" s="52"/>
    </row>
    <row r="912442" spans="40:41" ht="18" hidden="1" x14ac:dyDescent="0.25">
      <c r="AN912442" s="8"/>
      <c r="AO912442" s="8"/>
    </row>
    <row r="912443" spans="40:41" ht="18" hidden="1" x14ac:dyDescent="0.25">
      <c r="AN912443" s="8"/>
      <c r="AO912443" s="8"/>
    </row>
    <row r="912444" spans="40:41" ht="18" hidden="1" x14ac:dyDescent="0.25">
      <c r="AN912444" s="8"/>
      <c r="AO912444" s="8"/>
    </row>
    <row r="912445" spans="40:41" ht="18" hidden="1" x14ac:dyDescent="0.25">
      <c r="AN912445" s="8"/>
      <c r="AO912445" s="8"/>
    </row>
    <row r="912446" spans="40:41" ht="18" hidden="1" x14ac:dyDescent="0.25">
      <c r="AN912446" s="8"/>
      <c r="AO912446" s="8"/>
    </row>
    <row r="912447" spans="40:41" ht="15" hidden="1" x14ac:dyDescent="0.25">
      <c r="AN912447" s="10"/>
      <c r="AO912447" s="10"/>
    </row>
    <row r="912448" spans="40:41" hidden="1" x14ac:dyDescent="0.25">
      <c r="AN912448" s="18"/>
      <c r="AO912448" s="18"/>
    </row>
    <row r="913447" spans="40:41" hidden="1" x14ac:dyDescent="0.25">
      <c r="AN913447" s="52"/>
      <c r="AO913447" s="52"/>
    </row>
    <row r="913448" spans="40:41" ht="18" hidden="1" x14ac:dyDescent="0.25">
      <c r="AN913448" s="8"/>
      <c r="AO913448" s="8"/>
    </row>
    <row r="913449" spans="40:41" ht="18" hidden="1" x14ac:dyDescent="0.25">
      <c r="AN913449" s="8"/>
      <c r="AO913449" s="8"/>
    </row>
    <row r="913450" spans="40:41" ht="18" hidden="1" x14ac:dyDescent="0.25">
      <c r="AN913450" s="8"/>
      <c r="AO913450" s="8"/>
    </row>
    <row r="913451" spans="40:41" ht="18" hidden="1" x14ac:dyDescent="0.25">
      <c r="AN913451" s="8"/>
      <c r="AO913451" s="8"/>
    </row>
    <row r="913452" spans="40:41" ht="18" hidden="1" x14ac:dyDescent="0.25">
      <c r="AN913452" s="8"/>
      <c r="AO913452" s="8"/>
    </row>
    <row r="913453" spans="40:41" ht="15" hidden="1" x14ac:dyDescent="0.25">
      <c r="AN913453" s="10"/>
      <c r="AO913453" s="10"/>
    </row>
    <row r="913454" spans="40:41" hidden="1" x14ac:dyDescent="0.25">
      <c r="AN913454" s="18"/>
      <c r="AO913454" s="18"/>
    </row>
    <row r="914453" spans="40:41" hidden="1" x14ac:dyDescent="0.25">
      <c r="AN914453" s="52"/>
      <c r="AO914453" s="52"/>
    </row>
    <row r="914454" spans="40:41" ht="18" hidden="1" x14ac:dyDescent="0.25">
      <c r="AN914454" s="8"/>
      <c r="AO914454" s="8"/>
    </row>
    <row r="914455" spans="40:41" ht="18" hidden="1" x14ac:dyDescent="0.25">
      <c r="AN914455" s="8"/>
      <c r="AO914455" s="8"/>
    </row>
    <row r="914456" spans="40:41" ht="18" hidden="1" x14ac:dyDescent="0.25">
      <c r="AN914456" s="8"/>
      <c r="AO914456" s="8"/>
    </row>
    <row r="914457" spans="40:41" ht="18" hidden="1" x14ac:dyDescent="0.25">
      <c r="AN914457" s="8"/>
      <c r="AO914457" s="8"/>
    </row>
    <row r="914458" spans="40:41" ht="18" hidden="1" x14ac:dyDescent="0.25">
      <c r="AN914458" s="8"/>
      <c r="AO914458" s="8"/>
    </row>
    <row r="914459" spans="40:41" ht="15" hidden="1" x14ac:dyDescent="0.25">
      <c r="AN914459" s="10"/>
      <c r="AO914459" s="10"/>
    </row>
    <row r="914460" spans="40:41" hidden="1" x14ac:dyDescent="0.25">
      <c r="AN914460" s="18"/>
      <c r="AO914460" s="18"/>
    </row>
    <row r="915459" spans="40:41" hidden="1" x14ac:dyDescent="0.25">
      <c r="AN915459" s="52"/>
      <c r="AO915459" s="52"/>
    </row>
    <row r="915460" spans="40:41" ht="18" hidden="1" x14ac:dyDescent="0.25">
      <c r="AN915460" s="8"/>
      <c r="AO915460" s="8"/>
    </row>
    <row r="915461" spans="40:41" ht="18" hidden="1" x14ac:dyDescent="0.25">
      <c r="AN915461" s="8"/>
      <c r="AO915461" s="8"/>
    </row>
    <row r="915462" spans="40:41" ht="18" hidden="1" x14ac:dyDescent="0.25">
      <c r="AN915462" s="8"/>
      <c r="AO915462" s="8"/>
    </row>
    <row r="915463" spans="40:41" ht="18" hidden="1" x14ac:dyDescent="0.25">
      <c r="AN915463" s="8"/>
      <c r="AO915463" s="8"/>
    </row>
    <row r="915464" spans="40:41" ht="18" hidden="1" x14ac:dyDescent="0.25">
      <c r="AN915464" s="8"/>
      <c r="AO915464" s="8"/>
    </row>
    <row r="915465" spans="40:41" ht="15" hidden="1" x14ac:dyDescent="0.25">
      <c r="AN915465" s="10"/>
      <c r="AO915465" s="10"/>
    </row>
    <row r="915466" spans="40:41" hidden="1" x14ac:dyDescent="0.25">
      <c r="AN915466" s="18"/>
      <c r="AO915466" s="18"/>
    </row>
    <row r="916465" spans="40:41" hidden="1" x14ac:dyDescent="0.25">
      <c r="AN916465" s="52"/>
      <c r="AO916465" s="52"/>
    </row>
    <row r="916466" spans="40:41" ht="18" hidden="1" x14ac:dyDescent="0.25">
      <c r="AN916466" s="8"/>
      <c r="AO916466" s="8"/>
    </row>
    <row r="916467" spans="40:41" ht="18" hidden="1" x14ac:dyDescent="0.25">
      <c r="AN916467" s="8"/>
      <c r="AO916467" s="8"/>
    </row>
    <row r="916468" spans="40:41" ht="18" hidden="1" x14ac:dyDescent="0.25">
      <c r="AN916468" s="8"/>
      <c r="AO916468" s="8"/>
    </row>
    <row r="916469" spans="40:41" ht="18" hidden="1" x14ac:dyDescent="0.25">
      <c r="AN916469" s="8"/>
      <c r="AO916469" s="8"/>
    </row>
    <row r="916470" spans="40:41" ht="18" hidden="1" x14ac:dyDescent="0.25">
      <c r="AN916470" s="8"/>
      <c r="AO916470" s="8"/>
    </row>
    <row r="916471" spans="40:41" ht="15" hidden="1" x14ac:dyDescent="0.25">
      <c r="AN916471" s="10"/>
      <c r="AO916471" s="10"/>
    </row>
    <row r="916472" spans="40:41" hidden="1" x14ac:dyDescent="0.25">
      <c r="AN916472" s="18"/>
      <c r="AO916472" s="18"/>
    </row>
    <row r="917471" spans="40:41" hidden="1" x14ac:dyDescent="0.25">
      <c r="AN917471" s="52"/>
      <c r="AO917471" s="52"/>
    </row>
    <row r="917472" spans="40:41" ht="18" hidden="1" x14ac:dyDescent="0.25">
      <c r="AN917472" s="8"/>
      <c r="AO917472" s="8"/>
    </row>
    <row r="917473" spans="40:41" ht="18" hidden="1" x14ac:dyDescent="0.25">
      <c r="AN917473" s="8"/>
      <c r="AO917473" s="8"/>
    </row>
    <row r="917474" spans="40:41" ht="18" hidden="1" x14ac:dyDescent="0.25">
      <c r="AN917474" s="8"/>
      <c r="AO917474" s="8"/>
    </row>
    <row r="917475" spans="40:41" ht="18" hidden="1" x14ac:dyDescent="0.25">
      <c r="AN917475" s="8"/>
      <c r="AO917475" s="8"/>
    </row>
    <row r="917476" spans="40:41" ht="18" hidden="1" x14ac:dyDescent="0.25">
      <c r="AN917476" s="8"/>
      <c r="AO917476" s="8"/>
    </row>
    <row r="917477" spans="40:41" ht="15" hidden="1" x14ac:dyDescent="0.25">
      <c r="AN917477" s="10"/>
      <c r="AO917477" s="10"/>
    </row>
    <row r="917478" spans="40:41" hidden="1" x14ac:dyDescent="0.25">
      <c r="AN917478" s="18"/>
      <c r="AO917478" s="18"/>
    </row>
    <row r="918477" spans="40:41" hidden="1" x14ac:dyDescent="0.25">
      <c r="AN918477" s="52"/>
      <c r="AO918477" s="52"/>
    </row>
    <row r="918478" spans="40:41" ht="18" hidden="1" x14ac:dyDescent="0.25">
      <c r="AN918478" s="8"/>
      <c r="AO918478" s="8"/>
    </row>
    <row r="918479" spans="40:41" ht="18" hidden="1" x14ac:dyDescent="0.25">
      <c r="AN918479" s="8"/>
      <c r="AO918479" s="8"/>
    </row>
    <row r="918480" spans="40:41" ht="18" hidden="1" x14ac:dyDescent="0.25">
      <c r="AN918480" s="8"/>
      <c r="AO918480" s="8"/>
    </row>
    <row r="918481" spans="40:41" ht="18" hidden="1" x14ac:dyDescent="0.25">
      <c r="AN918481" s="8"/>
      <c r="AO918481" s="8"/>
    </row>
    <row r="918482" spans="40:41" ht="18" hidden="1" x14ac:dyDescent="0.25">
      <c r="AN918482" s="8"/>
      <c r="AO918482" s="8"/>
    </row>
    <row r="918483" spans="40:41" ht="15" hidden="1" x14ac:dyDescent="0.25">
      <c r="AN918483" s="10"/>
      <c r="AO918483" s="10"/>
    </row>
    <row r="918484" spans="40:41" hidden="1" x14ac:dyDescent="0.25">
      <c r="AN918484" s="18"/>
      <c r="AO918484" s="18"/>
    </row>
    <row r="919483" spans="40:41" hidden="1" x14ac:dyDescent="0.25">
      <c r="AN919483" s="52"/>
      <c r="AO919483" s="52"/>
    </row>
    <row r="919484" spans="40:41" ht="18" hidden="1" x14ac:dyDescent="0.25">
      <c r="AN919484" s="8"/>
      <c r="AO919484" s="8"/>
    </row>
    <row r="919485" spans="40:41" ht="18" hidden="1" x14ac:dyDescent="0.25">
      <c r="AN919485" s="8"/>
      <c r="AO919485" s="8"/>
    </row>
    <row r="919486" spans="40:41" ht="18" hidden="1" x14ac:dyDescent="0.25">
      <c r="AN919486" s="8"/>
      <c r="AO919486" s="8"/>
    </row>
    <row r="919487" spans="40:41" ht="18" hidden="1" x14ac:dyDescent="0.25">
      <c r="AN919487" s="8"/>
      <c r="AO919487" s="8"/>
    </row>
    <row r="919488" spans="40:41" ht="18" hidden="1" x14ac:dyDescent="0.25">
      <c r="AN919488" s="8"/>
      <c r="AO919488" s="8"/>
    </row>
    <row r="919489" spans="40:41" ht="15" hidden="1" x14ac:dyDescent="0.25">
      <c r="AN919489" s="10"/>
      <c r="AO919489" s="10"/>
    </row>
    <row r="919490" spans="40:41" hidden="1" x14ac:dyDescent="0.25">
      <c r="AN919490" s="18"/>
      <c r="AO919490" s="18"/>
    </row>
    <row r="920489" spans="40:41" hidden="1" x14ac:dyDescent="0.25">
      <c r="AN920489" s="52"/>
      <c r="AO920489" s="52"/>
    </row>
    <row r="920490" spans="40:41" ht="18" hidden="1" x14ac:dyDescent="0.25">
      <c r="AN920490" s="8"/>
      <c r="AO920490" s="8"/>
    </row>
    <row r="920491" spans="40:41" ht="18" hidden="1" x14ac:dyDescent="0.25">
      <c r="AN920491" s="8"/>
      <c r="AO920491" s="8"/>
    </row>
    <row r="920492" spans="40:41" ht="18" hidden="1" x14ac:dyDescent="0.25">
      <c r="AN920492" s="8"/>
      <c r="AO920492" s="8"/>
    </row>
    <row r="920493" spans="40:41" ht="18" hidden="1" x14ac:dyDescent="0.25">
      <c r="AN920493" s="8"/>
      <c r="AO920493" s="8"/>
    </row>
    <row r="920494" spans="40:41" ht="18" hidden="1" x14ac:dyDescent="0.25">
      <c r="AN920494" s="8"/>
      <c r="AO920494" s="8"/>
    </row>
    <row r="920495" spans="40:41" ht="15" hidden="1" x14ac:dyDescent="0.25">
      <c r="AN920495" s="10"/>
      <c r="AO920495" s="10"/>
    </row>
    <row r="920496" spans="40:41" hidden="1" x14ac:dyDescent="0.25">
      <c r="AN920496" s="18"/>
      <c r="AO920496" s="18"/>
    </row>
    <row r="921495" spans="40:41" hidden="1" x14ac:dyDescent="0.25">
      <c r="AN921495" s="52"/>
      <c r="AO921495" s="52"/>
    </row>
    <row r="921496" spans="40:41" ht="18" hidden="1" x14ac:dyDescent="0.25">
      <c r="AN921496" s="8"/>
      <c r="AO921496" s="8"/>
    </row>
    <row r="921497" spans="40:41" ht="18" hidden="1" x14ac:dyDescent="0.25">
      <c r="AN921497" s="8"/>
      <c r="AO921497" s="8"/>
    </row>
    <row r="921498" spans="40:41" ht="18" hidden="1" x14ac:dyDescent="0.25">
      <c r="AN921498" s="8"/>
      <c r="AO921498" s="8"/>
    </row>
    <row r="921499" spans="40:41" ht="18" hidden="1" x14ac:dyDescent="0.25">
      <c r="AN921499" s="8"/>
      <c r="AO921499" s="8"/>
    </row>
    <row r="921500" spans="40:41" ht="18" hidden="1" x14ac:dyDescent="0.25">
      <c r="AN921500" s="8"/>
      <c r="AO921500" s="8"/>
    </row>
    <row r="921501" spans="40:41" ht="15" hidden="1" x14ac:dyDescent="0.25">
      <c r="AN921501" s="10"/>
      <c r="AO921501" s="10"/>
    </row>
    <row r="921502" spans="40:41" hidden="1" x14ac:dyDescent="0.25">
      <c r="AN921502" s="18"/>
      <c r="AO921502" s="18"/>
    </row>
    <row r="922501" spans="40:41" hidden="1" x14ac:dyDescent="0.25">
      <c r="AN922501" s="52"/>
      <c r="AO922501" s="52"/>
    </row>
    <row r="922502" spans="40:41" ht="18" hidden="1" x14ac:dyDescent="0.25">
      <c r="AN922502" s="8"/>
      <c r="AO922502" s="8"/>
    </row>
    <row r="922503" spans="40:41" ht="18" hidden="1" x14ac:dyDescent="0.25">
      <c r="AN922503" s="8"/>
      <c r="AO922503" s="8"/>
    </row>
    <row r="922504" spans="40:41" ht="18" hidden="1" x14ac:dyDescent="0.25">
      <c r="AN922504" s="8"/>
      <c r="AO922504" s="8"/>
    </row>
    <row r="922505" spans="40:41" ht="18" hidden="1" x14ac:dyDescent="0.25">
      <c r="AN922505" s="8"/>
      <c r="AO922505" s="8"/>
    </row>
    <row r="922506" spans="40:41" ht="18" hidden="1" x14ac:dyDescent="0.25">
      <c r="AN922506" s="8"/>
      <c r="AO922506" s="8"/>
    </row>
    <row r="922507" spans="40:41" ht="15" hidden="1" x14ac:dyDescent="0.25">
      <c r="AN922507" s="10"/>
      <c r="AO922507" s="10"/>
    </row>
    <row r="922508" spans="40:41" hidden="1" x14ac:dyDescent="0.25">
      <c r="AN922508" s="18"/>
      <c r="AO922508" s="18"/>
    </row>
    <row r="923507" spans="40:41" hidden="1" x14ac:dyDescent="0.25">
      <c r="AN923507" s="52"/>
      <c r="AO923507" s="52"/>
    </row>
    <row r="923508" spans="40:41" ht="18" hidden="1" x14ac:dyDescent="0.25">
      <c r="AN923508" s="8"/>
      <c r="AO923508" s="8"/>
    </row>
    <row r="923509" spans="40:41" ht="18" hidden="1" x14ac:dyDescent="0.25">
      <c r="AN923509" s="8"/>
      <c r="AO923509" s="8"/>
    </row>
    <row r="923510" spans="40:41" ht="18" hidden="1" x14ac:dyDescent="0.25">
      <c r="AN923510" s="8"/>
      <c r="AO923510" s="8"/>
    </row>
    <row r="923511" spans="40:41" ht="18" hidden="1" x14ac:dyDescent="0.25">
      <c r="AN923511" s="8"/>
      <c r="AO923511" s="8"/>
    </row>
    <row r="923512" spans="40:41" ht="18" hidden="1" x14ac:dyDescent="0.25">
      <c r="AN923512" s="8"/>
      <c r="AO923512" s="8"/>
    </row>
    <row r="923513" spans="40:41" ht="15" hidden="1" x14ac:dyDescent="0.25">
      <c r="AN923513" s="10"/>
      <c r="AO923513" s="10"/>
    </row>
    <row r="923514" spans="40:41" hidden="1" x14ac:dyDescent="0.25">
      <c r="AN923514" s="18"/>
      <c r="AO923514" s="18"/>
    </row>
    <row r="924513" spans="40:41" hidden="1" x14ac:dyDescent="0.25">
      <c r="AN924513" s="52"/>
      <c r="AO924513" s="52"/>
    </row>
    <row r="924514" spans="40:41" ht="18" hidden="1" x14ac:dyDescent="0.25">
      <c r="AN924514" s="8"/>
      <c r="AO924514" s="8"/>
    </row>
    <row r="924515" spans="40:41" ht="18" hidden="1" x14ac:dyDescent="0.25">
      <c r="AN924515" s="8"/>
      <c r="AO924515" s="8"/>
    </row>
    <row r="924516" spans="40:41" ht="18" hidden="1" x14ac:dyDescent="0.25">
      <c r="AN924516" s="8"/>
      <c r="AO924516" s="8"/>
    </row>
    <row r="924517" spans="40:41" ht="18" hidden="1" x14ac:dyDescent="0.25">
      <c r="AN924517" s="8"/>
      <c r="AO924517" s="8"/>
    </row>
    <row r="924518" spans="40:41" ht="18" hidden="1" x14ac:dyDescent="0.25">
      <c r="AN924518" s="8"/>
      <c r="AO924518" s="8"/>
    </row>
    <row r="924519" spans="40:41" ht="15" hidden="1" x14ac:dyDescent="0.25">
      <c r="AN924519" s="10"/>
      <c r="AO924519" s="10"/>
    </row>
    <row r="924520" spans="40:41" hidden="1" x14ac:dyDescent="0.25">
      <c r="AN924520" s="18"/>
      <c r="AO924520" s="18"/>
    </row>
    <row r="925519" spans="40:41" hidden="1" x14ac:dyDescent="0.25">
      <c r="AN925519" s="52"/>
      <c r="AO925519" s="52"/>
    </row>
    <row r="925520" spans="40:41" ht="18" hidden="1" x14ac:dyDescent="0.25">
      <c r="AN925520" s="8"/>
      <c r="AO925520" s="8"/>
    </row>
    <row r="925521" spans="40:41" ht="18" hidden="1" x14ac:dyDescent="0.25">
      <c r="AN925521" s="8"/>
      <c r="AO925521" s="8"/>
    </row>
    <row r="925522" spans="40:41" ht="18" hidden="1" x14ac:dyDescent="0.25">
      <c r="AN925522" s="8"/>
      <c r="AO925522" s="8"/>
    </row>
    <row r="925523" spans="40:41" ht="18" hidden="1" x14ac:dyDescent="0.25">
      <c r="AN925523" s="8"/>
      <c r="AO925523" s="8"/>
    </row>
    <row r="925524" spans="40:41" ht="18" hidden="1" x14ac:dyDescent="0.25">
      <c r="AN925524" s="8"/>
      <c r="AO925524" s="8"/>
    </row>
    <row r="925525" spans="40:41" ht="15" hidden="1" x14ac:dyDescent="0.25">
      <c r="AN925525" s="10"/>
      <c r="AO925525" s="10"/>
    </row>
    <row r="925526" spans="40:41" hidden="1" x14ac:dyDescent="0.25">
      <c r="AN925526" s="18"/>
      <c r="AO925526" s="18"/>
    </row>
    <row r="926525" spans="40:41" hidden="1" x14ac:dyDescent="0.25">
      <c r="AN926525" s="52"/>
      <c r="AO926525" s="52"/>
    </row>
    <row r="926526" spans="40:41" ht="18" hidden="1" x14ac:dyDescent="0.25">
      <c r="AN926526" s="8"/>
      <c r="AO926526" s="8"/>
    </row>
    <row r="926527" spans="40:41" ht="18" hidden="1" x14ac:dyDescent="0.25">
      <c r="AN926527" s="8"/>
      <c r="AO926527" s="8"/>
    </row>
    <row r="926528" spans="40:41" ht="18" hidden="1" x14ac:dyDescent="0.25">
      <c r="AN926528" s="8"/>
      <c r="AO926528" s="8"/>
    </row>
    <row r="926529" spans="40:41" ht="18" hidden="1" x14ac:dyDescent="0.25">
      <c r="AN926529" s="8"/>
      <c r="AO926529" s="8"/>
    </row>
    <row r="926530" spans="40:41" ht="18" hidden="1" x14ac:dyDescent="0.25">
      <c r="AN926530" s="8"/>
      <c r="AO926530" s="8"/>
    </row>
    <row r="926531" spans="40:41" ht="15" hidden="1" x14ac:dyDescent="0.25">
      <c r="AN926531" s="10"/>
      <c r="AO926531" s="10"/>
    </row>
    <row r="926532" spans="40:41" hidden="1" x14ac:dyDescent="0.25">
      <c r="AN926532" s="18"/>
      <c r="AO926532" s="18"/>
    </row>
    <row r="927531" spans="40:41" hidden="1" x14ac:dyDescent="0.25">
      <c r="AN927531" s="52"/>
      <c r="AO927531" s="52"/>
    </row>
    <row r="927532" spans="40:41" ht="18" hidden="1" x14ac:dyDescent="0.25">
      <c r="AN927532" s="8"/>
      <c r="AO927532" s="8"/>
    </row>
    <row r="927533" spans="40:41" ht="18" hidden="1" x14ac:dyDescent="0.25">
      <c r="AN927533" s="8"/>
      <c r="AO927533" s="8"/>
    </row>
    <row r="927534" spans="40:41" ht="18" hidden="1" x14ac:dyDescent="0.25">
      <c r="AN927534" s="8"/>
      <c r="AO927534" s="8"/>
    </row>
    <row r="927535" spans="40:41" ht="18" hidden="1" x14ac:dyDescent="0.25">
      <c r="AN927535" s="8"/>
      <c r="AO927535" s="8"/>
    </row>
    <row r="927536" spans="40:41" ht="18" hidden="1" x14ac:dyDescent="0.25">
      <c r="AN927536" s="8"/>
      <c r="AO927536" s="8"/>
    </row>
    <row r="927537" spans="40:41" ht="15" hidden="1" x14ac:dyDescent="0.25">
      <c r="AN927537" s="10"/>
      <c r="AO927537" s="10"/>
    </row>
    <row r="927538" spans="40:41" hidden="1" x14ac:dyDescent="0.25">
      <c r="AN927538" s="18"/>
      <c r="AO927538" s="18"/>
    </row>
    <row r="928537" spans="40:41" hidden="1" x14ac:dyDescent="0.25">
      <c r="AN928537" s="52"/>
      <c r="AO928537" s="52"/>
    </row>
    <row r="928538" spans="40:41" ht="18" hidden="1" x14ac:dyDescent="0.25">
      <c r="AN928538" s="8"/>
      <c r="AO928538" s="8"/>
    </row>
    <row r="928539" spans="40:41" ht="18" hidden="1" x14ac:dyDescent="0.25">
      <c r="AN928539" s="8"/>
      <c r="AO928539" s="8"/>
    </row>
    <row r="928540" spans="40:41" ht="18" hidden="1" x14ac:dyDescent="0.25">
      <c r="AN928540" s="8"/>
      <c r="AO928540" s="8"/>
    </row>
    <row r="928541" spans="40:41" ht="18" hidden="1" x14ac:dyDescent="0.25">
      <c r="AN928541" s="8"/>
      <c r="AO928541" s="8"/>
    </row>
    <row r="928542" spans="40:41" ht="18" hidden="1" x14ac:dyDescent="0.25">
      <c r="AN928542" s="8"/>
      <c r="AO928542" s="8"/>
    </row>
    <row r="928543" spans="40:41" ht="15" hidden="1" x14ac:dyDescent="0.25">
      <c r="AN928543" s="10"/>
      <c r="AO928543" s="10"/>
    </row>
    <row r="928544" spans="40:41" hidden="1" x14ac:dyDescent="0.25">
      <c r="AN928544" s="18"/>
      <c r="AO928544" s="18"/>
    </row>
    <row r="929543" spans="40:41" hidden="1" x14ac:dyDescent="0.25">
      <c r="AN929543" s="52"/>
      <c r="AO929543" s="52"/>
    </row>
    <row r="929544" spans="40:41" ht="18" hidden="1" x14ac:dyDescent="0.25">
      <c r="AN929544" s="8"/>
      <c r="AO929544" s="8"/>
    </row>
    <row r="929545" spans="40:41" ht="18" hidden="1" x14ac:dyDescent="0.25">
      <c r="AN929545" s="8"/>
      <c r="AO929545" s="8"/>
    </row>
    <row r="929546" spans="40:41" ht="18" hidden="1" x14ac:dyDescent="0.25">
      <c r="AN929546" s="8"/>
      <c r="AO929546" s="8"/>
    </row>
    <row r="929547" spans="40:41" ht="18" hidden="1" x14ac:dyDescent="0.25">
      <c r="AN929547" s="8"/>
      <c r="AO929547" s="8"/>
    </row>
    <row r="929548" spans="40:41" ht="18" hidden="1" x14ac:dyDescent="0.25">
      <c r="AN929548" s="8"/>
      <c r="AO929548" s="8"/>
    </row>
    <row r="929549" spans="40:41" ht="15" hidden="1" x14ac:dyDescent="0.25">
      <c r="AN929549" s="10"/>
      <c r="AO929549" s="10"/>
    </row>
    <row r="929550" spans="40:41" hidden="1" x14ac:dyDescent="0.25">
      <c r="AN929550" s="18"/>
      <c r="AO929550" s="18"/>
    </row>
    <row r="930549" spans="40:41" hidden="1" x14ac:dyDescent="0.25">
      <c r="AN930549" s="52"/>
      <c r="AO930549" s="52"/>
    </row>
    <row r="930550" spans="40:41" ht="18" hidden="1" x14ac:dyDescent="0.25">
      <c r="AN930550" s="8"/>
      <c r="AO930550" s="8"/>
    </row>
    <row r="930551" spans="40:41" ht="18" hidden="1" x14ac:dyDescent="0.25">
      <c r="AN930551" s="8"/>
      <c r="AO930551" s="8"/>
    </row>
    <row r="930552" spans="40:41" ht="18" hidden="1" x14ac:dyDescent="0.25">
      <c r="AN930552" s="8"/>
      <c r="AO930552" s="8"/>
    </row>
    <row r="930553" spans="40:41" ht="18" hidden="1" x14ac:dyDescent="0.25">
      <c r="AN930553" s="8"/>
      <c r="AO930553" s="8"/>
    </row>
    <row r="930554" spans="40:41" ht="18" hidden="1" x14ac:dyDescent="0.25">
      <c r="AN930554" s="8"/>
      <c r="AO930554" s="8"/>
    </row>
    <row r="930555" spans="40:41" ht="15" hidden="1" x14ac:dyDescent="0.25">
      <c r="AN930555" s="10"/>
      <c r="AO930555" s="10"/>
    </row>
    <row r="930556" spans="40:41" hidden="1" x14ac:dyDescent="0.25">
      <c r="AN930556" s="18"/>
      <c r="AO930556" s="18"/>
    </row>
    <row r="931555" spans="40:41" hidden="1" x14ac:dyDescent="0.25">
      <c r="AN931555" s="52"/>
      <c r="AO931555" s="52"/>
    </row>
    <row r="931556" spans="40:41" ht="18" hidden="1" x14ac:dyDescent="0.25">
      <c r="AN931556" s="8"/>
      <c r="AO931556" s="8"/>
    </row>
    <row r="931557" spans="40:41" ht="18" hidden="1" x14ac:dyDescent="0.25">
      <c r="AN931557" s="8"/>
      <c r="AO931557" s="8"/>
    </row>
    <row r="931558" spans="40:41" ht="18" hidden="1" x14ac:dyDescent="0.25">
      <c r="AN931558" s="8"/>
      <c r="AO931558" s="8"/>
    </row>
    <row r="931559" spans="40:41" ht="18" hidden="1" x14ac:dyDescent="0.25">
      <c r="AN931559" s="8"/>
      <c r="AO931559" s="8"/>
    </row>
    <row r="931560" spans="40:41" ht="18" hidden="1" x14ac:dyDescent="0.25">
      <c r="AN931560" s="8"/>
      <c r="AO931560" s="8"/>
    </row>
    <row r="931561" spans="40:41" ht="15" hidden="1" x14ac:dyDescent="0.25">
      <c r="AN931561" s="10"/>
      <c r="AO931561" s="10"/>
    </row>
    <row r="931562" spans="40:41" hidden="1" x14ac:dyDescent="0.25">
      <c r="AN931562" s="18"/>
      <c r="AO931562" s="18"/>
    </row>
    <row r="932561" spans="40:41" hidden="1" x14ac:dyDescent="0.25">
      <c r="AN932561" s="52"/>
      <c r="AO932561" s="52"/>
    </row>
    <row r="932562" spans="40:41" ht="18" hidden="1" x14ac:dyDescent="0.25">
      <c r="AN932562" s="8"/>
      <c r="AO932562" s="8"/>
    </row>
    <row r="932563" spans="40:41" ht="18" hidden="1" x14ac:dyDescent="0.25">
      <c r="AN932563" s="8"/>
      <c r="AO932563" s="8"/>
    </row>
    <row r="932564" spans="40:41" ht="18" hidden="1" x14ac:dyDescent="0.25">
      <c r="AN932564" s="8"/>
      <c r="AO932564" s="8"/>
    </row>
    <row r="932565" spans="40:41" ht="18" hidden="1" x14ac:dyDescent="0.25">
      <c r="AN932565" s="8"/>
      <c r="AO932565" s="8"/>
    </row>
    <row r="932566" spans="40:41" ht="18" hidden="1" x14ac:dyDescent="0.25">
      <c r="AN932566" s="8"/>
      <c r="AO932566" s="8"/>
    </row>
    <row r="932567" spans="40:41" ht="15" hidden="1" x14ac:dyDescent="0.25">
      <c r="AN932567" s="10"/>
      <c r="AO932567" s="10"/>
    </row>
    <row r="932568" spans="40:41" hidden="1" x14ac:dyDescent="0.25">
      <c r="AN932568" s="18"/>
      <c r="AO932568" s="18"/>
    </row>
    <row r="933567" spans="40:41" hidden="1" x14ac:dyDescent="0.25">
      <c r="AN933567" s="52"/>
      <c r="AO933567" s="52"/>
    </row>
    <row r="933568" spans="40:41" ht="18" hidden="1" x14ac:dyDescent="0.25">
      <c r="AN933568" s="8"/>
      <c r="AO933568" s="8"/>
    </row>
    <row r="933569" spans="40:41" ht="18" hidden="1" x14ac:dyDescent="0.25">
      <c r="AN933569" s="8"/>
      <c r="AO933569" s="8"/>
    </row>
    <row r="933570" spans="40:41" ht="18" hidden="1" x14ac:dyDescent="0.25">
      <c r="AN933570" s="8"/>
      <c r="AO933570" s="8"/>
    </row>
    <row r="933571" spans="40:41" ht="18" hidden="1" x14ac:dyDescent="0.25">
      <c r="AN933571" s="8"/>
      <c r="AO933571" s="8"/>
    </row>
    <row r="933572" spans="40:41" ht="18" hidden="1" x14ac:dyDescent="0.25">
      <c r="AN933572" s="8"/>
      <c r="AO933572" s="8"/>
    </row>
    <row r="933573" spans="40:41" ht="15" hidden="1" x14ac:dyDescent="0.25">
      <c r="AN933573" s="10"/>
      <c r="AO933573" s="10"/>
    </row>
    <row r="933574" spans="40:41" hidden="1" x14ac:dyDescent="0.25">
      <c r="AN933574" s="18"/>
      <c r="AO933574" s="18"/>
    </row>
    <row r="934573" spans="40:41" hidden="1" x14ac:dyDescent="0.25">
      <c r="AN934573" s="52"/>
      <c r="AO934573" s="52"/>
    </row>
    <row r="934574" spans="40:41" ht="18" hidden="1" x14ac:dyDescent="0.25">
      <c r="AN934574" s="8"/>
      <c r="AO934574" s="8"/>
    </row>
    <row r="934575" spans="40:41" ht="18" hidden="1" x14ac:dyDescent="0.25">
      <c r="AN934575" s="8"/>
      <c r="AO934575" s="8"/>
    </row>
    <row r="934576" spans="40:41" ht="18" hidden="1" x14ac:dyDescent="0.25">
      <c r="AN934576" s="8"/>
      <c r="AO934576" s="8"/>
    </row>
    <row r="934577" spans="40:41" ht="18" hidden="1" x14ac:dyDescent="0.25">
      <c r="AN934577" s="8"/>
      <c r="AO934577" s="8"/>
    </row>
    <row r="934578" spans="40:41" ht="18" hidden="1" x14ac:dyDescent="0.25">
      <c r="AN934578" s="8"/>
      <c r="AO934578" s="8"/>
    </row>
    <row r="934579" spans="40:41" ht="15" hidden="1" x14ac:dyDescent="0.25">
      <c r="AN934579" s="10"/>
      <c r="AO934579" s="10"/>
    </row>
    <row r="934580" spans="40:41" hidden="1" x14ac:dyDescent="0.25">
      <c r="AN934580" s="18"/>
      <c r="AO934580" s="18"/>
    </row>
    <row r="935579" spans="40:41" hidden="1" x14ac:dyDescent="0.25">
      <c r="AN935579" s="52"/>
      <c r="AO935579" s="52"/>
    </row>
    <row r="935580" spans="40:41" ht="18" hidden="1" x14ac:dyDescent="0.25">
      <c r="AN935580" s="8"/>
      <c r="AO935580" s="8"/>
    </row>
    <row r="935581" spans="40:41" ht="18" hidden="1" x14ac:dyDescent="0.25">
      <c r="AN935581" s="8"/>
      <c r="AO935581" s="8"/>
    </row>
    <row r="935582" spans="40:41" ht="18" hidden="1" x14ac:dyDescent="0.25">
      <c r="AN935582" s="8"/>
      <c r="AO935582" s="8"/>
    </row>
    <row r="935583" spans="40:41" ht="18" hidden="1" x14ac:dyDescent="0.25">
      <c r="AN935583" s="8"/>
      <c r="AO935583" s="8"/>
    </row>
    <row r="935584" spans="40:41" ht="18" hidden="1" x14ac:dyDescent="0.25">
      <c r="AN935584" s="8"/>
      <c r="AO935584" s="8"/>
    </row>
    <row r="935585" spans="40:41" ht="15" hidden="1" x14ac:dyDescent="0.25">
      <c r="AN935585" s="10"/>
      <c r="AO935585" s="10"/>
    </row>
    <row r="935586" spans="40:41" hidden="1" x14ac:dyDescent="0.25">
      <c r="AN935586" s="18"/>
      <c r="AO935586" s="18"/>
    </row>
    <row r="936585" spans="40:41" hidden="1" x14ac:dyDescent="0.25">
      <c r="AN936585" s="52"/>
      <c r="AO936585" s="52"/>
    </row>
    <row r="936586" spans="40:41" ht="18" hidden="1" x14ac:dyDescent="0.25">
      <c r="AN936586" s="8"/>
      <c r="AO936586" s="8"/>
    </row>
    <row r="936587" spans="40:41" ht="18" hidden="1" x14ac:dyDescent="0.25">
      <c r="AN936587" s="8"/>
      <c r="AO936587" s="8"/>
    </row>
    <row r="936588" spans="40:41" ht="18" hidden="1" x14ac:dyDescent="0.25">
      <c r="AN936588" s="8"/>
      <c r="AO936588" s="8"/>
    </row>
    <row r="936589" spans="40:41" ht="18" hidden="1" x14ac:dyDescent="0.25">
      <c r="AN936589" s="8"/>
      <c r="AO936589" s="8"/>
    </row>
    <row r="936590" spans="40:41" ht="18" hidden="1" x14ac:dyDescent="0.25">
      <c r="AN936590" s="8"/>
      <c r="AO936590" s="8"/>
    </row>
    <row r="936591" spans="40:41" ht="15" hidden="1" x14ac:dyDescent="0.25">
      <c r="AN936591" s="10"/>
      <c r="AO936591" s="10"/>
    </row>
    <row r="936592" spans="40:41" hidden="1" x14ac:dyDescent="0.25">
      <c r="AN936592" s="18"/>
      <c r="AO936592" s="18"/>
    </row>
    <row r="937591" spans="40:41" hidden="1" x14ac:dyDescent="0.25">
      <c r="AN937591" s="52"/>
      <c r="AO937591" s="52"/>
    </row>
    <row r="937592" spans="40:41" ht="18" hidden="1" x14ac:dyDescent="0.25">
      <c r="AN937592" s="8"/>
      <c r="AO937592" s="8"/>
    </row>
    <row r="937593" spans="40:41" ht="18" hidden="1" x14ac:dyDescent="0.25">
      <c r="AN937593" s="8"/>
      <c r="AO937593" s="8"/>
    </row>
    <row r="937594" spans="40:41" ht="18" hidden="1" x14ac:dyDescent="0.25">
      <c r="AN937594" s="8"/>
      <c r="AO937594" s="8"/>
    </row>
    <row r="937595" spans="40:41" ht="18" hidden="1" x14ac:dyDescent="0.25">
      <c r="AN937595" s="8"/>
      <c r="AO937595" s="8"/>
    </row>
    <row r="937596" spans="40:41" ht="18" hidden="1" x14ac:dyDescent="0.25">
      <c r="AN937596" s="8"/>
      <c r="AO937596" s="8"/>
    </row>
    <row r="937597" spans="40:41" ht="15" hidden="1" x14ac:dyDescent="0.25">
      <c r="AN937597" s="10"/>
      <c r="AO937597" s="10"/>
    </row>
    <row r="937598" spans="40:41" hidden="1" x14ac:dyDescent="0.25">
      <c r="AN937598" s="18"/>
      <c r="AO937598" s="18"/>
    </row>
    <row r="938597" spans="40:41" hidden="1" x14ac:dyDescent="0.25">
      <c r="AN938597" s="52"/>
      <c r="AO938597" s="52"/>
    </row>
    <row r="938598" spans="40:41" ht="18" hidden="1" x14ac:dyDescent="0.25">
      <c r="AN938598" s="8"/>
      <c r="AO938598" s="8"/>
    </row>
    <row r="938599" spans="40:41" ht="18" hidden="1" x14ac:dyDescent="0.25">
      <c r="AN938599" s="8"/>
      <c r="AO938599" s="8"/>
    </row>
    <row r="938600" spans="40:41" ht="18" hidden="1" x14ac:dyDescent="0.25">
      <c r="AN938600" s="8"/>
      <c r="AO938600" s="8"/>
    </row>
    <row r="938601" spans="40:41" ht="18" hidden="1" x14ac:dyDescent="0.25">
      <c r="AN938601" s="8"/>
      <c r="AO938601" s="8"/>
    </row>
    <row r="938602" spans="40:41" ht="18" hidden="1" x14ac:dyDescent="0.25">
      <c r="AN938602" s="8"/>
      <c r="AO938602" s="8"/>
    </row>
    <row r="938603" spans="40:41" ht="15" hidden="1" x14ac:dyDescent="0.25">
      <c r="AN938603" s="10"/>
      <c r="AO938603" s="10"/>
    </row>
    <row r="938604" spans="40:41" hidden="1" x14ac:dyDescent="0.25">
      <c r="AN938604" s="18"/>
      <c r="AO938604" s="18"/>
    </row>
    <row r="939603" spans="40:41" hidden="1" x14ac:dyDescent="0.25">
      <c r="AN939603" s="52"/>
      <c r="AO939603" s="52"/>
    </row>
    <row r="939604" spans="40:41" ht="18" hidden="1" x14ac:dyDescent="0.25">
      <c r="AN939604" s="8"/>
      <c r="AO939604" s="8"/>
    </row>
    <row r="939605" spans="40:41" ht="18" hidden="1" x14ac:dyDescent="0.25">
      <c r="AN939605" s="8"/>
      <c r="AO939605" s="8"/>
    </row>
    <row r="939606" spans="40:41" ht="18" hidden="1" x14ac:dyDescent="0.25">
      <c r="AN939606" s="8"/>
      <c r="AO939606" s="8"/>
    </row>
    <row r="939607" spans="40:41" ht="18" hidden="1" x14ac:dyDescent="0.25">
      <c r="AN939607" s="8"/>
      <c r="AO939607" s="8"/>
    </row>
    <row r="939608" spans="40:41" ht="18" hidden="1" x14ac:dyDescent="0.25">
      <c r="AN939608" s="8"/>
      <c r="AO939608" s="8"/>
    </row>
    <row r="939609" spans="40:41" ht="15" hidden="1" x14ac:dyDescent="0.25">
      <c r="AN939609" s="10"/>
      <c r="AO939609" s="10"/>
    </row>
    <row r="939610" spans="40:41" hidden="1" x14ac:dyDescent="0.25">
      <c r="AN939610" s="18"/>
      <c r="AO939610" s="18"/>
    </row>
    <row r="940609" spans="40:41" hidden="1" x14ac:dyDescent="0.25">
      <c r="AN940609" s="52"/>
      <c r="AO940609" s="52"/>
    </row>
    <row r="940610" spans="40:41" ht="18" hidden="1" x14ac:dyDescent="0.25">
      <c r="AN940610" s="8"/>
      <c r="AO940610" s="8"/>
    </row>
    <row r="940611" spans="40:41" ht="18" hidden="1" x14ac:dyDescent="0.25">
      <c r="AN940611" s="8"/>
      <c r="AO940611" s="8"/>
    </row>
    <row r="940612" spans="40:41" ht="18" hidden="1" x14ac:dyDescent="0.25">
      <c r="AN940612" s="8"/>
      <c r="AO940612" s="8"/>
    </row>
    <row r="940613" spans="40:41" ht="18" hidden="1" x14ac:dyDescent="0.25">
      <c r="AN940613" s="8"/>
      <c r="AO940613" s="8"/>
    </row>
    <row r="940614" spans="40:41" ht="18" hidden="1" x14ac:dyDescent="0.25">
      <c r="AN940614" s="8"/>
      <c r="AO940614" s="8"/>
    </row>
    <row r="940615" spans="40:41" ht="15" hidden="1" x14ac:dyDescent="0.25">
      <c r="AN940615" s="10"/>
      <c r="AO940615" s="10"/>
    </row>
    <row r="940616" spans="40:41" hidden="1" x14ac:dyDescent="0.25">
      <c r="AN940616" s="18"/>
      <c r="AO940616" s="18"/>
    </row>
    <row r="941615" spans="40:41" hidden="1" x14ac:dyDescent="0.25">
      <c r="AN941615" s="52"/>
      <c r="AO941615" s="52"/>
    </row>
    <row r="941616" spans="40:41" ht="18" hidden="1" x14ac:dyDescent="0.25">
      <c r="AN941616" s="8"/>
      <c r="AO941616" s="8"/>
    </row>
    <row r="941617" spans="40:41" ht="18" hidden="1" x14ac:dyDescent="0.25">
      <c r="AN941617" s="8"/>
      <c r="AO941617" s="8"/>
    </row>
    <row r="941618" spans="40:41" ht="18" hidden="1" x14ac:dyDescent="0.25">
      <c r="AN941618" s="8"/>
      <c r="AO941618" s="8"/>
    </row>
    <row r="941619" spans="40:41" ht="18" hidden="1" x14ac:dyDescent="0.25">
      <c r="AN941619" s="8"/>
      <c r="AO941619" s="8"/>
    </row>
    <row r="941620" spans="40:41" ht="18" hidden="1" x14ac:dyDescent="0.25">
      <c r="AN941620" s="8"/>
      <c r="AO941620" s="8"/>
    </row>
    <row r="941621" spans="40:41" ht="15" hidden="1" x14ac:dyDescent="0.25">
      <c r="AN941621" s="10"/>
      <c r="AO941621" s="10"/>
    </row>
    <row r="941622" spans="40:41" hidden="1" x14ac:dyDescent="0.25">
      <c r="AN941622" s="18"/>
      <c r="AO941622" s="18"/>
    </row>
    <row r="942621" spans="40:41" hidden="1" x14ac:dyDescent="0.25">
      <c r="AN942621" s="52"/>
      <c r="AO942621" s="52"/>
    </row>
    <row r="942622" spans="40:41" ht="18" hidden="1" x14ac:dyDescent="0.25">
      <c r="AN942622" s="8"/>
      <c r="AO942622" s="8"/>
    </row>
    <row r="942623" spans="40:41" ht="18" hidden="1" x14ac:dyDescent="0.25">
      <c r="AN942623" s="8"/>
      <c r="AO942623" s="8"/>
    </row>
    <row r="942624" spans="40:41" ht="18" hidden="1" x14ac:dyDescent="0.25">
      <c r="AN942624" s="8"/>
      <c r="AO942624" s="8"/>
    </row>
    <row r="942625" spans="40:41" ht="18" hidden="1" x14ac:dyDescent="0.25">
      <c r="AN942625" s="8"/>
      <c r="AO942625" s="8"/>
    </row>
    <row r="942626" spans="40:41" ht="18" hidden="1" x14ac:dyDescent="0.25">
      <c r="AN942626" s="8"/>
      <c r="AO942626" s="8"/>
    </row>
    <row r="942627" spans="40:41" ht="15" hidden="1" x14ac:dyDescent="0.25">
      <c r="AN942627" s="10"/>
      <c r="AO942627" s="10"/>
    </row>
    <row r="942628" spans="40:41" hidden="1" x14ac:dyDescent="0.25">
      <c r="AN942628" s="18"/>
      <c r="AO942628" s="18"/>
    </row>
    <row r="943627" spans="40:41" hidden="1" x14ac:dyDescent="0.25">
      <c r="AN943627" s="52"/>
      <c r="AO943627" s="52"/>
    </row>
    <row r="943628" spans="40:41" ht="18" hidden="1" x14ac:dyDescent="0.25">
      <c r="AN943628" s="8"/>
      <c r="AO943628" s="8"/>
    </row>
    <row r="943629" spans="40:41" ht="18" hidden="1" x14ac:dyDescent="0.25">
      <c r="AN943629" s="8"/>
      <c r="AO943629" s="8"/>
    </row>
    <row r="943630" spans="40:41" ht="18" hidden="1" x14ac:dyDescent="0.25">
      <c r="AN943630" s="8"/>
      <c r="AO943630" s="8"/>
    </row>
    <row r="943631" spans="40:41" ht="18" hidden="1" x14ac:dyDescent="0.25">
      <c r="AN943631" s="8"/>
      <c r="AO943631" s="8"/>
    </row>
    <row r="943632" spans="40:41" ht="18" hidden="1" x14ac:dyDescent="0.25">
      <c r="AN943632" s="8"/>
      <c r="AO943632" s="8"/>
    </row>
    <row r="943633" spans="40:41" ht="15" hidden="1" x14ac:dyDescent="0.25">
      <c r="AN943633" s="10"/>
      <c r="AO943633" s="10"/>
    </row>
    <row r="943634" spans="40:41" hidden="1" x14ac:dyDescent="0.25">
      <c r="AN943634" s="18"/>
      <c r="AO943634" s="18"/>
    </row>
    <row r="944633" spans="40:41" hidden="1" x14ac:dyDescent="0.25">
      <c r="AN944633" s="52"/>
      <c r="AO944633" s="52"/>
    </row>
    <row r="944634" spans="40:41" ht="18" hidden="1" x14ac:dyDescent="0.25">
      <c r="AN944634" s="8"/>
      <c r="AO944634" s="8"/>
    </row>
    <row r="944635" spans="40:41" ht="18" hidden="1" x14ac:dyDescent="0.25">
      <c r="AN944635" s="8"/>
      <c r="AO944635" s="8"/>
    </row>
    <row r="944636" spans="40:41" ht="18" hidden="1" x14ac:dyDescent="0.25">
      <c r="AN944636" s="8"/>
      <c r="AO944636" s="8"/>
    </row>
    <row r="944637" spans="40:41" ht="18" hidden="1" x14ac:dyDescent="0.25">
      <c r="AN944637" s="8"/>
      <c r="AO944637" s="8"/>
    </row>
    <row r="944638" spans="40:41" ht="18" hidden="1" x14ac:dyDescent="0.25">
      <c r="AN944638" s="8"/>
      <c r="AO944638" s="8"/>
    </row>
    <row r="944639" spans="40:41" ht="15" hidden="1" x14ac:dyDescent="0.25">
      <c r="AN944639" s="10"/>
      <c r="AO944639" s="10"/>
    </row>
    <row r="944640" spans="40:41" hidden="1" x14ac:dyDescent="0.25">
      <c r="AN944640" s="18"/>
      <c r="AO944640" s="18"/>
    </row>
    <row r="945639" spans="40:41" hidden="1" x14ac:dyDescent="0.25">
      <c r="AN945639" s="52"/>
      <c r="AO945639" s="52"/>
    </row>
    <row r="945640" spans="40:41" ht="18" hidden="1" x14ac:dyDescent="0.25">
      <c r="AN945640" s="8"/>
      <c r="AO945640" s="8"/>
    </row>
    <row r="945641" spans="40:41" ht="18" hidden="1" x14ac:dyDescent="0.25">
      <c r="AN945641" s="8"/>
      <c r="AO945641" s="8"/>
    </row>
    <row r="945642" spans="40:41" ht="18" hidden="1" x14ac:dyDescent="0.25">
      <c r="AN945642" s="8"/>
      <c r="AO945642" s="8"/>
    </row>
    <row r="945643" spans="40:41" ht="18" hidden="1" x14ac:dyDescent="0.25">
      <c r="AN945643" s="8"/>
      <c r="AO945643" s="8"/>
    </row>
    <row r="945644" spans="40:41" ht="18" hidden="1" x14ac:dyDescent="0.25">
      <c r="AN945644" s="8"/>
      <c r="AO945644" s="8"/>
    </row>
    <row r="945645" spans="40:41" ht="15" hidden="1" x14ac:dyDescent="0.25">
      <c r="AN945645" s="10"/>
      <c r="AO945645" s="10"/>
    </row>
    <row r="945646" spans="40:41" hidden="1" x14ac:dyDescent="0.25">
      <c r="AN945646" s="18"/>
      <c r="AO945646" s="18"/>
    </row>
    <row r="946645" spans="40:41" hidden="1" x14ac:dyDescent="0.25">
      <c r="AN946645" s="52"/>
      <c r="AO946645" s="52"/>
    </row>
    <row r="946646" spans="40:41" ht="18" hidden="1" x14ac:dyDescent="0.25">
      <c r="AN946646" s="8"/>
      <c r="AO946646" s="8"/>
    </row>
    <row r="946647" spans="40:41" ht="18" hidden="1" x14ac:dyDescent="0.25">
      <c r="AN946647" s="8"/>
      <c r="AO946647" s="8"/>
    </row>
    <row r="946648" spans="40:41" ht="18" hidden="1" x14ac:dyDescent="0.25">
      <c r="AN946648" s="8"/>
      <c r="AO946648" s="8"/>
    </row>
    <row r="946649" spans="40:41" ht="18" hidden="1" x14ac:dyDescent="0.25">
      <c r="AN946649" s="8"/>
      <c r="AO946649" s="8"/>
    </row>
    <row r="946650" spans="40:41" ht="18" hidden="1" x14ac:dyDescent="0.25">
      <c r="AN946650" s="8"/>
      <c r="AO946650" s="8"/>
    </row>
    <row r="946651" spans="40:41" ht="15" hidden="1" x14ac:dyDescent="0.25">
      <c r="AN946651" s="10"/>
      <c r="AO946651" s="10"/>
    </row>
    <row r="946652" spans="40:41" hidden="1" x14ac:dyDescent="0.25">
      <c r="AN946652" s="18"/>
      <c r="AO946652" s="18"/>
    </row>
    <row r="947651" spans="40:41" hidden="1" x14ac:dyDescent="0.25">
      <c r="AN947651" s="52"/>
      <c r="AO947651" s="52"/>
    </row>
    <row r="947652" spans="40:41" ht="18" hidden="1" x14ac:dyDescent="0.25">
      <c r="AN947652" s="8"/>
      <c r="AO947652" s="8"/>
    </row>
    <row r="947653" spans="40:41" ht="18" hidden="1" x14ac:dyDescent="0.25">
      <c r="AN947653" s="8"/>
      <c r="AO947653" s="8"/>
    </row>
    <row r="947654" spans="40:41" ht="18" hidden="1" x14ac:dyDescent="0.25">
      <c r="AN947654" s="8"/>
      <c r="AO947654" s="8"/>
    </row>
    <row r="947655" spans="40:41" ht="18" hidden="1" x14ac:dyDescent="0.25">
      <c r="AN947655" s="8"/>
      <c r="AO947655" s="8"/>
    </row>
    <row r="947656" spans="40:41" ht="18" hidden="1" x14ac:dyDescent="0.25">
      <c r="AN947656" s="8"/>
      <c r="AO947656" s="8"/>
    </row>
    <row r="947657" spans="40:41" ht="15" hidden="1" x14ac:dyDescent="0.25">
      <c r="AN947657" s="10"/>
      <c r="AO947657" s="10"/>
    </row>
    <row r="947658" spans="40:41" hidden="1" x14ac:dyDescent="0.25">
      <c r="AN947658" s="18"/>
      <c r="AO947658" s="18"/>
    </row>
    <row r="948657" spans="40:41" hidden="1" x14ac:dyDescent="0.25">
      <c r="AN948657" s="52"/>
      <c r="AO948657" s="52"/>
    </row>
    <row r="948658" spans="40:41" ht="18" hidden="1" x14ac:dyDescent="0.25">
      <c r="AN948658" s="8"/>
      <c r="AO948658" s="8"/>
    </row>
    <row r="948659" spans="40:41" ht="18" hidden="1" x14ac:dyDescent="0.25">
      <c r="AN948659" s="8"/>
      <c r="AO948659" s="8"/>
    </row>
    <row r="948660" spans="40:41" ht="18" hidden="1" x14ac:dyDescent="0.25">
      <c r="AN948660" s="8"/>
      <c r="AO948660" s="8"/>
    </row>
    <row r="948661" spans="40:41" ht="18" hidden="1" x14ac:dyDescent="0.25">
      <c r="AN948661" s="8"/>
      <c r="AO948661" s="8"/>
    </row>
    <row r="948662" spans="40:41" ht="18" hidden="1" x14ac:dyDescent="0.25">
      <c r="AN948662" s="8"/>
      <c r="AO948662" s="8"/>
    </row>
    <row r="948663" spans="40:41" ht="15" hidden="1" x14ac:dyDescent="0.25">
      <c r="AN948663" s="10"/>
      <c r="AO948663" s="10"/>
    </row>
    <row r="948664" spans="40:41" hidden="1" x14ac:dyDescent="0.25">
      <c r="AN948664" s="18"/>
      <c r="AO948664" s="18"/>
    </row>
    <row r="949663" spans="40:41" hidden="1" x14ac:dyDescent="0.25">
      <c r="AN949663" s="52"/>
      <c r="AO949663" s="52"/>
    </row>
    <row r="949664" spans="40:41" ht="18" hidden="1" x14ac:dyDescent="0.25">
      <c r="AN949664" s="8"/>
      <c r="AO949664" s="8"/>
    </row>
    <row r="949665" spans="40:41" ht="18" hidden="1" x14ac:dyDescent="0.25">
      <c r="AN949665" s="8"/>
      <c r="AO949665" s="8"/>
    </row>
    <row r="949666" spans="40:41" ht="18" hidden="1" x14ac:dyDescent="0.25">
      <c r="AN949666" s="8"/>
      <c r="AO949666" s="8"/>
    </row>
    <row r="949667" spans="40:41" ht="18" hidden="1" x14ac:dyDescent="0.25">
      <c r="AN949667" s="8"/>
      <c r="AO949667" s="8"/>
    </row>
    <row r="949668" spans="40:41" ht="18" hidden="1" x14ac:dyDescent="0.25">
      <c r="AN949668" s="8"/>
      <c r="AO949668" s="8"/>
    </row>
    <row r="949669" spans="40:41" ht="15" hidden="1" x14ac:dyDescent="0.25">
      <c r="AN949669" s="10"/>
      <c r="AO949669" s="10"/>
    </row>
    <row r="949670" spans="40:41" hidden="1" x14ac:dyDescent="0.25">
      <c r="AN949670" s="18"/>
      <c r="AO949670" s="18"/>
    </row>
    <row r="950669" spans="40:41" hidden="1" x14ac:dyDescent="0.25">
      <c r="AN950669" s="52"/>
      <c r="AO950669" s="52"/>
    </row>
    <row r="950670" spans="40:41" ht="18" hidden="1" x14ac:dyDescent="0.25">
      <c r="AN950670" s="8"/>
      <c r="AO950670" s="8"/>
    </row>
    <row r="950671" spans="40:41" ht="18" hidden="1" x14ac:dyDescent="0.25">
      <c r="AN950671" s="8"/>
      <c r="AO950671" s="8"/>
    </row>
    <row r="950672" spans="40:41" ht="18" hidden="1" x14ac:dyDescent="0.25">
      <c r="AN950672" s="8"/>
      <c r="AO950672" s="8"/>
    </row>
    <row r="950673" spans="40:41" ht="18" hidden="1" x14ac:dyDescent="0.25">
      <c r="AN950673" s="8"/>
      <c r="AO950673" s="8"/>
    </row>
    <row r="950674" spans="40:41" ht="18" hidden="1" x14ac:dyDescent="0.25">
      <c r="AN950674" s="8"/>
      <c r="AO950674" s="8"/>
    </row>
    <row r="950675" spans="40:41" ht="15" hidden="1" x14ac:dyDescent="0.25">
      <c r="AN950675" s="10"/>
      <c r="AO950675" s="10"/>
    </row>
    <row r="950676" spans="40:41" hidden="1" x14ac:dyDescent="0.25">
      <c r="AN950676" s="18"/>
      <c r="AO950676" s="18"/>
    </row>
    <row r="951675" spans="40:41" hidden="1" x14ac:dyDescent="0.25">
      <c r="AN951675" s="52"/>
      <c r="AO951675" s="52"/>
    </row>
    <row r="951676" spans="40:41" ht="18" hidden="1" x14ac:dyDescent="0.25">
      <c r="AN951676" s="8"/>
      <c r="AO951676" s="8"/>
    </row>
    <row r="951677" spans="40:41" ht="18" hidden="1" x14ac:dyDescent="0.25">
      <c r="AN951677" s="8"/>
      <c r="AO951677" s="8"/>
    </row>
    <row r="951678" spans="40:41" ht="18" hidden="1" x14ac:dyDescent="0.25">
      <c r="AN951678" s="8"/>
      <c r="AO951678" s="8"/>
    </row>
    <row r="951679" spans="40:41" ht="18" hidden="1" x14ac:dyDescent="0.25">
      <c r="AN951679" s="8"/>
      <c r="AO951679" s="8"/>
    </row>
    <row r="951680" spans="40:41" ht="18" hidden="1" x14ac:dyDescent="0.25">
      <c r="AN951680" s="8"/>
      <c r="AO951680" s="8"/>
    </row>
    <row r="951681" spans="40:41" ht="15" hidden="1" x14ac:dyDescent="0.25">
      <c r="AN951681" s="10"/>
      <c r="AO951681" s="10"/>
    </row>
    <row r="951682" spans="40:41" hidden="1" x14ac:dyDescent="0.25">
      <c r="AN951682" s="18"/>
      <c r="AO951682" s="18"/>
    </row>
    <row r="952681" spans="40:41" hidden="1" x14ac:dyDescent="0.25">
      <c r="AN952681" s="52"/>
      <c r="AO952681" s="52"/>
    </row>
    <row r="952682" spans="40:41" ht="18" hidden="1" x14ac:dyDescent="0.25">
      <c r="AN952682" s="8"/>
      <c r="AO952682" s="8"/>
    </row>
    <row r="952683" spans="40:41" ht="18" hidden="1" x14ac:dyDescent="0.25">
      <c r="AN952683" s="8"/>
      <c r="AO952683" s="8"/>
    </row>
    <row r="952684" spans="40:41" ht="18" hidden="1" x14ac:dyDescent="0.25">
      <c r="AN952684" s="8"/>
      <c r="AO952684" s="8"/>
    </row>
    <row r="952685" spans="40:41" ht="18" hidden="1" x14ac:dyDescent="0.25">
      <c r="AN952685" s="8"/>
      <c r="AO952685" s="8"/>
    </row>
    <row r="952686" spans="40:41" ht="18" hidden="1" x14ac:dyDescent="0.25">
      <c r="AN952686" s="8"/>
      <c r="AO952686" s="8"/>
    </row>
    <row r="952687" spans="40:41" ht="15" hidden="1" x14ac:dyDescent="0.25">
      <c r="AN952687" s="10"/>
      <c r="AO952687" s="10"/>
    </row>
    <row r="952688" spans="40:41" hidden="1" x14ac:dyDescent="0.25">
      <c r="AN952688" s="18"/>
      <c r="AO952688" s="18"/>
    </row>
    <row r="953687" spans="40:41" hidden="1" x14ac:dyDescent="0.25">
      <c r="AN953687" s="52"/>
      <c r="AO953687" s="52"/>
    </row>
    <row r="953688" spans="40:41" ht="18" hidden="1" x14ac:dyDescent="0.25">
      <c r="AN953688" s="8"/>
      <c r="AO953688" s="8"/>
    </row>
    <row r="953689" spans="40:41" ht="18" hidden="1" x14ac:dyDescent="0.25">
      <c r="AN953689" s="8"/>
      <c r="AO953689" s="8"/>
    </row>
    <row r="953690" spans="40:41" ht="18" hidden="1" x14ac:dyDescent="0.25">
      <c r="AN953690" s="8"/>
      <c r="AO953690" s="8"/>
    </row>
    <row r="953691" spans="40:41" ht="18" hidden="1" x14ac:dyDescent="0.25">
      <c r="AN953691" s="8"/>
      <c r="AO953691" s="8"/>
    </row>
    <row r="953692" spans="40:41" ht="18" hidden="1" x14ac:dyDescent="0.25">
      <c r="AN953692" s="8"/>
      <c r="AO953692" s="8"/>
    </row>
    <row r="953693" spans="40:41" ht="15" hidden="1" x14ac:dyDescent="0.25">
      <c r="AN953693" s="10"/>
      <c r="AO953693" s="10"/>
    </row>
    <row r="953694" spans="40:41" hidden="1" x14ac:dyDescent="0.25">
      <c r="AN953694" s="18"/>
      <c r="AO953694" s="18"/>
    </row>
    <row r="954693" spans="40:41" hidden="1" x14ac:dyDescent="0.25">
      <c r="AN954693" s="52"/>
      <c r="AO954693" s="52"/>
    </row>
    <row r="954694" spans="40:41" ht="18" hidden="1" x14ac:dyDescent="0.25">
      <c r="AN954694" s="8"/>
      <c r="AO954694" s="8"/>
    </row>
    <row r="954695" spans="40:41" ht="18" hidden="1" x14ac:dyDescent="0.25">
      <c r="AN954695" s="8"/>
      <c r="AO954695" s="8"/>
    </row>
    <row r="954696" spans="40:41" ht="18" hidden="1" x14ac:dyDescent="0.25">
      <c r="AN954696" s="8"/>
      <c r="AO954696" s="8"/>
    </row>
    <row r="954697" spans="40:41" ht="18" hidden="1" x14ac:dyDescent="0.25">
      <c r="AN954697" s="8"/>
      <c r="AO954697" s="8"/>
    </row>
    <row r="954698" spans="40:41" ht="18" hidden="1" x14ac:dyDescent="0.25">
      <c r="AN954698" s="8"/>
      <c r="AO954698" s="8"/>
    </row>
    <row r="954699" spans="40:41" ht="15" hidden="1" x14ac:dyDescent="0.25">
      <c r="AN954699" s="10"/>
      <c r="AO954699" s="10"/>
    </row>
    <row r="954700" spans="40:41" hidden="1" x14ac:dyDescent="0.25">
      <c r="AN954700" s="18"/>
      <c r="AO954700" s="18"/>
    </row>
    <row r="955699" spans="40:41" hidden="1" x14ac:dyDescent="0.25">
      <c r="AN955699" s="52"/>
      <c r="AO955699" s="52"/>
    </row>
    <row r="955700" spans="40:41" ht="18" hidden="1" x14ac:dyDescent="0.25">
      <c r="AN955700" s="8"/>
      <c r="AO955700" s="8"/>
    </row>
    <row r="955701" spans="40:41" ht="18" hidden="1" x14ac:dyDescent="0.25">
      <c r="AN955701" s="8"/>
      <c r="AO955701" s="8"/>
    </row>
    <row r="955702" spans="40:41" ht="18" hidden="1" x14ac:dyDescent="0.25">
      <c r="AN955702" s="8"/>
      <c r="AO955702" s="8"/>
    </row>
    <row r="955703" spans="40:41" ht="18" hidden="1" x14ac:dyDescent="0.25">
      <c r="AN955703" s="8"/>
      <c r="AO955703" s="8"/>
    </row>
    <row r="955704" spans="40:41" ht="18" hidden="1" x14ac:dyDescent="0.25">
      <c r="AN955704" s="8"/>
      <c r="AO955704" s="8"/>
    </row>
    <row r="955705" spans="40:41" ht="15" hidden="1" x14ac:dyDescent="0.25">
      <c r="AN955705" s="10"/>
      <c r="AO955705" s="10"/>
    </row>
    <row r="955706" spans="40:41" hidden="1" x14ac:dyDescent="0.25">
      <c r="AN955706" s="18"/>
      <c r="AO955706" s="18"/>
    </row>
    <row r="956705" spans="40:41" hidden="1" x14ac:dyDescent="0.25">
      <c r="AN956705" s="52"/>
      <c r="AO956705" s="52"/>
    </row>
    <row r="956706" spans="40:41" ht="18" hidden="1" x14ac:dyDescent="0.25">
      <c r="AN956706" s="8"/>
      <c r="AO956706" s="8"/>
    </row>
    <row r="956707" spans="40:41" ht="18" hidden="1" x14ac:dyDescent="0.25">
      <c r="AN956707" s="8"/>
      <c r="AO956707" s="8"/>
    </row>
    <row r="956708" spans="40:41" ht="18" hidden="1" x14ac:dyDescent="0.25">
      <c r="AN956708" s="8"/>
      <c r="AO956708" s="8"/>
    </row>
    <row r="956709" spans="40:41" ht="18" hidden="1" x14ac:dyDescent="0.25">
      <c r="AN956709" s="8"/>
      <c r="AO956709" s="8"/>
    </row>
    <row r="956710" spans="40:41" ht="18" hidden="1" x14ac:dyDescent="0.25">
      <c r="AN956710" s="8"/>
      <c r="AO956710" s="8"/>
    </row>
    <row r="956711" spans="40:41" ht="15" hidden="1" x14ac:dyDescent="0.25">
      <c r="AN956711" s="10"/>
      <c r="AO956711" s="10"/>
    </row>
    <row r="956712" spans="40:41" hidden="1" x14ac:dyDescent="0.25">
      <c r="AN956712" s="18"/>
      <c r="AO956712" s="18"/>
    </row>
    <row r="957711" spans="40:41" hidden="1" x14ac:dyDescent="0.25">
      <c r="AN957711" s="52"/>
      <c r="AO957711" s="52"/>
    </row>
    <row r="957712" spans="40:41" ht="18" hidden="1" x14ac:dyDescent="0.25">
      <c r="AN957712" s="8"/>
      <c r="AO957712" s="8"/>
    </row>
    <row r="957713" spans="40:41" ht="18" hidden="1" x14ac:dyDescent="0.25">
      <c r="AN957713" s="8"/>
      <c r="AO957713" s="8"/>
    </row>
    <row r="957714" spans="40:41" ht="18" hidden="1" x14ac:dyDescent="0.25">
      <c r="AN957714" s="8"/>
      <c r="AO957714" s="8"/>
    </row>
    <row r="957715" spans="40:41" ht="18" hidden="1" x14ac:dyDescent="0.25">
      <c r="AN957715" s="8"/>
      <c r="AO957715" s="8"/>
    </row>
    <row r="957716" spans="40:41" ht="18" hidden="1" x14ac:dyDescent="0.25">
      <c r="AN957716" s="8"/>
      <c r="AO957716" s="8"/>
    </row>
    <row r="957717" spans="40:41" ht="15" hidden="1" x14ac:dyDescent="0.25">
      <c r="AN957717" s="10"/>
      <c r="AO957717" s="10"/>
    </row>
    <row r="957718" spans="40:41" hidden="1" x14ac:dyDescent="0.25">
      <c r="AN957718" s="18"/>
      <c r="AO957718" s="18"/>
    </row>
    <row r="958717" spans="40:41" hidden="1" x14ac:dyDescent="0.25">
      <c r="AN958717" s="52"/>
      <c r="AO958717" s="52"/>
    </row>
    <row r="958718" spans="40:41" ht="18" hidden="1" x14ac:dyDescent="0.25">
      <c r="AN958718" s="8"/>
      <c r="AO958718" s="8"/>
    </row>
    <row r="958719" spans="40:41" ht="18" hidden="1" x14ac:dyDescent="0.25">
      <c r="AN958719" s="8"/>
      <c r="AO958719" s="8"/>
    </row>
    <row r="958720" spans="40:41" ht="18" hidden="1" x14ac:dyDescent="0.25">
      <c r="AN958720" s="8"/>
      <c r="AO958720" s="8"/>
    </row>
    <row r="958721" spans="40:41" ht="18" hidden="1" x14ac:dyDescent="0.25">
      <c r="AN958721" s="8"/>
      <c r="AO958721" s="8"/>
    </row>
    <row r="958722" spans="40:41" ht="18" hidden="1" x14ac:dyDescent="0.25">
      <c r="AN958722" s="8"/>
      <c r="AO958722" s="8"/>
    </row>
    <row r="958723" spans="40:41" ht="15" hidden="1" x14ac:dyDescent="0.25">
      <c r="AN958723" s="10"/>
      <c r="AO958723" s="10"/>
    </row>
    <row r="958724" spans="40:41" hidden="1" x14ac:dyDescent="0.25">
      <c r="AN958724" s="18"/>
      <c r="AO958724" s="18"/>
    </row>
    <row r="959723" spans="40:41" hidden="1" x14ac:dyDescent="0.25">
      <c r="AN959723" s="52"/>
      <c r="AO959723" s="52"/>
    </row>
    <row r="959724" spans="40:41" ht="18" hidden="1" x14ac:dyDescent="0.25">
      <c r="AN959724" s="8"/>
      <c r="AO959724" s="8"/>
    </row>
    <row r="959725" spans="40:41" ht="18" hidden="1" x14ac:dyDescent="0.25">
      <c r="AN959725" s="8"/>
      <c r="AO959725" s="8"/>
    </row>
    <row r="959726" spans="40:41" ht="18" hidden="1" x14ac:dyDescent="0.25">
      <c r="AN959726" s="8"/>
      <c r="AO959726" s="8"/>
    </row>
    <row r="959727" spans="40:41" ht="18" hidden="1" x14ac:dyDescent="0.25">
      <c r="AN959727" s="8"/>
      <c r="AO959727" s="8"/>
    </row>
    <row r="959728" spans="40:41" ht="18" hidden="1" x14ac:dyDescent="0.25">
      <c r="AN959728" s="8"/>
      <c r="AO959728" s="8"/>
    </row>
    <row r="959729" spans="40:41" ht="15" hidden="1" x14ac:dyDescent="0.25">
      <c r="AN959729" s="10"/>
      <c r="AO959729" s="10"/>
    </row>
    <row r="959730" spans="40:41" hidden="1" x14ac:dyDescent="0.25">
      <c r="AN959730" s="18"/>
      <c r="AO959730" s="18"/>
    </row>
    <row r="960729" spans="40:41" hidden="1" x14ac:dyDescent="0.25">
      <c r="AN960729" s="52"/>
      <c r="AO960729" s="52"/>
    </row>
    <row r="960730" spans="40:41" ht="18" hidden="1" x14ac:dyDescent="0.25">
      <c r="AN960730" s="8"/>
      <c r="AO960730" s="8"/>
    </row>
    <row r="960731" spans="40:41" ht="18" hidden="1" x14ac:dyDescent="0.25">
      <c r="AN960731" s="8"/>
      <c r="AO960731" s="8"/>
    </row>
    <row r="960732" spans="40:41" ht="18" hidden="1" x14ac:dyDescent="0.25">
      <c r="AN960732" s="8"/>
      <c r="AO960732" s="8"/>
    </row>
    <row r="960733" spans="40:41" ht="18" hidden="1" x14ac:dyDescent="0.25">
      <c r="AN960733" s="8"/>
      <c r="AO960733" s="8"/>
    </row>
    <row r="960734" spans="40:41" ht="18" hidden="1" x14ac:dyDescent="0.25">
      <c r="AN960734" s="8"/>
      <c r="AO960734" s="8"/>
    </row>
    <row r="960735" spans="40:41" ht="15" hidden="1" x14ac:dyDescent="0.25">
      <c r="AN960735" s="10"/>
      <c r="AO960735" s="10"/>
    </row>
    <row r="960736" spans="40:41" hidden="1" x14ac:dyDescent="0.25">
      <c r="AN960736" s="18"/>
      <c r="AO960736" s="18"/>
    </row>
    <row r="961735" spans="40:41" hidden="1" x14ac:dyDescent="0.25">
      <c r="AN961735" s="52"/>
      <c r="AO961735" s="52"/>
    </row>
    <row r="961736" spans="40:41" ht="18" hidden="1" x14ac:dyDescent="0.25">
      <c r="AN961736" s="8"/>
      <c r="AO961736" s="8"/>
    </row>
    <row r="961737" spans="40:41" ht="18" hidden="1" x14ac:dyDescent="0.25">
      <c r="AN961737" s="8"/>
      <c r="AO961737" s="8"/>
    </row>
    <row r="961738" spans="40:41" ht="18" hidden="1" x14ac:dyDescent="0.25">
      <c r="AN961738" s="8"/>
      <c r="AO961738" s="8"/>
    </row>
    <row r="961739" spans="40:41" ht="18" hidden="1" x14ac:dyDescent="0.25">
      <c r="AN961739" s="8"/>
      <c r="AO961739" s="8"/>
    </row>
    <row r="961740" spans="40:41" ht="18" hidden="1" x14ac:dyDescent="0.25">
      <c r="AN961740" s="8"/>
      <c r="AO961740" s="8"/>
    </row>
    <row r="961741" spans="40:41" ht="15" hidden="1" x14ac:dyDescent="0.25">
      <c r="AN961741" s="10"/>
      <c r="AO961741" s="10"/>
    </row>
    <row r="961742" spans="40:41" hidden="1" x14ac:dyDescent="0.25">
      <c r="AN961742" s="18"/>
      <c r="AO961742" s="18"/>
    </row>
    <row r="962741" spans="40:41" hidden="1" x14ac:dyDescent="0.25">
      <c r="AN962741" s="52"/>
      <c r="AO962741" s="52"/>
    </row>
    <row r="962742" spans="40:41" ht="18" hidden="1" x14ac:dyDescent="0.25">
      <c r="AN962742" s="8"/>
      <c r="AO962742" s="8"/>
    </row>
    <row r="962743" spans="40:41" ht="18" hidden="1" x14ac:dyDescent="0.25">
      <c r="AN962743" s="8"/>
      <c r="AO962743" s="8"/>
    </row>
    <row r="962744" spans="40:41" ht="18" hidden="1" x14ac:dyDescent="0.25">
      <c r="AN962744" s="8"/>
      <c r="AO962744" s="8"/>
    </row>
    <row r="962745" spans="40:41" ht="18" hidden="1" x14ac:dyDescent="0.25">
      <c r="AN962745" s="8"/>
      <c r="AO962745" s="8"/>
    </row>
    <row r="962746" spans="40:41" ht="18" hidden="1" x14ac:dyDescent="0.25">
      <c r="AN962746" s="8"/>
      <c r="AO962746" s="8"/>
    </row>
    <row r="962747" spans="40:41" ht="15" hidden="1" x14ac:dyDescent="0.25">
      <c r="AN962747" s="10"/>
      <c r="AO962747" s="10"/>
    </row>
    <row r="962748" spans="40:41" hidden="1" x14ac:dyDescent="0.25">
      <c r="AN962748" s="18"/>
      <c r="AO962748" s="18"/>
    </row>
    <row r="963747" spans="40:41" hidden="1" x14ac:dyDescent="0.25">
      <c r="AN963747" s="52"/>
      <c r="AO963747" s="52"/>
    </row>
    <row r="963748" spans="40:41" ht="18" hidden="1" x14ac:dyDescent="0.25">
      <c r="AN963748" s="8"/>
      <c r="AO963748" s="8"/>
    </row>
    <row r="963749" spans="40:41" ht="18" hidden="1" x14ac:dyDescent="0.25">
      <c r="AN963749" s="8"/>
      <c r="AO963749" s="8"/>
    </row>
    <row r="963750" spans="40:41" ht="18" hidden="1" x14ac:dyDescent="0.25">
      <c r="AN963750" s="8"/>
      <c r="AO963750" s="8"/>
    </row>
    <row r="963751" spans="40:41" ht="18" hidden="1" x14ac:dyDescent="0.25">
      <c r="AN963751" s="8"/>
      <c r="AO963751" s="8"/>
    </row>
    <row r="963752" spans="40:41" ht="18" hidden="1" x14ac:dyDescent="0.25">
      <c r="AN963752" s="8"/>
      <c r="AO963752" s="8"/>
    </row>
    <row r="963753" spans="40:41" ht="15" hidden="1" x14ac:dyDescent="0.25">
      <c r="AN963753" s="10"/>
      <c r="AO963753" s="10"/>
    </row>
    <row r="963754" spans="40:41" hidden="1" x14ac:dyDescent="0.25">
      <c r="AN963754" s="18"/>
      <c r="AO963754" s="18"/>
    </row>
    <row r="964753" spans="40:41" hidden="1" x14ac:dyDescent="0.25">
      <c r="AN964753" s="52"/>
      <c r="AO964753" s="52"/>
    </row>
    <row r="964754" spans="40:41" ht="18" hidden="1" x14ac:dyDescent="0.25">
      <c r="AN964754" s="8"/>
      <c r="AO964754" s="8"/>
    </row>
    <row r="964755" spans="40:41" ht="18" hidden="1" x14ac:dyDescent="0.25">
      <c r="AN964755" s="8"/>
      <c r="AO964755" s="8"/>
    </row>
    <row r="964756" spans="40:41" ht="18" hidden="1" x14ac:dyDescent="0.25">
      <c r="AN964756" s="8"/>
      <c r="AO964756" s="8"/>
    </row>
    <row r="964757" spans="40:41" ht="18" hidden="1" x14ac:dyDescent="0.25">
      <c r="AN964757" s="8"/>
      <c r="AO964757" s="8"/>
    </row>
    <row r="964758" spans="40:41" ht="18" hidden="1" x14ac:dyDescent="0.25">
      <c r="AN964758" s="8"/>
      <c r="AO964758" s="8"/>
    </row>
    <row r="964759" spans="40:41" ht="15" hidden="1" x14ac:dyDescent="0.25">
      <c r="AN964759" s="10"/>
      <c r="AO964759" s="10"/>
    </row>
    <row r="964760" spans="40:41" hidden="1" x14ac:dyDescent="0.25">
      <c r="AN964760" s="18"/>
      <c r="AO964760" s="18"/>
    </row>
    <row r="965759" spans="40:41" hidden="1" x14ac:dyDescent="0.25">
      <c r="AN965759" s="52"/>
      <c r="AO965759" s="52"/>
    </row>
    <row r="965760" spans="40:41" ht="18" hidden="1" x14ac:dyDescent="0.25">
      <c r="AN965760" s="8"/>
      <c r="AO965760" s="8"/>
    </row>
    <row r="965761" spans="40:41" ht="18" hidden="1" x14ac:dyDescent="0.25">
      <c r="AN965761" s="8"/>
      <c r="AO965761" s="8"/>
    </row>
    <row r="965762" spans="40:41" ht="18" hidden="1" x14ac:dyDescent="0.25">
      <c r="AN965762" s="8"/>
      <c r="AO965762" s="8"/>
    </row>
    <row r="965763" spans="40:41" ht="18" hidden="1" x14ac:dyDescent="0.25">
      <c r="AN965763" s="8"/>
      <c r="AO965763" s="8"/>
    </row>
    <row r="965764" spans="40:41" ht="18" hidden="1" x14ac:dyDescent="0.25">
      <c r="AN965764" s="8"/>
      <c r="AO965764" s="8"/>
    </row>
    <row r="965765" spans="40:41" ht="15" hidden="1" x14ac:dyDescent="0.25">
      <c r="AN965765" s="10"/>
      <c r="AO965765" s="10"/>
    </row>
    <row r="965766" spans="40:41" hidden="1" x14ac:dyDescent="0.25">
      <c r="AN965766" s="18"/>
      <c r="AO965766" s="18"/>
    </row>
    <row r="966765" spans="40:41" hidden="1" x14ac:dyDescent="0.25">
      <c r="AN966765" s="52"/>
      <c r="AO966765" s="52"/>
    </row>
    <row r="966766" spans="40:41" ht="18" hidden="1" x14ac:dyDescent="0.25">
      <c r="AN966766" s="8"/>
      <c r="AO966766" s="8"/>
    </row>
    <row r="966767" spans="40:41" ht="18" hidden="1" x14ac:dyDescent="0.25">
      <c r="AN966767" s="8"/>
      <c r="AO966767" s="8"/>
    </row>
    <row r="966768" spans="40:41" ht="18" hidden="1" x14ac:dyDescent="0.25">
      <c r="AN966768" s="8"/>
      <c r="AO966768" s="8"/>
    </row>
    <row r="966769" spans="40:41" ht="18" hidden="1" x14ac:dyDescent="0.25">
      <c r="AN966769" s="8"/>
      <c r="AO966769" s="8"/>
    </row>
    <row r="966770" spans="40:41" ht="18" hidden="1" x14ac:dyDescent="0.25">
      <c r="AN966770" s="8"/>
      <c r="AO966770" s="8"/>
    </row>
    <row r="966771" spans="40:41" ht="15" hidden="1" x14ac:dyDescent="0.25">
      <c r="AN966771" s="10"/>
      <c r="AO966771" s="10"/>
    </row>
    <row r="966772" spans="40:41" hidden="1" x14ac:dyDescent="0.25">
      <c r="AN966772" s="18"/>
      <c r="AO966772" s="18"/>
    </row>
    <row r="967771" spans="40:41" hidden="1" x14ac:dyDescent="0.25">
      <c r="AN967771" s="52"/>
      <c r="AO967771" s="52"/>
    </row>
    <row r="967772" spans="40:41" ht="18" hidden="1" x14ac:dyDescent="0.25">
      <c r="AN967772" s="8"/>
      <c r="AO967772" s="8"/>
    </row>
    <row r="967773" spans="40:41" ht="18" hidden="1" x14ac:dyDescent="0.25">
      <c r="AN967773" s="8"/>
      <c r="AO967773" s="8"/>
    </row>
    <row r="967774" spans="40:41" ht="18" hidden="1" x14ac:dyDescent="0.25">
      <c r="AN967774" s="8"/>
      <c r="AO967774" s="8"/>
    </row>
    <row r="967775" spans="40:41" ht="18" hidden="1" x14ac:dyDescent="0.25">
      <c r="AN967775" s="8"/>
      <c r="AO967775" s="8"/>
    </row>
    <row r="967776" spans="40:41" ht="18" hidden="1" x14ac:dyDescent="0.25">
      <c r="AN967776" s="8"/>
      <c r="AO967776" s="8"/>
    </row>
    <row r="967777" spans="40:41" ht="15" hidden="1" x14ac:dyDescent="0.25">
      <c r="AN967777" s="10"/>
      <c r="AO967777" s="10"/>
    </row>
    <row r="967778" spans="40:41" hidden="1" x14ac:dyDescent="0.25">
      <c r="AN967778" s="18"/>
      <c r="AO967778" s="18"/>
    </row>
    <row r="968777" spans="40:41" hidden="1" x14ac:dyDescent="0.25">
      <c r="AN968777" s="52"/>
      <c r="AO968777" s="52"/>
    </row>
    <row r="968778" spans="40:41" ht="18" hidden="1" x14ac:dyDescent="0.25">
      <c r="AN968778" s="8"/>
      <c r="AO968778" s="8"/>
    </row>
    <row r="968779" spans="40:41" ht="18" hidden="1" x14ac:dyDescent="0.25">
      <c r="AN968779" s="8"/>
      <c r="AO968779" s="8"/>
    </row>
    <row r="968780" spans="40:41" ht="18" hidden="1" x14ac:dyDescent="0.25">
      <c r="AN968780" s="8"/>
      <c r="AO968780" s="8"/>
    </row>
    <row r="968781" spans="40:41" ht="18" hidden="1" x14ac:dyDescent="0.25">
      <c r="AN968781" s="8"/>
      <c r="AO968781" s="8"/>
    </row>
    <row r="968782" spans="40:41" ht="18" hidden="1" x14ac:dyDescent="0.25">
      <c r="AN968782" s="8"/>
      <c r="AO968782" s="8"/>
    </row>
    <row r="968783" spans="40:41" ht="15" hidden="1" x14ac:dyDescent="0.25">
      <c r="AN968783" s="10"/>
      <c r="AO968783" s="10"/>
    </row>
    <row r="968784" spans="40:41" hidden="1" x14ac:dyDescent="0.25">
      <c r="AN968784" s="18"/>
      <c r="AO968784" s="18"/>
    </row>
    <row r="969783" spans="40:41" hidden="1" x14ac:dyDescent="0.25">
      <c r="AN969783" s="52"/>
      <c r="AO969783" s="52"/>
    </row>
    <row r="969784" spans="40:41" ht="18" hidden="1" x14ac:dyDescent="0.25">
      <c r="AN969784" s="8"/>
      <c r="AO969784" s="8"/>
    </row>
    <row r="969785" spans="40:41" ht="18" hidden="1" x14ac:dyDescent="0.25">
      <c r="AN969785" s="8"/>
      <c r="AO969785" s="8"/>
    </row>
    <row r="969786" spans="40:41" ht="18" hidden="1" x14ac:dyDescent="0.25">
      <c r="AN969786" s="8"/>
      <c r="AO969786" s="8"/>
    </row>
    <row r="969787" spans="40:41" ht="18" hidden="1" x14ac:dyDescent="0.25">
      <c r="AN969787" s="8"/>
      <c r="AO969787" s="8"/>
    </row>
    <row r="969788" spans="40:41" ht="18" hidden="1" x14ac:dyDescent="0.25">
      <c r="AN969788" s="8"/>
      <c r="AO969788" s="8"/>
    </row>
    <row r="969789" spans="40:41" ht="15" hidden="1" x14ac:dyDescent="0.25">
      <c r="AN969789" s="10"/>
      <c r="AO969789" s="10"/>
    </row>
    <row r="969790" spans="40:41" hidden="1" x14ac:dyDescent="0.25">
      <c r="AN969790" s="18"/>
      <c r="AO969790" s="18"/>
    </row>
    <row r="970789" spans="40:41" hidden="1" x14ac:dyDescent="0.25">
      <c r="AN970789" s="52"/>
      <c r="AO970789" s="52"/>
    </row>
    <row r="970790" spans="40:41" ht="18" hidden="1" x14ac:dyDescent="0.25">
      <c r="AN970790" s="8"/>
      <c r="AO970790" s="8"/>
    </row>
    <row r="970791" spans="40:41" ht="18" hidden="1" x14ac:dyDescent="0.25">
      <c r="AN970791" s="8"/>
      <c r="AO970791" s="8"/>
    </row>
    <row r="970792" spans="40:41" ht="18" hidden="1" x14ac:dyDescent="0.25">
      <c r="AN970792" s="8"/>
      <c r="AO970792" s="8"/>
    </row>
    <row r="970793" spans="40:41" ht="18" hidden="1" x14ac:dyDescent="0.25">
      <c r="AN970793" s="8"/>
      <c r="AO970793" s="8"/>
    </row>
    <row r="970794" spans="40:41" ht="18" hidden="1" x14ac:dyDescent="0.25">
      <c r="AN970794" s="8"/>
      <c r="AO970794" s="8"/>
    </row>
    <row r="970795" spans="40:41" ht="15" hidden="1" x14ac:dyDescent="0.25">
      <c r="AN970795" s="10"/>
      <c r="AO970795" s="10"/>
    </row>
    <row r="970796" spans="40:41" hidden="1" x14ac:dyDescent="0.25">
      <c r="AN970796" s="18"/>
      <c r="AO970796" s="18"/>
    </row>
    <row r="971795" spans="40:41" hidden="1" x14ac:dyDescent="0.25">
      <c r="AN971795" s="52"/>
      <c r="AO971795" s="52"/>
    </row>
    <row r="971796" spans="40:41" ht="18" hidden="1" x14ac:dyDescent="0.25">
      <c r="AN971796" s="8"/>
      <c r="AO971796" s="8"/>
    </row>
    <row r="971797" spans="40:41" ht="18" hidden="1" x14ac:dyDescent="0.25">
      <c r="AN971797" s="8"/>
      <c r="AO971797" s="8"/>
    </row>
    <row r="971798" spans="40:41" ht="18" hidden="1" x14ac:dyDescent="0.25">
      <c r="AN971798" s="8"/>
      <c r="AO971798" s="8"/>
    </row>
    <row r="971799" spans="40:41" ht="18" hidden="1" x14ac:dyDescent="0.25">
      <c r="AN971799" s="8"/>
      <c r="AO971799" s="8"/>
    </row>
    <row r="971800" spans="40:41" ht="18" hidden="1" x14ac:dyDescent="0.25">
      <c r="AN971800" s="8"/>
      <c r="AO971800" s="8"/>
    </row>
    <row r="971801" spans="40:41" ht="15" hidden="1" x14ac:dyDescent="0.25">
      <c r="AN971801" s="10"/>
      <c r="AO971801" s="10"/>
    </row>
    <row r="971802" spans="40:41" hidden="1" x14ac:dyDescent="0.25">
      <c r="AN971802" s="18"/>
      <c r="AO971802" s="18"/>
    </row>
    <row r="972801" spans="40:41" hidden="1" x14ac:dyDescent="0.25">
      <c r="AN972801" s="52"/>
      <c r="AO972801" s="52"/>
    </row>
    <row r="972802" spans="40:41" ht="18" hidden="1" x14ac:dyDescent="0.25">
      <c r="AN972802" s="8"/>
      <c r="AO972802" s="8"/>
    </row>
    <row r="972803" spans="40:41" ht="18" hidden="1" x14ac:dyDescent="0.25">
      <c r="AN972803" s="8"/>
      <c r="AO972803" s="8"/>
    </row>
    <row r="972804" spans="40:41" ht="18" hidden="1" x14ac:dyDescent="0.25">
      <c r="AN972804" s="8"/>
      <c r="AO972804" s="8"/>
    </row>
    <row r="972805" spans="40:41" ht="18" hidden="1" x14ac:dyDescent="0.25">
      <c r="AN972805" s="8"/>
      <c r="AO972805" s="8"/>
    </row>
    <row r="972806" spans="40:41" ht="18" hidden="1" x14ac:dyDescent="0.25">
      <c r="AN972806" s="8"/>
      <c r="AO972806" s="8"/>
    </row>
    <row r="972807" spans="40:41" ht="15" hidden="1" x14ac:dyDescent="0.25">
      <c r="AN972807" s="10"/>
      <c r="AO972807" s="10"/>
    </row>
    <row r="972808" spans="40:41" hidden="1" x14ac:dyDescent="0.25">
      <c r="AN972808" s="18"/>
      <c r="AO972808" s="18"/>
    </row>
    <row r="973807" spans="40:41" hidden="1" x14ac:dyDescent="0.25">
      <c r="AN973807" s="52"/>
      <c r="AO973807" s="52"/>
    </row>
    <row r="973808" spans="40:41" ht="18" hidden="1" x14ac:dyDescent="0.25">
      <c r="AN973808" s="8"/>
      <c r="AO973808" s="8"/>
    </row>
    <row r="973809" spans="40:41" ht="18" hidden="1" x14ac:dyDescent="0.25">
      <c r="AN973809" s="8"/>
      <c r="AO973809" s="8"/>
    </row>
    <row r="973810" spans="40:41" ht="18" hidden="1" x14ac:dyDescent="0.25">
      <c r="AN973810" s="8"/>
      <c r="AO973810" s="8"/>
    </row>
    <row r="973811" spans="40:41" ht="18" hidden="1" x14ac:dyDescent="0.25">
      <c r="AN973811" s="8"/>
      <c r="AO973811" s="8"/>
    </row>
    <row r="973812" spans="40:41" ht="18" hidden="1" x14ac:dyDescent="0.25">
      <c r="AN973812" s="8"/>
      <c r="AO973812" s="8"/>
    </row>
    <row r="973813" spans="40:41" ht="15" hidden="1" x14ac:dyDescent="0.25">
      <c r="AN973813" s="10"/>
      <c r="AO973813" s="10"/>
    </row>
    <row r="973814" spans="40:41" hidden="1" x14ac:dyDescent="0.25">
      <c r="AN973814" s="18"/>
      <c r="AO973814" s="18"/>
    </row>
    <row r="974813" spans="40:41" hidden="1" x14ac:dyDescent="0.25">
      <c r="AN974813" s="52"/>
      <c r="AO974813" s="52"/>
    </row>
    <row r="974814" spans="40:41" ht="18" hidden="1" x14ac:dyDescent="0.25">
      <c r="AN974814" s="8"/>
      <c r="AO974814" s="8"/>
    </row>
    <row r="974815" spans="40:41" ht="18" hidden="1" x14ac:dyDescent="0.25">
      <c r="AN974815" s="8"/>
      <c r="AO974815" s="8"/>
    </row>
    <row r="974816" spans="40:41" ht="18" hidden="1" x14ac:dyDescent="0.25">
      <c r="AN974816" s="8"/>
      <c r="AO974816" s="8"/>
    </row>
    <row r="974817" spans="40:41" ht="18" hidden="1" x14ac:dyDescent="0.25">
      <c r="AN974817" s="8"/>
      <c r="AO974817" s="8"/>
    </row>
    <row r="974818" spans="40:41" ht="18" hidden="1" x14ac:dyDescent="0.25">
      <c r="AN974818" s="8"/>
      <c r="AO974818" s="8"/>
    </row>
    <row r="974819" spans="40:41" ht="15" hidden="1" x14ac:dyDescent="0.25">
      <c r="AN974819" s="10"/>
      <c r="AO974819" s="10"/>
    </row>
    <row r="974820" spans="40:41" hidden="1" x14ac:dyDescent="0.25">
      <c r="AN974820" s="18"/>
      <c r="AO974820" s="18"/>
    </row>
    <row r="975819" spans="40:41" hidden="1" x14ac:dyDescent="0.25">
      <c r="AN975819" s="52"/>
      <c r="AO975819" s="52"/>
    </row>
    <row r="975820" spans="40:41" ht="18" hidden="1" x14ac:dyDescent="0.25">
      <c r="AN975820" s="8"/>
      <c r="AO975820" s="8"/>
    </row>
    <row r="975821" spans="40:41" ht="18" hidden="1" x14ac:dyDescent="0.25">
      <c r="AN975821" s="8"/>
      <c r="AO975821" s="8"/>
    </row>
    <row r="975822" spans="40:41" ht="18" hidden="1" x14ac:dyDescent="0.25">
      <c r="AN975822" s="8"/>
      <c r="AO975822" s="8"/>
    </row>
    <row r="975823" spans="40:41" ht="18" hidden="1" x14ac:dyDescent="0.25">
      <c r="AN975823" s="8"/>
      <c r="AO975823" s="8"/>
    </row>
    <row r="975824" spans="40:41" ht="18" hidden="1" x14ac:dyDescent="0.25">
      <c r="AN975824" s="8"/>
      <c r="AO975824" s="8"/>
    </row>
    <row r="975825" spans="40:41" ht="15" hidden="1" x14ac:dyDescent="0.25">
      <c r="AN975825" s="10"/>
      <c r="AO975825" s="10"/>
    </row>
    <row r="975826" spans="40:41" hidden="1" x14ac:dyDescent="0.25">
      <c r="AN975826" s="18"/>
      <c r="AO975826" s="18"/>
    </row>
    <row r="976825" spans="40:41" hidden="1" x14ac:dyDescent="0.25">
      <c r="AN976825" s="52"/>
      <c r="AO976825" s="52"/>
    </row>
    <row r="976826" spans="40:41" ht="18" hidden="1" x14ac:dyDescent="0.25">
      <c r="AN976826" s="8"/>
      <c r="AO976826" s="8"/>
    </row>
    <row r="976827" spans="40:41" ht="18" hidden="1" x14ac:dyDescent="0.25">
      <c r="AN976827" s="8"/>
      <c r="AO976827" s="8"/>
    </row>
    <row r="976828" spans="40:41" ht="18" hidden="1" x14ac:dyDescent="0.25">
      <c r="AN976828" s="8"/>
      <c r="AO976828" s="8"/>
    </row>
    <row r="976829" spans="40:41" ht="18" hidden="1" x14ac:dyDescent="0.25">
      <c r="AN976829" s="8"/>
      <c r="AO976829" s="8"/>
    </row>
    <row r="976830" spans="40:41" ht="18" hidden="1" x14ac:dyDescent="0.25">
      <c r="AN976830" s="8"/>
      <c r="AO976830" s="8"/>
    </row>
    <row r="976831" spans="40:41" ht="15" hidden="1" x14ac:dyDescent="0.25">
      <c r="AN976831" s="10"/>
      <c r="AO976831" s="10"/>
    </row>
    <row r="976832" spans="40:41" hidden="1" x14ac:dyDescent="0.25">
      <c r="AN976832" s="18"/>
      <c r="AO976832" s="18"/>
    </row>
    <row r="977831" spans="40:41" hidden="1" x14ac:dyDescent="0.25">
      <c r="AN977831" s="52"/>
      <c r="AO977831" s="52"/>
    </row>
    <row r="977832" spans="40:41" ht="18" hidden="1" x14ac:dyDescent="0.25">
      <c r="AN977832" s="8"/>
      <c r="AO977832" s="8"/>
    </row>
    <row r="977833" spans="40:41" ht="18" hidden="1" x14ac:dyDescent="0.25">
      <c r="AN977833" s="8"/>
      <c r="AO977833" s="8"/>
    </row>
    <row r="977834" spans="40:41" ht="18" hidden="1" x14ac:dyDescent="0.25">
      <c r="AN977834" s="8"/>
      <c r="AO977834" s="8"/>
    </row>
    <row r="977835" spans="40:41" ht="18" hidden="1" x14ac:dyDescent="0.25">
      <c r="AN977835" s="8"/>
      <c r="AO977835" s="8"/>
    </row>
    <row r="977836" spans="40:41" ht="18" hidden="1" x14ac:dyDescent="0.25">
      <c r="AN977836" s="8"/>
      <c r="AO977836" s="8"/>
    </row>
    <row r="977837" spans="40:41" ht="15" hidden="1" x14ac:dyDescent="0.25">
      <c r="AN977837" s="10"/>
      <c r="AO977837" s="10"/>
    </row>
    <row r="977838" spans="40:41" hidden="1" x14ac:dyDescent="0.25">
      <c r="AN977838" s="18"/>
      <c r="AO977838" s="18"/>
    </row>
    <row r="978837" spans="40:41" hidden="1" x14ac:dyDescent="0.25">
      <c r="AN978837" s="52"/>
      <c r="AO978837" s="52"/>
    </row>
    <row r="978838" spans="40:41" ht="18" hidden="1" x14ac:dyDescent="0.25">
      <c r="AN978838" s="8"/>
      <c r="AO978838" s="8"/>
    </row>
    <row r="978839" spans="40:41" ht="18" hidden="1" x14ac:dyDescent="0.25">
      <c r="AN978839" s="8"/>
      <c r="AO978839" s="8"/>
    </row>
    <row r="978840" spans="40:41" ht="18" hidden="1" x14ac:dyDescent="0.25">
      <c r="AN978840" s="8"/>
      <c r="AO978840" s="8"/>
    </row>
    <row r="978841" spans="40:41" ht="18" hidden="1" x14ac:dyDescent="0.25">
      <c r="AN978841" s="8"/>
      <c r="AO978841" s="8"/>
    </row>
    <row r="978842" spans="40:41" ht="18" hidden="1" x14ac:dyDescent="0.25">
      <c r="AN978842" s="8"/>
      <c r="AO978842" s="8"/>
    </row>
    <row r="978843" spans="40:41" ht="15" hidden="1" x14ac:dyDescent="0.25">
      <c r="AN978843" s="10"/>
      <c r="AO978843" s="10"/>
    </row>
    <row r="978844" spans="40:41" hidden="1" x14ac:dyDescent="0.25">
      <c r="AN978844" s="18"/>
      <c r="AO978844" s="18"/>
    </row>
    <row r="979843" spans="40:41" hidden="1" x14ac:dyDescent="0.25">
      <c r="AN979843" s="52"/>
      <c r="AO979843" s="52"/>
    </row>
    <row r="979844" spans="40:41" ht="18" hidden="1" x14ac:dyDescent="0.25">
      <c r="AN979844" s="8"/>
      <c r="AO979844" s="8"/>
    </row>
    <row r="979845" spans="40:41" ht="18" hidden="1" x14ac:dyDescent="0.25">
      <c r="AN979845" s="8"/>
      <c r="AO979845" s="8"/>
    </row>
    <row r="979846" spans="40:41" ht="18" hidden="1" x14ac:dyDescent="0.25">
      <c r="AN979846" s="8"/>
      <c r="AO979846" s="8"/>
    </row>
    <row r="979847" spans="40:41" ht="18" hidden="1" x14ac:dyDescent="0.25">
      <c r="AN979847" s="8"/>
      <c r="AO979847" s="8"/>
    </row>
    <row r="979848" spans="40:41" ht="18" hidden="1" x14ac:dyDescent="0.25">
      <c r="AN979848" s="8"/>
      <c r="AO979848" s="8"/>
    </row>
    <row r="979849" spans="40:41" ht="15" hidden="1" x14ac:dyDescent="0.25">
      <c r="AN979849" s="10"/>
      <c r="AO979849" s="10"/>
    </row>
    <row r="979850" spans="40:41" hidden="1" x14ac:dyDescent="0.25">
      <c r="AN979850" s="18"/>
      <c r="AO979850" s="18"/>
    </row>
    <row r="980849" spans="40:41" hidden="1" x14ac:dyDescent="0.25">
      <c r="AN980849" s="52"/>
      <c r="AO980849" s="52"/>
    </row>
    <row r="980850" spans="40:41" ht="18" hidden="1" x14ac:dyDescent="0.25">
      <c r="AN980850" s="8"/>
      <c r="AO980850" s="8"/>
    </row>
    <row r="980851" spans="40:41" ht="18" hidden="1" x14ac:dyDescent="0.25">
      <c r="AN980851" s="8"/>
      <c r="AO980851" s="8"/>
    </row>
    <row r="980852" spans="40:41" ht="18" hidden="1" x14ac:dyDescent="0.25">
      <c r="AN980852" s="8"/>
      <c r="AO980852" s="8"/>
    </row>
    <row r="980853" spans="40:41" ht="18" hidden="1" x14ac:dyDescent="0.25">
      <c r="AN980853" s="8"/>
      <c r="AO980853" s="8"/>
    </row>
    <row r="980854" spans="40:41" ht="18" hidden="1" x14ac:dyDescent="0.25">
      <c r="AN980854" s="8"/>
      <c r="AO980854" s="8"/>
    </row>
    <row r="980855" spans="40:41" ht="15" hidden="1" x14ac:dyDescent="0.25">
      <c r="AN980855" s="10"/>
      <c r="AO980855" s="10"/>
    </row>
    <row r="980856" spans="40:41" hidden="1" x14ac:dyDescent="0.25">
      <c r="AN980856" s="18"/>
      <c r="AO980856" s="18"/>
    </row>
    <row r="981855" spans="40:41" hidden="1" x14ac:dyDescent="0.25">
      <c r="AN981855" s="52"/>
      <c r="AO981855" s="52"/>
    </row>
    <row r="981856" spans="40:41" ht="18" hidden="1" x14ac:dyDescent="0.25">
      <c r="AN981856" s="8"/>
      <c r="AO981856" s="8"/>
    </row>
    <row r="981857" spans="40:41" ht="18" hidden="1" x14ac:dyDescent="0.25">
      <c r="AN981857" s="8"/>
      <c r="AO981857" s="8"/>
    </row>
    <row r="981858" spans="40:41" ht="18" hidden="1" x14ac:dyDescent="0.25">
      <c r="AN981858" s="8"/>
      <c r="AO981858" s="8"/>
    </row>
    <row r="981859" spans="40:41" ht="18" hidden="1" x14ac:dyDescent="0.25">
      <c r="AN981859" s="8"/>
      <c r="AO981859" s="8"/>
    </row>
    <row r="981860" spans="40:41" ht="18" hidden="1" x14ac:dyDescent="0.25">
      <c r="AN981860" s="8"/>
      <c r="AO981860" s="8"/>
    </row>
    <row r="981861" spans="40:41" ht="15" hidden="1" x14ac:dyDescent="0.25">
      <c r="AN981861" s="10"/>
      <c r="AO981861" s="10"/>
    </row>
    <row r="981862" spans="40:41" hidden="1" x14ac:dyDescent="0.25">
      <c r="AN981862" s="18"/>
      <c r="AO981862" s="18"/>
    </row>
    <row r="982861" spans="40:41" hidden="1" x14ac:dyDescent="0.25">
      <c r="AN982861" s="52"/>
      <c r="AO982861" s="52"/>
    </row>
    <row r="982862" spans="40:41" ht="18" hidden="1" x14ac:dyDescent="0.25">
      <c r="AN982862" s="8"/>
      <c r="AO982862" s="8"/>
    </row>
    <row r="982863" spans="40:41" ht="18" hidden="1" x14ac:dyDescent="0.25">
      <c r="AN982863" s="8"/>
      <c r="AO982863" s="8"/>
    </row>
    <row r="982864" spans="40:41" ht="18" hidden="1" x14ac:dyDescent="0.25">
      <c r="AN982864" s="8"/>
      <c r="AO982864" s="8"/>
    </row>
    <row r="982865" spans="40:41" ht="18" hidden="1" x14ac:dyDescent="0.25">
      <c r="AN982865" s="8"/>
      <c r="AO982865" s="8"/>
    </row>
    <row r="982866" spans="40:41" ht="18" hidden="1" x14ac:dyDescent="0.25">
      <c r="AN982866" s="8"/>
      <c r="AO982866" s="8"/>
    </row>
    <row r="982867" spans="40:41" ht="15" hidden="1" x14ac:dyDescent="0.25">
      <c r="AN982867" s="10"/>
      <c r="AO982867" s="10"/>
    </row>
    <row r="982868" spans="40:41" hidden="1" x14ac:dyDescent="0.25">
      <c r="AN982868" s="18"/>
      <c r="AO982868" s="18"/>
    </row>
    <row r="983867" spans="40:41" hidden="1" x14ac:dyDescent="0.25">
      <c r="AN983867" s="52"/>
      <c r="AO983867" s="52"/>
    </row>
    <row r="983868" spans="40:41" ht="18" hidden="1" x14ac:dyDescent="0.25">
      <c r="AN983868" s="8"/>
      <c r="AO983868" s="8"/>
    </row>
    <row r="983869" spans="40:41" ht="18" hidden="1" x14ac:dyDescent="0.25">
      <c r="AN983869" s="8"/>
      <c r="AO983869" s="8"/>
    </row>
    <row r="983870" spans="40:41" ht="18" hidden="1" x14ac:dyDescent="0.25">
      <c r="AN983870" s="8"/>
      <c r="AO983870" s="8"/>
    </row>
    <row r="983871" spans="40:41" ht="18" hidden="1" x14ac:dyDescent="0.25">
      <c r="AN983871" s="8"/>
      <c r="AO983871" s="8"/>
    </row>
    <row r="983872" spans="40:41" ht="18" hidden="1" x14ac:dyDescent="0.25">
      <c r="AN983872" s="8"/>
      <c r="AO983872" s="8"/>
    </row>
    <row r="983873" spans="40:41" ht="15" hidden="1" x14ac:dyDescent="0.25">
      <c r="AN983873" s="10"/>
      <c r="AO983873" s="10"/>
    </row>
    <row r="983874" spans="40:41" hidden="1" x14ac:dyDescent="0.25">
      <c r="AN983874" s="18"/>
      <c r="AO983874" s="18"/>
    </row>
    <row r="984873" spans="40:41" hidden="1" x14ac:dyDescent="0.25">
      <c r="AN984873" s="52"/>
      <c r="AO984873" s="52"/>
    </row>
    <row r="984874" spans="40:41" ht="18" hidden="1" x14ac:dyDescent="0.25">
      <c r="AN984874" s="8"/>
      <c r="AO984874" s="8"/>
    </row>
    <row r="984875" spans="40:41" ht="18" hidden="1" x14ac:dyDescent="0.25">
      <c r="AN984875" s="8"/>
      <c r="AO984875" s="8"/>
    </row>
    <row r="984876" spans="40:41" ht="18" hidden="1" x14ac:dyDescent="0.25">
      <c r="AN984876" s="8"/>
      <c r="AO984876" s="8"/>
    </row>
    <row r="984877" spans="40:41" ht="18" hidden="1" x14ac:dyDescent="0.25">
      <c r="AN984877" s="8"/>
      <c r="AO984877" s="8"/>
    </row>
    <row r="984878" spans="40:41" ht="18" hidden="1" x14ac:dyDescent="0.25">
      <c r="AN984878" s="8"/>
      <c r="AO984878" s="8"/>
    </row>
    <row r="984879" spans="40:41" ht="15" hidden="1" x14ac:dyDescent="0.25">
      <c r="AN984879" s="10"/>
      <c r="AO984879" s="10"/>
    </row>
    <row r="984880" spans="40:41" hidden="1" x14ac:dyDescent="0.25">
      <c r="AN984880" s="18"/>
      <c r="AO984880" s="18"/>
    </row>
    <row r="985879" spans="40:41" hidden="1" x14ac:dyDescent="0.25">
      <c r="AN985879" s="52"/>
      <c r="AO985879" s="52"/>
    </row>
    <row r="985880" spans="40:41" ht="18" hidden="1" x14ac:dyDescent="0.25">
      <c r="AN985880" s="8"/>
      <c r="AO985880" s="8"/>
    </row>
    <row r="985881" spans="40:41" ht="18" hidden="1" x14ac:dyDescent="0.25">
      <c r="AN985881" s="8"/>
      <c r="AO985881" s="8"/>
    </row>
    <row r="985882" spans="40:41" ht="18" hidden="1" x14ac:dyDescent="0.25">
      <c r="AN985882" s="8"/>
      <c r="AO985882" s="8"/>
    </row>
    <row r="985883" spans="40:41" ht="18" hidden="1" x14ac:dyDescent="0.25">
      <c r="AN985883" s="8"/>
      <c r="AO985883" s="8"/>
    </row>
    <row r="985884" spans="40:41" ht="18" hidden="1" x14ac:dyDescent="0.25">
      <c r="AN985884" s="8"/>
      <c r="AO985884" s="8"/>
    </row>
    <row r="985885" spans="40:41" ht="15" hidden="1" x14ac:dyDescent="0.25">
      <c r="AN985885" s="10"/>
      <c r="AO985885" s="10"/>
    </row>
    <row r="985886" spans="40:41" hidden="1" x14ac:dyDescent="0.25">
      <c r="AN985886" s="18"/>
      <c r="AO985886" s="18"/>
    </row>
    <row r="986885" spans="40:41" hidden="1" x14ac:dyDescent="0.25">
      <c r="AN986885" s="52"/>
      <c r="AO986885" s="52"/>
    </row>
    <row r="986886" spans="40:41" ht="18" hidden="1" x14ac:dyDescent="0.25">
      <c r="AN986886" s="8"/>
      <c r="AO986886" s="8"/>
    </row>
    <row r="986887" spans="40:41" ht="18" hidden="1" x14ac:dyDescent="0.25">
      <c r="AN986887" s="8"/>
      <c r="AO986887" s="8"/>
    </row>
    <row r="986888" spans="40:41" ht="18" hidden="1" x14ac:dyDescent="0.25">
      <c r="AN986888" s="8"/>
      <c r="AO986888" s="8"/>
    </row>
    <row r="986889" spans="40:41" ht="18" hidden="1" x14ac:dyDescent="0.25">
      <c r="AN986889" s="8"/>
      <c r="AO986889" s="8"/>
    </row>
    <row r="986890" spans="40:41" ht="18" hidden="1" x14ac:dyDescent="0.25">
      <c r="AN986890" s="8"/>
      <c r="AO986890" s="8"/>
    </row>
    <row r="986891" spans="40:41" ht="15" hidden="1" x14ac:dyDescent="0.25">
      <c r="AN986891" s="10"/>
      <c r="AO986891" s="10"/>
    </row>
    <row r="986892" spans="40:41" hidden="1" x14ac:dyDescent="0.25">
      <c r="AN986892" s="18"/>
      <c r="AO986892" s="18"/>
    </row>
    <row r="987891" spans="40:41" hidden="1" x14ac:dyDescent="0.25">
      <c r="AN987891" s="52"/>
      <c r="AO987891" s="52"/>
    </row>
    <row r="987892" spans="40:41" ht="18" hidden="1" x14ac:dyDescent="0.25">
      <c r="AN987892" s="8"/>
      <c r="AO987892" s="8"/>
    </row>
    <row r="987893" spans="40:41" ht="18" hidden="1" x14ac:dyDescent="0.25">
      <c r="AN987893" s="8"/>
      <c r="AO987893" s="8"/>
    </row>
    <row r="987894" spans="40:41" ht="18" hidden="1" x14ac:dyDescent="0.25">
      <c r="AN987894" s="8"/>
      <c r="AO987894" s="8"/>
    </row>
    <row r="987895" spans="40:41" ht="18" hidden="1" x14ac:dyDescent="0.25">
      <c r="AN987895" s="8"/>
      <c r="AO987895" s="8"/>
    </row>
    <row r="987896" spans="40:41" ht="18" hidden="1" x14ac:dyDescent="0.25">
      <c r="AN987896" s="8"/>
      <c r="AO987896" s="8"/>
    </row>
    <row r="987897" spans="40:41" ht="15" hidden="1" x14ac:dyDescent="0.25">
      <c r="AN987897" s="10"/>
      <c r="AO987897" s="10"/>
    </row>
    <row r="987898" spans="40:41" hidden="1" x14ac:dyDescent="0.25">
      <c r="AN987898" s="18"/>
      <c r="AO987898" s="18"/>
    </row>
    <row r="988897" spans="40:41" hidden="1" x14ac:dyDescent="0.25">
      <c r="AN988897" s="52"/>
      <c r="AO988897" s="52"/>
    </row>
    <row r="988898" spans="40:41" ht="18" hidden="1" x14ac:dyDescent="0.25">
      <c r="AN988898" s="8"/>
      <c r="AO988898" s="8"/>
    </row>
    <row r="988899" spans="40:41" ht="18" hidden="1" x14ac:dyDescent="0.25">
      <c r="AN988899" s="8"/>
      <c r="AO988899" s="8"/>
    </row>
    <row r="988900" spans="40:41" ht="18" hidden="1" x14ac:dyDescent="0.25">
      <c r="AN988900" s="8"/>
      <c r="AO988900" s="8"/>
    </row>
    <row r="988901" spans="40:41" ht="18" hidden="1" x14ac:dyDescent="0.25">
      <c r="AN988901" s="8"/>
      <c r="AO988901" s="8"/>
    </row>
    <row r="988902" spans="40:41" ht="18" hidden="1" x14ac:dyDescent="0.25">
      <c r="AN988902" s="8"/>
      <c r="AO988902" s="8"/>
    </row>
    <row r="988903" spans="40:41" ht="15" hidden="1" x14ac:dyDescent="0.25">
      <c r="AN988903" s="10"/>
      <c r="AO988903" s="10"/>
    </row>
    <row r="988904" spans="40:41" hidden="1" x14ac:dyDescent="0.25">
      <c r="AN988904" s="18"/>
      <c r="AO988904" s="18"/>
    </row>
    <row r="989903" spans="40:41" hidden="1" x14ac:dyDescent="0.25">
      <c r="AN989903" s="52"/>
      <c r="AO989903" s="52"/>
    </row>
    <row r="989904" spans="40:41" ht="18" hidden="1" x14ac:dyDescent="0.25">
      <c r="AN989904" s="8"/>
      <c r="AO989904" s="8"/>
    </row>
    <row r="989905" spans="40:41" ht="18" hidden="1" x14ac:dyDescent="0.25">
      <c r="AN989905" s="8"/>
      <c r="AO989905" s="8"/>
    </row>
    <row r="989906" spans="40:41" ht="18" hidden="1" x14ac:dyDescent="0.25">
      <c r="AN989906" s="8"/>
      <c r="AO989906" s="8"/>
    </row>
    <row r="989907" spans="40:41" ht="18" hidden="1" x14ac:dyDescent="0.25">
      <c r="AN989907" s="8"/>
      <c r="AO989907" s="8"/>
    </row>
    <row r="989908" spans="40:41" ht="18" hidden="1" x14ac:dyDescent="0.25">
      <c r="AN989908" s="8"/>
      <c r="AO989908" s="8"/>
    </row>
    <row r="989909" spans="40:41" ht="15" hidden="1" x14ac:dyDescent="0.25">
      <c r="AN989909" s="10"/>
      <c r="AO989909" s="10"/>
    </row>
    <row r="989910" spans="40:41" hidden="1" x14ac:dyDescent="0.25">
      <c r="AN989910" s="18"/>
      <c r="AO989910" s="18"/>
    </row>
    <row r="990909" spans="40:41" hidden="1" x14ac:dyDescent="0.25">
      <c r="AN990909" s="52"/>
      <c r="AO990909" s="52"/>
    </row>
    <row r="990910" spans="40:41" ht="18" hidden="1" x14ac:dyDescent="0.25">
      <c r="AN990910" s="8"/>
      <c r="AO990910" s="8"/>
    </row>
    <row r="990911" spans="40:41" ht="18" hidden="1" x14ac:dyDescent="0.25">
      <c r="AN990911" s="8"/>
      <c r="AO990911" s="8"/>
    </row>
    <row r="990912" spans="40:41" ht="18" hidden="1" x14ac:dyDescent="0.25">
      <c r="AN990912" s="8"/>
      <c r="AO990912" s="8"/>
    </row>
    <row r="990913" spans="40:41" ht="18" hidden="1" x14ac:dyDescent="0.25">
      <c r="AN990913" s="8"/>
      <c r="AO990913" s="8"/>
    </row>
    <row r="990914" spans="40:41" ht="18" hidden="1" x14ac:dyDescent="0.25">
      <c r="AN990914" s="8"/>
      <c r="AO990914" s="8"/>
    </row>
    <row r="990915" spans="40:41" ht="15" hidden="1" x14ac:dyDescent="0.25">
      <c r="AN990915" s="10"/>
      <c r="AO990915" s="10"/>
    </row>
    <row r="990916" spans="40:41" hidden="1" x14ac:dyDescent="0.25">
      <c r="AN990916" s="18"/>
      <c r="AO990916" s="18"/>
    </row>
    <row r="991915" spans="40:41" hidden="1" x14ac:dyDescent="0.25">
      <c r="AN991915" s="52"/>
      <c r="AO991915" s="52"/>
    </row>
    <row r="991916" spans="40:41" ht="18" hidden="1" x14ac:dyDescent="0.25">
      <c r="AN991916" s="8"/>
      <c r="AO991916" s="8"/>
    </row>
    <row r="991917" spans="40:41" ht="18" hidden="1" x14ac:dyDescent="0.25">
      <c r="AN991917" s="8"/>
      <c r="AO991917" s="8"/>
    </row>
    <row r="991918" spans="40:41" ht="18" hidden="1" x14ac:dyDescent="0.25">
      <c r="AN991918" s="8"/>
      <c r="AO991918" s="8"/>
    </row>
    <row r="991919" spans="40:41" ht="18" hidden="1" x14ac:dyDescent="0.25">
      <c r="AN991919" s="8"/>
      <c r="AO991919" s="8"/>
    </row>
    <row r="991920" spans="40:41" ht="18" hidden="1" x14ac:dyDescent="0.25">
      <c r="AN991920" s="8"/>
      <c r="AO991920" s="8"/>
    </row>
    <row r="991921" spans="40:41" ht="15" hidden="1" x14ac:dyDescent="0.25">
      <c r="AN991921" s="10"/>
      <c r="AO991921" s="10"/>
    </row>
    <row r="991922" spans="40:41" hidden="1" x14ac:dyDescent="0.25">
      <c r="AN991922" s="18"/>
      <c r="AO991922" s="18"/>
    </row>
    <row r="992921" spans="40:41" hidden="1" x14ac:dyDescent="0.25">
      <c r="AN992921" s="52"/>
      <c r="AO992921" s="52"/>
    </row>
    <row r="992922" spans="40:41" ht="18" hidden="1" x14ac:dyDescent="0.25">
      <c r="AN992922" s="8"/>
      <c r="AO992922" s="8"/>
    </row>
    <row r="992923" spans="40:41" ht="18" hidden="1" x14ac:dyDescent="0.25">
      <c r="AN992923" s="8"/>
      <c r="AO992923" s="8"/>
    </row>
    <row r="992924" spans="40:41" ht="18" hidden="1" x14ac:dyDescent="0.25">
      <c r="AN992924" s="8"/>
      <c r="AO992924" s="8"/>
    </row>
    <row r="992925" spans="40:41" ht="18" hidden="1" x14ac:dyDescent="0.25">
      <c r="AN992925" s="8"/>
      <c r="AO992925" s="8"/>
    </row>
    <row r="992926" spans="40:41" ht="18" hidden="1" x14ac:dyDescent="0.25">
      <c r="AN992926" s="8"/>
      <c r="AO992926" s="8"/>
    </row>
    <row r="992927" spans="40:41" ht="15" hidden="1" x14ac:dyDescent="0.25">
      <c r="AN992927" s="10"/>
      <c r="AO992927" s="10"/>
    </row>
    <row r="992928" spans="40:41" hidden="1" x14ac:dyDescent="0.25">
      <c r="AN992928" s="18"/>
      <c r="AO992928" s="18"/>
    </row>
    <row r="993927" spans="40:41" hidden="1" x14ac:dyDescent="0.25">
      <c r="AN993927" s="52"/>
      <c r="AO993927" s="52"/>
    </row>
    <row r="993928" spans="40:41" ht="18" hidden="1" x14ac:dyDescent="0.25">
      <c r="AN993928" s="8"/>
      <c r="AO993928" s="8"/>
    </row>
    <row r="993929" spans="40:41" ht="18" hidden="1" x14ac:dyDescent="0.25">
      <c r="AN993929" s="8"/>
      <c r="AO993929" s="8"/>
    </row>
    <row r="993930" spans="40:41" ht="18" hidden="1" x14ac:dyDescent="0.25">
      <c r="AN993930" s="8"/>
      <c r="AO993930" s="8"/>
    </row>
    <row r="993931" spans="40:41" ht="18" hidden="1" x14ac:dyDescent="0.25">
      <c r="AN993931" s="8"/>
      <c r="AO993931" s="8"/>
    </row>
    <row r="993932" spans="40:41" ht="18" hidden="1" x14ac:dyDescent="0.25">
      <c r="AN993932" s="8"/>
      <c r="AO993932" s="8"/>
    </row>
    <row r="993933" spans="40:41" ht="15" hidden="1" x14ac:dyDescent="0.25">
      <c r="AN993933" s="10"/>
      <c r="AO993933" s="10"/>
    </row>
    <row r="993934" spans="40:41" hidden="1" x14ac:dyDescent="0.25">
      <c r="AN993934" s="18"/>
      <c r="AO993934" s="18"/>
    </row>
    <row r="994933" spans="40:41" hidden="1" x14ac:dyDescent="0.25">
      <c r="AN994933" s="52"/>
      <c r="AO994933" s="52"/>
    </row>
    <row r="994934" spans="40:41" ht="18" hidden="1" x14ac:dyDescent="0.25">
      <c r="AN994934" s="8"/>
      <c r="AO994934" s="8"/>
    </row>
    <row r="994935" spans="40:41" ht="18" hidden="1" x14ac:dyDescent="0.25">
      <c r="AN994935" s="8"/>
      <c r="AO994935" s="8"/>
    </row>
    <row r="994936" spans="40:41" ht="18" hidden="1" x14ac:dyDescent="0.25">
      <c r="AN994936" s="8"/>
      <c r="AO994936" s="8"/>
    </row>
    <row r="994937" spans="40:41" ht="18" hidden="1" x14ac:dyDescent="0.25">
      <c r="AN994937" s="8"/>
      <c r="AO994937" s="8"/>
    </row>
    <row r="994938" spans="40:41" ht="18" hidden="1" x14ac:dyDescent="0.25">
      <c r="AN994938" s="8"/>
      <c r="AO994938" s="8"/>
    </row>
    <row r="994939" spans="40:41" ht="15" hidden="1" x14ac:dyDescent="0.25">
      <c r="AN994939" s="10"/>
      <c r="AO994939" s="10"/>
    </row>
    <row r="994940" spans="40:41" hidden="1" x14ac:dyDescent="0.25">
      <c r="AN994940" s="18"/>
      <c r="AO994940" s="18"/>
    </row>
    <row r="995939" spans="40:41" hidden="1" x14ac:dyDescent="0.25">
      <c r="AN995939" s="52"/>
      <c r="AO995939" s="52"/>
    </row>
    <row r="995940" spans="40:41" ht="18" hidden="1" x14ac:dyDescent="0.25">
      <c r="AN995940" s="8"/>
      <c r="AO995940" s="8"/>
    </row>
    <row r="995941" spans="40:41" ht="18" hidden="1" x14ac:dyDescent="0.25">
      <c r="AN995941" s="8"/>
      <c r="AO995941" s="8"/>
    </row>
    <row r="995942" spans="40:41" ht="18" hidden="1" x14ac:dyDescent="0.25">
      <c r="AN995942" s="8"/>
      <c r="AO995942" s="8"/>
    </row>
    <row r="995943" spans="40:41" ht="18" hidden="1" x14ac:dyDescent="0.25">
      <c r="AN995943" s="8"/>
      <c r="AO995943" s="8"/>
    </row>
    <row r="995944" spans="40:41" ht="18" hidden="1" x14ac:dyDescent="0.25">
      <c r="AN995944" s="8"/>
      <c r="AO995944" s="8"/>
    </row>
    <row r="995945" spans="40:41" ht="15" hidden="1" x14ac:dyDescent="0.25">
      <c r="AN995945" s="10"/>
      <c r="AO995945" s="10"/>
    </row>
    <row r="995946" spans="40:41" hidden="1" x14ac:dyDescent="0.25">
      <c r="AN995946" s="18"/>
      <c r="AO995946" s="18"/>
    </row>
    <row r="996945" spans="40:41" hidden="1" x14ac:dyDescent="0.25">
      <c r="AN996945" s="52"/>
      <c r="AO996945" s="52"/>
    </row>
    <row r="996946" spans="40:41" ht="18" hidden="1" x14ac:dyDescent="0.25">
      <c r="AN996946" s="8"/>
      <c r="AO996946" s="8"/>
    </row>
    <row r="996947" spans="40:41" ht="18" hidden="1" x14ac:dyDescent="0.25">
      <c r="AN996947" s="8"/>
      <c r="AO996947" s="8"/>
    </row>
    <row r="996948" spans="40:41" ht="18" hidden="1" x14ac:dyDescent="0.25">
      <c r="AN996948" s="8"/>
      <c r="AO996948" s="8"/>
    </row>
    <row r="996949" spans="40:41" ht="18" hidden="1" x14ac:dyDescent="0.25">
      <c r="AN996949" s="8"/>
      <c r="AO996949" s="8"/>
    </row>
    <row r="996950" spans="40:41" ht="18" hidden="1" x14ac:dyDescent="0.25">
      <c r="AN996950" s="8"/>
      <c r="AO996950" s="8"/>
    </row>
    <row r="996951" spans="40:41" ht="15" hidden="1" x14ac:dyDescent="0.25">
      <c r="AN996951" s="10"/>
      <c r="AO996951" s="10"/>
    </row>
    <row r="996952" spans="40:41" hidden="1" x14ac:dyDescent="0.25">
      <c r="AN996952" s="18"/>
      <c r="AO996952" s="18"/>
    </row>
    <row r="997951" spans="40:41" hidden="1" x14ac:dyDescent="0.25">
      <c r="AN997951" s="52"/>
      <c r="AO997951" s="52"/>
    </row>
    <row r="997952" spans="40:41" ht="18" hidden="1" x14ac:dyDescent="0.25">
      <c r="AN997952" s="8"/>
      <c r="AO997952" s="8"/>
    </row>
    <row r="997953" spans="40:41" ht="18" hidden="1" x14ac:dyDescent="0.25">
      <c r="AN997953" s="8"/>
      <c r="AO997953" s="8"/>
    </row>
    <row r="997954" spans="40:41" ht="18" hidden="1" x14ac:dyDescent="0.25">
      <c r="AN997954" s="8"/>
      <c r="AO997954" s="8"/>
    </row>
    <row r="997955" spans="40:41" ht="18" hidden="1" x14ac:dyDescent="0.25">
      <c r="AN997955" s="8"/>
      <c r="AO997955" s="8"/>
    </row>
    <row r="997956" spans="40:41" ht="18" hidden="1" x14ac:dyDescent="0.25">
      <c r="AN997956" s="8"/>
      <c r="AO997956" s="8"/>
    </row>
    <row r="997957" spans="40:41" ht="15" hidden="1" x14ac:dyDescent="0.25">
      <c r="AN997957" s="10"/>
      <c r="AO997957" s="10"/>
    </row>
    <row r="997958" spans="40:41" hidden="1" x14ac:dyDescent="0.25">
      <c r="AN997958" s="18"/>
      <c r="AO997958" s="18"/>
    </row>
    <row r="998957" spans="40:41" hidden="1" x14ac:dyDescent="0.25">
      <c r="AN998957" s="52"/>
      <c r="AO998957" s="52"/>
    </row>
    <row r="998958" spans="40:41" ht="18" hidden="1" x14ac:dyDescent="0.25">
      <c r="AN998958" s="8"/>
      <c r="AO998958" s="8"/>
    </row>
    <row r="998959" spans="40:41" ht="18" hidden="1" x14ac:dyDescent="0.25">
      <c r="AN998959" s="8"/>
      <c r="AO998959" s="8"/>
    </row>
    <row r="998960" spans="40:41" ht="18" hidden="1" x14ac:dyDescent="0.25">
      <c r="AN998960" s="8"/>
      <c r="AO998960" s="8"/>
    </row>
    <row r="998961" spans="40:41" ht="18" hidden="1" x14ac:dyDescent="0.25">
      <c r="AN998961" s="8"/>
      <c r="AO998961" s="8"/>
    </row>
    <row r="998962" spans="40:41" ht="18" hidden="1" x14ac:dyDescent="0.25">
      <c r="AN998962" s="8"/>
      <c r="AO998962" s="8"/>
    </row>
    <row r="998963" spans="40:41" ht="15" hidden="1" x14ac:dyDescent="0.25">
      <c r="AN998963" s="10"/>
      <c r="AO998963" s="10"/>
    </row>
    <row r="998964" spans="40:41" hidden="1" x14ac:dyDescent="0.25">
      <c r="AN998964" s="18"/>
      <c r="AO998964" s="18"/>
    </row>
    <row r="999963" spans="40:41" hidden="1" x14ac:dyDescent="0.25">
      <c r="AN999963" s="52"/>
      <c r="AO999963" s="52"/>
    </row>
    <row r="999964" spans="40:41" ht="18" hidden="1" x14ac:dyDescent="0.25">
      <c r="AN999964" s="8"/>
      <c r="AO999964" s="8"/>
    </row>
    <row r="999965" spans="40:41" ht="18" hidden="1" x14ac:dyDescent="0.25">
      <c r="AN999965" s="8"/>
      <c r="AO999965" s="8"/>
    </row>
    <row r="999966" spans="40:41" ht="18" hidden="1" x14ac:dyDescent="0.25">
      <c r="AN999966" s="8"/>
      <c r="AO999966" s="8"/>
    </row>
    <row r="999967" spans="40:41" ht="18" hidden="1" x14ac:dyDescent="0.25">
      <c r="AN999967" s="8"/>
      <c r="AO999967" s="8"/>
    </row>
    <row r="999968" spans="40:41" ht="18" hidden="1" x14ac:dyDescent="0.25">
      <c r="AN999968" s="8"/>
      <c r="AO999968" s="8"/>
    </row>
    <row r="999969" spans="40:41" ht="15" hidden="1" x14ac:dyDescent="0.25">
      <c r="AN999969" s="10"/>
      <c r="AO999969" s="10"/>
    </row>
    <row r="999970" spans="40:41" hidden="1" x14ac:dyDescent="0.25">
      <c r="AN999970" s="18"/>
      <c r="AO999970" s="18"/>
    </row>
    <row r="1000969" spans="40:41" hidden="1" x14ac:dyDescent="0.25">
      <c r="AN1000969" s="52"/>
      <c r="AO1000969" s="52"/>
    </row>
    <row r="1000970" spans="40:41" ht="18" hidden="1" x14ac:dyDescent="0.25">
      <c r="AN1000970" s="8"/>
      <c r="AO1000970" s="8"/>
    </row>
    <row r="1000971" spans="40:41" ht="18" hidden="1" x14ac:dyDescent="0.25">
      <c r="AN1000971" s="8"/>
      <c r="AO1000971" s="8"/>
    </row>
    <row r="1000972" spans="40:41" ht="18" hidden="1" x14ac:dyDescent="0.25">
      <c r="AN1000972" s="8"/>
      <c r="AO1000972" s="8"/>
    </row>
    <row r="1000973" spans="40:41" ht="18" hidden="1" x14ac:dyDescent="0.25">
      <c r="AN1000973" s="8"/>
      <c r="AO1000973" s="8"/>
    </row>
    <row r="1000974" spans="40:41" ht="18" hidden="1" x14ac:dyDescent="0.25">
      <c r="AN1000974" s="8"/>
      <c r="AO1000974" s="8"/>
    </row>
    <row r="1000975" spans="40:41" ht="15" hidden="1" x14ac:dyDescent="0.25">
      <c r="AN1000975" s="10"/>
      <c r="AO1000975" s="10"/>
    </row>
    <row r="1000976" spans="40:41" hidden="1" x14ac:dyDescent="0.25">
      <c r="AN1000976" s="18"/>
      <c r="AO1000976" s="18"/>
    </row>
    <row r="1001975" spans="40:41" hidden="1" x14ac:dyDescent="0.25">
      <c r="AN1001975" s="52"/>
      <c r="AO1001975" s="52"/>
    </row>
    <row r="1001976" spans="40:41" ht="18" hidden="1" x14ac:dyDescent="0.25">
      <c r="AN1001976" s="8"/>
      <c r="AO1001976" s="8"/>
    </row>
    <row r="1001977" spans="40:41" ht="18" hidden="1" x14ac:dyDescent="0.25">
      <c r="AN1001977" s="8"/>
      <c r="AO1001977" s="8"/>
    </row>
    <row r="1001978" spans="40:41" ht="18" hidden="1" x14ac:dyDescent="0.25">
      <c r="AN1001978" s="8"/>
      <c r="AO1001978" s="8"/>
    </row>
    <row r="1001979" spans="40:41" ht="18" hidden="1" x14ac:dyDescent="0.25">
      <c r="AN1001979" s="8"/>
      <c r="AO1001979" s="8"/>
    </row>
    <row r="1001980" spans="40:41" ht="18" hidden="1" x14ac:dyDescent="0.25">
      <c r="AN1001980" s="8"/>
      <c r="AO1001980" s="8"/>
    </row>
    <row r="1001981" spans="40:41" ht="15" hidden="1" x14ac:dyDescent="0.25">
      <c r="AN1001981" s="10"/>
      <c r="AO1001981" s="10"/>
    </row>
    <row r="1001982" spans="40:41" hidden="1" x14ac:dyDescent="0.25">
      <c r="AN1001982" s="18"/>
      <c r="AO1001982" s="18"/>
    </row>
    <row r="1002981" spans="40:41" hidden="1" x14ac:dyDescent="0.25">
      <c r="AN1002981" s="52"/>
      <c r="AO1002981" s="52"/>
    </row>
    <row r="1002982" spans="40:41" ht="18" hidden="1" x14ac:dyDescent="0.25">
      <c r="AN1002982" s="8"/>
      <c r="AO1002982" s="8"/>
    </row>
    <row r="1002983" spans="40:41" ht="18" hidden="1" x14ac:dyDescent="0.25">
      <c r="AN1002983" s="8"/>
      <c r="AO1002983" s="8"/>
    </row>
    <row r="1002984" spans="40:41" ht="18" hidden="1" x14ac:dyDescent="0.25">
      <c r="AN1002984" s="8"/>
      <c r="AO1002984" s="8"/>
    </row>
    <row r="1002985" spans="40:41" ht="18" hidden="1" x14ac:dyDescent="0.25">
      <c r="AN1002985" s="8"/>
      <c r="AO1002985" s="8"/>
    </row>
    <row r="1002986" spans="40:41" ht="18" hidden="1" x14ac:dyDescent="0.25">
      <c r="AN1002986" s="8"/>
      <c r="AO1002986" s="8"/>
    </row>
    <row r="1002987" spans="40:41" ht="15" hidden="1" x14ac:dyDescent="0.25">
      <c r="AN1002987" s="10"/>
      <c r="AO1002987" s="10"/>
    </row>
    <row r="1002988" spans="40:41" hidden="1" x14ac:dyDescent="0.25">
      <c r="AN1002988" s="18"/>
      <c r="AO1002988" s="18"/>
    </row>
    <row r="1003987" spans="40:41" hidden="1" x14ac:dyDescent="0.25">
      <c r="AN1003987" s="52"/>
      <c r="AO1003987" s="52"/>
    </row>
    <row r="1003988" spans="40:41" ht="18" hidden="1" x14ac:dyDescent="0.25">
      <c r="AN1003988" s="8"/>
      <c r="AO1003988" s="8"/>
    </row>
    <row r="1003989" spans="40:41" ht="18" hidden="1" x14ac:dyDescent="0.25">
      <c r="AN1003989" s="8"/>
      <c r="AO1003989" s="8"/>
    </row>
    <row r="1003990" spans="40:41" ht="18" hidden="1" x14ac:dyDescent="0.25">
      <c r="AN1003990" s="8"/>
      <c r="AO1003990" s="8"/>
    </row>
    <row r="1003991" spans="40:41" ht="18" hidden="1" x14ac:dyDescent="0.25">
      <c r="AN1003991" s="8"/>
      <c r="AO1003991" s="8"/>
    </row>
    <row r="1003992" spans="40:41" ht="18" hidden="1" x14ac:dyDescent="0.25">
      <c r="AN1003992" s="8"/>
      <c r="AO1003992" s="8"/>
    </row>
    <row r="1003993" spans="40:41" ht="15" hidden="1" x14ac:dyDescent="0.25">
      <c r="AN1003993" s="10"/>
      <c r="AO1003993" s="10"/>
    </row>
    <row r="1003994" spans="40:41" hidden="1" x14ac:dyDescent="0.25">
      <c r="AN1003994" s="18"/>
      <c r="AO1003994" s="18"/>
    </row>
    <row r="1004993" spans="40:41" hidden="1" x14ac:dyDescent="0.25">
      <c r="AN1004993" s="52"/>
      <c r="AO1004993" s="52"/>
    </row>
    <row r="1004994" spans="40:41" ht="18" hidden="1" x14ac:dyDescent="0.25">
      <c r="AN1004994" s="8"/>
      <c r="AO1004994" s="8"/>
    </row>
    <row r="1004995" spans="40:41" ht="18" hidden="1" x14ac:dyDescent="0.25">
      <c r="AN1004995" s="8"/>
      <c r="AO1004995" s="8"/>
    </row>
    <row r="1004996" spans="40:41" ht="18" hidden="1" x14ac:dyDescent="0.25">
      <c r="AN1004996" s="8"/>
      <c r="AO1004996" s="8"/>
    </row>
    <row r="1004997" spans="40:41" ht="18" hidden="1" x14ac:dyDescent="0.25">
      <c r="AN1004997" s="8"/>
      <c r="AO1004997" s="8"/>
    </row>
    <row r="1004998" spans="40:41" ht="18" hidden="1" x14ac:dyDescent="0.25">
      <c r="AN1004998" s="8"/>
      <c r="AO1004998" s="8"/>
    </row>
    <row r="1004999" spans="40:41" ht="15" hidden="1" x14ac:dyDescent="0.25">
      <c r="AN1004999" s="10"/>
      <c r="AO1004999" s="10"/>
    </row>
    <row r="1005000" spans="40:41" hidden="1" x14ac:dyDescent="0.25">
      <c r="AN1005000" s="18"/>
      <c r="AO1005000" s="18"/>
    </row>
    <row r="1005999" spans="40:41" hidden="1" x14ac:dyDescent="0.25">
      <c r="AN1005999" s="52"/>
      <c r="AO1005999" s="52"/>
    </row>
    <row r="1006000" spans="40:41" ht="18" hidden="1" x14ac:dyDescent="0.25">
      <c r="AN1006000" s="8"/>
      <c r="AO1006000" s="8"/>
    </row>
    <row r="1006001" spans="40:41" ht="18" hidden="1" x14ac:dyDescent="0.25">
      <c r="AN1006001" s="8"/>
      <c r="AO1006001" s="8"/>
    </row>
    <row r="1006002" spans="40:41" ht="18" hidden="1" x14ac:dyDescent="0.25">
      <c r="AN1006002" s="8"/>
      <c r="AO1006002" s="8"/>
    </row>
    <row r="1006003" spans="40:41" ht="18" hidden="1" x14ac:dyDescent="0.25">
      <c r="AN1006003" s="8"/>
      <c r="AO1006003" s="8"/>
    </row>
    <row r="1006004" spans="40:41" ht="18" hidden="1" x14ac:dyDescent="0.25">
      <c r="AN1006004" s="8"/>
      <c r="AO1006004" s="8"/>
    </row>
    <row r="1006005" spans="40:41" ht="15" hidden="1" x14ac:dyDescent="0.25">
      <c r="AN1006005" s="10"/>
      <c r="AO1006005" s="10"/>
    </row>
    <row r="1006006" spans="40:41" hidden="1" x14ac:dyDescent="0.25">
      <c r="AN1006006" s="18"/>
      <c r="AO1006006" s="18"/>
    </row>
    <row r="1007005" spans="40:41" hidden="1" x14ac:dyDescent="0.25">
      <c r="AN1007005" s="52"/>
      <c r="AO1007005" s="52"/>
    </row>
    <row r="1007006" spans="40:41" ht="18" hidden="1" x14ac:dyDescent="0.25">
      <c r="AN1007006" s="8"/>
      <c r="AO1007006" s="8"/>
    </row>
    <row r="1007007" spans="40:41" ht="18" hidden="1" x14ac:dyDescent="0.25">
      <c r="AN1007007" s="8"/>
      <c r="AO1007007" s="8"/>
    </row>
    <row r="1007008" spans="40:41" ht="18" hidden="1" x14ac:dyDescent="0.25">
      <c r="AN1007008" s="8"/>
      <c r="AO1007008" s="8"/>
    </row>
    <row r="1007009" spans="40:41" ht="18" hidden="1" x14ac:dyDescent="0.25">
      <c r="AN1007009" s="8"/>
      <c r="AO1007009" s="8"/>
    </row>
    <row r="1007010" spans="40:41" ht="18" hidden="1" x14ac:dyDescent="0.25">
      <c r="AN1007010" s="8"/>
      <c r="AO1007010" s="8"/>
    </row>
    <row r="1007011" spans="40:41" ht="15" hidden="1" x14ac:dyDescent="0.25">
      <c r="AN1007011" s="10"/>
      <c r="AO1007011" s="10"/>
    </row>
    <row r="1007012" spans="40:41" hidden="1" x14ac:dyDescent="0.25">
      <c r="AN1007012" s="18"/>
      <c r="AO1007012" s="18"/>
    </row>
    <row r="1008011" spans="40:41" hidden="1" x14ac:dyDescent="0.25">
      <c r="AN1008011" s="52"/>
      <c r="AO1008011" s="52"/>
    </row>
    <row r="1008012" spans="40:41" ht="18" hidden="1" x14ac:dyDescent="0.25">
      <c r="AN1008012" s="8"/>
      <c r="AO1008012" s="8"/>
    </row>
    <row r="1008013" spans="40:41" ht="18" hidden="1" x14ac:dyDescent="0.25">
      <c r="AN1008013" s="8"/>
      <c r="AO1008013" s="8"/>
    </row>
    <row r="1008014" spans="40:41" ht="18" hidden="1" x14ac:dyDescent="0.25">
      <c r="AN1008014" s="8"/>
      <c r="AO1008014" s="8"/>
    </row>
    <row r="1008015" spans="40:41" ht="18" hidden="1" x14ac:dyDescent="0.25">
      <c r="AN1008015" s="8"/>
      <c r="AO1008015" s="8"/>
    </row>
    <row r="1008016" spans="40:41" ht="18" hidden="1" x14ac:dyDescent="0.25">
      <c r="AN1008016" s="8"/>
      <c r="AO1008016" s="8"/>
    </row>
    <row r="1008017" spans="40:41" ht="15" hidden="1" x14ac:dyDescent="0.25">
      <c r="AN1008017" s="10"/>
      <c r="AO1008017" s="10"/>
    </row>
    <row r="1008018" spans="40:41" hidden="1" x14ac:dyDescent="0.25">
      <c r="AN1008018" s="18"/>
      <c r="AO1008018" s="18"/>
    </row>
    <row r="1009017" spans="40:41" hidden="1" x14ac:dyDescent="0.25">
      <c r="AN1009017" s="52"/>
      <c r="AO1009017" s="52"/>
    </row>
    <row r="1009018" spans="40:41" ht="18" hidden="1" x14ac:dyDescent="0.25">
      <c r="AN1009018" s="8"/>
      <c r="AO1009018" s="8"/>
    </row>
    <row r="1009019" spans="40:41" ht="18" hidden="1" x14ac:dyDescent="0.25">
      <c r="AN1009019" s="8"/>
      <c r="AO1009019" s="8"/>
    </row>
    <row r="1009020" spans="40:41" ht="18" hidden="1" x14ac:dyDescent="0.25">
      <c r="AN1009020" s="8"/>
      <c r="AO1009020" s="8"/>
    </row>
    <row r="1009021" spans="40:41" ht="18" hidden="1" x14ac:dyDescent="0.25">
      <c r="AN1009021" s="8"/>
      <c r="AO1009021" s="8"/>
    </row>
    <row r="1009022" spans="40:41" ht="18" hidden="1" x14ac:dyDescent="0.25">
      <c r="AN1009022" s="8"/>
      <c r="AO1009022" s="8"/>
    </row>
    <row r="1009023" spans="40:41" ht="15" hidden="1" x14ac:dyDescent="0.25">
      <c r="AN1009023" s="10"/>
      <c r="AO1009023" s="10"/>
    </row>
    <row r="1009024" spans="40:41" hidden="1" x14ac:dyDescent="0.25">
      <c r="AN1009024" s="18"/>
      <c r="AO1009024" s="18"/>
    </row>
    <row r="1010023" spans="40:41" hidden="1" x14ac:dyDescent="0.25">
      <c r="AN1010023" s="52"/>
      <c r="AO1010023" s="52"/>
    </row>
    <row r="1010024" spans="40:41" ht="18" hidden="1" x14ac:dyDescent="0.25">
      <c r="AN1010024" s="8"/>
      <c r="AO1010024" s="8"/>
    </row>
    <row r="1010025" spans="40:41" ht="18" hidden="1" x14ac:dyDescent="0.25">
      <c r="AN1010025" s="8"/>
      <c r="AO1010025" s="8"/>
    </row>
    <row r="1010026" spans="40:41" ht="18" hidden="1" x14ac:dyDescent="0.25">
      <c r="AN1010026" s="8"/>
      <c r="AO1010026" s="8"/>
    </row>
    <row r="1010027" spans="40:41" ht="18" hidden="1" x14ac:dyDescent="0.25">
      <c r="AN1010027" s="8"/>
      <c r="AO1010027" s="8"/>
    </row>
    <row r="1010028" spans="40:41" ht="18" hidden="1" x14ac:dyDescent="0.25">
      <c r="AN1010028" s="8"/>
      <c r="AO1010028" s="8"/>
    </row>
    <row r="1010029" spans="40:41" ht="15" hidden="1" x14ac:dyDescent="0.25">
      <c r="AN1010029" s="10"/>
      <c r="AO1010029" s="10"/>
    </row>
    <row r="1010030" spans="40:41" hidden="1" x14ac:dyDescent="0.25">
      <c r="AN1010030" s="18"/>
      <c r="AO1010030" s="18"/>
    </row>
    <row r="1011029" spans="40:41" hidden="1" x14ac:dyDescent="0.25">
      <c r="AN1011029" s="52"/>
      <c r="AO1011029" s="52"/>
    </row>
    <row r="1011030" spans="40:41" ht="18" hidden="1" x14ac:dyDescent="0.25">
      <c r="AN1011030" s="8"/>
      <c r="AO1011030" s="8"/>
    </row>
    <row r="1011031" spans="40:41" ht="18" hidden="1" x14ac:dyDescent="0.25">
      <c r="AN1011031" s="8"/>
      <c r="AO1011031" s="8"/>
    </row>
    <row r="1011032" spans="40:41" ht="18" hidden="1" x14ac:dyDescent="0.25">
      <c r="AN1011032" s="8"/>
      <c r="AO1011032" s="8"/>
    </row>
    <row r="1011033" spans="40:41" ht="18" hidden="1" x14ac:dyDescent="0.25">
      <c r="AN1011033" s="8"/>
      <c r="AO1011033" s="8"/>
    </row>
    <row r="1011034" spans="40:41" ht="18" hidden="1" x14ac:dyDescent="0.25">
      <c r="AN1011034" s="8"/>
      <c r="AO1011034" s="8"/>
    </row>
    <row r="1011035" spans="40:41" ht="15" hidden="1" x14ac:dyDescent="0.25">
      <c r="AN1011035" s="10"/>
      <c r="AO1011035" s="10"/>
    </row>
    <row r="1011036" spans="40:41" hidden="1" x14ac:dyDescent="0.25">
      <c r="AN1011036" s="18"/>
      <c r="AO1011036" s="18"/>
    </row>
    <row r="1012035" spans="40:41" hidden="1" x14ac:dyDescent="0.25">
      <c r="AN1012035" s="52"/>
      <c r="AO1012035" s="52"/>
    </row>
    <row r="1012036" spans="40:41" ht="18" hidden="1" x14ac:dyDescent="0.25">
      <c r="AN1012036" s="8"/>
      <c r="AO1012036" s="8"/>
    </row>
    <row r="1012037" spans="40:41" ht="18" hidden="1" x14ac:dyDescent="0.25">
      <c r="AN1012037" s="8"/>
      <c r="AO1012037" s="8"/>
    </row>
    <row r="1012038" spans="40:41" ht="18" hidden="1" x14ac:dyDescent="0.25">
      <c r="AN1012038" s="8"/>
      <c r="AO1012038" s="8"/>
    </row>
    <row r="1012039" spans="40:41" ht="18" hidden="1" x14ac:dyDescent="0.25">
      <c r="AN1012039" s="8"/>
      <c r="AO1012039" s="8"/>
    </row>
    <row r="1012040" spans="40:41" ht="18" hidden="1" x14ac:dyDescent="0.25">
      <c r="AN1012040" s="8"/>
      <c r="AO1012040" s="8"/>
    </row>
    <row r="1012041" spans="40:41" ht="15" hidden="1" x14ac:dyDescent="0.25">
      <c r="AN1012041" s="10"/>
      <c r="AO1012041" s="10"/>
    </row>
    <row r="1012042" spans="40:41" hidden="1" x14ac:dyDescent="0.25">
      <c r="AN1012042" s="18"/>
      <c r="AO1012042" s="18"/>
    </row>
    <row r="1013041" spans="40:41" hidden="1" x14ac:dyDescent="0.25">
      <c r="AN1013041" s="52"/>
      <c r="AO1013041" s="52"/>
    </row>
    <row r="1013042" spans="40:41" ht="18" hidden="1" x14ac:dyDescent="0.25">
      <c r="AN1013042" s="8"/>
      <c r="AO1013042" s="8"/>
    </row>
    <row r="1013043" spans="40:41" ht="18" hidden="1" x14ac:dyDescent="0.25">
      <c r="AN1013043" s="8"/>
      <c r="AO1013043" s="8"/>
    </row>
    <row r="1013044" spans="40:41" ht="18" hidden="1" x14ac:dyDescent="0.25">
      <c r="AN1013044" s="8"/>
      <c r="AO1013044" s="8"/>
    </row>
    <row r="1013045" spans="40:41" ht="18" hidden="1" x14ac:dyDescent="0.25">
      <c r="AN1013045" s="8"/>
      <c r="AO1013045" s="8"/>
    </row>
    <row r="1013046" spans="40:41" ht="18" hidden="1" x14ac:dyDescent="0.25">
      <c r="AN1013046" s="8"/>
      <c r="AO1013046" s="8"/>
    </row>
    <row r="1013047" spans="40:41" ht="15" hidden="1" x14ac:dyDescent="0.25">
      <c r="AN1013047" s="10"/>
      <c r="AO1013047" s="10"/>
    </row>
    <row r="1013048" spans="40:41" hidden="1" x14ac:dyDescent="0.25">
      <c r="AN1013048" s="18"/>
      <c r="AO1013048" s="18"/>
    </row>
    <row r="1014047" spans="40:41" hidden="1" x14ac:dyDescent="0.25">
      <c r="AN1014047" s="52"/>
      <c r="AO1014047" s="52"/>
    </row>
    <row r="1014048" spans="40:41" ht="18" hidden="1" x14ac:dyDescent="0.25">
      <c r="AN1014048" s="8"/>
      <c r="AO1014048" s="8"/>
    </row>
    <row r="1014049" spans="40:41" ht="18" hidden="1" x14ac:dyDescent="0.25">
      <c r="AN1014049" s="8"/>
      <c r="AO1014049" s="8"/>
    </row>
    <row r="1014050" spans="40:41" ht="18" hidden="1" x14ac:dyDescent="0.25">
      <c r="AN1014050" s="8"/>
      <c r="AO1014050" s="8"/>
    </row>
    <row r="1014051" spans="40:41" ht="18" hidden="1" x14ac:dyDescent="0.25">
      <c r="AN1014051" s="8"/>
      <c r="AO1014051" s="8"/>
    </row>
    <row r="1014052" spans="40:41" ht="18" hidden="1" x14ac:dyDescent="0.25">
      <c r="AN1014052" s="8"/>
      <c r="AO1014052" s="8"/>
    </row>
    <row r="1014053" spans="40:41" ht="15" hidden="1" x14ac:dyDescent="0.25">
      <c r="AN1014053" s="10"/>
      <c r="AO1014053" s="10"/>
    </row>
    <row r="1014054" spans="40:41" hidden="1" x14ac:dyDescent="0.25">
      <c r="AN1014054" s="18"/>
      <c r="AO1014054" s="18"/>
    </row>
    <row r="1015053" spans="40:41" hidden="1" x14ac:dyDescent="0.25">
      <c r="AN1015053" s="52"/>
      <c r="AO1015053" s="52"/>
    </row>
    <row r="1015054" spans="40:41" ht="18" hidden="1" x14ac:dyDescent="0.25">
      <c r="AN1015054" s="8"/>
      <c r="AO1015054" s="8"/>
    </row>
    <row r="1015055" spans="40:41" ht="18" hidden="1" x14ac:dyDescent="0.25">
      <c r="AN1015055" s="8"/>
      <c r="AO1015055" s="8"/>
    </row>
    <row r="1015056" spans="40:41" ht="18" hidden="1" x14ac:dyDescent="0.25">
      <c r="AN1015056" s="8"/>
      <c r="AO1015056" s="8"/>
    </row>
    <row r="1015057" spans="40:41" ht="18" hidden="1" x14ac:dyDescent="0.25">
      <c r="AN1015057" s="8"/>
      <c r="AO1015057" s="8"/>
    </row>
    <row r="1015058" spans="40:41" ht="18" hidden="1" x14ac:dyDescent="0.25">
      <c r="AN1015058" s="8"/>
      <c r="AO1015058" s="8"/>
    </row>
    <row r="1015059" spans="40:41" ht="15" hidden="1" x14ac:dyDescent="0.25">
      <c r="AN1015059" s="10"/>
      <c r="AO1015059" s="10"/>
    </row>
    <row r="1015060" spans="40:41" hidden="1" x14ac:dyDescent="0.25">
      <c r="AN1015060" s="18"/>
      <c r="AO1015060" s="18"/>
    </row>
    <row r="1016059" spans="40:41" hidden="1" x14ac:dyDescent="0.25">
      <c r="AN1016059" s="52"/>
      <c r="AO1016059" s="52"/>
    </row>
    <row r="1016060" spans="40:41" ht="18" hidden="1" x14ac:dyDescent="0.25">
      <c r="AN1016060" s="8"/>
      <c r="AO1016060" s="8"/>
    </row>
    <row r="1016061" spans="40:41" ht="18" hidden="1" x14ac:dyDescent="0.25">
      <c r="AN1016061" s="8"/>
      <c r="AO1016061" s="8"/>
    </row>
    <row r="1016062" spans="40:41" ht="18" hidden="1" x14ac:dyDescent="0.25">
      <c r="AN1016062" s="8"/>
      <c r="AO1016062" s="8"/>
    </row>
    <row r="1016063" spans="40:41" ht="18" hidden="1" x14ac:dyDescent="0.25">
      <c r="AN1016063" s="8"/>
      <c r="AO1016063" s="8"/>
    </row>
    <row r="1016064" spans="40:41" ht="18" hidden="1" x14ac:dyDescent="0.25">
      <c r="AN1016064" s="8"/>
      <c r="AO1016064" s="8"/>
    </row>
    <row r="1016065" spans="40:41" ht="15" hidden="1" x14ac:dyDescent="0.25">
      <c r="AN1016065" s="10"/>
      <c r="AO1016065" s="10"/>
    </row>
    <row r="1016066" spans="40:41" hidden="1" x14ac:dyDescent="0.25">
      <c r="AN1016066" s="18"/>
      <c r="AO1016066" s="18"/>
    </row>
    <row r="1017065" spans="40:41" hidden="1" x14ac:dyDescent="0.25">
      <c r="AN1017065" s="52"/>
      <c r="AO1017065" s="52"/>
    </row>
    <row r="1017066" spans="40:41" ht="18" hidden="1" x14ac:dyDescent="0.25">
      <c r="AN1017066" s="8"/>
      <c r="AO1017066" s="8"/>
    </row>
    <row r="1017067" spans="40:41" ht="18" hidden="1" x14ac:dyDescent="0.25">
      <c r="AN1017067" s="8"/>
      <c r="AO1017067" s="8"/>
    </row>
    <row r="1017068" spans="40:41" ht="18" hidden="1" x14ac:dyDescent="0.25">
      <c r="AN1017068" s="8"/>
      <c r="AO1017068" s="8"/>
    </row>
    <row r="1017069" spans="40:41" ht="18" hidden="1" x14ac:dyDescent="0.25">
      <c r="AN1017069" s="8"/>
      <c r="AO1017069" s="8"/>
    </row>
    <row r="1017070" spans="40:41" ht="18" hidden="1" x14ac:dyDescent="0.25">
      <c r="AN1017070" s="8"/>
      <c r="AO1017070" s="8"/>
    </row>
    <row r="1017071" spans="40:41" ht="15" hidden="1" x14ac:dyDescent="0.25">
      <c r="AN1017071" s="10"/>
      <c r="AO1017071" s="10"/>
    </row>
    <row r="1017072" spans="40:41" hidden="1" x14ac:dyDescent="0.25">
      <c r="AN1017072" s="18"/>
      <c r="AO1017072" s="18"/>
    </row>
    <row r="1018071" spans="40:41" hidden="1" x14ac:dyDescent="0.25">
      <c r="AN1018071" s="52"/>
      <c r="AO1018071" s="52"/>
    </row>
    <row r="1018072" spans="40:41" ht="18" hidden="1" x14ac:dyDescent="0.25">
      <c r="AN1018072" s="8"/>
      <c r="AO1018072" s="8"/>
    </row>
    <row r="1018073" spans="40:41" ht="18" hidden="1" x14ac:dyDescent="0.25">
      <c r="AN1018073" s="8"/>
      <c r="AO1018073" s="8"/>
    </row>
    <row r="1018074" spans="40:41" ht="18" hidden="1" x14ac:dyDescent="0.25">
      <c r="AN1018074" s="8"/>
      <c r="AO1018074" s="8"/>
    </row>
    <row r="1018075" spans="40:41" ht="18" hidden="1" x14ac:dyDescent="0.25">
      <c r="AN1018075" s="8"/>
      <c r="AO1018075" s="8"/>
    </row>
    <row r="1018076" spans="40:41" ht="18" hidden="1" x14ac:dyDescent="0.25">
      <c r="AN1018076" s="8"/>
      <c r="AO1018076" s="8"/>
    </row>
    <row r="1018077" spans="40:41" ht="15" hidden="1" x14ac:dyDescent="0.25">
      <c r="AN1018077" s="10"/>
      <c r="AO1018077" s="10"/>
    </row>
    <row r="1018078" spans="40:41" hidden="1" x14ac:dyDescent="0.25">
      <c r="AN1018078" s="18"/>
      <c r="AO1018078" s="18"/>
    </row>
    <row r="1019077" spans="40:41" hidden="1" x14ac:dyDescent="0.25">
      <c r="AN1019077" s="52"/>
      <c r="AO1019077" s="52"/>
    </row>
    <row r="1019078" spans="40:41" ht="18" hidden="1" x14ac:dyDescent="0.25">
      <c r="AN1019078" s="8"/>
      <c r="AO1019078" s="8"/>
    </row>
    <row r="1019079" spans="40:41" ht="18" hidden="1" x14ac:dyDescent="0.25">
      <c r="AN1019079" s="8"/>
      <c r="AO1019079" s="8"/>
    </row>
    <row r="1019080" spans="40:41" ht="18" hidden="1" x14ac:dyDescent="0.25">
      <c r="AN1019080" s="8"/>
      <c r="AO1019080" s="8"/>
    </row>
    <row r="1019081" spans="40:41" ht="18" hidden="1" x14ac:dyDescent="0.25">
      <c r="AN1019081" s="8"/>
      <c r="AO1019081" s="8"/>
    </row>
    <row r="1019082" spans="40:41" ht="18" hidden="1" x14ac:dyDescent="0.25">
      <c r="AN1019082" s="8"/>
      <c r="AO1019082" s="8"/>
    </row>
    <row r="1019083" spans="40:41" ht="15" hidden="1" x14ac:dyDescent="0.25">
      <c r="AN1019083" s="10"/>
      <c r="AO1019083" s="10"/>
    </row>
    <row r="1019084" spans="40:41" hidden="1" x14ac:dyDescent="0.25">
      <c r="AN1019084" s="18"/>
      <c r="AO1019084" s="18"/>
    </row>
    <row r="1020083" spans="40:41" hidden="1" x14ac:dyDescent="0.25">
      <c r="AN1020083" s="52"/>
      <c r="AO1020083" s="52"/>
    </row>
    <row r="1020084" spans="40:41" ht="18" hidden="1" x14ac:dyDescent="0.25">
      <c r="AN1020084" s="8"/>
      <c r="AO1020084" s="8"/>
    </row>
    <row r="1020085" spans="40:41" ht="18" hidden="1" x14ac:dyDescent="0.25">
      <c r="AN1020085" s="8"/>
      <c r="AO1020085" s="8"/>
    </row>
    <row r="1020086" spans="40:41" ht="18" hidden="1" x14ac:dyDescent="0.25">
      <c r="AN1020086" s="8"/>
      <c r="AO1020086" s="8"/>
    </row>
    <row r="1020087" spans="40:41" ht="18" hidden="1" x14ac:dyDescent="0.25">
      <c r="AN1020087" s="8"/>
      <c r="AO1020087" s="8"/>
    </row>
    <row r="1020088" spans="40:41" ht="18" hidden="1" x14ac:dyDescent="0.25">
      <c r="AN1020088" s="8"/>
      <c r="AO1020088" s="8"/>
    </row>
    <row r="1020089" spans="40:41" ht="15" hidden="1" x14ac:dyDescent="0.25">
      <c r="AN1020089" s="10"/>
      <c r="AO1020089" s="10"/>
    </row>
    <row r="1020090" spans="40:41" hidden="1" x14ac:dyDescent="0.25">
      <c r="AN1020090" s="18"/>
      <c r="AO1020090" s="18"/>
    </row>
    <row r="1021089" spans="40:41" hidden="1" x14ac:dyDescent="0.25">
      <c r="AN1021089" s="52"/>
      <c r="AO1021089" s="52"/>
    </row>
    <row r="1021090" spans="40:41" ht="18" hidden="1" x14ac:dyDescent="0.25">
      <c r="AN1021090" s="8"/>
      <c r="AO1021090" s="8"/>
    </row>
    <row r="1021091" spans="40:41" ht="18" hidden="1" x14ac:dyDescent="0.25">
      <c r="AN1021091" s="8"/>
      <c r="AO1021091" s="8"/>
    </row>
    <row r="1021092" spans="40:41" ht="18" hidden="1" x14ac:dyDescent="0.25">
      <c r="AN1021092" s="8"/>
      <c r="AO1021092" s="8"/>
    </row>
    <row r="1021093" spans="40:41" ht="18" hidden="1" x14ac:dyDescent="0.25">
      <c r="AN1021093" s="8"/>
      <c r="AO1021093" s="8"/>
    </row>
    <row r="1021094" spans="40:41" ht="18" hidden="1" x14ac:dyDescent="0.25">
      <c r="AN1021094" s="8"/>
      <c r="AO1021094" s="8"/>
    </row>
    <row r="1021095" spans="40:41" ht="15" hidden="1" x14ac:dyDescent="0.25">
      <c r="AN1021095" s="10"/>
      <c r="AO1021095" s="10"/>
    </row>
    <row r="1021096" spans="40:41" hidden="1" x14ac:dyDescent="0.25">
      <c r="AN1021096" s="18"/>
      <c r="AO1021096" s="18"/>
    </row>
    <row r="1022095" spans="40:41" hidden="1" x14ac:dyDescent="0.25">
      <c r="AN1022095" s="52"/>
      <c r="AO1022095" s="52"/>
    </row>
    <row r="1022096" spans="40:41" ht="18" hidden="1" x14ac:dyDescent="0.25">
      <c r="AN1022096" s="8"/>
      <c r="AO1022096" s="8"/>
    </row>
    <row r="1022097" spans="40:41" ht="18" hidden="1" x14ac:dyDescent="0.25">
      <c r="AN1022097" s="8"/>
      <c r="AO1022097" s="8"/>
    </row>
    <row r="1022098" spans="40:41" ht="18" hidden="1" x14ac:dyDescent="0.25">
      <c r="AN1022098" s="8"/>
      <c r="AO1022098" s="8"/>
    </row>
    <row r="1022099" spans="40:41" ht="18" hidden="1" x14ac:dyDescent="0.25">
      <c r="AN1022099" s="8"/>
      <c r="AO1022099" s="8"/>
    </row>
    <row r="1022100" spans="40:41" ht="18" hidden="1" x14ac:dyDescent="0.25">
      <c r="AN1022100" s="8"/>
      <c r="AO1022100" s="8"/>
    </row>
    <row r="1022101" spans="40:41" ht="15" hidden="1" x14ac:dyDescent="0.25">
      <c r="AN1022101" s="10"/>
      <c r="AO1022101" s="10"/>
    </row>
    <row r="1022102" spans="40:41" hidden="1" x14ac:dyDescent="0.25">
      <c r="AN1022102" s="18"/>
      <c r="AO1022102" s="18"/>
    </row>
    <row r="1023101" spans="40:41" hidden="1" x14ac:dyDescent="0.25">
      <c r="AN1023101" s="52"/>
      <c r="AO1023101" s="52"/>
    </row>
    <row r="1023102" spans="40:41" ht="18" hidden="1" x14ac:dyDescent="0.25">
      <c r="AN1023102" s="8"/>
      <c r="AO1023102" s="8"/>
    </row>
    <row r="1023103" spans="40:41" ht="18" hidden="1" x14ac:dyDescent="0.25">
      <c r="AN1023103" s="8"/>
      <c r="AO1023103" s="8"/>
    </row>
    <row r="1023104" spans="40:41" ht="18" hidden="1" x14ac:dyDescent="0.25">
      <c r="AN1023104" s="8"/>
      <c r="AO1023104" s="8"/>
    </row>
    <row r="1023105" spans="40:41" ht="18" hidden="1" x14ac:dyDescent="0.25">
      <c r="AN1023105" s="8"/>
      <c r="AO1023105" s="8"/>
    </row>
    <row r="1023106" spans="40:41" ht="18" hidden="1" x14ac:dyDescent="0.25">
      <c r="AN1023106" s="8"/>
      <c r="AO1023106" s="8"/>
    </row>
    <row r="1023107" spans="40:41" ht="15" hidden="1" x14ac:dyDescent="0.25">
      <c r="AN1023107" s="10"/>
      <c r="AO1023107" s="10"/>
    </row>
    <row r="1023108" spans="40:41" hidden="1" x14ac:dyDescent="0.25">
      <c r="AN1023108" s="18"/>
      <c r="AO1023108" s="18"/>
    </row>
    <row r="1024107" spans="40:41" hidden="1" x14ac:dyDescent="0.25">
      <c r="AN1024107" s="52"/>
      <c r="AO1024107" s="52"/>
    </row>
    <row r="1024108" spans="40:41" ht="18" hidden="1" x14ac:dyDescent="0.25">
      <c r="AN1024108" s="8"/>
      <c r="AO1024108" s="8"/>
    </row>
    <row r="1024109" spans="40:41" ht="18" hidden="1" x14ac:dyDescent="0.25">
      <c r="AN1024109" s="8"/>
      <c r="AO1024109" s="8"/>
    </row>
    <row r="1024110" spans="40:41" ht="18" hidden="1" x14ac:dyDescent="0.25">
      <c r="AN1024110" s="8"/>
      <c r="AO1024110" s="8"/>
    </row>
    <row r="1024111" spans="40:41" ht="18" hidden="1" x14ac:dyDescent="0.25">
      <c r="AN1024111" s="8"/>
      <c r="AO1024111" s="8"/>
    </row>
    <row r="1024112" spans="40:41" ht="18" hidden="1" x14ac:dyDescent="0.25">
      <c r="AN1024112" s="8"/>
      <c r="AO1024112" s="8"/>
    </row>
    <row r="1024113" spans="40:41" ht="15" hidden="1" x14ac:dyDescent="0.25">
      <c r="AN1024113" s="10"/>
      <c r="AO1024113" s="10"/>
    </row>
    <row r="1024114" spans="40:41" hidden="1" x14ac:dyDescent="0.25">
      <c r="AN1024114" s="18"/>
      <c r="AO1024114" s="18"/>
    </row>
    <row r="1025113" spans="40:41" hidden="1" x14ac:dyDescent="0.25">
      <c r="AN1025113" s="52"/>
      <c r="AO1025113" s="52"/>
    </row>
    <row r="1025114" spans="40:41" ht="18" hidden="1" x14ac:dyDescent="0.25">
      <c r="AN1025114" s="8"/>
      <c r="AO1025114" s="8"/>
    </row>
    <row r="1025115" spans="40:41" ht="18" hidden="1" x14ac:dyDescent="0.25">
      <c r="AN1025115" s="8"/>
      <c r="AO1025115" s="8"/>
    </row>
    <row r="1025116" spans="40:41" ht="18" hidden="1" x14ac:dyDescent="0.25">
      <c r="AN1025116" s="8"/>
      <c r="AO1025116" s="8"/>
    </row>
    <row r="1025117" spans="40:41" ht="18" hidden="1" x14ac:dyDescent="0.25">
      <c r="AN1025117" s="8"/>
      <c r="AO1025117" s="8"/>
    </row>
    <row r="1025118" spans="40:41" ht="18" hidden="1" x14ac:dyDescent="0.25">
      <c r="AN1025118" s="8"/>
      <c r="AO1025118" s="8"/>
    </row>
    <row r="1025119" spans="40:41" ht="15" hidden="1" x14ac:dyDescent="0.25">
      <c r="AN1025119" s="10"/>
      <c r="AO1025119" s="10"/>
    </row>
    <row r="1025120" spans="40:41" hidden="1" x14ac:dyDescent="0.25">
      <c r="AN1025120" s="18"/>
      <c r="AO1025120" s="18"/>
    </row>
    <row r="1026119" spans="40:41" hidden="1" x14ac:dyDescent="0.25">
      <c r="AN1026119" s="52"/>
      <c r="AO1026119" s="52"/>
    </row>
    <row r="1026120" spans="40:41" ht="18" hidden="1" x14ac:dyDescent="0.25">
      <c r="AN1026120" s="8"/>
      <c r="AO1026120" s="8"/>
    </row>
    <row r="1026121" spans="40:41" ht="18" hidden="1" x14ac:dyDescent="0.25">
      <c r="AN1026121" s="8"/>
      <c r="AO1026121" s="8"/>
    </row>
    <row r="1026122" spans="40:41" ht="18" hidden="1" x14ac:dyDescent="0.25">
      <c r="AN1026122" s="8"/>
      <c r="AO1026122" s="8"/>
    </row>
    <row r="1026123" spans="40:41" ht="18" hidden="1" x14ac:dyDescent="0.25">
      <c r="AN1026123" s="8"/>
      <c r="AO1026123" s="8"/>
    </row>
    <row r="1026124" spans="40:41" ht="18" hidden="1" x14ac:dyDescent="0.25">
      <c r="AN1026124" s="8"/>
      <c r="AO1026124" s="8"/>
    </row>
    <row r="1026125" spans="40:41" ht="15" hidden="1" x14ac:dyDescent="0.25">
      <c r="AN1026125" s="10"/>
      <c r="AO1026125" s="10"/>
    </row>
    <row r="1026126" spans="40:41" hidden="1" x14ac:dyDescent="0.25">
      <c r="AN1026126" s="18"/>
      <c r="AO1026126" s="18"/>
    </row>
    <row r="1027125" spans="40:41" hidden="1" x14ac:dyDescent="0.25">
      <c r="AN1027125" s="52"/>
      <c r="AO1027125" s="52"/>
    </row>
    <row r="1027126" spans="40:41" ht="18" hidden="1" x14ac:dyDescent="0.25">
      <c r="AN1027126" s="8"/>
      <c r="AO1027126" s="8"/>
    </row>
    <row r="1027127" spans="40:41" ht="18" hidden="1" x14ac:dyDescent="0.25">
      <c r="AN1027127" s="8"/>
      <c r="AO1027127" s="8"/>
    </row>
    <row r="1027128" spans="40:41" ht="18" hidden="1" x14ac:dyDescent="0.25">
      <c r="AN1027128" s="8"/>
      <c r="AO1027128" s="8"/>
    </row>
    <row r="1027129" spans="40:41" ht="18" hidden="1" x14ac:dyDescent="0.25">
      <c r="AN1027129" s="8"/>
      <c r="AO1027129" s="8"/>
    </row>
    <row r="1027130" spans="40:41" ht="18" hidden="1" x14ac:dyDescent="0.25">
      <c r="AN1027130" s="8"/>
      <c r="AO1027130" s="8"/>
    </row>
    <row r="1027131" spans="40:41" ht="15" hidden="1" x14ac:dyDescent="0.25">
      <c r="AN1027131" s="10"/>
      <c r="AO1027131" s="10"/>
    </row>
    <row r="1027132" spans="40:41" hidden="1" x14ac:dyDescent="0.25">
      <c r="AN1027132" s="18"/>
      <c r="AO1027132" s="18"/>
    </row>
    <row r="1028131" spans="40:41" hidden="1" x14ac:dyDescent="0.25">
      <c r="AN1028131" s="52"/>
      <c r="AO1028131" s="52"/>
    </row>
    <row r="1028132" spans="40:41" ht="18" hidden="1" x14ac:dyDescent="0.25">
      <c r="AN1028132" s="8"/>
      <c r="AO1028132" s="8"/>
    </row>
    <row r="1028133" spans="40:41" ht="18" hidden="1" x14ac:dyDescent="0.25">
      <c r="AN1028133" s="8"/>
      <c r="AO1028133" s="8"/>
    </row>
    <row r="1028134" spans="40:41" ht="18" hidden="1" x14ac:dyDescent="0.25">
      <c r="AN1028134" s="8"/>
      <c r="AO1028134" s="8"/>
    </row>
    <row r="1028135" spans="40:41" ht="18" hidden="1" x14ac:dyDescent="0.25">
      <c r="AN1028135" s="8"/>
      <c r="AO1028135" s="8"/>
    </row>
    <row r="1028136" spans="40:41" ht="18" hidden="1" x14ac:dyDescent="0.25">
      <c r="AN1028136" s="8"/>
      <c r="AO1028136" s="8"/>
    </row>
    <row r="1028137" spans="40:41" ht="15" hidden="1" x14ac:dyDescent="0.25">
      <c r="AN1028137" s="10"/>
      <c r="AO1028137" s="10"/>
    </row>
    <row r="1028138" spans="40:41" hidden="1" x14ac:dyDescent="0.25">
      <c r="AN1028138" s="18"/>
      <c r="AO1028138" s="18"/>
    </row>
    <row r="1029137" spans="40:41" hidden="1" x14ac:dyDescent="0.25">
      <c r="AN1029137" s="52"/>
      <c r="AO1029137" s="52"/>
    </row>
    <row r="1029138" spans="40:41" ht="18" hidden="1" x14ac:dyDescent="0.25">
      <c r="AN1029138" s="8"/>
      <c r="AO1029138" s="8"/>
    </row>
    <row r="1029139" spans="40:41" ht="18" hidden="1" x14ac:dyDescent="0.25">
      <c r="AN1029139" s="8"/>
      <c r="AO1029139" s="8"/>
    </row>
    <row r="1029140" spans="40:41" ht="18" hidden="1" x14ac:dyDescent="0.25">
      <c r="AN1029140" s="8"/>
      <c r="AO1029140" s="8"/>
    </row>
    <row r="1029141" spans="40:41" ht="18" hidden="1" x14ac:dyDescent="0.25">
      <c r="AN1029141" s="8"/>
      <c r="AO1029141" s="8"/>
    </row>
    <row r="1029142" spans="40:41" ht="18" hidden="1" x14ac:dyDescent="0.25">
      <c r="AN1029142" s="8"/>
      <c r="AO1029142" s="8"/>
    </row>
    <row r="1029143" spans="40:41" ht="15" hidden="1" x14ac:dyDescent="0.25">
      <c r="AN1029143" s="10"/>
      <c r="AO1029143" s="10"/>
    </row>
    <row r="1029144" spans="40:41" hidden="1" x14ac:dyDescent="0.25">
      <c r="AN1029144" s="18"/>
      <c r="AO1029144" s="18"/>
    </row>
    <row r="1030143" spans="40:41" hidden="1" x14ac:dyDescent="0.25">
      <c r="AN1030143" s="52"/>
      <c r="AO1030143" s="52"/>
    </row>
    <row r="1030144" spans="40:41" ht="18" hidden="1" x14ac:dyDescent="0.25">
      <c r="AN1030144" s="8"/>
      <c r="AO1030144" s="8"/>
    </row>
    <row r="1030145" spans="40:41" ht="18" hidden="1" x14ac:dyDescent="0.25">
      <c r="AN1030145" s="8"/>
      <c r="AO1030145" s="8"/>
    </row>
    <row r="1030146" spans="40:41" ht="18" hidden="1" x14ac:dyDescent="0.25">
      <c r="AN1030146" s="8"/>
      <c r="AO1030146" s="8"/>
    </row>
    <row r="1030147" spans="40:41" ht="18" hidden="1" x14ac:dyDescent="0.25">
      <c r="AN1030147" s="8"/>
      <c r="AO1030147" s="8"/>
    </row>
    <row r="1030148" spans="40:41" ht="18" hidden="1" x14ac:dyDescent="0.25">
      <c r="AN1030148" s="8"/>
      <c r="AO1030148" s="8"/>
    </row>
    <row r="1030149" spans="40:41" ht="15" hidden="1" x14ac:dyDescent="0.25">
      <c r="AN1030149" s="10"/>
      <c r="AO1030149" s="10"/>
    </row>
    <row r="1030150" spans="40:41" hidden="1" x14ac:dyDescent="0.25">
      <c r="AN1030150" s="18"/>
      <c r="AO1030150" s="18"/>
    </row>
    <row r="1031149" spans="40:41" hidden="1" x14ac:dyDescent="0.25">
      <c r="AN1031149" s="52"/>
      <c r="AO1031149" s="52"/>
    </row>
    <row r="1031150" spans="40:41" ht="18" hidden="1" x14ac:dyDescent="0.25">
      <c r="AN1031150" s="8"/>
      <c r="AO1031150" s="8"/>
    </row>
    <row r="1031151" spans="40:41" ht="18" hidden="1" x14ac:dyDescent="0.25">
      <c r="AN1031151" s="8"/>
      <c r="AO1031151" s="8"/>
    </row>
    <row r="1031152" spans="40:41" ht="18" hidden="1" x14ac:dyDescent="0.25">
      <c r="AN1031152" s="8"/>
      <c r="AO1031152" s="8"/>
    </row>
    <row r="1031153" spans="40:41" ht="18" hidden="1" x14ac:dyDescent="0.25">
      <c r="AN1031153" s="8"/>
      <c r="AO1031153" s="8"/>
    </row>
    <row r="1031154" spans="40:41" ht="18" hidden="1" x14ac:dyDescent="0.25">
      <c r="AN1031154" s="8"/>
      <c r="AO1031154" s="8"/>
    </row>
    <row r="1031155" spans="40:41" ht="15" hidden="1" x14ac:dyDescent="0.25">
      <c r="AN1031155" s="10"/>
      <c r="AO1031155" s="10"/>
    </row>
    <row r="1031156" spans="40:41" hidden="1" x14ac:dyDescent="0.25">
      <c r="AN1031156" s="18"/>
      <c r="AO1031156" s="18"/>
    </row>
    <row r="1032155" spans="40:41" hidden="1" x14ac:dyDescent="0.25">
      <c r="AN1032155" s="52"/>
      <c r="AO1032155" s="52"/>
    </row>
    <row r="1032156" spans="40:41" ht="18" hidden="1" x14ac:dyDescent="0.25">
      <c r="AN1032156" s="8"/>
      <c r="AO1032156" s="8"/>
    </row>
    <row r="1032157" spans="40:41" ht="18" hidden="1" x14ac:dyDescent="0.25">
      <c r="AN1032157" s="8"/>
      <c r="AO1032157" s="8"/>
    </row>
    <row r="1032158" spans="40:41" ht="18" hidden="1" x14ac:dyDescent="0.25">
      <c r="AN1032158" s="8"/>
      <c r="AO1032158" s="8"/>
    </row>
    <row r="1032159" spans="40:41" ht="18" hidden="1" x14ac:dyDescent="0.25">
      <c r="AN1032159" s="8"/>
      <c r="AO1032159" s="8"/>
    </row>
    <row r="1032160" spans="40:41" ht="18" hidden="1" x14ac:dyDescent="0.25">
      <c r="AN1032160" s="8"/>
      <c r="AO1032160" s="8"/>
    </row>
    <row r="1032161" spans="40:41" ht="15" hidden="1" x14ac:dyDescent="0.25">
      <c r="AN1032161" s="10"/>
      <c r="AO1032161" s="10"/>
    </row>
    <row r="1032162" spans="40:41" hidden="1" x14ac:dyDescent="0.25">
      <c r="AN1032162" s="18"/>
      <c r="AO1032162" s="18"/>
    </row>
    <row r="1033161" spans="40:41" hidden="1" x14ac:dyDescent="0.25">
      <c r="AN1033161" s="52"/>
      <c r="AO1033161" s="52"/>
    </row>
    <row r="1033162" spans="40:41" ht="18" hidden="1" x14ac:dyDescent="0.25">
      <c r="AN1033162" s="8"/>
      <c r="AO1033162" s="8"/>
    </row>
    <row r="1033163" spans="40:41" ht="18" hidden="1" x14ac:dyDescent="0.25">
      <c r="AN1033163" s="8"/>
      <c r="AO1033163" s="8"/>
    </row>
    <row r="1033164" spans="40:41" ht="18" hidden="1" x14ac:dyDescent="0.25">
      <c r="AN1033164" s="8"/>
      <c r="AO1033164" s="8"/>
    </row>
    <row r="1033165" spans="40:41" ht="18" hidden="1" x14ac:dyDescent="0.25">
      <c r="AN1033165" s="8"/>
      <c r="AO1033165" s="8"/>
    </row>
    <row r="1033166" spans="40:41" ht="18" hidden="1" x14ac:dyDescent="0.25">
      <c r="AN1033166" s="8"/>
      <c r="AO1033166" s="8"/>
    </row>
    <row r="1033167" spans="40:41" ht="15" hidden="1" x14ac:dyDescent="0.25">
      <c r="AN1033167" s="10"/>
      <c r="AO1033167" s="10"/>
    </row>
    <row r="1033168" spans="40:41" hidden="1" x14ac:dyDescent="0.25">
      <c r="AN1033168" s="18"/>
      <c r="AO1033168" s="18"/>
    </row>
    <row r="1034167" spans="40:41" hidden="1" x14ac:dyDescent="0.25">
      <c r="AN1034167" s="52"/>
      <c r="AO1034167" s="52"/>
    </row>
    <row r="1034168" spans="40:41" ht="18" hidden="1" x14ac:dyDescent="0.25">
      <c r="AN1034168" s="8"/>
      <c r="AO1034168" s="8"/>
    </row>
    <row r="1034169" spans="40:41" ht="18" hidden="1" x14ac:dyDescent="0.25">
      <c r="AN1034169" s="8"/>
      <c r="AO1034169" s="8"/>
    </row>
    <row r="1034170" spans="40:41" ht="18" hidden="1" x14ac:dyDescent="0.25">
      <c r="AN1034170" s="8"/>
      <c r="AO1034170" s="8"/>
    </row>
    <row r="1034171" spans="40:41" ht="18" hidden="1" x14ac:dyDescent="0.25">
      <c r="AN1034171" s="8"/>
      <c r="AO1034171" s="8"/>
    </row>
    <row r="1034172" spans="40:41" ht="18" hidden="1" x14ac:dyDescent="0.25">
      <c r="AN1034172" s="8"/>
      <c r="AO1034172" s="8"/>
    </row>
    <row r="1034173" spans="40:41" ht="15" hidden="1" x14ac:dyDescent="0.25">
      <c r="AN1034173" s="10"/>
      <c r="AO1034173" s="10"/>
    </row>
    <row r="1034174" spans="40:41" hidden="1" x14ac:dyDescent="0.25">
      <c r="AN1034174" s="18"/>
      <c r="AO1034174" s="18"/>
    </row>
    <row r="1035173" spans="40:41" hidden="1" x14ac:dyDescent="0.25">
      <c r="AN1035173" s="52"/>
      <c r="AO1035173" s="52"/>
    </row>
    <row r="1035174" spans="40:41" ht="18" hidden="1" x14ac:dyDescent="0.25">
      <c r="AN1035174" s="8"/>
      <c r="AO1035174" s="8"/>
    </row>
    <row r="1035175" spans="40:41" ht="18" hidden="1" x14ac:dyDescent="0.25">
      <c r="AN1035175" s="8"/>
      <c r="AO1035175" s="8"/>
    </row>
    <row r="1035176" spans="40:41" ht="18" hidden="1" x14ac:dyDescent="0.25">
      <c r="AN1035176" s="8"/>
      <c r="AO1035176" s="8"/>
    </row>
    <row r="1035177" spans="40:41" ht="18" hidden="1" x14ac:dyDescent="0.25">
      <c r="AN1035177" s="8"/>
      <c r="AO1035177" s="8"/>
    </row>
    <row r="1035178" spans="40:41" ht="18" hidden="1" x14ac:dyDescent="0.25">
      <c r="AN1035178" s="8"/>
      <c r="AO1035178" s="8"/>
    </row>
    <row r="1035179" spans="40:41" ht="15" hidden="1" x14ac:dyDescent="0.25">
      <c r="AN1035179" s="10"/>
      <c r="AO1035179" s="10"/>
    </row>
    <row r="1035180" spans="40:41" hidden="1" x14ac:dyDescent="0.25">
      <c r="AN1035180" s="18"/>
      <c r="AO1035180" s="18"/>
    </row>
    <row r="1036179" spans="40:41" hidden="1" x14ac:dyDescent="0.25">
      <c r="AN1036179" s="52"/>
      <c r="AO1036179" s="52"/>
    </row>
    <row r="1036180" spans="40:41" ht="18" hidden="1" x14ac:dyDescent="0.25">
      <c r="AN1036180" s="8"/>
      <c r="AO1036180" s="8"/>
    </row>
    <row r="1036181" spans="40:41" ht="18" hidden="1" x14ac:dyDescent="0.25">
      <c r="AN1036181" s="8"/>
      <c r="AO1036181" s="8"/>
    </row>
    <row r="1036182" spans="40:41" ht="18" hidden="1" x14ac:dyDescent="0.25">
      <c r="AN1036182" s="8"/>
      <c r="AO1036182" s="8"/>
    </row>
    <row r="1036183" spans="40:41" ht="18" hidden="1" x14ac:dyDescent="0.25">
      <c r="AN1036183" s="8"/>
      <c r="AO1036183" s="8"/>
    </row>
    <row r="1036184" spans="40:41" ht="18" hidden="1" x14ac:dyDescent="0.25">
      <c r="AN1036184" s="8"/>
      <c r="AO1036184" s="8"/>
    </row>
    <row r="1036185" spans="40:41" ht="15" hidden="1" x14ac:dyDescent="0.25">
      <c r="AN1036185" s="10"/>
      <c r="AO1036185" s="10"/>
    </row>
    <row r="1036186" spans="40:41" hidden="1" x14ac:dyDescent="0.25">
      <c r="AN1036186" s="18"/>
      <c r="AO1036186" s="18"/>
    </row>
    <row r="1037185" spans="40:41" hidden="1" x14ac:dyDescent="0.25">
      <c r="AN1037185" s="52"/>
      <c r="AO1037185" s="52"/>
    </row>
    <row r="1037186" spans="40:41" ht="18" hidden="1" x14ac:dyDescent="0.25">
      <c r="AN1037186" s="8"/>
      <c r="AO1037186" s="8"/>
    </row>
    <row r="1037187" spans="40:41" ht="18" hidden="1" x14ac:dyDescent="0.25">
      <c r="AN1037187" s="8"/>
      <c r="AO1037187" s="8"/>
    </row>
    <row r="1037188" spans="40:41" ht="18" hidden="1" x14ac:dyDescent="0.25">
      <c r="AN1037188" s="8"/>
      <c r="AO1037188" s="8"/>
    </row>
    <row r="1037189" spans="40:41" ht="18" hidden="1" x14ac:dyDescent="0.25">
      <c r="AN1037189" s="8"/>
      <c r="AO1037189" s="8"/>
    </row>
    <row r="1037190" spans="40:41" ht="18" hidden="1" x14ac:dyDescent="0.25">
      <c r="AN1037190" s="8"/>
      <c r="AO1037190" s="8"/>
    </row>
    <row r="1037191" spans="40:41" ht="15" hidden="1" x14ac:dyDescent="0.25">
      <c r="AN1037191" s="10"/>
      <c r="AO1037191" s="10"/>
    </row>
    <row r="1037192" spans="40:41" hidden="1" x14ac:dyDescent="0.25">
      <c r="AN1037192" s="18"/>
      <c r="AO1037192" s="18"/>
    </row>
    <row r="1038191" spans="40:41" hidden="1" x14ac:dyDescent="0.25">
      <c r="AN1038191" s="52"/>
      <c r="AO1038191" s="52"/>
    </row>
    <row r="1038192" spans="40:41" ht="18" hidden="1" x14ac:dyDescent="0.25">
      <c r="AN1038192" s="8"/>
      <c r="AO1038192" s="8"/>
    </row>
    <row r="1038193" spans="40:41" ht="18" hidden="1" x14ac:dyDescent="0.25">
      <c r="AN1038193" s="8"/>
      <c r="AO1038193" s="8"/>
    </row>
    <row r="1038194" spans="40:41" ht="18" hidden="1" x14ac:dyDescent="0.25">
      <c r="AN1038194" s="8"/>
      <c r="AO1038194" s="8"/>
    </row>
    <row r="1038195" spans="40:41" ht="18" hidden="1" x14ac:dyDescent="0.25">
      <c r="AN1038195" s="8"/>
      <c r="AO1038195" s="8"/>
    </row>
    <row r="1038196" spans="40:41" ht="18" hidden="1" x14ac:dyDescent="0.25">
      <c r="AN1038196" s="8"/>
      <c r="AO1038196" s="8"/>
    </row>
    <row r="1038197" spans="40:41" ht="15" hidden="1" x14ac:dyDescent="0.25">
      <c r="AN1038197" s="10"/>
      <c r="AO1038197" s="10"/>
    </row>
    <row r="1038198" spans="40:41" hidden="1" x14ac:dyDescent="0.25">
      <c r="AN1038198" s="18"/>
      <c r="AO1038198" s="18"/>
    </row>
    <row r="1039197" spans="40:41" hidden="1" x14ac:dyDescent="0.25">
      <c r="AN1039197" s="52"/>
      <c r="AO1039197" s="52"/>
    </row>
    <row r="1039198" spans="40:41" ht="18" hidden="1" x14ac:dyDescent="0.25">
      <c r="AN1039198" s="8"/>
      <c r="AO1039198" s="8"/>
    </row>
    <row r="1039199" spans="40:41" ht="18" hidden="1" x14ac:dyDescent="0.25">
      <c r="AN1039199" s="8"/>
      <c r="AO1039199" s="8"/>
    </row>
    <row r="1039200" spans="40:41" ht="18" hidden="1" x14ac:dyDescent="0.25">
      <c r="AN1039200" s="8"/>
      <c r="AO1039200" s="8"/>
    </row>
    <row r="1039201" spans="40:41" ht="18" hidden="1" x14ac:dyDescent="0.25">
      <c r="AN1039201" s="8"/>
      <c r="AO1039201" s="8"/>
    </row>
    <row r="1039202" spans="40:41" ht="18" hidden="1" x14ac:dyDescent="0.25">
      <c r="AN1039202" s="8"/>
      <c r="AO1039202" s="8"/>
    </row>
    <row r="1039203" spans="40:41" ht="15" hidden="1" x14ac:dyDescent="0.25">
      <c r="AN1039203" s="10"/>
      <c r="AO1039203" s="10"/>
    </row>
    <row r="1039204" spans="40:41" hidden="1" x14ac:dyDescent="0.25">
      <c r="AN1039204" s="18"/>
      <c r="AO1039204" s="18"/>
    </row>
    <row r="1040203" spans="40:41" hidden="1" x14ac:dyDescent="0.25">
      <c r="AN1040203" s="52"/>
      <c r="AO1040203" s="52"/>
    </row>
    <row r="1040204" spans="40:41" ht="18" hidden="1" x14ac:dyDescent="0.25">
      <c r="AN1040204" s="8"/>
      <c r="AO1040204" s="8"/>
    </row>
    <row r="1040205" spans="40:41" ht="18" hidden="1" x14ac:dyDescent="0.25">
      <c r="AN1040205" s="8"/>
      <c r="AO1040205" s="8"/>
    </row>
    <row r="1040206" spans="40:41" ht="18" hidden="1" x14ac:dyDescent="0.25">
      <c r="AN1040206" s="8"/>
      <c r="AO1040206" s="8"/>
    </row>
    <row r="1040207" spans="40:41" ht="18" hidden="1" x14ac:dyDescent="0.25">
      <c r="AN1040207" s="8"/>
      <c r="AO1040207" s="8"/>
    </row>
    <row r="1040208" spans="40:41" ht="18" hidden="1" x14ac:dyDescent="0.25">
      <c r="AN1040208" s="8"/>
      <c r="AO1040208" s="8"/>
    </row>
    <row r="1040209" spans="40:41" ht="15" hidden="1" x14ac:dyDescent="0.25">
      <c r="AN1040209" s="10"/>
      <c r="AO1040209" s="10"/>
    </row>
    <row r="1040210" spans="40:41" hidden="1" x14ac:dyDescent="0.25">
      <c r="AN1040210" s="18"/>
      <c r="AO1040210" s="18"/>
    </row>
    <row r="1041209" spans="40:41" hidden="1" x14ac:dyDescent="0.25">
      <c r="AN1041209" s="52"/>
      <c r="AO1041209" s="52"/>
    </row>
    <row r="1041210" spans="40:41" ht="18" hidden="1" x14ac:dyDescent="0.25">
      <c r="AN1041210" s="8"/>
      <c r="AO1041210" s="8"/>
    </row>
    <row r="1041211" spans="40:41" ht="18" hidden="1" x14ac:dyDescent="0.25">
      <c r="AN1041211" s="8"/>
      <c r="AO1041211" s="8"/>
    </row>
    <row r="1041212" spans="40:41" ht="18" hidden="1" x14ac:dyDescent="0.25">
      <c r="AN1041212" s="8"/>
      <c r="AO1041212" s="8"/>
    </row>
    <row r="1041213" spans="40:41" ht="18" hidden="1" x14ac:dyDescent="0.25">
      <c r="AN1041213" s="8"/>
      <c r="AO1041213" s="8"/>
    </row>
    <row r="1041214" spans="40:41" ht="18" hidden="1" x14ac:dyDescent="0.25">
      <c r="AN1041214" s="8"/>
      <c r="AO1041214" s="8"/>
    </row>
    <row r="1041215" spans="40:41" ht="15" hidden="1" x14ac:dyDescent="0.25">
      <c r="AN1041215" s="10"/>
      <c r="AO1041215" s="10"/>
    </row>
    <row r="1041216" spans="40:41" hidden="1" x14ac:dyDescent="0.25">
      <c r="AN1041216" s="18"/>
      <c r="AO1041216" s="18"/>
    </row>
    <row r="1042215" spans="40:41" hidden="1" x14ac:dyDescent="0.25">
      <c r="AN1042215" s="52"/>
      <c r="AO1042215" s="52"/>
    </row>
    <row r="1042216" spans="40:41" ht="18" hidden="1" x14ac:dyDescent="0.25">
      <c r="AN1042216" s="8"/>
      <c r="AO1042216" s="8"/>
    </row>
    <row r="1042217" spans="40:41" ht="18" hidden="1" x14ac:dyDescent="0.25">
      <c r="AN1042217" s="8"/>
      <c r="AO1042217" s="8"/>
    </row>
    <row r="1042218" spans="40:41" ht="18" hidden="1" x14ac:dyDescent="0.25">
      <c r="AN1042218" s="8"/>
      <c r="AO1042218" s="8"/>
    </row>
    <row r="1042219" spans="40:41" ht="18" hidden="1" x14ac:dyDescent="0.25">
      <c r="AN1042219" s="8"/>
      <c r="AO1042219" s="8"/>
    </row>
    <row r="1042220" spans="40:41" ht="18" hidden="1" x14ac:dyDescent="0.25">
      <c r="AN1042220" s="8"/>
      <c r="AO1042220" s="8"/>
    </row>
    <row r="1042221" spans="40:41" ht="15" hidden="1" x14ac:dyDescent="0.25">
      <c r="AN1042221" s="10"/>
      <c r="AO1042221" s="10"/>
    </row>
    <row r="1042222" spans="40:41" hidden="1" x14ac:dyDescent="0.25">
      <c r="AN1042222" s="18"/>
      <c r="AO1042222" s="18"/>
    </row>
    <row r="1043221" spans="40:41" hidden="1" x14ac:dyDescent="0.25">
      <c r="AN1043221" s="52"/>
      <c r="AO1043221" s="52"/>
    </row>
    <row r="1043222" spans="40:41" ht="18" hidden="1" x14ac:dyDescent="0.25">
      <c r="AN1043222" s="8"/>
      <c r="AO1043222" s="8"/>
    </row>
    <row r="1043223" spans="40:41" ht="18" hidden="1" x14ac:dyDescent="0.25">
      <c r="AN1043223" s="8"/>
      <c r="AO1043223" s="8"/>
    </row>
    <row r="1043224" spans="40:41" ht="18" hidden="1" x14ac:dyDescent="0.25">
      <c r="AN1043224" s="8"/>
      <c r="AO1043224" s="8"/>
    </row>
    <row r="1043225" spans="40:41" ht="18" hidden="1" x14ac:dyDescent="0.25">
      <c r="AN1043225" s="8"/>
      <c r="AO1043225" s="8"/>
    </row>
    <row r="1043226" spans="40:41" ht="18" hidden="1" x14ac:dyDescent="0.25">
      <c r="AN1043226" s="8"/>
      <c r="AO1043226" s="8"/>
    </row>
    <row r="1043227" spans="40:41" ht="15" hidden="1" x14ac:dyDescent="0.25">
      <c r="AN1043227" s="10"/>
      <c r="AO1043227" s="10"/>
    </row>
    <row r="1043228" spans="40:41" hidden="1" x14ac:dyDescent="0.25">
      <c r="AN1043228" s="18"/>
      <c r="AO1043228" s="18"/>
    </row>
    <row r="1044227" spans="40:41" hidden="1" x14ac:dyDescent="0.25">
      <c r="AN1044227" s="52"/>
      <c r="AO1044227" s="52"/>
    </row>
    <row r="1044228" spans="40:41" ht="18" hidden="1" x14ac:dyDescent="0.25">
      <c r="AN1044228" s="8"/>
      <c r="AO1044228" s="8"/>
    </row>
    <row r="1044229" spans="40:41" ht="18" hidden="1" x14ac:dyDescent="0.25">
      <c r="AN1044229" s="8"/>
      <c r="AO1044229" s="8"/>
    </row>
    <row r="1044230" spans="40:41" ht="18" hidden="1" x14ac:dyDescent="0.25">
      <c r="AN1044230" s="8"/>
      <c r="AO1044230" s="8"/>
    </row>
    <row r="1044231" spans="40:41" ht="18" hidden="1" x14ac:dyDescent="0.25">
      <c r="AN1044231" s="8"/>
      <c r="AO1044231" s="8"/>
    </row>
    <row r="1044232" spans="40:41" ht="18" hidden="1" x14ac:dyDescent="0.25">
      <c r="AN1044232" s="8"/>
      <c r="AO1044232" s="8"/>
    </row>
    <row r="1044233" spans="40:41" ht="15" hidden="1" x14ac:dyDescent="0.25">
      <c r="AN1044233" s="10"/>
      <c r="AO1044233" s="10"/>
    </row>
    <row r="1044234" spans="40:41" hidden="1" x14ac:dyDescent="0.25">
      <c r="AN1044234" s="18"/>
      <c r="AO1044234" s="18"/>
    </row>
    <row r="1045233" spans="40:41" hidden="1" x14ac:dyDescent="0.25">
      <c r="AN1045233" s="52"/>
      <c r="AO1045233" s="52"/>
    </row>
    <row r="1045234" spans="40:41" ht="18" hidden="1" x14ac:dyDescent="0.25">
      <c r="AN1045234" s="8"/>
      <c r="AO1045234" s="8"/>
    </row>
    <row r="1045235" spans="40:41" ht="18" hidden="1" x14ac:dyDescent="0.25">
      <c r="AN1045235" s="8"/>
      <c r="AO1045235" s="8"/>
    </row>
    <row r="1045236" spans="40:41" ht="18" hidden="1" x14ac:dyDescent="0.25">
      <c r="AN1045236" s="8"/>
      <c r="AO1045236" s="8"/>
    </row>
    <row r="1045237" spans="40:41" ht="18" hidden="1" x14ac:dyDescent="0.25">
      <c r="AN1045237" s="8"/>
      <c r="AO1045237" s="8"/>
    </row>
    <row r="1045238" spans="40:41" ht="18" hidden="1" x14ac:dyDescent="0.25">
      <c r="AN1045238" s="8"/>
      <c r="AO1045238" s="8"/>
    </row>
    <row r="1045239" spans="40:41" ht="15" hidden="1" x14ac:dyDescent="0.25">
      <c r="AN1045239" s="10"/>
      <c r="AO1045239" s="10"/>
    </row>
    <row r="1045240" spans="40:41" hidden="1" x14ac:dyDescent="0.25">
      <c r="AN1045240" s="18"/>
      <c r="AO1045240" s="18"/>
    </row>
    <row r="1046239" spans="40:41" hidden="1" x14ac:dyDescent="0.25">
      <c r="AN1046239" s="52"/>
      <c r="AO1046239" s="52"/>
    </row>
    <row r="1046240" spans="40:41" ht="18" hidden="1" x14ac:dyDescent="0.25">
      <c r="AN1046240" s="8"/>
      <c r="AO1046240" s="8"/>
    </row>
    <row r="1046241" spans="40:41" ht="18" hidden="1" x14ac:dyDescent="0.25">
      <c r="AN1046241" s="8"/>
      <c r="AO1046241" s="8"/>
    </row>
    <row r="1046242" spans="40:41" ht="18" hidden="1" x14ac:dyDescent="0.25">
      <c r="AN1046242" s="8"/>
      <c r="AO1046242" s="8"/>
    </row>
    <row r="1046243" spans="40:41" ht="18" hidden="1" x14ac:dyDescent="0.25">
      <c r="AN1046243" s="8"/>
      <c r="AO1046243" s="8"/>
    </row>
    <row r="1046244" spans="40:41" ht="18" hidden="1" x14ac:dyDescent="0.25">
      <c r="AN1046244" s="8"/>
      <c r="AO1046244" s="8"/>
    </row>
    <row r="1046245" spans="40:41" ht="15" hidden="1" x14ac:dyDescent="0.25">
      <c r="AN1046245" s="10"/>
      <c r="AO1046245" s="10"/>
    </row>
    <row r="1046246" spans="40:41" hidden="1" x14ac:dyDescent="0.25">
      <c r="AN1046246" s="18"/>
      <c r="AO1046246" s="18"/>
    </row>
    <row r="1047245" spans="40:41" hidden="1" x14ac:dyDescent="0.25">
      <c r="AN1047245" s="52"/>
      <c r="AO1047245" s="52"/>
    </row>
    <row r="1047246" spans="40:41" ht="18" hidden="1" x14ac:dyDescent="0.25">
      <c r="AN1047246" s="8"/>
      <c r="AO1047246" s="8"/>
    </row>
    <row r="1047247" spans="40:41" ht="18" hidden="1" x14ac:dyDescent="0.25">
      <c r="AN1047247" s="8"/>
      <c r="AO1047247" s="8"/>
    </row>
    <row r="1047248" spans="40:41" ht="18" hidden="1" x14ac:dyDescent="0.25">
      <c r="AN1047248" s="8"/>
      <c r="AO1047248" s="8"/>
    </row>
    <row r="1047249" spans="40:41" ht="18" hidden="1" x14ac:dyDescent="0.25">
      <c r="AN1047249" s="8"/>
      <c r="AO1047249" s="8"/>
    </row>
    <row r="1047250" spans="40:41" ht="18" hidden="1" x14ac:dyDescent="0.25">
      <c r="AN1047250" s="8"/>
      <c r="AO1047250" s="8"/>
    </row>
    <row r="1047251" spans="40:41" ht="15" hidden="1" x14ac:dyDescent="0.25">
      <c r="AN1047251" s="10"/>
      <c r="AO1047251" s="10"/>
    </row>
    <row r="1047252" spans="40:41" hidden="1" x14ac:dyDescent="0.25">
      <c r="AN1047252" s="18"/>
      <c r="AO1047252" s="18"/>
    </row>
    <row r="1048251" spans="40:41" hidden="1" x14ac:dyDescent="0.25">
      <c r="AN1048251" s="52"/>
      <c r="AO1048251" s="52"/>
    </row>
    <row r="1048252" spans="40:41" ht="18" hidden="1" x14ac:dyDescent="0.25">
      <c r="AN1048252" s="8"/>
      <c r="AO1048252" s="8"/>
    </row>
    <row r="1048253" spans="40:41" ht="18" hidden="1" x14ac:dyDescent="0.25">
      <c r="AN1048253" s="8"/>
      <c r="AO1048253" s="8"/>
    </row>
    <row r="1048254" spans="40:41" ht="18" hidden="1" x14ac:dyDescent="0.25">
      <c r="AN1048254" s="8"/>
      <c r="AO1048254" s="8"/>
    </row>
    <row r="1048255" spans="40:41" ht="18" hidden="1" x14ac:dyDescent="0.25">
      <c r="AN1048255" s="8"/>
      <c r="AO1048255" s="8"/>
    </row>
    <row r="1048256" spans="40:41" ht="18" hidden="1" x14ac:dyDescent="0.25">
      <c r="AN1048256" s="8"/>
      <c r="AO1048256" s="8"/>
    </row>
    <row r="1048257" spans="40:41" ht="15" hidden="1" x14ac:dyDescent="0.25">
      <c r="AN1048257" s="10"/>
      <c r="AO1048257" s="10"/>
    </row>
    <row r="1048258" spans="40:41" hidden="1" x14ac:dyDescent="0.25">
      <c r="AN1048258" s="18"/>
      <c r="AO1048258" s="18"/>
    </row>
  </sheetData>
  <sheetProtection selectLockedCells="1" selectUnlockedCells="1"/>
  <autoFilter ref="C7:P1003" xr:uid="{00000000-0001-0000-0600-000000000000}">
    <filterColumn colId="6" showButton="0"/>
    <filterColumn colId="7" showButton="0"/>
    <filterColumn colId="9" showButton="0"/>
    <filterColumn colId="10" showButton="0"/>
    <filterColumn colId="12" showButton="0"/>
  </autoFilter>
  <customSheetViews>
    <customSheetView guid="{DADF8CF3-18EF-421B-8482-B2136779A2EE}" showGridLines="0" fitToPage="1" showAutoFilter="1" hiddenRows="1" hiddenColumns="1">
      <pane ySplit="1" topLeftCell="A2" activePane="bottomLeft" state="frozen"/>
      <selection pane="bottomLeft" activeCell="R11" sqref="R11"/>
      <pageMargins left="0" right="0" top="0" bottom="0" header="0" footer="0"/>
      <printOptions horizontalCentered="1"/>
      <pageSetup paperSize="9" scale="35" firstPageNumber="0" fitToHeight="0" orientation="landscape" horizontalDpi="300" verticalDpi="300" r:id="rId1"/>
      <headerFooter alignWithMargins="0">
        <oddFooter>&amp;CPágina &amp;P de &amp;N</oddFooter>
      </headerFooter>
      <autoFilter ref="R9" xr:uid="{E8020718-4C5A-470E-99F2-DE6485DF3888}"/>
    </customSheetView>
    <customSheetView guid="{56006DB3-A216-4AF7-905A-1192A12B5807}" showGridLines="0" fitToPage="1" filter="1" showAutoFilter="1" hiddenRows="1" hiddenColumns="1">
      <pane ySplit="1" topLeftCell="A2" activePane="bottomLeft" state="frozen"/>
      <selection pane="bottomLeft" activeCell="Q12" sqref="Q12"/>
      <pageMargins left="0" right="0" top="0" bottom="0" header="0" footer="0"/>
      <printOptions horizontalCentered="1"/>
      <pageSetup paperSize="9" scale="35" firstPageNumber="0" fitToHeight="0" orientation="landscape" horizontalDpi="300" verticalDpi="300" r:id="rId2"/>
      <headerFooter alignWithMargins="0">
        <oddFooter>&amp;CPágina &amp;P de &amp;N</oddFooter>
      </headerFooter>
      <autoFilter ref="R9:R1003" xr:uid="{56D8ECCE-3131-4E74-883B-85465FD4096C}">
        <filterColumn colId="0">
          <filters blank="1">
            <filter val="-"/>
            <filter val="FALSO"/>
          </filters>
        </filterColumn>
      </autoFilter>
    </customSheetView>
  </customSheetViews>
  <mergeCells count="24">
    <mergeCell ref="BN1:BQ1"/>
    <mergeCell ref="BG1:BJ1"/>
    <mergeCell ref="F7:F8"/>
    <mergeCell ref="H7:H8"/>
    <mergeCell ref="AL1:AO1"/>
    <mergeCell ref="AE1:AH1"/>
    <mergeCell ref="C3:H4"/>
    <mergeCell ref="L4:O4"/>
    <mergeCell ref="L5:O5"/>
    <mergeCell ref="C5:H5"/>
    <mergeCell ref="D7:D8"/>
    <mergeCell ref="C7:C8"/>
    <mergeCell ref="G7:G8"/>
    <mergeCell ref="AS1:AV1"/>
    <mergeCell ref="AZ1:BC1"/>
    <mergeCell ref="N1003:O1003"/>
    <mergeCell ref="O7:P7"/>
    <mergeCell ref="I2:N2"/>
    <mergeCell ref="I7:K7"/>
    <mergeCell ref="L7:N7"/>
    <mergeCell ref="N1000:O1000"/>
    <mergeCell ref="N1001:O1001"/>
    <mergeCell ref="N1002:O1002"/>
    <mergeCell ref="M999:O999"/>
  </mergeCells>
  <phoneticPr fontId="23" type="noConversion"/>
  <conditionalFormatting sqref="C9:P998">
    <cfRule type="expression" dxfId="6" priority="1" stopIfTrue="1">
      <formula>AND($D9=0,$F9=0)</formula>
    </cfRule>
    <cfRule type="expression" dxfId="5" priority="2">
      <formula>AND($D9=0,$AA9=0)</formula>
    </cfRule>
    <cfRule type="expression" dxfId="4" priority="3">
      <formula>AND($D9=0,$AA9=1)</formula>
    </cfRule>
    <cfRule type="expression" dxfId="3" priority="4">
      <formula>AND($D9=0,$AA9=2)</formula>
    </cfRule>
    <cfRule type="expression" dxfId="2" priority="5">
      <formula>AND($D9=0,$AA9=3)</formula>
    </cfRule>
    <cfRule type="expression" dxfId="1" priority="6">
      <formula>AND($D9=0,$AA9=4)</formula>
    </cfRule>
    <cfRule type="expression" dxfId="0" priority="7">
      <formula>AND($D9=0,$AA9=5)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4" firstPageNumber="0" fitToHeight="0" orientation="landscape" horizontalDpi="300" verticalDpi="300" r:id="rId3"/>
  <headerFooter alignWithMargins="0">
    <oddFooter>&amp;CPágina &amp;P de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3139-9049-40DF-829B-C870998A0939}">
  <sheetPr codeName="Planilha11">
    <tabColor rgb="FF002060"/>
  </sheetPr>
  <dimension ref="A1:Y999"/>
  <sheetViews>
    <sheetView zoomScale="70" zoomScaleNormal="70" workbookViewId="0">
      <pane ySplit="1" topLeftCell="A2" activePane="bottomLeft" state="frozen"/>
      <selection pane="bottomLeft" activeCell="Z7" sqref="Z7"/>
    </sheetView>
  </sheetViews>
  <sheetFormatPr defaultColWidth="0" defaultRowHeight="13.2" zeroHeight="1" x14ac:dyDescent="0.25"/>
  <cols>
    <col min="1" max="1" width="9.109375" customWidth="1"/>
    <col min="2" max="2" width="14.33203125" customWidth="1"/>
    <col min="3" max="3" width="13.33203125" bestFit="1" customWidth="1"/>
    <col min="4" max="4" width="13.33203125" customWidth="1"/>
    <col min="5" max="5" width="13.33203125" bestFit="1" customWidth="1"/>
    <col min="6" max="8" width="9.109375" customWidth="1"/>
    <col min="9" max="9" width="63.6640625" bestFit="1" customWidth="1"/>
    <col min="10" max="10" width="7.44140625" bestFit="1" customWidth="1"/>
    <col min="11" max="11" width="7" bestFit="1" customWidth="1"/>
    <col min="12" max="13" width="12.33203125" bestFit="1" customWidth="1"/>
    <col min="14" max="14" width="12.33203125" customWidth="1"/>
    <col min="15" max="15" width="2" bestFit="1" customWidth="1"/>
    <col min="16" max="16" width="13.33203125" bestFit="1" customWidth="1"/>
    <col min="17" max="17" width="10.109375" customWidth="1"/>
    <col min="18" max="19" width="12.88671875" bestFit="1" customWidth="1"/>
    <col min="20" max="23" width="10.109375" customWidth="1"/>
    <col min="24" max="24" width="13.109375" customWidth="1"/>
    <col min="25" max="25" width="5.109375" bestFit="1" customWidth="1"/>
    <col min="26" max="16382" width="4.33203125" customWidth="1"/>
    <col min="16383" max="16384" width="7.44140625" customWidth="1"/>
  </cols>
  <sheetData>
    <row r="1" spans="1:25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</row>
    <row r="2" spans="1:25" x14ac:dyDescent="0.25">
      <c r="A2">
        <v>1</v>
      </c>
      <c r="B2" s="47">
        <f>'PLANILHA ORÇAMENTÁRIA'!A9</f>
        <v>8.9999999999999995E-9</v>
      </c>
      <c r="C2" t="b">
        <f>TRUE=IFERROR(B2,TRUE)</f>
        <v>0</v>
      </c>
      <c r="D2" t="b">
        <f>ISBLANK(VLOOKUP(B2,'PLANILHA ORÇAMENTÁRIA'!A9:D998,4,FALSE))</f>
        <v>1</v>
      </c>
      <c r="E2" t="b">
        <f>OR(C2=TRUE,D2=TRUE)</f>
        <v>1</v>
      </c>
      <c r="F2" t="str">
        <f>IF(E2=FALSE,B2,"")</f>
        <v/>
      </c>
      <c r="G2">
        <f t="shared" ref="G2:G3" si="0">LARGE(F$2:F$991,A2)</f>
        <v>4.3300000000000003E-7</v>
      </c>
      <c r="H2" t="str">
        <f>VLOOKUP(G2,'PLANILHA ORÇAMENTÁRIA'!$A$9:$C$998,3,FALSE)</f>
        <v xml:space="preserve"> 2.22.3 </v>
      </c>
      <c r="I2" t="str">
        <f>VLOOKUP(G2,'PLANILHA ORÇAMENTÁRIA'!$A$9:$F$998,6,FALSE)</f>
        <v>CONJUNTO DE UM (1) INTERRUPTOR BIPOLAR SIMPLES, CORRENTE 10A, TENSÃO 250V, (10A-250V), COM PLACA 4"X2" DE UM (1) POSTO, INCLUSIVE FORNECIMENTO, INSTALAÇÃO, SUPORTE, MÓDULO E PLACA</v>
      </c>
      <c r="J2" t="str">
        <f>VLOOKUP(G2,'PLANILHA ORÇAMENTÁRIA'!$A$9:$G$998,7,FALSE)</f>
        <v>un</v>
      </c>
      <c r="K2">
        <f>VLOOKUP(G2,'PLANILHA ORÇAMENTÁRIA'!$A$9:$H$998,8,FALSE)</f>
        <v>3</v>
      </c>
      <c r="L2" s="48" t="e">
        <f>G2/'PLANILHA ORÇAMENTÁRIA'!$P$1003</f>
        <v>#DIV/0!</v>
      </c>
      <c r="M2" s="49" t="e">
        <f>L2</f>
        <v>#DIV/0!</v>
      </c>
      <c r="O2" s="83">
        <f>LEN('PLANILHA ORÇAMENTÁRIA'!C9)-LEN(SUBSTITUTE('PLANILHA ORÇAMENTÁRIA'!C9,".",""))</f>
        <v>0</v>
      </c>
      <c r="P2" t="b">
        <f>ISBLANK(VLOOKUP(B2,'PLANILHA ORÇAMENTÁRIA'!A9:D998,4,FALSE))</f>
        <v>1</v>
      </c>
      <c r="Q2">
        <f>IF(AND(OR(O2=0,O2=1),P2=TRUE),1,0)</f>
        <v>1</v>
      </c>
      <c r="R2" s="47">
        <f>IF(Q2=1,B2,"")</f>
        <v>8.9999999999999995E-9</v>
      </c>
      <c r="S2" s="47">
        <f t="shared" ref="S2:S3" si="1">LARGE(R:R,A2)</f>
        <v>9.9800000000000002E-7</v>
      </c>
      <c r="T2" t="str">
        <f>VLOOKUP(S2,'PLANILHA ORÇAMENTÁRIA'!$A$9:$C$999,3,FALSE)</f>
        <v/>
      </c>
      <c r="U2">
        <f>ROW('PLANILHA ORÇAMENTÁRIA'!C9)</f>
        <v>9</v>
      </c>
      <c r="V2" s="84" t="str">
        <f>'PLANILHA ORÇAMENTÁRIA'!C9</f>
        <v xml:space="preserve"> 1 </v>
      </c>
      <c r="W2" t="str">
        <f>IF(T2="","",VLOOKUP(T2,'PLANILHA ORÇAMENTÁRIA'!$C$9:$Q$999,15,FALSE))</f>
        <v/>
      </c>
      <c r="X2" t="str">
        <f>IFERROR(SMALL($W$2:$W$422,A2),"")</f>
        <v/>
      </c>
      <c r="Y2" t="e">
        <f>INDEX('PLANILHA ORÇAMENTÁRIA'!$C$9:$C$998,MATCH(X2,'PLANILHA ORÇAMENTÁRIA'!$Q$9:$Q$998,0))</f>
        <v>#N/A</v>
      </c>
    </row>
    <row r="3" spans="1:25" x14ac:dyDescent="0.25">
      <c r="A3">
        <v>2</v>
      </c>
      <c r="B3" s="47">
        <f>'PLANILHA ORÇAMENTÁRIA'!A10</f>
        <v>1E-8</v>
      </c>
      <c r="C3" t="b">
        <f>TRUE=IFERROR(B3,TRUE)</f>
        <v>0</v>
      </c>
      <c r="D3" t="b">
        <f>ISBLANK(VLOOKUP(B3,'PLANILHA ORÇAMENTÁRIA'!A10:D999,4,FALSE))</f>
        <v>1</v>
      </c>
      <c r="E3" t="b">
        <f t="shared" ref="E3:E4" si="2">OR(C3=TRUE,D3=TRUE)</f>
        <v>1</v>
      </c>
      <c r="F3" t="str">
        <f t="shared" ref="F3:F4" si="3">IF(E3=FALSE,B3,"")</f>
        <v/>
      </c>
      <c r="G3">
        <f t="shared" si="0"/>
        <v>4.32E-7</v>
      </c>
      <c r="H3" t="str">
        <f>VLOOKUP(G3,'PLANILHA ORÇAMENTÁRIA'!$A$9:$C$998,3,FALSE)</f>
        <v xml:space="preserve"> 2.22.2 </v>
      </c>
      <c r="I3" t="str">
        <f>VLOOKUP(G3,'PLANILHA ORÇAMENTÁRIA'!$A$9:$F$998,6,FALSE)</f>
        <v>CONECTOR DE EMENDA 5 PÓLOS - MAX 20A - WAGO</v>
      </c>
      <c r="J3" t="str">
        <f>VLOOKUP(G3,'PLANILHA ORÇAMENTÁRIA'!$A$9:$G$998,7,FALSE)</f>
        <v>UN</v>
      </c>
      <c r="K3">
        <f>VLOOKUP(G3,'PLANILHA ORÇAMENTÁRIA'!$A$9:$H$998,8,FALSE)</f>
        <v>1000</v>
      </c>
      <c r="L3" s="48" t="e">
        <f>G3/'PLANILHA ORÇAMENTÁRIA'!$P$1003</f>
        <v>#DIV/0!</v>
      </c>
      <c r="M3" s="49" t="e">
        <f>L3+M2</f>
        <v>#DIV/0!</v>
      </c>
      <c r="O3" s="83">
        <f>LEN('PLANILHA ORÇAMENTÁRIA'!C10)-LEN(SUBSTITUTE('PLANILHA ORÇAMENTÁRIA'!C10,".",""))</f>
        <v>1</v>
      </c>
      <c r="P3" t="b">
        <f>ISBLANK(VLOOKUP(B3,'PLANILHA ORÇAMENTÁRIA'!A10:D999,4,FALSE))</f>
        <v>1</v>
      </c>
      <c r="Q3">
        <f t="shared" ref="Q3:Q4" si="4">IF(AND(OR(O3=0,O3=1),P3=TRUE),1,0)</f>
        <v>1</v>
      </c>
      <c r="R3" s="47">
        <f t="shared" ref="R3:R4" si="5">IF(Q3=1,B3,"")</f>
        <v>1E-8</v>
      </c>
      <c r="S3" s="47">
        <f t="shared" si="1"/>
        <v>9.9699999999999994E-7</v>
      </c>
      <c r="T3" t="str">
        <f>VLOOKUP(S3,'PLANILHA ORÇAMENTÁRIA'!$A$9:$C$999,3,FALSE)</f>
        <v/>
      </c>
      <c r="U3">
        <f>ROW('PLANILHA ORÇAMENTÁRIA'!C10)</f>
        <v>10</v>
      </c>
      <c r="V3" s="84" t="str">
        <f>'PLANILHA ORÇAMENTÁRIA'!C10</f>
        <v xml:space="preserve"> 1.1 </v>
      </c>
      <c r="W3" t="str">
        <f>IF(T3="","",VLOOKUP(T3,'PLANILHA ORÇAMENTÁRIA'!$C$9:$Q$999,15,FALSE))</f>
        <v/>
      </c>
      <c r="X3" t="str">
        <f t="shared" ref="X3:X66" si="6">IFERROR(SMALL($W$2:$W$422,A3),"")</f>
        <v/>
      </c>
      <c r="Y3" t="e">
        <f>INDEX('PLANILHA ORÇAMENTÁRIA'!$C$9:$C$998,MATCH(X3,'PLANILHA ORÇAMENTÁRIA'!$Q$9:$Q$998,0))</f>
        <v>#N/A</v>
      </c>
    </row>
    <row r="4" spans="1:25" x14ac:dyDescent="0.25">
      <c r="A4">
        <v>3</v>
      </c>
      <c r="B4" s="47">
        <f>'PLANILHA ORÇAMENTÁRIA'!A11</f>
        <v>1.0999999999999999E-8</v>
      </c>
      <c r="C4" t="b">
        <f t="shared" ref="C4:C67" si="7">TRUE=IFERROR(B4,TRUE)</f>
        <v>0</v>
      </c>
      <c r="D4" t="b">
        <f>ISBLANK(VLOOKUP(B4,'PLANILHA ORÇAMENTÁRIA'!A11:D1000,4,FALSE))</f>
        <v>1</v>
      </c>
      <c r="E4" t="b">
        <f t="shared" si="2"/>
        <v>1</v>
      </c>
      <c r="F4" t="str">
        <f t="shared" si="3"/>
        <v/>
      </c>
      <c r="G4">
        <f t="shared" ref="G4:G67" si="8">LARGE(F$2:F$991,A4)</f>
        <v>4.3099999999999998E-7</v>
      </c>
      <c r="H4" t="str">
        <f>VLOOKUP(G4,'PLANILHA ORÇAMENTÁRIA'!$A$9:$C$998,3,FALSE)</f>
        <v xml:space="preserve"> 2.22.1 </v>
      </c>
      <c r="I4" t="str">
        <f>VLOOKUP(G4,'PLANILHA ORÇAMENTÁRIA'!$A$9:$F$998,6,FALSE)</f>
        <v>CONJUNTO PARA CONDULETE DE 3/4" (20MM) COM UMA (1) TOMADA PADRÃO, TRÊS (3) POLOS, CORRENTE 10A, TENSÃO 250V, (2P+T/10A-250V) E PLACA DE UM (1) POSTO, INCLUSIVE FORNECIMENTO, INSTALAÇÃO, SUPORTE, MÓDULO E PLACA, EXCLUSIVE CONDULETE</v>
      </c>
      <c r="J4" t="str">
        <f>VLOOKUP(G4,'PLANILHA ORÇAMENTÁRIA'!$A$9:$G$998,7,FALSE)</f>
        <v>un</v>
      </c>
      <c r="K4">
        <f>VLOOKUP(G4,'PLANILHA ORÇAMENTÁRIA'!$A$9:$H$998,8,FALSE)</f>
        <v>270</v>
      </c>
      <c r="L4" s="48" t="e">
        <f>G4/'PLANILHA ORÇAMENTÁRIA'!$P$1003</f>
        <v>#DIV/0!</v>
      </c>
      <c r="M4" s="49" t="e">
        <f t="shared" ref="M4:M67" si="9">L4+M3</f>
        <v>#DIV/0!</v>
      </c>
      <c r="O4" s="83">
        <f>LEN('PLANILHA ORÇAMENTÁRIA'!C11)-LEN(SUBSTITUTE('PLANILHA ORÇAMENTÁRIA'!C11,".",""))</f>
        <v>2</v>
      </c>
      <c r="P4" t="b">
        <f>ISBLANK(VLOOKUP(B4,'PLANILHA ORÇAMENTÁRIA'!A11:D1000,4,FALSE))</f>
        <v>1</v>
      </c>
      <c r="Q4">
        <f t="shared" si="4"/>
        <v>0</v>
      </c>
      <c r="R4" s="47" t="str">
        <f t="shared" si="5"/>
        <v/>
      </c>
      <c r="S4" s="47">
        <f t="shared" ref="S4:S67" si="10">LARGE(R:R,A4)</f>
        <v>9.9600000000000008E-7</v>
      </c>
      <c r="T4" t="str">
        <f>VLOOKUP(S4,'PLANILHA ORÇAMENTÁRIA'!$A$9:$C$999,3,FALSE)</f>
        <v/>
      </c>
      <c r="U4">
        <f>ROW('PLANILHA ORÇAMENTÁRIA'!C11)</f>
        <v>11</v>
      </c>
      <c r="V4" s="84" t="str">
        <f>'PLANILHA ORÇAMENTÁRIA'!C11</f>
        <v xml:space="preserve"> 1.1.1 </v>
      </c>
      <c r="W4" t="str">
        <f>IF(T4="","",VLOOKUP(T4,'PLANILHA ORÇAMENTÁRIA'!$C$9:$Q$999,15,FALSE))</f>
        <v/>
      </c>
      <c r="X4" t="str">
        <f t="shared" si="6"/>
        <v/>
      </c>
      <c r="Y4" t="e">
        <f>INDEX('PLANILHA ORÇAMENTÁRIA'!$C$9:$C$998,MATCH(X4,'PLANILHA ORÇAMENTÁRIA'!$Q$9:$Q$998,0))</f>
        <v>#N/A</v>
      </c>
    </row>
    <row r="5" spans="1:25" x14ac:dyDescent="0.25">
      <c r="A5">
        <v>4</v>
      </c>
      <c r="B5" s="47">
        <f>'PLANILHA ORÇAMENTÁRIA'!A12</f>
        <v>1.2E-8</v>
      </c>
      <c r="C5" t="b">
        <f t="shared" si="7"/>
        <v>0</v>
      </c>
      <c r="D5" t="b">
        <f>ISBLANK(VLOOKUP(B5,'PLANILHA ORÇAMENTÁRIA'!A12:D1001,4,FALSE))</f>
        <v>0</v>
      </c>
      <c r="E5" t="b">
        <f t="shared" ref="E5:E68" si="11">OR(C5=TRUE,D5=TRUE)</f>
        <v>0</v>
      </c>
      <c r="F5">
        <f t="shared" ref="F5:F68" si="12">IF(E5=FALSE,B5,"")</f>
        <v>1.2E-8</v>
      </c>
      <c r="G5">
        <f t="shared" si="8"/>
        <v>4.2899999999999999E-7</v>
      </c>
      <c r="H5" t="str">
        <f>VLOOKUP(G5,'PLANILHA ORÇAMENTÁRIA'!$A$9:$C$998,3,FALSE)</f>
        <v xml:space="preserve"> 2.21.18 </v>
      </c>
      <c r="I5" t="str">
        <f>VLOOKUP(G5,'PLANILHA ORÇAMENTÁRIA'!$A$9:$F$998,6,FALSE)</f>
        <v>CABO DE COBRE FLEXÍVEL ISOLADO, 120 mm², ANTI-CHAMA 0,6/1,0 kV, HEPR90ºC. POLIOLEFINA. PARA CIRCUITOS TERMINAIS - FORNECIMENTO E INSTALAÇÃO. COR PRETA COM IDENTIFICAÇÃO</v>
      </c>
      <c r="J5" t="str">
        <f>VLOOKUP(G5,'PLANILHA ORÇAMENTÁRIA'!$A$9:$G$998,7,FALSE)</f>
        <v>M</v>
      </c>
      <c r="K5">
        <f>VLOOKUP(G5,'PLANILHA ORÇAMENTÁRIA'!$A$9:$H$998,8,FALSE)</f>
        <v>264</v>
      </c>
      <c r="L5" s="48" t="e">
        <f>G5/'PLANILHA ORÇAMENTÁRIA'!$P$1003</f>
        <v>#DIV/0!</v>
      </c>
      <c r="M5" s="49" t="e">
        <f t="shared" si="9"/>
        <v>#DIV/0!</v>
      </c>
      <c r="O5" s="83">
        <f>LEN('PLANILHA ORÇAMENTÁRIA'!C12)-LEN(SUBSTITUTE('PLANILHA ORÇAMENTÁRIA'!C12,".",""))</f>
        <v>3</v>
      </c>
      <c r="P5" t="b">
        <f>ISBLANK(VLOOKUP(B5,'PLANILHA ORÇAMENTÁRIA'!A12:D1001,4,FALSE))</f>
        <v>0</v>
      </c>
      <c r="Q5">
        <f t="shared" ref="Q5:Q68" si="13">IF(AND(OR(O5=0,O5=1),P5=TRUE),1,0)</f>
        <v>0</v>
      </c>
      <c r="R5" s="47" t="str">
        <f t="shared" ref="R5:R68" si="14">IF(Q5=1,B5,"")</f>
        <v/>
      </c>
      <c r="S5" s="47">
        <f t="shared" si="10"/>
        <v>9.95E-7</v>
      </c>
      <c r="T5" t="str">
        <f>VLOOKUP(S5,'PLANILHA ORÇAMENTÁRIA'!$A$9:$C$999,3,FALSE)</f>
        <v/>
      </c>
      <c r="U5">
        <f>ROW('PLANILHA ORÇAMENTÁRIA'!C12)</f>
        <v>12</v>
      </c>
      <c r="V5" s="84" t="str">
        <f>'PLANILHA ORÇAMENTÁRIA'!C12</f>
        <v xml:space="preserve"> 1.1.1.1 </v>
      </c>
      <c r="W5" t="str">
        <f>IF(T5="","",VLOOKUP(T5,'PLANILHA ORÇAMENTÁRIA'!$C$9:$Q$999,15,FALSE))</f>
        <v/>
      </c>
      <c r="X5" t="str">
        <f t="shared" si="6"/>
        <v/>
      </c>
      <c r="Y5" t="e">
        <f>INDEX('PLANILHA ORÇAMENTÁRIA'!$C$9:$C$998,MATCH(X5,'PLANILHA ORÇAMENTÁRIA'!$Q$9:$Q$998,0))</f>
        <v>#N/A</v>
      </c>
    </row>
    <row r="6" spans="1:25" x14ac:dyDescent="0.25">
      <c r="A6">
        <v>5</v>
      </c>
      <c r="B6" s="47">
        <f>'PLANILHA ORÇAMENTÁRIA'!A13</f>
        <v>1.3000000000000001E-8</v>
      </c>
      <c r="C6" t="b">
        <f t="shared" si="7"/>
        <v>0</v>
      </c>
      <c r="D6" t="b">
        <f>ISBLANK(VLOOKUP(B6,'PLANILHA ORÇAMENTÁRIA'!A13:D1002,4,FALSE))</f>
        <v>0</v>
      </c>
      <c r="E6" t="b">
        <f t="shared" si="11"/>
        <v>0</v>
      </c>
      <c r="F6">
        <f t="shared" si="12"/>
        <v>1.3000000000000001E-8</v>
      </c>
      <c r="G6">
        <f t="shared" si="8"/>
        <v>4.2800000000000002E-7</v>
      </c>
      <c r="H6" t="str">
        <f>VLOOKUP(G6,'PLANILHA ORÇAMENTÁRIA'!$A$9:$C$998,3,FALSE)</f>
        <v xml:space="preserve"> 2.21.17 </v>
      </c>
      <c r="I6" t="str">
        <f>VLOOKUP(G6,'PLANILHA ORÇAMENTÁRIA'!$A$9:$F$998,6,FALSE)</f>
        <v>CABO DE COBRE FLEXÍVEL ISOLADO, 70 mm², ANTI-CHAMA 0,6/1,0 kV, HEPR90ºC. POLIOLEFINA. PARA CIRCUITOS TERMINAIS - FORNECIMENTO E INSTALAÇÃO. COR PRETA COM IDENTIFICAÇÃO</v>
      </c>
      <c r="J6" t="str">
        <f>VLOOKUP(G6,'PLANILHA ORÇAMENTÁRIA'!$A$9:$G$998,7,FALSE)</f>
        <v>M</v>
      </c>
      <c r="K6">
        <f>VLOOKUP(G6,'PLANILHA ORÇAMENTÁRIA'!$A$9:$H$998,8,FALSE)</f>
        <v>66</v>
      </c>
      <c r="L6" s="48" t="e">
        <f>G6/'PLANILHA ORÇAMENTÁRIA'!$P$1003</f>
        <v>#DIV/0!</v>
      </c>
      <c r="M6" s="49" t="e">
        <f t="shared" si="9"/>
        <v>#DIV/0!</v>
      </c>
      <c r="O6" s="83">
        <f>LEN('PLANILHA ORÇAMENTÁRIA'!C13)-LEN(SUBSTITUTE('PLANILHA ORÇAMENTÁRIA'!C13,".",""))</f>
        <v>3</v>
      </c>
      <c r="P6" t="b">
        <f>ISBLANK(VLOOKUP(B6,'PLANILHA ORÇAMENTÁRIA'!A13:D1002,4,FALSE))</f>
        <v>0</v>
      </c>
      <c r="Q6">
        <f t="shared" si="13"/>
        <v>0</v>
      </c>
      <c r="R6" s="47" t="str">
        <f t="shared" si="14"/>
        <v/>
      </c>
      <c r="S6" s="47">
        <f t="shared" si="10"/>
        <v>9.9399999999999993E-7</v>
      </c>
      <c r="T6" t="str">
        <f>VLOOKUP(S6,'PLANILHA ORÇAMENTÁRIA'!$A$9:$C$999,3,FALSE)</f>
        <v/>
      </c>
      <c r="U6">
        <f>ROW('PLANILHA ORÇAMENTÁRIA'!C13)</f>
        <v>13</v>
      </c>
      <c r="V6" s="84" t="str">
        <f>'PLANILHA ORÇAMENTÁRIA'!C13</f>
        <v xml:space="preserve"> 1.1.1.2 </v>
      </c>
      <c r="W6" t="str">
        <f>IF(T6="","",VLOOKUP(T6,'PLANILHA ORÇAMENTÁRIA'!$C$9:$Q$999,15,FALSE))</f>
        <v/>
      </c>
      <c r="X6" t="str">
        <f t="shared" si="6"/>
        <v/>
      </c>
      <c r="Y6" t="e">
        <f>INDEX('PLANILHA ORÇAMENTÁRIA'!$C$9:$C$998,MATCH(X6,'PLANILHA ORÇAMENTÁRIA'!$Q$9:$Q$998,0))</f>
        <v>#N/A</v>
      </c>
    </row>
    <row r="7" spans="1:25" x14ac:dyDescent="0.25">
      <c r="A7">
        <v>6</v>
      </c>
      <c r="B7" s="47">
        <f>'PLANILHA ORÇAMENTÁRIA'!A14</f>
        <v>1.4E-8</v>
      </c>
      <c r="C7" t="b">
        <f t="shared" si="7"/>
        <v>0</v>
      </c>
      <c r="D7" t="b">
        <f>ISBLANK(VLOOKUP(B7,'PLANILHA ORÇAMENTÁRIA'!A14:D1003,4,FALSE))</f>
        <v>0</v>
      </c>
      <c r="E7" t="b">
        <f t="shared" si="11"/>
        <v>0</v>
      </c>
      <c r="F7">
        <f t="shared" si="12"/>
        <v>1.4E-8</v>
      </c>
      <c r="G7">
        <f t="shared" si="8"/>
        <v>4.27E-7</v>
      </c>
      <c r="H7" t="str">
        <f>VLOOKUP(G7,'PLANILHA ORÇAMENTÁRIA'!$A$9:$C$998,3,FALSE)</f>
        <v xml:space="preserve"> 2.21.16 </v>
      </c>
      <c r="I7" t="str">
        <f>VLOOKUP(G7,'PLANILHA ORÇAMENTÁRIA'!$A$9:$F$998,6,FALSE)</f>
        <v>CABO DE COBRE FLEXÍVEL ISOLADO, 6 mm², ANTI-CHAMA 450/750 V, POLIOLEFINA, PARA CIRCUITOS TERMINAIS - FORNECIMENTO E INSTALAÇÃO. COR VERDE</v>
      </c>
      <c r="J7" t="str">
        <f>VLOOKUP(G7,'PLANILHA ORÇAMENTÁRIA'!$A$9:$G$998,7,FALSE)</f>
        <v>M</v>
      </c>
      <c r="K7">
        <f>VLOOKUP(G7,'PLANILHA ORÇAMENTÁRIA'!$A$9:$H$998,8,FALSE)</f>
        <v>1100</v>
      </c>
      <c r="L7" s="48" t="e">
        <f>G7/'PLANILHA ORÇAMENTÁRIA'!$P$1003</f>
        <v>#DIV/0!</v>
      </c>
      <c r="M7" s="49" t="e">
        <f t="shared" si="9"/>
        <v>#DIV/0!</v>
      </c>
      <c r="O7" s="83">
        <f>LEN('PLANILHA ORÇAMENTÁRIA'!C14)-LEN(SUBSTITUTE('PLANILHA ORÇAMENTÁRIA'!C14,".",""))</f>
        <v>3</v>
      </c>
      <c r="P7" t="b">
        <f>ISBLANK(VLOOKUP(B7,'PLANILHA ORÇAMENTÁRIA'!A14:D1003,4,FALSE))</f>
        <v>0</v>
      </c>
      <c r="Q7">
        <f t="shared" si="13"/>
        <v>0</v>
      </c>
      <c r="R7" s="47" t="str">
        <f t="shared" si="14"/>
        <v/>
      </c>
      <c r="S7" s="47">
        <f t="shared" si="10"/>
        <v>9.9300000000000006E-7</v>
      </c>
      <c r="T7" t="str">
        <f>VLOOKUP(S7,'PLANILHA ORÇAMENTÁRIA'!$A$9:$C$999,3,FALSE)</f>
        <v/>
      </c>
      <c r="U7">
        <f>ROW('PLANILHA ORÇAMENTÁRIA'!C14)</f>
        <v>14</v>
      </c>
      <c r="V7" s="84" t="str">
        <f>'PLANILHA ORÇAMENTÁRIA'!C14</f>
        <v xml:space="preserve"> 1.1.1.3 </v>
      </c>
      <c r="W7" t="str">
        <f>IF(T7="","",VLOOKUP(T7,'PLANILHA ORÇAMENTÁRIA'!$C$9:$Q$999,15,FALSE))</f>
        <v/>
      </c>
      <c r="X7" t="str">
        <f t="shared" si="6"/>
        <v/>
      </c>
      <c r="Y7" t="e">
        <f>INDEX('PLANILHA ORÇAMENTÁRIA'!$C$9:$C$998,MATCH(X7,'PLANILHA ORÇAMENTÁRIA'!$Q$9:$Q$998,0))</f>
        <v>#N/A</v>
      </c>
    </row>
    <row r="8" spans="1:25" x14ac:dyDescent="0.25">
      <c r="A8">
        <v>7</v>
      </c>
      <c r="B8" s="47">
        <f>'PLANILHA ORÇAMENTÁRIA'!A15</f>
        <v>1.4999999999999999E-8</v>
      </c>
      <c r="C8" t="b">
        <f t="shared" si="7"/>
        <v>0</v>
      </c>
      <c r="D8" t="b">
        <f>ISBLANK(VLOOKUP(B8,'PLANILHA ORÇAMENTÁRIA'!A15:D1004,4,FALSE))</f>
        <v>0</v>
      </c>
      <c r="E8" t="b">
        <f t="shared" si="11"/>
        <v>0</v>
      </c>
      <c r="F8">
        <f t="shared" si="12"/>
        <v>1.4999999999999999E-8</v>
      </c>
      <c r="G8">
        <f t="shared" si="8"/>
        <v>4.2599999999999998E-7</v>
      </c>
      <c r="H8" t="str">
        <f>VLOOKUP(G8,'PLANILHA ORÇAMENTÁRIA'!$A$9:$C$998,3,FALSE)</f>
        <v xml:space="preserve"> 2.21.15 </v>
      </c>
      <c r="I8" t="str">
        <f>VLOOKUP(G8,'PLANILHA ORÇAMENTÁRIA'!$A$9:$F$998,6,FALSE)</f>
        <v>CABO DE COBRE FLEXÍVEL ISOLADO, 6 mm², ANTI-CHAMA 450/750 V, POLIOLEFINA, PARA CIRCUITOS TERMINAIS - FORNECIMENTO E INSTALAÇÃO. COR AZUL</v>
      </c>
      <c r="J8" t="str">
        <f>VLOOKUP(G8,'PLANILHA ORÇAMENTÁRIA'!$A$9:$G$998,7,FALSE)</f>
        <v>M</v>
      </c>
      <c r="K8">
        <f>VLOOKUP(G8,'PLANILHA ORÇAMENTÁRIA'!$A$9:$H$998,8,FALSE)</f>
        <v>1100</v>
      </c>
      <c r="L8" s="48" t="e">
        <f>G8/'PLANILHA ORÇAMENTÁRIA'!$P$1003</f>
        <v>#DIV/0!</v>
      </c>
      <c r="M8" s="49" t="e">
        <f t="shared" si="9"/>
        <v>#DIV/0!</v>
      </c>
      <c r="O8" s="83">
        <f>LEN('PLANILHA ORÇAMENTÁRIA'!C15)-LEN(SUBSTITUTE('PLANILHA ORÇAMENTÁRIA'!C15,".",""))</f>
        <v>3</v>
      </c>
      <c r="P8" t="b">
        <f>ISBLANK(VLOOKUP(B8,'PLANILHA ORÇAMENTÁRIA'!A15:D1004,4,FALSE))</f>
        <v>0</v>
      </c>
      <c r="Q8">
        <f t="shared" si="13"/>
        <v>0</v>
      </c>
      <c r="R8" s="47" t="str">
        <f t="shared" si="14"/>
        <v/>
      </c>
      <c r="S8" s="47">
        <f t="shared" si="10"/>
        <v>9.9199999999999999E-7</v>
      </c>
      <c r="T8" t="str">
        <f>VLOOKUP(S8,'PLANILHA ORÇAMENTÁRIA'!$A$9:$C$999,3,FALSE)</f>
        <v/>
      </c>
      <c r="U8">
        <f>ROW('PLANILHA ORÇAMENTÁRIA'!C15)</f>
        <v>15</v>
      </c>
      <c r="V8" s="84" t="str">
        <f>'PLANILHA ORÇAMENTÁRIA'!C15</f>
        <v xml:space="preserve"> 1.1.1.4 </v>
      </c>
      <c r="W8" t="str">
        <f>IF(T8="","",VLOOKUP(T8,'PLANILHA ORÇAMENTÁRIA'!$C$9:$Q$999,15,FALSE))</f>
        <v/>
      </c>
      <c r="X8" t="str">
        <f t="shared" si="6"/>
        <v/>
      </c>
      <c r="Y8" t="e">
        <f>INDEX('PLANILHA ORÇAMENTÁRIA'!$C$9:$C$998,MATCH(X8,'PLANILHA ORÇAMENTÁRIA'!$Q$9:$Q$998,0))</f>
        <v>#N/A</v>
      </c>
    </row>
    <row r="9" spans="1:25" x14ac:dyDescent="0.25">
      <c r="A9">
        <v>8</v>
      </c>
      <c r="B9" s="47">
        <f>'PLANILHA ORÇAMENTÁRIA'!A16</f>
        <v>1.6000000000000001E-8</v>
      </c>
      <c r="C9" t="b">
        <f t="shared" si="7"/>
        <v>0</v>
      </c>
      <c r="D9" t="b">
        <f>ISBLANK(VLOOKUP(B9,'PLANILHA ORÇAMENTÁRIA'!A16:D1005,4,FALSE))</f>
        <v>0</v>
      </c>
      <c r="E9" t="b">
        <f t="shared" si="11"/>
        <v>0</v>
      </c>
      <c r="F9">
        <f t="shared" si="12"/>
        <v>1.6000000000000001E-8</v>
      </c>
      <c r="G9">
        <f t="shared" si="8"/>
        <v>4.2500000000000001E-7</v>
      </c>
      <c r="H9" t="str">
        <f>VLOOKUP(G9,'PLANILHA ORÇAMENTÁRIA'!$A$9:$C$998,3,FALSE)</f>
        <v xml:space="preserve"> 2.21.14 </v>
      </c>
      <c r="I9" t="str">
        <f>VLOOKUP(G9,'PLANILHA ORÇAMENTÁRIA'!$A$9:$F$998,6,FALSE)</f>
        <v>CABO DE COBRE FLEXÍVEL ISOLADO, 6 mm², ANTI-CHAMA 450/750 V, POLIOLEFINA, PARA CIRCUITOS TERMINAIS - FORNECIMENTO E INSTALAÇÃO. COR PRETA</v>
      </c>
      <c r="J9" t="str">
        <f>VLOOKUP(G9,'PLANILHA ORÇAMENTÁRIA'!$A$9:$G$998,7,FALSE)</f>
        <v>M</v>
      </c>
      <c r="K9">
        <f>VLOOKUP(G9,'PLANILHA ORÇAMENTÁRIA'!$A$9:$H$998,8,FALSE)</f>
        <v>300</v>
      </c>
      <c r="L9" s="48" t="e">
        <f>G9/'PLANILHA ORÇAMENTÁRIA'!$P$1003</f>
        <v>#DIV/0!</v>
      </c>
      <c r="M9" s="49" t="e">
        <f t="shared" si="9"/>
        <v>#DIV/0!</v>
      </c>
      <c r="O9" s="83">
        <f>LEN('PLANILHA ORÇAMENTÁRIA'!C16)-LEN(SUBSTITUTE('PLANILHA ORÇAMENTÁRIA'!C16,".",""))</f>
        <v>3</v>
      </c>
      <c r="P9" t="b">
        <f>ISBLANK(VLOOKUP(B9,'PLANILHA ORÇAMENTÁRIA'!A16:D1005,4,FALSE))</f>
        <v>0</v>
      </c>
      <c r="Q9">
        <f t="shared" si="13"/>
        <v>0</v>
      </c>
      <c r="R9" s="47" t="str">
        <f t="shared" si="14"/>
        <v/>
      </c>
      <c r="S9" s="47">
        <f t="shared" si="10"/>
        <v>9.9099999999999991E-7</v>
      </c>
      <c r="T9" t="str">
        <f>VLOOKUP(S9,'PLANILHA ORÇAMENTÁRIA'!$A$9:$C$999,3,FALSE)</f>
        <v/>
      </c>
      <c r="U9">
        <f>ROW('PLANILHA ORÇAMENTÁRIA'!C16)</f>
        <v>16</v>
      </c>
      <c r="V9" s="84" t="str">
        <f>'PLANILHA ORÇAMENTÁRIA'!C16</f>
        <v xml:space="preserve"> 1.1.1.5 </v>
      </c>
      <c r="W9" t="str">
        <f>IF(T9="","",VLOOKUP(T9,'PLANILHA ORÇAMENTÁRIA'!$C$9:$Q$999,15,FALSE))</f>
        <v/>
      </c>
      <c r="X9" t="str">
        <f t="shared" si="6"/>
        <v/>
      </c>
      <c r="Y9" t="e">
        <f>INDEX('PLANILHA ORÇAMENTÁRIA'!$C$9:$C$998,MATCH(X9,'PLANILHA ORÇAMENTÁRIA'!$Q$9:$Q$998,0))</f>
        <v>#N/A</v>
      </c>
    </row>
    <row r="10" spans="1:25" x14ac:dyDescent="0.25">
      <c r="A10">
        <v>9</v>
      </c>
      <c r="B10" s="47">
        <f>'PLANILHA ORÇAMENTÁRIA'!A17</f>
        <v>1.7E-8</v>
      </c>
      <c r="C10" t="b">
        <f t="shared" si="7"/>
        <v>0</v>
      </c>
      <c r="D10" t="b">
        <f>ISBLANK(VLOOKUP(B10,'PLANILHA ORÇAMENTÁRIA'!A17:D1006,4,FALSE))</f>
        <v>0</v>
      </c>
      <c r="E10" t="b">
        <f t="shared" si="11"/>
        <v>0</v>
      </c>
      <c r="F10">
        <f t="shared" si="12"/>
        <v>1.7E-8</v>
      </c>
      <c r="G10">
        <f t="shared" si="8"/>
        <v>4.2399999999999999E-7</v>
      </c>
      <c r="H10" t="str">
        <f>VLOOKUP(G10,'PLANILHA ORÇAMENTÁRIA'!$A$9:$C$998,3,FALSE)</f>
        <v xml:space="preserve"> 2.21.13 </v>
      </c>
      <c r="I10" t="str">
        <f>VLOOKUP(G10,'PLANILHA ORÇAMENTÁRIA'!$A$9:$F$998,6,FALSE)</f>
        <v>CABO DE COBRE FLEXÍVEL ISOLADO, 6 mm², ANTI-CHAMA 450/750 V, POLIOLEFINA, PARA CIRCUITOS TERMINAIS - FORNECIMENTO E INSTALAÇÃO. COR BRANCA</v>
      </c>
      <c r="J10" t="str">
        <f>VLOOKUP(G10,'PLANILHA ORÇAMENTÁRIA'!$A$9:$G$998,7,FALSE)</f>
        <v>M</v>
      </c>
      <c r="K10">
        <f>VLOOKUP(G10,'PLANILHA ORÇAMENTÁRIA'!$A$9:$H$998,8,FALSE)</f>
        <v>300</v>
      </c>
      <c r="L10" s="48" t="e">
        <f>G10/'PLANILHA ORÇAMENTÁRIA'!$P$1003</f>
        <v>#DIV/0!</v>
      </c>
      <c r="M10" s="49" t="e">
        <f t="shared" si="9"/>
        <v>#DIV/0!</v>
      </c>
      <c r="O10" s="83">
        <f>LEN('PLANILHA ORÇAMENTÁRIA'!C17)-LEN(SUBSTITUTE('PLANILHA ORÇAMENTÁRIA'!C17,".",""))</f>
        <v>3</v>
      </c>
      <c r="P10" t="b">
        <f>ISBLANK(VLOOKUP(B10,'PLANILHA ORÇAMENTÁRIA'!A17:D1006,4,FALSE))</f>
        <v>0</v>
      </c>
      <c r="Q10">
        <f t="shared" si="13"/>
        <v>0</v>
      </c>
      <c r="R10" s="47" t="str">
        <f t="shared" si="14"/>
        <v/>
      </c>
      <c r="S10" s="47">
        <f t="shared" si="10"/>
        <v>9.9000000000000005E-7</v>
      </c>
      <c r="T10" t="str">
        <f>VLOOKUP(S10,'PLANILHA ORÇAMENTÁRIA'!$A$9:$C$999,3,FALSE)</f>
        <v/>
      </c>
      <c r="U10">
        <f>ROW('PLANILHA ORÇAMENTÁRIA'!C17)</f>
        <v>17</v>
      </c>
      <c r="V10" s="84" t="str">
        <f>'PLANILHA ORÇAMENTÁRIA'!C17</f>
        <v xml:space="preserve"> 1.1.1.6 </v>
      </c>
      <c r="W10" t="str">
        <f>IF(T10="","",VLOOKUP(T10,'PLANILHA ORÇAMENTÁRIA'!$C$9:$Q$999,15,FALSE))</f>
        <v/>
      </c>
      <c r="X10" t="str">
        <f t="shared" si="6"/>
        <v/>
      </c>
      <c r="Y10" t="e">
        <f>INDEX('PLANILHA ORÇAMENTÁRIA'!$C$9:$C$998,MATCH(X10,'PLANILHA ORÇAMENTÁRIA'!$Q$9:$Q$998,0))</f>
        <v>#N/A</v>
      </c>
    </row>
    <row r="11" spans="1:25" x14ac:dyDescent="0.25">
      <c r="A11">
        <v>10</v>
      </c>
      <c r="B11" s="47">
        <f>'PLANILHA ORÇAMENTÁRIA'!A18</f>
        <v>1.7999999999999999E-8</v>
      </c>
      <c r="C11" t="b">
        <f t="shared" si="7"/>
        <v>0</v>
      </c>
      <c r="D11" t="b">
        <f>ISBLANK(VLOOKUP(B11,'PLANILHA ORÇAMENTÁRIA'!A18:D1007,4,FALSE))</f>
        <v>1</v>
      </c>
      <c r="E11" t="b">
        <f t="shared" si="11"/>
        <v>1</v>
      </c>
      <c r="F11" t="str">
        <f t="shared" si="12"/>
        <v/>
      </c>
      <c r="G11">
        <f t="shared" si="8"/>
        <v>4.2300000000000002E-7</v>
      </c>
      <c r="H11" t="str">
        <f>VLOOKUP(G11,'PLANILHA ORÇAMENTÁRIA'!$A$9:$C$998,3,FALSE)</f>
        <v xml:space="preserve"> 2.21.12 </v>
      </c>
      <c r="I11" t="str">
        <f>VLOOKUP(G11,'PLANILHA ORÇAMENTÁRIA'!$A$9:$F$998,6,FALSE)</f>
        <v>CABO DE COBRE FLEXÍVEL ISOLADO, 6 mm², ANTI-CHAMA 450/750 V, POLIOLEFINA, PARA CIRCUITOS TERMINAIS - FORNECIMENTO E INSTALAÇÃO. COR VERMELHA</v>
      </c>
      <c r="J11" t="str">
        <f>VLOOKUP(G11,'PLANILHA ORÇAMENTÁRIA'!$A$9:$G$998,7,FALSE)</f>
        <v>M</v>
      </c>
      <c r="K11">
        <f>VLOOKUP(G11,'PLANILHA ORÇAMENTÁRIA'!$A$9:$H$998,8,FALSE)</f>
        <v>600</v>
      </c>
      <c r="L11" s="48" t="e">
        <f>G11/'PLANILHA ORÇAMENTÁRIA'!$P$1003</f>
        <v>#DIV/0!</v>
      </c>
      <c r="M11" s="49" t="e">
        <f t="shared" si="9"/>
        <v>#DIV/0!</v>
      </c>
      <c r="O11" s="83">
        <f>LEN('PLANILHA ORÇAMENTÁRIA'!C18)-LEN(SUBSTITUTE('PLANILHA ORÇAMENTÁRIA'!C18,".",""))</f>
        <v>2</v>
      </c>
      <c r="P11" t="b">
        <f>ISBLANK(VLOOKUP(B11,'PLANILHA ORÇAMENTÁRIA'!A18:D1007,4,FALSE))</f>
        <v>1</v>
      </c>
      <c r="Q11">
        <f t="shared" si="13"/>
        <v>0</v>
      </c>
      <c r="R11" s="47" t="str">
        <f t="shared" si="14"/>
        <v/>
      </c>
      <c r="S11" s="47">
        <f t="shared" si="10"/>
        <v>9.8899999999999998E-7</v>
      </c>
      <c r="T11" t="str">
        <f>VLOOKUP(S11,'PLANILHA ORÇAMENTÁRIA'!$A$9:$C$999,3,FALSE)</f>
        <v/>
      </c>
      <c r="U11">
        <f>ROW('PLANILHA ORÇAMENTÁRIA'!C18)</f>
        <v>18</v>
      </c>
      <c r="V11" s="84" t="str">
        <f>'PLANILHA ORÇAMENTÁRIA'!C18</f>
        <v xml:space="preserve"> 1.1.2 </v>
      </c>
      <c r="W11" t="str">
        <f>IF(T11="","",VLOOKUP(T11,'PLANILHA ORÇAMENTÁRIA'!$C$9:$Q$999,15,FALSE))</f>
        <v/>
      </c>
      <c r="X11" t="str">
        <f t="shared" si="6"/>
        <v/>
      </c>
      <c r="Y11" t="e">
        <f>INDEX('PLANILHA ORÇAMENTÁRIA'!$C$9:$C$998,MATCH(X11,'PLANILHA ORÇAMENTÁRIA'!$Q$9:$Q$998,0))</f>
        <v>#N/A</v>
      </c>
    </row>
    <row r="12" spans="1:25" x14ac:dyDescent="0.25">
      <c r="A12">
        <v>11</v>
      </c>
      <c r="B12" s="47">
        <f>'PLANILHA ORÇAMENTÁRIA'!A19</f>
        <v>1.9000000000000001E-8</v>
      </c>
      <c r="C12" t="b">
        <f t="shared" si="7"/>
        <v>0</v>
      </c>
      <c r="D12" t="b">
        <f>ISBLANK(VLOOKUP(B12,'PLANILHA ORÇAMENTÁRIA'!A19:D1008,4,FALSE))</f>
        <v>0</v>
      </c>
      <c r="E12" t="b">
        <f t="shared" si="11"/>
        <v>0</v>
      </c>
      <c r="F12">
        <f t="shared" si="12"/>
        <v>1.9000000000000001E-8</v>
      </c>
      <c r="G12">
        <f t="shared" si="8"/>
        <v>4.2199999999999999E-7</v>
      </c>
      <c r="H12" t="str">
        <f>VLOOKUP(G12,'PLANILHA ORÇAMENTÁRIA'!$A$9:$C$998,3,FALSE)</f>
        <v xml:space="preserve"> 2.21.11 </v>
      </c>
      <c r="I12" t="str">
        <f>VLOOKUP(G12,'PLANILHA ORÇAMENTÁRIA'!$A$9:$F$998,6,FALSE)</f>
        <v>CABO DE COBRE FLEXÍVEL ISOLADO, 4 mm², ANTI-CHAMA 450/750 V, POLIOLEFINA, PARA CIRCUITOS TERMINAIS - FORNECIMENTO E INSTALAÇÃO. COR VERDE</v>
      </c>
      <c r="J12" t="str">
        <f>VLOOKUP(G12,'PLANILHA ORÇAMENTÁRIA'!$A$9:$G$998,7,FALSE)</f>
        <v>M</v>
      </c>
      <c r="K12">
        <f>VLOOKUP(G12,'PLANILHA ORÇAMENTÁRIA'!$A$9:$H$998,8,FALSE)</f>
        <v>1400</v>
      </c>
      <c r="L12" s="48" t="e">
        <f>G12/'PLANILHA ORÇAMENTÁRIA'!$P$1003</f>
        <v>#DIV/0!</v>
      </c>
      <c r="M12" s="49" t="e">
        <f t="shared" si="9"/>
        <v>#DIV/0!</v>
      </c>
      <c r="O12" s="83">
        <f>LEN('PLANILHA ORÇAMENTÁRIA'!C19)-LEN(SUBSTITUTE('PLANILHA ORÇAMENTÁRIA'!C19,".",""))</f>
        <v>3</v>
      </c>
      <c r="P12" t="b">
        <f>ISBLANK(VLOOKUP(B12,'PLANILHA ORÇAMENTÁRIA'!A19:D1008,4,FALSE))</f>
        <v>0</v>
      </c>
      <c r="Q12">
        <f t="shared" si="13"/>
        <v>0</v>
      </c>
      <c r="R12" s="47" t="str">
        <f t="shared" si="14"/>
        <v/>
      </c>
      <c r="S12" s="47">
        <f t="shared" si="10"/>
        <v>9.879999999999999E-7</v>
      </c>
      <c r="T12" t="str">
        <f>VLOOKUP(S12,'PLANILHA ORÇAMENTÁRIA'!$A$9:$C$999,3,FALSE)</f>
        <v/>
      </c>
      <c r="U12">
        <f>ROW('PLANILHA ORÇAMENTÁRIA'!C19)</f>
        <v>19</v>
      </c>
      <c r="V12" s="84" t="str">
        <f>'PLANILHA ORÇAMENTÁRIA'!C19</f>
        <v xml:space="preserve"> 1.1.2.1 </v>
      </c>
      <c r="W12" t="str">
        <f>IF(T12="","",VLOOKUP(T12,'PLANILHA ORÇAMENTÁRIA'!$C$9:$Q$999,15,FALSE))</f>
        <v/>
      </c>
      <c r="X12" t="str">
        <f t="shared" si="6"/>
        <v/>
      </c>
      <c r="Y12" t="e">
        <f>INDEX('PLANILHA ORÇAMENTÁRIA'!$C$9:$C$998,MATCH(X12,'PLANILHA ORÇAMENTÁRIA'!$Q$9:$Q$998,0))</f>
        <v>#N/A</v>
      </c>
    </row>
    <row r="13" spans="1:25" x14ac:dyDescent="0.25">
      <c r="A13">
        <v>12</v>
      </c>
      <c r="B13" s="47">
        <f>'PLANILHA ORÇAMENTÁRIA'!A20</f>
        <v>2E-8</v>
      </c>
      <c r="C13" t="b">
        <f t="shared" si="7"/>
        <v>0</v>
      </c>
      <c r="D13" t="b">
        <f>ISBLANK(VLOOKUP(B13,'PLANILHA ORÇAMENTÁRIA'!A20:D1009,4,FALSE))</f>
        <v>0</v>
      </c>
      <c r="E13" t="b">
        <f t="shared" si="11"/>
        <v>0</v>
      </c>
      <c r="F13">
        <f t="shared" si="12"/>
        <v>2E-8</v>
      </c>
      <c r="G13">
        <f t="shared" si="8"/>
        <v>4.2100000000000002E-7</v>
      </c>
      <c r="H13" t="str">
        <f>VLOOKUP(G13,'PLANILHA ORÇAMENTÁRIA'!$A$9:$C$998,3,FALSE)</f>
        <v xml:space="preserve"> 2.21.10 </v>
      </c>
      <c r="I13" t="str">
        <f>VLOOKUP(G13,'PLANILHA ORÇAMENTÁRIA'!$A$9:$F$998,6,FALSE)</f>
        <v>CABO DE COBRE FLEXÍVEL ISOLADO, 4 mm², ANTI-CHAMA 450/750 V, POLIOLFINA, PARA CIRCUITOS TERMINAIS - FORNECIMENTO E INSTALAÇÃO. COR AZUL</v>
      </c>
      <c r="J13" t="str">
        <f>VLOOKUP(G13,'PLANILHA ORÇAMENTÁRIA'!$A$9:$G$998,7,FALSE)</f>
        <v>M</v>
      </c>
      <c r="K13">
        <f>VLOOKUP(G13,'PLANILHA ORÇAMENTÁRIA'!$A$9:$H$998,8,FALSE)</f>
        <v>1100</v>
      </c>
      <c r="L13" s="48" t="e">
        <f>G13/'PLANILHA ORÇAMENTÁRIA'!$P$1003</f>
        <v>#DIV/0!</v>
      </c>
      <c r="M13" s="49" t="e">
        <f t="shared" si="9"/>
        <v>#DIV/0!</v>
      </c>
      <c r="O13" s="83">
        <f>LEN('PLANILHA ORÇAMENTÁRIA'!C20)-LEN(SUBSTITUTE('PLANILHA ORÇAMENTÁRIA'!C20,".",""))</f>
        <v>3</v>
      </c>
      <c r="P13" t="b">
        <f>ISBLANK(VLOOKUP(B13,'PLANILHA ORÇAMENTÁRIA'!A20:D1009,4,FALSE))</f>
        <v>0</v>
      </c>
      <c r="Q13">
        <f t="shared" si="13"/>
        <v>0</v>
      </c>
      <c r="R13" s="47" t="str">
        <f t="shared" si="14"/>
        <v/>
      </c>
      <c r="S13" s="47">
        <f t="shared" si="10"/>
        <v>9.8700000000000004E-7</v>
      </c>
      <c r="T13" t="str">
        <f>VLOOKUP(S13,'PLANILHA ORÇAMENTÁRIA'!$A$9:$C$999,3,FALSE)</f>
        <v/>
      </c>
      <c r="U13">
        <f>ROW('PLANILHA ORÇAMENTÁRIA'!C20)</f>
        <v>20</v>
      </c>
      <c r="V13" s="84" t="str">
        <f>'PLANILHA ORÇAMENTÁRIA'!C20</f>
        <v xml:space="preserve"> 1.1.2.2 </v>
      </c>
      <c r="W13" t="str">
        <f>IF(T13="","",VLOOKUP(T13,'PLANILHA ORÇAMENTÁRIA'!$C$9:$Q$999,15,FALSE))</f>
        <v/>
      </c>
      <c r="X13" t="str">
        <f t="shared" si="6"/>
        <v/>
      </c>
      <c r="Y13" t="e">
        <f>INDEX('PLANILHA ORÇAMENTÁRIA'!$C$9:$C$998,MATCH(X13,'PLANILHA ORÇAMENTÁRIA'!$Q$9:$Q$998,0))</f>
        <v>#N/A</v>
      </c>
    </row>
    <row r="14" spans="1:25" x14ac:dyDescent="0.25">
      <c r="A14">
        <v>13</v>
      </c>
      <c r="B14" s="47">
        <f>'PLANILHA ORÇAMENTÁRIA'!A21</f>
        <v>2.0999999999999999E-8</v>
      </c>
      <c r="C14" t="b">
        <f t="shared" si="7"/>
        <v>0</v>
      </c>
      <c r="D14" t="b">
        <f>ISBLANK(VLOOKUP(B14,'PLANILHA ORÇAMENTÁRIA'!A21:D1010,4,FALSE))</f>
        <v>0</v>
      </c>
      <c r="E14" t="b">
        <f t="shared" si="11"/>
        <v>0</v>
      </c>
      <c r="F14">
        <f t="shared" si="12"/>
        <v>2.0999999999999999E-8</v>
      </c>
      <c r="G14">
        <f t="shared" si="8"/>
        <v>4.2E-7</v>
      </c>
      <c r="H14" t="str">
        <f>VLOOKUP(G14,'PLANILHA ORÇAMENTÁRIA'!$A$9:$C$998,3,FALSE)</f>
        <v xml:space="preserve"> 2.21.9 </v>
      </c>
      <c r="I14" t="str">
        <f>VLOOKUP(G14,'PLANILHA ORÇAMENTÁRIA'!$A$9:$F$998,6,FALSE)</f>
        <v>CABO DE COBRE FLEXÍVEL ISOLADO, 4 mm², ANTI-CHAMA 450/750 V, POLIOLEFINA, PARA CIRCUITOS TERMINAIS - FORNECIMENTO E INSTALAÇÃO. COR PRETO</v>
      </c>
      <c r="J14" t="str">
        <f>VLOOKUP(G14,'PLANILHA ORÇAMENTÁRIA'!$A$9:$G$998,7,FALSE)</f>
        <v>M</v>
      </c>
      <c r="K14">
        <f>VLOOKUP(G14,'PLANILHA ORÇAMENTÁRIA'!$A$9:$H$998,8,FALSE)</f>
        <v>800</v>
      </c>
      <c r="L14" s="48" t="e">
        <f>G14/'PLANILHA ORÇAMENTÁRIA'!$P$1003</f>
        <v>#DIV/0!</v>
      </c>
      <c r="M14" s="49" t="e">
        <f t="shared" si="9"/>
        <v>#DIV/0!</v>
      </c>
      <c r="O14" s="83">
        <f>LEN('PLANILHA ORÇAMENTÁRIA'!C21)-LEN(SUBSTITUTE('PLANILHA ORÇAMENTÁRIA'!C21,".",""))</f>
        <v>3</v>
      </c>
      <c r="P14" t="b">
        <f>ISBLANK(VLOOKUP(B14,'PLANILHA ORÇAMENTÁRIA'!A21:D1010,4,FALSE))</f>
        <v>0</v>
      </c>
      <c r="Q14">
        <f t="shared" si="13"/>
        <v>0</v>
      </c>
      <c r="R14" s="47" t="str">
        <f t="shared" si="14"/>
        <v/>
      </c>
      <c r="S14" s="47">
        <f t="shared" si="10"/>
        <v>9.8599999999999996E-7</v>
      </c>
      <c r="T14" t="str">
        <f>VLOOKUP(S14,'PLANILHA ORÇAMENTÁRIA'!$A$9:$C$999,3,FALSE)</f>
        <v/>
      </c>
      <c r="U14">
        <f>ROW('PLANILHA ORÇAMENTÁRIA'!C21)</f>
        <v>21</v>
      </c>
      <c r="V14" s="84" t="str">
        <f>'PLANILHA ORÇAMENTÁRIA'!C21</f>
        <v xml:space="preserve"> 1.1.2.2 </v>
      </c>
      <c r="W14" t="str">
        <f>IF(T14="","",VLOOKUP(T14,'PLANILHA ORÇAMENTÁRIA'!$C$9:$Q$999,15,FALSE))</f>
        <v/>
      </c>
      <c r="X14" t="str">
        <f t="shared" si="6"/>
        <v/>
      </c>
      <c r="Y14" t="e">
        <f>INDEX('PLANILHA ORÇAMENTÁRIA'!$C$9:$C$998,MATCH(X14,'PLANILHA ORÇAMENTÁRIA'!$Q$9:$Q$998,0))</f>
        <v>#N/A</v>
      </c>
    </row>
    <row r="15" spans="1:25" x14ac:dyDescent="0.25">
      <c r="A15">
        <v>14</v>
      </c>
      <c r="B15" s="47">
        <f>'PLANILHA ORÇAMENTÁRIA'!A22</f>
        <v>2.1999999999999998E-8</v>
      </c>
      <c r="C15" t="b">
        <f t="shared" si="7"/>
        <v>0</v>
      </c>
      <c r="D15" t="b">
        <f>ISBLANK(VLOOKUP(B15,'PLANILHA ORÇAMENTÁRIA'!A22:D1011,4,FALSE))</f>
        <v>0</v>
      </c>
      <c r="E15" t="b">
        <f t="shared" si="11"/>
        <v>0</v>
      </c>
      <c r="F15">
        <f t="shared" si="12"/>
        <v>2.1999999999999998E-8</v>
      </c>
      <c r="G15">
        <f t="shared" si="8"/>
        <v>4.1899999999999998E-7</v>
      </c>
      <c r="H15" t="str">
        <f>VLOOKUP(G15,'PLANILHA ORÇAMENTÁRIA'!$A$9:$C$998,3,FALSE)</f>
        <v xml:space="preserve"> 2.21.8 </v>
      </c>
      <c r="I15" t="str">
        <f>VLOOKUP(G15,'PLANILHA ORÇAMENTÁRIA'!$A$9:$F$998,6,FALSE)</f>
        <v>CABO DE COBRE FLEXÍVEL ISOLADO, 4 mm², ANTI-CHAMA 450/750 V, POLIOLEFINA, PARA CIRCUITOS TERMINAIS - FORNECIMENTO E INSTALAÇÃO. COR BRANCO</v>
      </c>
      <c r="J15" t="str">
        <f>VLOOKUP(G15,'PLANILHA ORÇAMENTÁRIA'!$A$9:$G$998,7,FALSE)</f>
        <v>M</v>
      </c>
      <c r="K15">
        <f>VLOOKUP(G15,'PLANILHA ORÇAMENTÁRIA'!$A$9:$H$998,8,FALSE)</f>
        <v>700</v>
      </c>
      <c r="L15" s="48" t="e">
        <f>G15/'PLANILHA ORÇAMENTÁRIA'!$P$1003</f>
        <v>#DIV/0!</v>
      </c>
      <c r="M15" s="49" t="e">
        <f t="shared" si="9"/>
        <v>#DIV/0!</v>
      </c>
      <c r="O15" s="83">
        <f>LEN('PLANILHA ORÇAMENTÁRIA'!C22)-LEN(SUBSTITUTE('PLANILHA ORÇAMENTÁRIA'!C22,".",""))</f>
        <v>3</v>
      </c>
      <c r="P15" t="b">
        <f>ISBLANK(VLOOKUP(B15,'PLANILHA ORÇAMENTÁRIA'!A22:D1011,4,FALSE))</f>
        <v>0</v>
      </c>
      <c r="Q15">
        <f t="shared" si="13"/>
        <v>0</v>
      </c>
      <c r="R15" s="47" t="str">
        <f t="shared" si="14"/>
        <v/>
      </c>
      <c r="S15" s="47">
        <f t="shared" si="10"/>
        <v>9.850000000000001E-7</v>
      </c>
      <c r="T15" t="str">
        <f>VLOOKUP(S15,'PLANILHA ORÇAMENTÁRIA'!$A$9:$C$999,3,FALSE)</f>
        <v/>
      </c>
      <c r="U15">
        <f>ROW('PLANILHA ORÇAMENTÁRIA'!C22)</f>
        <v>22</v>
      </c>
      <c r="V15" s="84" t="str">
        <f>'PLANILHA ORÇAMENTÁRIA'!C22</f>
        <v xml:space="preserve"> 1.1.2.3 </v>
      </c>
      <c r="W15" t="str">
        <f>IF(T15="","",VLOOKUP(T15,'PLANILHA ORÇAMENTÁRIA'!$C$9:$Q$999,15,FALSE))</f>
        <v/>
      </c>
      <c r="X15" t="str">
        <f t="shared" si="6"/>
        <v/>
      </c>
      <c r="Y15" t="e">
        <f>INDEX('PLANILHA ORÇAMENTÁRIA'!$C$9:$C$998,MATCH(X15,'PLANILHA ORÇAMENTÁRIA'!$Q$9:$Q$998,0))</f>
        <v>#N/A</v>
      </c>
    </row>
    <row r="16" spans="1:25" x14ac:dyDescent="0.25">
      <c r="A16">
        <v>15</v>
      </c>
      <c r="B16" s="47">
        <f>'PLANILHA ORÇAMENTÁRIA'!A23</f>
        <v>2.3000000000000001E-8</v>
      </c>
      <c r="C16" t="b">
        <f t="shared" si="7"/>
        <v>0</v>
      </c>
      <c r="D16" t="b">
        <f>ISBLANK(VLOOKUP(B16,'PLANILHA ORÇAMENTÁRIA'!A23:D1012,4,FALSE))</f>
        <v>0</v>
      </c>
      <c r="E16" t="b">
        <f t="shared" si="11"/>
        <v>0</v>
      </c>
      <c r="F16">
        <f t="shared" si="12"/>
        <v>2.3000000000000001E-8</v>
      </c>
      <c r="G16">
        <f t="shared" si="8"/>
        <v>4.1800000000000001E-7</v>
      </c>
      <c r="H16" t="str">
        <f>VLOOKUP(G16,'PLANILHA ORÇAMENTÁRIA'!$A$9:$C$998,3,FALSE)</f>
        <v xml:space="preserve"> 2.21.7 </v>
      </c>
      <c r="I16" t="str">
        <f>VLOOKUP(G16,'PLANILHA ORÇAMENTÁRIA'!$A$9:$F$998,6,FALSE)</f>
        <v>CABO DE COBRE FLEXÍVEL ISOLADO, 4 mm², ANTI-CHAMA 450/750 V, POLIOLEFINA, PARA CIRCUITOS TERMINAIS - FORNECIMENTO E INSTALAÇÃO. COR VERMELHO</v>
      </c>
      <c r="J16" t="str">
        <f>VLOOKUP(G16,'PLANILHA ORÇAMENTÁRIA'!$A$9:$G$998,7,FALSE)</f>
        <v>M</v>
      </c>
      <c r="K16">
        <f>VLOOKUP(G16,'PLANILHA ORÇAMENTÁRIA'!$A$9:$H$998,8,FALSE)</f>
        <v>400</v>
      </c>
      <c r="L16" s="48" t="e">
        <f>G16/'PLANILHA ORÇAMENTÁRIA'!$P$1003</f>
        <v>#DIV/0!</v>
      </c>
      <c r="M16" s="49" t="e">
        <f t="shared" si="9"/>
        <v>#DIV/0!</v>
      </c>
      <c r="O16" s="83">
        <f>LEN('PLANILHA ORÇAMENTÁRIA'!C23)-LEN(SUBSTITUTE('PLANILHA ORÇAMENTÁRIA'!C23,".",""))</f>
        <v>3</v>
      </c>
      <c r="P16" t="b">
        <f>ISBLANK(VLOOKUP(B16,'PLANILHA ORÇAMENTÁRIA'!A23:D1012,4,FALSE))</f>
        <v>0</v>
      </c>
      <c r="Q16">
        <f t="shared" si="13"/>
        <v>0</v>
      </c>
      <c r="R16" s="47" t="str">
        <f t="shared" si="14"/>
        <v/>
      </c>
      <c r="S16" s="47">
        <f t="shared" si="10"/>
        <v>9.8400000000000002E-7</v>
      </c>
      <c r="T16" t="str">
        <f>VLOOKUP(S16,'PLANILHA ORÇAMENTÁRIA'!$A$9:$C$999,3,FALSE)</f>
        <v/>
      </c>
      <c r="U16">
        <f>ROW('PLANILHA ORÇAMENTÁRIA'!C23)</f>
        <v>23</v>
      </c>
      <c r="V16" s="84" t="str">
        <f>'PLANILHA ORÇAMENTÁRIA'!C23</f>
        <v xml:space="preserve"> 1.1.2.3 </v>
      </c>
      <c r="W16" t="str">
        <f>IF(T16="","",VLOOKUP(T16,'PLANILHA ORÇAMENTÁRIA'!$C$9:$Q$999,15,FALSE))</f>
        <v/>
      </c>
      <c r="X16" t="str">
        <f t="shared" si="6"/>
        <v/>
      </c>
      <c r="Y16" t="e">
        <f>INDEX('PLANILHA ORÇAMENTÁRIA'!$C$9:$C$998,MATCH(X16,'PLANILHA ORÇAMENTÁRIA'!$Q$9:$Q$998,0))</f>
        <v>#N/A</v>
      </c>
    </row>
    <row r="17" spans="1:25" x14ac:dyDescent="0.25">
      <c r="A17">
        <v>16</v>
      </c>
      <c r="B17" s="47">
        <f>'PLANILHA ORÇAMENTÁRIA'!A24</f>
        <v>2.4E-8</v>
      </c>
      <c r="C17" t="b">
        <f t="shared" si="7"/>
        <v>0</v>
      </c>
      <c r="D17" t="b">
        <f>ISBLANK(VLOOKUP(B17,'PLANILHA ORÇAMENTÁRIA'!A24:D1013,4,FALSE))</f>
        <v>0</v>
      </c>
      <c r="E17" t="b">
        <f t="shared" si="11"/>
        <v>0</v>
      </c>
      <c r="F17">
        <f t="shared" si="12"/>
        <v>2.4E-8</v>
      </c>
      <c r="G17">
        <f t="shared" si="8"/>
        <v>4.1699999999999999E-7</v>
      </c>
      <c r="H17" t="str">
        <f>VLOOKUP(G17,'PLANILHA ORÇAMENTÁRIA'!$A$9:$C$998,3,FALSE)</f>
        <v xml:space="preserve"> 2.21.6 </v>
      </c>
      <c r="I17" t="str">
        <f>VLOOKUP(G17,'PLANILHA ORÇAMENTÁRIA'!$A$9:$F$998,6,FALSE)</f>
        <v>CABO DE COBRE FLEXÍVEL ISOLADO, 2,5 mm², ANTI-CHAMA 450/750 V, POLIOLEFINA, PARA CIRCUITOS TERMINAIS - FORNECIMENTO E INSTALAÇÃO. COR AMARELO</v>
      </c>
      <c r="J17" t="str">
        <f>VLOOKUP(G17,'PLANILHA ORÇAMENTÁRIA'!$A$9:$G$998,7,FALSE)</f>
        <v>M</v>
      </c>
      <c r="K17">
        <f>VLOOKUP(G17,'PLANILHA ORÇAMENTÁRIA'!$A$9:$H$998,8,FALSE)</f>
        <v>900</v>
      </c>
      <c r="L17" s="48" t="e">
        <f>G17/'PLANILHA ORÇAMENTÁRIA'!$P$1003</f>
        <v>#DIV/0!</v>
      </c>
      <c r="M17" s="49" t="e">
        <f t="shared" si="9"/>
        <v>#DIV/0!</v>
      </c>
      <c r="O17" s="83">
        <f>LEN('PLANILHA ORÇAMENTÁRIA'!C24)-LEN(SUBSTITUTE('PLANILHA ORÇAMENTÁRIA'!C24,".",""))</f>
        <v>3</v>
      </c>
      <c r="P17" t="b">
        <f>ISBLANK(VLOOKUP(B17,'PLANILHA ORÇAMENTÁRIA'!A24:D1013,4,FALSE))</f>
        <v>0</v>
      </c>
      <c r="Q17">
        <f t="shared" si="13"/>
        <v>0</v>
      </c>
      <c r="R17" s="47" t="str">
        <f t="shared" si="14"/>
        <v/>
      </c>
      <c r="S17" s="47">
        <f t="shared" si="10"/>
        <v>9.8299999999999995E-7</v>
      </c>
      <c r="T17" t="str">
        <f>VLOOKUP(S17,'PLANILHA ORÇAMENTÁRIA'!$A$9:$C$999,3,FALSE)</f>
        <v/>
      </c>
      <c r="U17">
        <f>ROW('PLANILHA ORÇAMENTÁRIA'!C24)</f>
        <v>24</v>
      </c>
      <c r="V17" s="84" t="str">
        <f>'PLANILHA ORÇAMENTÁRIA'!C24</f>
        <v xml:space="preserve"> 1.1.2.4 </v>
      </c>
      <c r="W17" t="str">
        <f>IF(T17="","",VLOOKUP(T17,'PLANILHA ORÇAMENTÁRIA'!$C$9:$Q$999,15,FALSE))</f>
        <v/>
      </c>
      <c r="X17" t="str">
        <f t="shared" si="6"/>
        <v/>
      </c>
      <c r="Y17" t="e">
        <f>INDEX('PLANILHA ORÇAMENTÁRIA'!$C$9:$C$998,MATCH(X17,'PLANILHA ORÇAMENTÁRIA'!$Q$9:$Q$998,0))</f>
        <v>#N/A</v>
      </c>
    </row>
    <row r="18" spans="1:25" x14ac:dyDescent="0.25">
      <c r="A18">
        <v>17</v>
      </c>
      <c r="B18" s="47">
        <f>'PLANILHA ORÇAMENTÁRIA'!A25</f>
        <v>2.4999999999999999E-8</v>
      </c>
      <c r="C18" t="b">
        <f t="shared" si="7"/>
        <v>0</v>
      </c>
      <c r="D18" t="b">
        <f>ISBLANK(VLOOKUP(B18,'PLANILHA ORÇAMENTÁRIA'!A25:D1014,4,FALSE))</f>
        <v>1</v>
      </c>
      <c r="E18" t="b">
        <f t="shared" si="11"/>
        <v>1</v>
      </c>
      <c r="F18" t="str">
        <f t="shared" si="12"/>
        <v/>
      </c>
      <c r="G18">
        <f t="shared" si="8"/>
        <v>4.1600000000000002E-7</v>
      </c>
      <c r="H18" t="str">
        <f>VLOOKUP(G18,'PLANILHA ORÇAMENTÁRIA'!$A$9:$C$998,3,FALSE)</f>
        <v xml:space="preserve"> 2.21.5 </v>
      </c>
      <c r="I18" t="str">
        <f>VLOOKUP(G18,'PLANILHA ORÇAMENTÁRIA'!$A$9:$F$998,6,FALSE)</f>
        <v>CABO DE COBRE FLEXÍVEL ISOLADO, 2,5 mm², ANTI-CHAMA 450/750 V, POLIOLEFINA, PARA CIRCUITOS TERMINAIS - FORNECIMENTO E INSTALAÇÃO. COR VERDE</v>
      </c>
      <c r="J18" t="str">
        <f>VLOOKUP(G18,'PLANILHA ORÇAMENTÁRIA'!$A$9:$G$998,7,FALSE)</f>
        <v>M</v>
      </c>
      <c r="K18">
        <f>VLOOKUP(G18,'PLANILHA ORÇAMENTÁRIA'!$A$9:$H$998,8,FALSE)</f>
        <v>1200</v>
      </c>
      <c r="L18" s="48" t="e">
        <f>G18/'PLANILHA ORÇAMENTÁRIA'!$P$1003</f>
        <v>#DIV/0!</v>
      </c>
      <c r="M18" s="49" t="e">
        <f t="shared" si="9"/>
        <v>#DIV/0!</v>
      </c>
      <c r="O18" s="83">
        <f>LEN('PLANILHA ORÇAMENTÁRIA'!C25)-LEN(SUBSTITUTE('PLANILHA ORÇAMENTÁRIA'!C25,".",""))</f>
        <v>2</v>
      </c>
      <c r="P18" t="b">
        <f>ISBLANK(VLOOKUP(B18,'PLANILHA ORÇAMENTÁRIA'!A25:D1014,4,FALSE))</f>
        <v>1</v>
      </c>
      <c r="Q18">
        <f t="shared" si="13"/>
        <v>0</v>
      </c>
      <c r="R18" s="47" t="str">
        <f t="shared" si="14"/>
        <v/>
      </c>
      <c r="S18" s="47">
        <f t="shared" si="10"/>
        <v>9.8200000000000008E-7</v>
      </c>
      <c r="T18" t="str">
        <f>VLOOKUP(S18,'PLANILHA ORÇAMENTÁRIA'!$A$9:$C$999,3,FALSE)</f>
        <v/>
      </c>
      <c r="U18">
        <f>ROW('PLANILHA ORÇAMENTÁRIA'!C25)</f>
        <v>25</v>
      </c>
      <c r="V18" s="84" t="str">
        <f>'PLANILHA ORÇAMENTÁRIA'!C25</f>
        <v xml:space="preserve"> 1.1.3 </v>
      </c>
      <c r="W18" t="str">
        <f>IF(T18="","",VLOOKUP(T18,'PLANILHA ORÇAMENTÁRIA'!$C$9:$Q$999,15,FALSE))</f>
        <v/>
      </c>
      <c r="X18" t="str">
        <f t="shared" si="6"/>
        <v/>
      </c>
      <c r="Y18" t="e">
        <f>INDEX('PLANILHA ORÇAMENTÁRIA'!$C$9:$C$998,MATCH(X18,'PLANILHA ORÇAMENTÁRIA'!$Q$9:$Q$998,0))</f>
        <v>#N/A</v>
      </c>
    </row>
    <row r="19" spans="1:25" x14ac:dyDescent="0.25">
      <c r="A19">
        <v>18</v>
      </c>
      <c r="B19" s="47">
        <f>'PLANILHA ORÇAMENTÁRIA'!A26</f>
        <v>2.6000000000000001E-8</v>
      </c>
      <c r="C19" t="b">
        <f t="shared" si="7"/>
        <v>0</v>
      </c>
      <c r="D19" t="b">
        <f>ISBLANK(VLOOKUP(B19,'PLANILHA ORÇAMENTÁRIA'!A26:D1015,4,FALSE))</f>
        <v>0</v>
      </c>
      <c r="E19" t="b">
        <f t="shared" si="11"/>
        <v>0</v>
      </c>
      <c r="F19">
        <f t="shared" si="12"/>
        <v>2.6000000000000001E-8</v>
      </c>
      <c r="G19">
        <f t="shared" si="8"/>
        <v>4.15E-7</v>
      </c>
      <c r="H19" t="str">
        <f>VLOOKUP(G19,'PLANILHA ORÇAMENTÁRIA'!$A$9:$C$998,3,FALSE)</f>
        <v xml:space="preserve"> 2.21.4 </v>
      </c>
      <c r="I19" t="str">
        <f>VLOOKUP(G19,'PLANILHA ORÇAMENTÁRIA'!$A$9:$F$998,6,FALSE)</f>
        <v>CABO DE COBRE FLEXÍVEL ISOLADO, 2,5 mm², ANTI-CHAMA 450/750 V, POLIOLEFINA, PARA CIRCUITOS TERMINAIS - FORNECIMENTO E INSTALAÇÃO. COR AZUL</v>
      </c>
      <c r="J19" t="str">
        <f>VLOOKUP(G19,'PLANILHA ORÇAMENTÁRIA'!$A$9:$G$998,7,FALSE)</f>
        <v>M</v>
      </c>
      <c r="K19">
        <f>VLOOKUP(G19,'PLANILHA ORÇAMENTÁRIA'!$A$9:$H$998,8,FALSE)</f>
        <v>1200</v>
      </c>
      <c r="L19" s="48" t="e">
        <f>G19/'PLANILHA ORÇAMENTÁRIA'!$P$1003</f>
        <v>#DIV/0!</v>
      </c>
      <c r="M19" s="49" t="e">
        <f t="shared" si="9"/>
        <v>#DIV/0!</v>
      </c>
      <c r="O19" s="83">
        <f>LEN('PLANILHA ORÇAMENTÁRIA'!C26)-LEN(SUBSTITUTE('PLANILHA ORÇAMENTÁRIA'!C26,".",""))</f>
        <v>3</v>
      </c>
      <c r="P19" t="b">
        <f>ISBLANK(VLOOKUP(B19,'PLANILHA ORÇAMENTÁRIA'!A26:D1015,4,FALSE))</f>
        <v>0</v>
      </c>
      <c r="Q19">
        <f t="shared" si="13"/>
        <v>0</v>
      </c>
      <c r="R19" s="47" t="str">
        <f t="shared" si="14"/>
        <v/>
      </c>
      <c r="S19" s="47">
        <f t="shared" si="10"/>
        <v>9.8100000000000001E-7</v>
      </c>
      <c r="T19" t="str">
        <f>VLOOKUP(S19,'PLANILHA ORÇAMENTÁRIA'!$A$9:$C$999,3,FALSE)</f>
        <v/>
      </c>
      <c r="U19">
        <f>ROW('PLANILHA ORÇAMENTÁRIA'!C26)</f>
        <v>26</v>
      </c>
      <c r="V19" s="84" t="str">
        <f>'PLANILHA ORÇAMENTÁRIA'!C26</f>
        <v xml:space="preserve"> 1.1.3.1 </v>
      </c>
      <c r="W19" t="str">
        <f>IF(T19="","",VLOOKUP(T19,'PLANILHA ORÇAMENTÁRIA'!$C$9:$Q$999,15,FALSE))</f>
        <v/>
      </c>
      <c r="X19" t="str">
        <f t="shared" si="6"/>
        <v/>
      </c>
      <c r="Y19" t="e">
        <f>INDEX('PLANILHA ORÇAMENTÁRIA'!$C$9:$C$998,MATCH(X19,'PLANILHA ORÇAMENTÁRIA'!$Q$9:$Q$998,0))</f>
        <v>#N/A</v>
      </c>
    </row>
    <row r="20" spans="1:25" x14ac:dyDescent="0.25">
      <c r="A20">
        <v>19</v>
      </c>
      <c r="B20" s="47">
        <f>'PLANILHA ORÇAMENTÁRIA'!A27</f>
        <v>2.7E-8</v>
      </c>
      <c r="C20" t="b">
        <f t="shared" si="7"/>
        <v>0</v>
      </c>
      <c r="D20" t="b">
        <f>ISBLANK(VLOOKUP(B20,'PLANILHA ORÇAMENTÁRIA'!A27:D1016,4,FALSE))</f>
        <v>0</v>
      </c>
      <c r="E20" t="b">
        <f t="shared" si="11"/>
        <v>0</v>
      </c>
      <c r="F20">
        <f t="shared" si="12"/>
        <v>2.7E-8</v>
      </c>
      <c r="G20">
        <f t="shared" si="8"/>
        <v>4.1399999999999997E-7</v>
      </c>
      <c r="H20" t="str">
        <f>VLOOKUP(G20,'PLANILHA ORÇAMENTÁRIA'!$A$9:$C$998,3,FALSE)</f>
        <v xml:space="preserve"> 2.21.3 </v>
      </c>
      <c r="I20" t="str">
        <f>VLOOKUP(G20,'PLANILHA ORÇAMENTÁRIA'!$A$9:$F$998,6,FALSE)</f>
        <v>CABO DE COBRE FLEXÍVEL ISOLADO, 2,5 mm², ANTI-CHAMA 450/750 V, POLIOLEFINA, PARA CIRCUITOS TERMINAIS - FORNECIMENTO E INSTALAÇÃO. COR PRETO</v>
      </c>
      <c r="J20" t="str">
        <f>VLOOKUP(G20,'PLANILHA ORÇAMENTÁRIA'!$A$9:$G$998,7,FALSE)</f>
        <v>M</v>
      </c>
      <c r="K20">
        <f>VLOOKUP(G20,'PLANILHA ORÇAMENTÁRIA'!$A$9:$H$998,8,FALSE)</f>
        <v>600</v>
      </c>
      <c r="L20" s="48" t="e">
        <f>G20/'PLANILHA ORÇAMENTÁRIA'!$P$1003</f>
        <v>#DIV/0!</v>
      </c>
      <c r="M20" s="49" t="e">
        <f t="shared" si="9"/>
        <v>#DIV/0!</v>
      </c>
      <c r="O20" s="83">
        <f>LEN('PLANILHA ORÇAMENTÁRIA'!C27)-LEN(SUBSTITUTE('PLANILHA ORÇAMENTÁRIA'!C27,".",""))</f>
        <v>3</v>
      </c>
      <c r="P20" t="b">
        <f>ISBLANK(VLOOKUP(B20,'PLANILHA ORÇAMENTÁRIA'!A27:D1016,4,FALSE))</f>
        <v>0</v>
      </c>
      <c r="Q20">
        <f t="shared" si="13"/>
        <v>0</v>
      </c>
      <c r="R20" s="47" t="str">
        <f t="shared" si="14"/>
        <v/>
      </c>
      <c r="S20" s="47">
        <f t="shared" si="10"/>
        <v>9.7999999999999993E-7</v>
      </c>
      <c r="T20" t="str">
        <f>VLOOKUP(S20,'PLANILHA ORÇAMENTÁRIA'!$A$9:$C$999,3,FALSE)</f>
        <v/>
      </c>
      <c r="U20">
        <f>ROW('PLANILHA ORÇAMENTÁRIA'!C27)</f>
        <v>27</v>
      </c>
      <c r="V20" s="84" t="str">
        <f>'PLANILHA ORÇAMENTÁRIA'!C27</f>
        <v xml:space="preserve"> 1.1.3.2 </v>
      </c>
      <c r="W20" t="str">
        <f>IF(T20="","",VLOOKUP(T20,'PLANILHA ORÇAMENTÁRIA'!$C$9:$Q$999,15,FALSE))</f>
        <v/>
      </c>
      <c r="X20" t="str">
        <f t="shared" si="6"/>
        <v/>
      </c>
      <c r="Y20" t="e">
        <f>INDEX('PLANILHA ORÇAMENTÁRIA'!$C$9:$C$998,MATCH(X20,'PLANILHA ORÇAMENTÁRIA'!$Q$9:$Q$998,0))</f>
        <v>#N/A</v>
      </c>
    </row>
    <row r="21" spans="1:25" x14ac:dyDescent="0.25">
      <c r="A21">
        <v>20</v>
      </c>
      <c r="B21" s="47">
        <f>'PLANILHA ORÇAMENTÁRIA'!A28</f>
        <v>2.7999999999999999E-8</v>
      </c>
      <c r="C21" t="b">
        <f t="shared" si="7"/>
        <v>0</v>
      </c>
      <c r="D21" t="b">
        <f>ISBLANK(VLOOKUP(B21,'PLANILHA ORÇAMENTÁRIA'!A28:D1017,4,FALSE))</f>
        <v>0</v>
      </c>
      <c r="E21" t="b">
        <f t="shared" si="11"/>
        <v>0</v>
      </c>
      <c r="F21">
        <f t="shared" si="12"/>
        <v>2.7999999999999999E-8</v>
      </c>
      <c r="G21">
        <f t="shared" si="8"/>
        <v>4.1300000000000001E-7</v>
      </c>
      <c r="H21" t="str">
        <f>VLOOKUP(G21,'PLANILHA ORÇAMENTÁRIA'!$A$9:$C$998,3,FALSE)</f>
        <v xml:space="preserve"> 2.21.2 </v>
      </c>
      <c r="I21" t="str">
        <f>VLOOKUP(G21,'PLANILHA ORÇAMENTÁRIA'!$A$9:$F$998,6,FALSE)</f>
        <v>CABO DE COBRE FLEXÍVEL ISOLADO, 2,5 mm², ANTI-CHAMA 450/750 V, POLIOLEFINA, PARA CIRCUITOS TERMINAIS - FORNECIMENTO E INSTALAÇÃO. COR BRANCO</v>
      </c>
      <c r="J21" t="str">
        <f>VLOOKUP(G21,'PLANILHA ORÇAMENTÁRIA'!$A$9:$G$998,7,FALSE)</f>
        <v>M</v>
      </c>
      <c r="K21">
        <f>VLOOKUP(G21,'PLANILHA ORÇAMENTÁRIA'!$A$9:$H$998,8,FALSE)</f>
        <v>400</v>
      </c>
      <c r="L21" s="48" t="e">
        <f>G21/'PLANILHA ORÇAMENTÁRIA'!$P$1003</f>
        <v>#DIV/0!</v>
      </c>
      <c r="M21" s="49" t="e">
        <f t="shared" si="9"/>
        <v>#DIV/0!</v>
      </c>
      <c r="O21" s="83">
        <f>LEN('PLANILHA ORÇAMENTÁRIA'!C28)-LEN(SUBSTITUTE('PLANILHA ORÇAMENTÁRIA'!C28,".",""))</f>
        <v>3</v>
      </c>
      <c r="P21" t="b">
        <f>ISBLANK(VLOOKUP(B21,'PLANILHA ORÇAMENTÁRIA'!A28:D1017,4,FALSE))</f>
        <v>0</v>
      </c>
      <c r="Q21">
        <f t="shared" si="13"/>
        <v>0</v>
      </c>
      <c r="R21" s="47" t="str">
        <f t="shared" si="14"/>
        <v/>
      </c>
      <c r="S21" s="47">
        <f t="shared" si="10"/>
        <v>9.7900000000000007E-7</v>
      </c>
      <c r="T21" t="str">
        <f>VLOOKUP(S21,'PLANILHA ORÇAMENTÁRIA'!$A$9:$C$999,3,FALSE)</f>
        <v/>
      </c>
      <c r="U21">
        <f>ROW('PLANILHA ORÇAMENTÁRIA'!C28)</f>
        <v>28</v>
      </c>
      <c r="V21" s="84" t="str">
        <f>'PLANILHA ORÇAMENTÁRIA'!C28</f>
        <v xml:space="preserve"> 1.1.3.3 </v>
      </c>
      <c r="W21" t="str">
        <f>IF(T21="","",VLOOKUP(T21,'PLANILHA ORÇAMENTÁRIA'!$C$9:$Q$999,15,FALSE))</f>
        <v/>
      </c>
      <c r="X21" t="str">
        <f t="shared" si="6"/>
        <v/>
      </c>
      <c r="Y21" t="e">
        <f>INDEX('PLANILHA ORÇAMENTÁRIA'!$C$9:$C$998,MATCH(X21,'PLANILHA ORÇAMENTÁRIA'!$Q$9:$Q$998,0))</f>
        <v>#N/A</v>
      </c>
    </row>
    <row r="22" spans="1:25" x14ac:dyDescent="0.25">
      <c r="A22">
        <v>21</v>
      </c>
      <c r="B22" s="47">
        <f>'PLANILHA ORÇAMENTÁRIA'!A29</f>
        <v>2.9000000000000002E-8</v>
      </c>
      <c r="C22" t="b">
        <f t="shared" si="7"/>
        <v>0</v>
      </c>
      <c r="D22" t="b">
        <f>ISBLANK(VLOOKUP(B22,'PLANILHA ORÇAMENTÁRIA'!A29:D1018,4,FALSE))</f>
        <v>0</v>
      </c>
      <c r="E22" t="b">
        <f t="shared" si="11"/>
        <v>0</v>
      </c>
      <c r="F22">
        <f t="shared" si="12"/>
        <v>2.9000000000000002E-8</v>
      </c>
      <c r="G22">
        <f t="shared" si="8"/>
        <v>4.1199999999999998E-7</v>
      </c>
      <c r="H22" t="str">
        <f>VLOOKUP(G22,'PLANILHA ORÇAMENTÁRIA'!$A$9:$C$998,3,FALSE)</f>
        <v xml:space="preserve"> 2.21.1 </v>
      </c>
      <c r="I22" t="str">
        <f>VLOOKUP(G22,'PLANILHA ORÇAMENTÁRIA'!$A$9:$F$998,6,FALSE)</f>
        <v>CABO DE COBRE FLEXÍVEL ISOLADO, 2,5 mm², ANTI-CHAMA 450/750 V, POLIOLEFINA, PARA CIRCUITOS TERMINAIS - FORNECIMENTO E INSTALAÇÃO. COR VERMELHO</v>
      </c>
      <c r="J22" t="str">
        <f>VLOOKUP(G22,'PLANILHA ORÇAMENTÁRIA'!$A$9:$G$998,7,FALSE)</f>
        <v>M</v>
      </c>
      <c r="K22">
        <f>VLOOKUP(G22,'PLANILHA ORÇAMENTÁRIA'!$A$9:$H$998,8,FALSE)</f>
        <v>300</v>
      </c>
      <c r="L22" s="48" t="e">
        <f>G22/'PLANILHA ORÇAMENTÁRIA'!$P$1003</f>
        <v>#DIV/0!</v>
      </c>
      <c r="M22" s="49" t="e">
        <f t="shared" si="9"/>
        <v>#DIV/0!</v>
      </c>
      <c r="O22" s="83">
        <f>LEN('PLANILHA ORÇAMENTÁRIA'!C29)-LEN(SUBSTITUTE('PLANILHA ORÇAMENTÁRIA'!C29,".",""))</f>
        <v>3</v>
      </c>
      <c r="P22" t="b">
        <f>ISBLANK(VLOOKUP(B22,'PLANILHA ORÇAMENTÁRIA'!A29:D1018,4,FALSE))</f>
        <v>0</v>
      </c>
      <c r="Q22">
        <f t="shared" si="13"/>
        <v>0</v>
      </c>
      <c r="R22" s="47" t="str">
        <f t="shared" si="14"/>
        <v/>
      </c>
      <c r="S22" s="47">
        <f t="shared" si="10"/>
        <v>9.78E-7</v>
      </c>
      <c r="T22" t="str">
        <f>VLOOKUP(S22,'PLANILHA ORÇAMENTÁRIA'!$A$9:$C$999,3,FALSE)</f>
        <v/>
      </c>
      <c r="U22">
        <f>ROW('PLANILHA ORÇAMENTÁRIA'!C29)</f>
        <v>29</v>
      </c>
      <c r="V22" s="84" t="str">
        <f>'PLANILHA ORÇAMENTÁRIA'!C29</f>
        <v xml:space="preserve"> 1.1.3.4 </v>
      </c>
      <c r="W22" t="str">
        <f>IF(T22="","",VLOOKUP(T22,'PLANILHA ORÇAMENTÁRIA'!$C$9:$Q$999,15,FALSE))</f>
        <v/>
      </c>
      <c r="X22" t="str">
        <f t="shared" si="6"/>
        <v/>
      </c>
      <c r="Y22" t="e">
        <f>INDEX('PLANILHA ORÇAMENTÁRIA'!$C$9:$C$998,MATCH(X22,'PLANILHA ORÇAMENTÁRIA'!$Q$9:$Q$998,0))</f>
        <v>#N/A</v>
      </c>
    </row>
    <row r="23" spans="1:25" x14ac:dyDescent="0.25">
      <c r="A23">
        <v>22</v>
      </c>
      <c r="B23" s="47">
        <f>'PLANILHA ORÇAMENTÁRIA'!A30</f>
        <v>2.9999999999999997E-8</v>
      </c>
      <c r="C23" t="b">
        <f t="shared" si="7"/>
        <v>0</v>
      </c>
      <c r="D23" t="b">
        <f>ISBLANK(VLOOKUP(B23,'PLANILHA ORÇAMENTÁRIA'!A30:D1019,4,FALSE))</f>
        <v>0</v>
      </c>
      <c r="E23" t="b">
        <f t="shared" si="11"/>
        <v>0</v>
      </c>
      <c r="F23">
        <f t="shared" si="12"/>
        <v>2.9999999999999997E-8</v>
      </c>
      <c r="G23">
        <f t="shared" si="8"/>
        <v>4.0999999999999999E-7</v>
      </c>
      <c r="H23" t="str">
        <f>VLOOKUP(G23,'PLANILHA ORÇAMENTÁRIA'!$A$9:$C$998,3,FALSE)</f>
        <v xml:space="preserve"> 2.20.1 </v>
      </c>
      <c r="I23" t="str">
        <f>VLOOKUP(G23,'PLANILHA ORÇAMENTÁRIA'!$A$9:$F$998,6,FALSE)</f>
        <v>FORNECIMENTO E INSTALAÇÃO DE AR CONDICIONADO PORTÁTIL MONOFÁSICO 110V, QUENTE E FRIO, 12.000 a 18.000BTU, COM CONTROLE REMOTO - INCLUSIVE TRANSPORTE</v>
      </c>
      <c r="J23" t="str">
        <f>VLOOKUP(G23,'PLANILHA ORÇAMENTÁRIA'!$A$9:$G$998,7,FALSE)</f>
        <v>UN</v>
      </c>
      <c r="K23">
        <f>VLOOKUP(G23,'PLANILHA ORÇAMENTÁRIA'!$A$9:$H$998,8,FALSE)</f>
        <v>21</v>
      </c>
      <c r="L23" s="48" t="e">
        <f>G23/'PLANILHA ORÇAMENTÁRIA'!$P$1003</f>
        <v>#DIV/0!</v>
      </c>
      <c r="M23" s="49" t="e">
        <f t="shared" si="9"/>
        <v>#DIV/0!</v>
      </c>
      <c r="O23" s="83">
        <f>LEN('PLANILHA ORÇAMENTÁRIA'!C30)-LEN(SUBSTITUTE('PLANILHA ORÇAMENTÁRIA'!C30,".",""))</f>
        <v>3</v>
      </c>
      <c r="P23" t="b">
        <f>ISBLANK(VLOOKUP(B23,'PLANILHA ORÇAMENTÁRIA'!A30:D1019,4,FALSE))</f>
        <v>0</v>
      </c>
      <c r="Q23">
        <f t="shared" si="13"/>
        <v>0</v>
      </c>
      <c r="R23" s="47" t="str">
        <f t="shared" si="14"/>
        <v/>
      </c>
      <c r="S23" s="47">
        <f t="shared" si="10"/>
        <v>9.7699999999999992E-7</v>
      </c>
      <c r="T23" t="str">
        <f>VLOOKUP(S23,'PLANILHA ORÇAMENTÁRIA'!$A$9:$C$999,3,FALSE)</f>
        <v/>
      </c>
      <c r="U23">
        <f>ROW('PLANILHA ORÇAMENTÁRIA'!C30)</f>
        <v>30</v>
      </c>
      <c r="V23" s="84" t="str">
        <f>'PLANILHA ORÇAMENTÁRIA'!C30</f>
        <v xml:space="preserve"> 1.1.3.5 </v>
      </c>
      <c r="W23" t="str">
        <f>IF(T23="","",VLOOKUP(T23,'PLANILHA ORÇAMENTÁRIA'!$C$9:$Q$999,15,FALSE))</f>
        <v/>
      </c>
      <c r="X23" t="str">
        <f t="shared" si="6"/>
        <v/>
      </c>
      <c r="Y23" t="e">
        <f>INDEX('PLANILHA ORÇAMENTÁRIA'!$C$9:$C$998,MATCH(X23,'PLANILHA ORÇAMENTÁRIA'!$Q$9:$Q$998,0))</f>
        <v>#N/A</v>
      </c>
    </row>
    <row r="24" spans="1:25" x14ac:dyDescent="0.25">
      <c r="A24">
        <v>23</v>
      </c>
      <c r="B24" s="47">
        <f>'PLANILHA ORÇAMENTÁRIA'!A31</f>
        <v>3.1E-8</v>
      </c>
      <c r="C24" t="b">
        <f t="shared" si="7"/>
        <v>0</v>
      </c>
      <c r="D24" t="b">
        <f>ISBLANK(VLOOKUP(B24,'PLANILHA ORÇAMENTÁRIA'!A31:D1020,4,FALSE))</f>
        <v>0</v>
      </c>
      <c r="E24" t="b">
        <f t="shared" si="11"/>
        <v>0</v>
      </c>
      <c r="F24">
        <f t="shared" si="12"/>
        <v>3.1E-8</v>
      </c>
      <c r="G24">
        <f t="shared" si="8"/>
        <v>4.08E-7</v>
      </c>
      <c r="H24" t="str">
        <f>VLOOKUP(G24,'PLANILHA ORÇAMENTÁRIA'!$A$9:$C$998,3,FALSE)</f>
        <v xml:space="preserve"> 2.19.5 </v>
      </c>
      <c r="I24" t="str">
        <f>VLOOKUP(G24,'PLANILHA ORÇAMENTÁRIA'!$A$9:$F$998,6,FALSE)</f>
        <v>LAVAGEM E/OU PRESSURIZAÇÃO DE LINHAS COM GÁS ACETILENO (ETINO, C2H2) PARA SISTEMAS DE CLIMATIZAÇÃO - FORNECIMENTO E INSTALAÇÃO</v>
      </c>
      <c r="J24" t="str">
        <f>VLOOKUP(G24,'PLANILHA ORÇAMENTÁRIA'!$A$9:$G$998,7,FALSE)</f>
        <v>m³</v>
      </c>
      <c r="K24">
        <f>VLOOKUP(G24,'PLANILHA ORÇAMENTÁRIA'!$A$9:$H$998,8,FALSE)</f>
        <v>80</v>
      </c>
      <c r="L24" s="48" t="e">
        <f>G24/'PLANILHA ORÇAMENTÁRIA'!$P$1003</f>
        <v>#DIV/0!</v>
      </c>
      <c r="M24" s="49" t="e">
        <f t="shared" si="9"/>
        <v>#DIV/0!</v>
      </c>
      <c r="O24" s="83">
        <f>LEN('PLANILHA ORÇAMENTÁRIA'!C31)-LEN(SUBSTITUTE('PLANILHA ORÇAMENTÁRIA'!C31,".",""))</f>
        <v>3</v>
      </c>
      <c r="P24" t="b">
        <f>ISBLANK(VLOOKUP(B24,'PLANILHA ORÇAMENTÁRIA'!A31:D1020,4,FALSE))</f>
        <v>0</v>
      </c>
      <c r="Q24">
        <f t="shared" si="13"/>
        <v>0</v>
      </c>
      <c r="R24" s="47" t="str">
        <f t="shared" si="14"/>
        <v/>
      </c>
      <c r="S24" s="47">
        <f t="shared" si="10"/>
        <v>9.7600000000000006E-7</v>
      </c>
      <c r="T24" t="str">
        <f>VLOOKUP(S24,'PLANILHA ORÇAMENTÁRIA'!$A$9:$C$999,3,FALSE)</f>
        <v/>
      </c>
      <c r="U24">
        <f>ROW('PLANILHA ORÇAMENTÁRIA'!C31)</f>
        <v>31</v>
      </c>
      <c r="V24" s="84" t="str">
        <f>'PLANILHA ORÇAMENTÁRIA'!C31</f>
        <v xml:space="preserve"> 1.1.3.6 </v>
      </c>
      <c r="W24" t="str">
        <f>IF(T24="","",VLOOKUP(T24,'PLANILHA ORÇAMENTÁRIA'!$C$9:$Q$999,15,FALSE))</f>
        <v/>
      </c>
      <c r="X24" t="str">
        <f t="shared" si="6"/>
        <v/>
      </c>
      <c r="Y24" t="e">
        <f>INDEX('PLANILHA ORÇAMENTÁRIA'!$C$9:$C$998,MATCH(X24,'PLANILHA ORÇAMENTÁRIA'!$Q$9:$Q$998,0))</f>
        <v>#N/A</v>
      </c>
    </row>
    <row r="25" spans="1:25" x14ac:dyDescent="0.25">
      <c r="A25">
        <v>24</v>
      </c>
      <c r="B25" s="47">
        <f>'PLANILHA ORÇAMENTÁRIA'!A32</f>
        <v>3.2000000000000002E-8</v>
      </c>
      <c r="C25" t="b">
        <f t="shared" si="7"/>
        <v>0</v>
      </c>
      <c r="D25" t="b">
        <f>ISBLANK(VLOOKUP(B25,'PLANILHA ORÇAMENTÁRIA'!A32:D1021,4,FALSE))</f>
        <v>1</v>
      </c>
      <c r="E25" t="b">
        <f t="shared" si="11"/>
        <v>1</v>
      </c>
      <c r="F25" t="str">
        <f t="shared" si="12"/>
        <v/>
      </c>
      <c r="G25">
        <f t="shared" si="8"/>
        <v>4.0699999999999998E-7</v>
      </c>
      <c r="H25" t="str">
        <f>VLOOKUP(G25,'PLANILHA ORÇAMENTÁRIA'!$A$9:$C$998,3,FALSE)</f>
        <v xml:space="preserve"> 2.19.4 </v>
      </c>
      <c r="I25" t="str">
        <f>VLOOKUP(G25,'PLANILHA ORÇAMENTÁRIA'!$A$9:$F$998,6,FALSE)</f>
        <v>LAVAGEM E/OU PRESSURIZAÇÃO DE LINHAS COM GÁS OXIGÊNIO (O2) PARA SISTEMAS DE CLIMATIZAÇÃO - FORNECIMENTO E INSTALAÇÃO</v>
      </c>
      <c r="J25" t="str">
        <f>VLOOKUP(G25,'PLANILHA ORÇAMENTÁRIA'!$A$9:$G$998,7,FALSE)</f>
        <v>m³</v>
      </c>
      <c r="K25">
        <f>VLOOKUP(G25,'PLANILHA ORÇAMENTÁRIA'!$A$9:$H$998,8,FALSE)</f>
        <v>350</v>
      </c>
      <c r="L25" s="48" t="e">
        <f>G25/'PLANILHA ORÇAMENTÁRIA'!$P$1003</f>
        <v>#DIV/0!</v>
      </c>
      <c r="M25" s="49" t="e">
        <f t="shared" si="9"/>
        <v>#DIV/0!</v>
      </c>
      <c r="O25" s="83">
        <f>LEN('PLANILHA ORÇAMENTÁRIA'!C32)-LEN(SUBSTITUTE('PLANILHA ORÇAMENTÁRIA'!C32,".",""))</f>
        <v>2</v>
      </c>
      <c r="P25" t="b">
        <f>ISBLANK(VLOOKUP(B25,'PLANILHA ORÇAMENTÁRIA'!A32:D1021,4,FALSE))</f>
        <v>1</v>
      </c>
      <c r="Q25">
        <f t="shared" si="13"/>
        <v>0</v>
      </c>
      <c r="R25" s="47" t="str">
        <f t="shared" si="14"/>
        <v/>
      </c>
      <c r="S25" s="47">
        <f t="shared" si="10"/>
        <v>9.7499999999999998E-7</v>
      </c>
      <c r="T25" t="str">
        <f>VLOOKUP(S25,'PLANILHA ORÇAMENTÁRIA'!$A$9:$C$999,3,FALSE)</f>
        <v/>
      </c>
      <c r="U25">
        <f>ROW('PLANILHA ORÇAMENTÁRIA'!C32)</f>
        <v>32</v>
      </c>
      <c r="V25" s="84" t="str">
        <f>'PLANILHA ORÇAMENTÁRIA'!C32</f>
        <v xml:space="preserve"> 1.1.4 </v>
      </c>
      <c r="W25" t="str">
        <f>IF(T25="","",VLOOKUP(T25,'PLANILHA ORÇAMENTÁRIA'!$C$9:$Q$999,15,FALSE))</f>
        <v/>
      </c>
      <c r="X25" t="str">
        <f t="shared" si="6"/>
        <v/>
      </c>
      <c r="Y25" t="e">
        <f>INDEX('PLANILHA ORÇAMENTÁRIA'!$C$9:$C$998,MATCH(X25,'PLANILHA ORÇAMENTÁRIA'!$Q$9:$Q$998,0))</f>
        <v>#N/A</v>
      </c>
    </row>
    <row r="26" spans="1:25" x14ac:dyDescent="0.25">
      <c r="A26">
        <v>25</v>
      </c>
      <c r="B26" s="47">
        <f>'PLANILHA ORÇAMENTÁRIA'!A33</f>
        <v>3.2999999999999998E-8</v>
      </c>
      <c r="C26" t="b">
        <f t="shared" si="7"/>
        <v>0</v>
      </c>
      <c r="D26" t="b">
        <f>ISBLANK(VLOOKUP(B26,'PLANILHA ORÇAMENTÁRIA'!A33:D1022,4,FALSE))</f>
        <v>0</v>
      </c>
      <c r="E26" t="b">
        <f t="shared" si="11"/>
        <v>0</v>
      </c>
      <c r="F26">
        <f t="shared" si="12"/>
        <v>3.2999999999999998E-8</v>
      </c>
      <c r="G26">
        <f t="shared" si="8"/>
        <v>4.0600000000000001E-7</v>
      </c>
      <c r="H26" t="str">
        <f>VLOOKUP(G26,'PLANILHA ORÇAMENTÁRIA'!$A$9:$C$998,3,FALSE)</f>
        <v xml:space="preserve"> 2.19.3 </v>
      </c>
      <c r="I26" t="str">
        <f>VLOOKUP(G26,'PLANILHA ORÇAMENTÁRIA'!$A$9:$F$998,6,FALSE)</f>
        <v>LAVAGEM E/OU PRESSURIZAÇÃO DE LINHAS COM GÁS NITROGÊNIO (N2) PARA SISTEMAS DE CLIMATIZAÇÃO - FORNECIMENTO E INSTALAÇÃO</v>
      </c>
      <c r="J26" t="str">
        <f>VLOOKUP(G26,'PLANILHA ORÇAMENTÁRIA'!$A$9:$G$998,7,FALSE)</f>
        <v>m³</v>
      </c>
      <c r="K26">
        <f>VLOOKUP(G26,'PLANILHA ORÇAMENTÁRIA'!$A$9:$H$998,8,FALSE)</f>
        <v>520</v>
      </c>
      <c r="L26" s="48" t="e">
        <f>G26/'PLANILHA ORÇAMENTÁRIA'!$P$1003</f>
        <v>#DIV/0!</v>
      </c>
      <c r="M26" s="49" t="e">
        <f t="shared" si="9"/>
        <v>#DIV/0!</v>
      </c>
      <c r="O26" s="83">
        <f>LEN('PLANILHA ORÇAMENTÁRIA'!C33)-LEN(SUBSTITUTE('PLANILHA ORÇAMENTÁRIA'!C33,".",""))</f>
        <v>3</v>
      </c>
      <c r="P26" t="b">
        <f>ISBLANK(VLOOKUP(B26,'PLANILHA ORÇAMENTÁRIA'!A33:D1022,4,FALSE))</f>
        <v>0</v>
      </c>
      <c r="Q26">
        <f t="shared" si="13"/>
        <v>0</v>
      </c>
      <c r="R26" s="47" t="str">
        <f t="shared" si="14"/>
        <v/>
      </c>
      <c r="S26" s="47">
        <f t="shared" si="10"/>
        <v>9.7399999999999991E-7</v>
      </c>
      <c r="T26" t="str">
        <f>VLOOKUP(S26,'PLANILHA ORÇAMENTÁRIA'!$A$9:$C$999,3,FALSE)</f>
        <v/>
      </c>
      <c r="U26">
        <f>ROW('PLANILHA ORÇAMENTÁRIA'!C33)</f>
        <v>33</v>
      </c>
      <c r="V26" s="84" t="str">
        <f>'PLANILHA ORÇAMENTÁRIA'!C33</f>
        <v xml:space="preserve"> 1.1.4.1 </v>
      </c>
      <c r="W26" t="str">
        <f>IF(T26="","",VLOOKUP(T26,'PLANILHA ORÇAMENTÁRIA'!$C$9:$Q$999,15,FALSE))</f>
        <v/>
      </c>
      <c r="X26" t="str">
        <f t="shared" si="6"/>
        <v/>
      </c>
      <c r="Y26" t="e">
        <f>INDEX('PLANILHA ORÇAMENTÁRIA'!$C$9:$C$998,MATCH(X26,'PLANILHA ORÇAMENTÁRIA'!$Q$9:$Q$998,0))</f>
        <v>#N/A</v>
      </c>
    </row>
    <row r="27" spans="1:25" x14ac:dyDescent="0.25">
      <c r="A27">
        <v>26</v>
      </c>
      <c r="B27" s="47">
        <f>'PLANILHA ORÇAMENTÁRIA'!A34</f>
        <v>3.4E-8</v>
      </c>
      <c r="C27" t="b">
        <f t="shared" si="7"/>
        <v>0</v>
      </c>
      <c r="D27" t="b">
        <f>ISBLANK(VLOOKUP(B27,'PLANILHA ORÇAMENTÁRIA'!A34:D1023,4,FALSE))</f>
        <v>0</v>
      </c>
      <c r="E27" t="b">
        <f t="shared" si="11"/>
        <v>0</v>
      </c>
      <c r="F27">
        <f t="shared" si="12"/>
        <v>3.4E-8</v>
      </c>
      <c r="G27">
        <f t="shared" si="8"/>
        <v>4.0499999999999999E-7</v>
      </c>
      <c r="H27" t="str">
        <f>VLOOKUP(G27,'PLANILHA ORÇAMENTÁRIA'!$A$9:$C$998,3,FALSE)</f>
        <v xml:space="preserve"> 2.19.2 </v>
      </c>
      <c r="I27" t="str">
        <f>VLOOKUP(G27,'PLANILHA ORÇAMENTÁRIA'!$A$9:$F$998,6,FALSE)</f>
        <v>FLUIDO/GÁS REFRIGERANTE R141B , FORNECIMENTO E INSTALAÇÃO</v>
      </c>
      <c r="J27" t="str">
        <f>VLOOKUP(G27,'PLANILHA ORÇAMENTÁRIA'!$A$9:$G$998,7,FALSE)</f>
        <v>kg</v>
      </c>
      <c r="K27">
        <f>VLOOKUP(G27,'PLANILHA ORÇAMENTÁRIA'!$A$9:$H$998,8,FALSE)</f>
        <v>340</v>
      </c>
      <c r="L27" s="48" t="e">
        <f>G27/'PLANILHA ORÇAMENTÁRIA'!$P$1003</f>
        <v>#DIV/0!</v>
      </c>
      <c r="M27" s="49" t="e">
        <f t="shared" si="9"/>
        <v>#DIV/0!</v>
      </c>
      <c r="O27" s="83">
        <f>LEN('PLANILHA ORÇAMENTÁRIA'!C34)-LEN(SUBSTITUTE('PLANILHA ORÇAMENTÁRIA'!C34,".",""))</f>
        <v>3</v>
      </c>
      <c r="P27" t="b">
        <f>ISBLANK(VLOOKUP(B27,'PLANILHA ORÇAMENTÁRIA'!A34:D1023,4,FALSE))</f>
        <v>0</v>
      </c>
      <c r="Q27">
        <f t="shared" si="13"/>
        <v>0</v>
      </c>
      <c r="R27" s="47" t="str">
        <f t="shared" si="14"/>
        <v/>
      </c>
      <c r="S27" s="47">
        <f t="shared" si="10"/>
        <v>9.7300000000000004E-7</v>
      </c>
      <c r="T27" t="str">
        <f>VLOOKUP(S27,'PLANILHA ORÇAMENTÁRIA'!$A$9:$C$999,3,FALSE)</f>
        <v/>
      </c>
      <c r="U27">
        <f>ROW('PLANILHA ORÇAMENTÁRIA'!C34)</f>
        <v>34</v>
      </c>
      <c r="V27" s="84" t="str">
        <f>'PLANILHA ORÇAMENTÁRIA'!C34</f>
        <v xml:space="preserve"> 1.1.4.2 </v>
      </c>
      <c r="W27" t="str">
        <f>IF(T27="","",VLOOKUP(T27,'PLANILHA ORÇAMENTÁRIA'!$C$9:$Q$999,15,FALSE))</f>
        <v/>
      </c>
      <c r="X27" t="str">
        <f t="shared" si="6"/>
        <v/>
      </c>
      <c r="Y27" t="e">
        <f>INDEX('PLANILHA ORÇAMENTÁRIA'!$C$9:$C$998,MATCH(X27,'PLANILHA ORÇAMENTÁRIA'!$Q$9:$Q$998,0))</f>
        <v>#N/A</v>
      </c>
    </row>
    <row r="28" spans="1:25" x14ac:dyDescent="0.25">
      <c r="A28">
        <v>27</v>
      </c>
      <c r="B28" s="47">
        <f>'PLANILHA ORÇAMENTÁRIA'!A35</f>
        <v>3.5000000000000002E-8</v>
      </c>
      <c r="C28" t="b">
        <f t="shared" si="7"/>
        <v>0</v>
      </c>
      <c r="D28" t="b">
        <f>ISBLANK(VLOOKUP(B28,'PLANILHA ORÇAMENTÁRIA'!A35:D1024,4,FALSE))</f>
        <v>0</v>
      </c>
      <c r="E28" t="b">
        <f t="shared" si="11"/>
        <v>0</v>
      </c>
      <c r="F28">
        <f t="shared" si="12"/>
        <v>3.5000000000000002E-8</v>
      </c>
      <c r="G28">
        <f t="shared" si="8"/>
        <v>4.0400000000000002E-7</v>
      </c>
      <c r="H28" t="str">
        <f>VLOOKUP(G28,'PLANILHA ORÇAMENTÁRIA'!$A$9:$C$998,3,FALSE)</f>
        <v xml:space="preserve"> 2.19.1 </v>
      </c>
      <c r="I28" t="str">
        <f>VLOOKUP(G28,'PLANILHA ORÇAMENTÁRIA'!$A$9:$F$998,6,FALSE)</f>
        <v>FLUIDO/GÁS REFRIGERANTE R410A , FORNECIMENTO E INSTALAÇÃO</v>
      </c>
      <c r="J28" t="str">
        <f>VLOOKUP(G28,'PLANILHA ORÇAMENTÁRIA'!$A$9:$G$998,7,FALSE)</f>
        <v>kg</v>
      </c>
      <c r="K28">
        <f>VLOOKUP(G28,'PLANILHA ORÇAMENTÁRIA'!$A$9:$H$998,8,FALSE)</f>
        <v>340</v>
      </c>
      <c r="L28" s="48" t="e">
        <f>G28/'PLANILHA ORÇAMENTÁRIA'!$P$1003</f>
        <v>#DIV/0!</v>
      </c>
      <c r="M28" s="49" t="e">
        <f t="shared" si="9"/>
        <v>#DIV/0!</v>
      </c>
      <c r="O28" s="83">
        <f>LEN('PLANILHA ORÇAMENTÁRIA'!C35)-LEN(SUBSTITUTE('PLANILHA ORÇAMENTÁRIA'!C35,".",""))</f>
        <v>3</v>
      </c>
      <c r="P28" t="b">
        <f>ISBLANK(VLOOKUP(B28,'PLANILHA ORÇAMENTÁRIA'!A35:D1024,4,FALSE))</f>
        <v>0</v>
      </c>
      <c r="Q28">
        <f t="shared" si="13"/>
        <v>0</v>
      </c>
      <c r="R28" s="47" t="str">
        <f t="shared" si="14"/>
        <v/>
      </c>
      <c r="S28" s="47">
        <f t="shared" si="10"/>
        <v>9.7199999999999997E-7</v>
      </c>
      <c r="T28" t="str">
        <f>VLOOKUP(S28,'PLANILHA ORÇAMENTÁRIA'!$A$9:$C$999,3,FALSE)</f>
        <v/>
      </c>
      <c r="U28">
        <f>ROW('PLANILHA ORÇAMENTÁRIA'!C35)</f>
        <v>35</v>
      </c>
      <c r="V28" s="84" t="str">
        <f>'PLANILHA ORÇAMENTÁRIA'!C35</f>
        <v xml:space="preserve"> 1.1.4.3 </v>
      </c>
      <c r="W28" t="str">
        <f>IF(T28="","",VLOOKUP(T28,'PLANILHA ORÇAMENTÁRIA'!$C$9:$Q$999,15,FALSE))</f>
        <v/>
      </c>
      <c r="X28" t="str">
        <f t="shared" si="6"/>
        <v/>
      </c>
      <c r="Y28" t="e">
        <f>INDEX('PLANILHA ORÇAMENTÁRIA'!$C$9:$C$998,MATCH(X28,'PLANILHA ORÇAMENTÁRIA'!$Q$9:$Q$998,0))</f>
        <v>#N/A</v>
      </c>
    </row>
    <row r="29" spans="1:25" x14ac:dyDescent="0.25">
      <c r="A29">
        <v>28</v>
      </c>
      <c r="B29" s="47">
        <f>'PLANILHA ORÇAMENTÁRIA'!A36</f>
        <v>3.5999999999999998E-8</v>
      </c>
      <c r="C29" t="b">
        <f t="shared" si="7"/>
        <v>0</v>
      </c>
      <c r="D29" t="b">
        <f>ISBLANK(VLOOKUP(B29,'PLANILHA ORÇAMENTÁRIA'!A36:D1025,4,FALSE))</f>
        <v>0</v>
      </c>
      <c r="E29" t="b">
        <f t="shared" si="11"/>
        <v>0</v>
      </c>
      <c r="F29">
        <f t="shared" si="12"/>
        <v>3.5999999999999998E-8</v>
      </c>
      <c r="G29">
        <f t="shared" si="8"/>
        <v>4.0200000000000003E-7</v>
      </c>
      <c r="H29" t="str">
        <f>VLOOKUP(G29,'PLANILHA ORÇAMENTÁRIA'!$A$9:$C$998,3,FALSE)</f>
        <v xml:space="preserve"> 2.18.3 </v>
      </c>
      <c r="I29" t="str">
        <f>VLOOKUP(G29,'PLANILHA ORÇAMENTÁRIA'!$A$9:$F$998,6,FALSE)</f>
        <v>FORNECIMENTO E INSTALAÇÃO DE CONDULETE DE ALUMÍNIO, ENCAIXE COM 5 ENTRADAS (MULTIPLO, UNIVERSAL) PARA ELETRODUTO 1", COM TAMPA, JUNTA DE VEDAÇÃO IP54, BOX, BUCHA E ARRUELA ALUMINIZADA</v>
      </c>
      <c r="J29" t="str">
        <f>VLOOKUP(G29,'PLANILHA ORÇAMENTÁRIA'!$A$9:$G$998,7,FALSE)</f>
        <v>UN</v>
      </c>
      <c r="K29">
        <f>VLOOKUP(G29,'PLANILHA ORÇAMENTÁRIA'!$A$9:$H$998,8,FALSE)</f>
        <v>900</v>
      </c>
      <c r="L29" s="48" t="e">
        <f>G29/'PLANILHA ORÇAMENTÁRIA'!$P$1003</f>
        <v>#DIV/0!</v>
      </c>
      <c r="M29" s="49" t="e">
        <f t="shared" si="9"/>
        <v>#DIV/0!</v>
      </c>
      <c r="O29" s="83">
        <f>LEN('PLANILHA ORÇAMENTÁRIA'!C36)-LEN(SUBSTITUTE('PLANILHA ORÇAMENTÁRIA'!C36,".",""))</f>
        <v>3</v>
      </c>
      <c r="P29" t="b">
        <f>ISBLANK(VLOOKUP(B29,'PLANILHA ORÇAMENTÁRIA'!A36:D1025,4,FALSE))</f>
        <v>0</v>
      </c>
      <c r="Q29">
        <f t="shared" si="13"/>
        <v>0</v>
      </c>
      <c r="R29" s="47" t="str">
        <f t="shared" si="14"/>
        <v/>
      </c>
      <c r="S29" s="47">
        <f t="shared" si="10"/>
        <v>9.7100000000000011E-7</v>
      </c>
      <c r="T29" t="str">
        <f>VLOOKUP(S29,'PLANILHA ORÇAMENTÁRIA'!$A$9:$C$999,3,FALSE)</f>
        <v/>
      </c>
      <c r="U29">
        <f>ROW('PLANILHA ORÇAMENTÁRIA'!C36)</f>
        <v>36</v>
      </c>
      <c r="V29" s="84" t="str">
        <f>'PLANILHA ORÇAMENTÁRIA'!C36</f>
        <v xml:space="preserve"> 1.1.4.4 </v>
      </c>
      <c r="W29" t="str">
        <f>IF(T29="","",VLOOKUP(T29,'PLANILHA ORÇAMENTÁRIA'!$C$9:$Q$999,15,FALSE))</f>
        <v/>
      </c>
      <c r="X29" t="str">
        <f t="shared" si="6"/>
        <v/>
      </c>
      <c r="Y29" t="e">
        <f>INDEX('PLANILHA ORÇAMENTÁRIA'!$C$9:$C$998,MATCH(X29,'PLANILHA ORÇAMENTÁRIA'!$Q$9:$Q$998,0))</f>
        <v>#N/A</v>
      </c>
    </row>
    <row r="30" spans="1:25" x14ac:dyDescent="0.25">
      <c r="A30">
        <v>29</v>
      </c>
      <c r="B30" s="47">
        <f>'PLANILHA ORÇAMENTÁRIA'!A37</f>
        <v>3.7E-8</v>
      </c>
      <c r="C30" t="b">
        <f t="shared" si="7"/>
        <v>0</v>
      </c>
      <c r="D30" t="b">
        <f>ISBLANK(VLOOKUP(B30,'PLANILHA ORÇAMENTÁRIA'!A37:D1026,4,FALSE))</f>
        <v>0</v>
      </c>
      <c r="E30" t="b">
        <f t="shared" si="11"/>
        <v>0</v>
      </c>
      <c r="F30">
        <f t="shared" si="12"/>
        <v>3.7E-8</v>
      </c>
      <c r="G30">
        <f t="shared" si="8"/>
        <v>4.01E-7</v>
      </c>
      <c r="H30" t="str">
        <f>VLOOKUP(G30,'PLANILHA ORÇAMENTÁRIA'!$A$9:$C$998,3,FALSE)</f>
        <v xml:space="preserve"> 2.18.2 </v>
      </c>
      <c r="I30" t="str">
        <f>VLOOKUP(G30,'PLANILHA ORÇAMENTÁRIA'!$A$9:$F$998,6,FALSE)</f>
        <v>ELETRODUTO FLEXIVEL SEALTUBE 1"", INCLUSIVE SUPORTES, FIXAÇÃO E BOX</v>
      </c>
      <c r="J30" t="str">
        <f>VLOOKUP(G30,'PLANILHA ORÇAMENTÁRIA'!$A$9:$G$998,7,FALSE)</f>
        <v>M</v>
      </c>
      <c r="K30">
        <f>VLOOKUP(G30,'PLANILHA ORÇAMENTÁRIA'!$A$9:$H$998,8,FALSE)</f>
        <v>300</v>
      </c>
      <c r="L30" s="48" t="e">
        <f>G30/'PLANILHA ORÇAMENTÁRIA'!$P$1003</f>
        <v>#DIV/0!</v>
      </c>
      <c r="M30" s="49" t="e">
        <f t="shared" si="9"/>
        <v>#DIV/0!</v>
      </c>
      <c r="O30" s="83">
        <f>LEN('PLANILHA ORÇAMENTÁRIA'!C37)-LEN(SUBSTITUTE('PLANILHA ORÇAMENTÁRIA'!C37,".",""))</f>
        <v>3</v>
      </c>
      <c r="P30" t="b">
        <f>ISBLANK(VLOOKUP(B30,'PLANILHA ORÇAMENTÁRIA'!A37:D1026,4,FALSE))</f>
        <v>0</v>
      </c>
      <c r="Q30">
        <f t="shared" si="13"/>
        <v>0</v>
      </c>
      <c r="R30" s="47" t="str">
        <f t="shared" si="14"/>
        <v/>
      </c>
      <c r="S30" s="47">
        <f t="shared" si="10"/>
        <v>9.7000000000000003E-7</v>
      </c>
      <c r="T30" t="str">
        <f>VLOOKUP(S30,'PLANILHA ORÇAMENTÁRIA'!$A$9:$C$999,3,FALSE)</f>
        <v/>
      </c>
      <c r="U30">
        <f>ROW('PLANILHA ORÇAMENTÁRIA'!C37)</f>
        <v>37</v>
      </c>
      <c r="V30" s="84" t="str">
        <f>'PLANILHA ORÇAMENTÁRIA'!C37</f>
        <v xml:space="preserve"> 1.1.4.5 </v>
      </c>
      <c r="W30" t="str">
        <f>IF(T30="","",VLOOKUP(T30,'PLANILHA ORÇAMENTÁRIA'!$C$9:$Q$999,15,FALSE))</f>
        <v/>
      </c>
      <c r="X30" t="str">
        <f t="shared" si="6"/>
        <v/>
      </c>
      <c r="Y30" t="e">
        <f>INDEX('PLANILHA ORÇAMENTÁRIA'!$C$9:$C$998,MATCH(X30,'PLANILHA ORÇAMENTÁRIA'!$Q$9:$Q$998,0))</f>
        <v>#N/A</v>
      </c>
    </row>
    <row r="31" spans="1:25" x14ac:dyDescent="0.25">
      <c r="A31">
        <v>30</v>
      </c>
      <c r="B31" s="47">
        <f>'PLANILHA ORÇAMENTÁRIA'!A38</f>
        <v>3.8000000000000003E-8</v>
      </c>
      <c r="C31" t="b">
        <f t="shared" si="7"/>
        <v>0</v>
      </c>
      <c r="D31" t="b">
        <f>ISBLANK(VLOOKUP(B31,'PLANILHA ORÇAMENTÁRIA'!A38:D1027,4,FALSE))</f>
        <v>0</v>
      </c>
      <c r="E31" t="b">
        <f t="shared" si="11"/>
        <v>0</v>
      </c>
      <c r="F31">
        <f t="shared" si="12"/>
        <v>3.8000000000000003E-8</v>
      </c>
      <c r="G31">
        <f t="shared" si="8"/>
        <v>3.9999999999999998E-7</v>
      </c>
      <c r="H31" t="str">
        <f>VLOOKUP(G31,'PLANILHA ORÇAMENTÁRIA'!$A$9:$C$998,3,FALSE)</f>
        <v xml:space="preserve"> 2.18.1 </v>
      </c>
      <c r="I31" t="str">
        <f>VLOOKUP(G31,'PLANILHA ORÇAMENTÁRIA'!$A$9:$F$998,6,FALSE)</f>
        <v>ELETRODUTO GALVANIZADO (SEMI PESADO 1,2mm) NBR 5598 25mm 1"", INCLUSIVE LUVA E ACESSÓRIOS PARA FIXAÇÃO, FORNECIMENTO E INSTALAÇÃO</v>
      </c>
      <c r="J31" t="str">
        <f>VLOOKUP(G31,'PLANILHA ORÇAMENTÁRIA'!$A$9:$G$998,7,FALSE)</f>
        <v>M</v>
      </c>
      <c r="K31">
        <f>VLOOKUP(G31,'PLANILHA ORÇAMENTÁRIA'!$A$9:$H$998,8,FALSE)</f>
        <v>1760</v>
      </c>
      <c r="L31" s="48" t="e">
        <f>G31/'PLANILHA ORÇAMENTÁRIA'!$P$1003</f>
        <v>#DIV/0!</v>
      </c>
      <c r="M31" s="49" t="e">
        <f t="shared" si="9"/>
        <v>#DIV/0!</v>
      </c>
      <c r="O31" s="83">
        <f>LEN('PLANILHA ORÇAMENTÁRIA'!C38)-LEN(SUBSTITUTE('PLANILHA ORÇAMENTÁRIA'!C38,".",""))</f>
        <v>3</v>
      </c>
      <c r="P31" t="b">
        <f>ISBLANK(VLOOKUP(B31,'PLANILHA ORÇAMENTÁRIA'!A38:D1027,4,FALSE))</f>
        <v>0</v>
      </c>
      <c r="Q31">
        <f t="shared" si="13"/>
        <v>0</v>
      </c>
      <c r="R31" s="47" t="str">
        <f t="shared" si="14"/>
        <v/>
      </c>
      <c r="S31" s="47">
        <f t="shared" si="10"/>
        <v>9.6899999999999996E-7</v>
      </c>
      <c r="T31" t="str">
        <f>VLOOKUP(S31,'PLANILHA ORÇAMENTÁRIA'!$A$9:$C$999,3,FALSE)</f>
        <v/>
      </c>
      <c r="U31">
        <f>ROW('PLANILHA ORÇAMENTÁRIA'!C38)</f>
        <v>38</v>
      </c>
      <c r="V31" s="84" t="str">
        <f>'PLANILHA ORÇAMENTÁRIA'!C38</f>
        <v xml:space="preserve"> 1.1.4.6 </v>
      </c>
      <c r="W31" t="str">
        <f>IF(T31="","",VLOOKUP(T31,'PLANILHA ORÇAMENTÁRIA'!$C$9:$Q$999,15,FALSE))</f>
        <v/>
      </c>
      <c r="X31" t="str">
        <f t="shared" si="6"/>
        <v/>
      </c>
      <c r="Y31" t="e">
        <f>INDEX('PLANILHA ORÇAMENTÁRIA'!$C$9:$C$998,MATCH(X31,'PLANILHA ORÇAMENTÁRIA'!$Q$9:$Q$998,0))</f>
        <v>#N/A</v>
      </c>
    </row>
    <row r="32" spans="1:25" x14ac:dyDescent="0.25">
      <c r="A32">
        <v>31</v>
      </c>
      <c r="B32" s="47">
        <f>'PLANILHA ORÇAMENTÁRIA'!A39</f>
        <v>3.8999999999999998E-8</v>
      </c>
      <c r="C32" t="b">
        <f t="shared" si="7"/>
        <v>0</v>
      </c>
      <c r="D32" t="b">
        <f>ISBLANK(VLOOKUP(B32,'PLANILHA ORÇAMENTÁRIA'!A39:D1028,4,FALSE))</f>
        <v>1</v>
      </c>
      <c r="E32" t="b">
        <f t="shared" si="11"/>
        <v>1</v>
      </c>
      <c r="F32" t="str">
        <f t="shared" si="12"/>
        <v/>
      </c>
      <c r="G32">
        <f t="shared" si="8"/>
        <v>3.9799999999999999E-7</v>
      </c>
      <c r="H32" t="str">
        <f>VLOOKUP(G32,'PLANILHA ORÇAMENTÁRIA'!$A$9:$C$998,3,FALSE)</f>
        <v xml:space="preserve"> 2.17.8 </v>
      </c>
      <c r="I32" t="str">
        <f>VLOOKUP(G32,'PLANILHA ORÇAMENTÁRIA'!$A$9:$F$998,6,FALSE)</f>
        <v>FORNECIMENTO E INSTALAÇÃO DE DAMPER DE REGULAGEM LEVE DRV-OL (100)-800 X 200</v>
      </c>
      <c r="J32" t="str">
        <f>VLOOKUP(G32,'PLANILHA ORÇAMENTÁRIA'!$A$9:$G$998,7,FALSE)</f>
        <v>UN</v>
      </c>
      <c r="K32">
        <f>VLOOKUP(G32,'PLANILHA ORÇAMENTÁRIA'!$A$9:$H$998,8,FALSE)</f>
        <v>3</v>
      </c>
      <c r="L32" s="48" t="e">
        <f>G32/'PLANILHA ORÇAMENTÁRIA'!$P$1003</f>
        <v>#DIV/0!</v>
      </c>
      <c r="M32" s="49" t="e">
        <f t="shared" si="9"/>
        <v>#DIV/0!</v>
      </c>
      <c r="O32" s="83">
        <f>LEN('PLANILHA ORÇAMENTÁRIA'!C39)-LEN(SUBSTITUTE('PLANILHA ORÇAMENTÁRIA'!C39,".",""))</f>
        <v>2</v>
      </c>
      <c r="P32" t="b">
        <f>ISBLANK(VLOOKUP(B32,'PLANILHA ORÇAMENTÁRIA'!A39:D1028,4,FALSE))</f>
        <v>1</v>
      </c>
      <c r="Q32">
        <f t="shared" si="13"/>
        <v>0</v>
      </c>
      <c r="R32" s="47" t="str">
        <f t="shared" si="14"/>
        <v/>
      </c>
      <c r="S32" s="47">
        <f t="shared" si="10"/>
        <v>9.6800000000000009E-7</v>
      </c>
      <c r="T32" t="str">
        <f>VLOOKUP(S32,'PLANILHA ORÇAMENTÁRIA'!$A$9:$C$999,3,FALSE)</f>
        <v/>
      </c>
      <c r="U32">
        <f>ROW('PLANILHA ORÇAMENTÁRIA'!C39)</f>
        <v>39</v>
      </c>
      <c r="V32" s="84" t="str">
        <f>'PLANILHA ORÇAMENTÁRIA'!C39</f>
        <v xml:space="preserve"> 1.1.5 </v>
      </c>
      <c r="W32" t="str">
        <f>IF(T32="","",VLOOKUP(T32,'PLANILHA ORÇAMENTÁRIA'!$C$9:$Q$999,15,FALSE))</f>
        <v/>
      </c>
      <c r="X32" t="str">
        <f t="shared" si="6"/>
        <v/>
      </c>
      <c r="Y32" t="e">
        <f>INDEX('PLANILHA ORÇAMENTÁRIA'!$C$9:$C$998,MATCH(X32,'PLANILHA ORÇAMENTÁRIA'!$Q$9:$Q$998,0))</f>
        <v>#N/A</v>
      </c>
    </row>
    <row r="33" spans="1:25" x14ac:dyDescent="0.25">
      <c r="A33">
        <v>32</v>
      </c>
      <c r="B33" s="47">
        <f>'PLANILHA ORÇAMENTÁRIA'!A40</f>
        <v>4.0000000000000001E-8</v>
      </c>
      <c r="C33" t="b">
        <f t="shared" si="7"/>
        <v>0</v>
      </c>
      <c r="D33" t="b">
        <f>ISBLANK(VLOOKUP(B33,'PLANILHA ORÇAMENTÁRIA'!A40:D1029,4,FALSE))</f>
        <v>0</v>
      </c>
      <c r="E33" t="b">
        <f t="shared" si="11"/>
        <v>0</v>
      </c>
      <c r="F33">
        <f t="shared" si="12"/>
        <v>4.0000000000000001E-8</v>
      </c>
      <c r="G33">
        <f t="shared" si="8"/>
        <v>3.9700000000000002E-7</v>
      </c>
      <c r="H33" t="str">
        <f>VLOOKUP(G33,'PLANILHA ORÇAMENTÁRIA'!$A$9:$C$998,3,FALSE)</f>
        <v xml:space="preserve"> 2.17.7 </v>
      </c>
      <c r="I33" t="str">
        <f>VLOOKUP(G33,'PLANILHA ORÇAMENTÁRIA'!$A$9:$F$998,6,FALSE)</f>
        <v>FORNECIMENTO E INSTALAÇÃO DE DAMPER DE REGULAGEM LEVE DRV-OL (100)-600 X 200</v>
      </c>
      <c r="J33" t="str">
        <f>VLOOKUP(G33,'PLANILHA ORÇAMENTÁRIA'!$A$9:$G$998,7,FALSE)</f>
        <v>UN</v>
      </c>
      <c r="K33">
        <f>VLOOKUP(G33,'PLANILHA ORÇAMENTÁRIA'!$A$9:$H$998,8,FALSE)</f>
        <v>1</v>
      </c>
      <c r="L33" s="48" t="e">
        <f>G33/'PLANILHA ORÇAMENTÁRIA'!$P$1003</f>
        <v>#DIV/0!</v>
      </c>
      <c r="M33" s="49" t="e">
        <f t="shared" si="9"/>
        <v>#DIV/0!</v>
      </c>
      <c r="O33" s="83">
        <f>LEN('PLANILHA ORÇAMENTÁRIA'!C40)-LEN(SUBSTITUTE('PLANILHA ORÇAMENTÁRIA'!C40,".",""))</f>
        <v>3</v>
      </c>
      <c r="P33" t="b">
        <f>ISBLANK(VLOOKUP(B33,'PLANILHA ORÇAMENTÁRIA'!A40:D1029,4,FALSE))</f>
        <v>0</v>
      </c>
      <c r="Q33">
        <f t="shared" si="13"/>
        <v>0</v>
      </c>
      <c r="R33" s="47" t="str">
        <f t="shared" si="14"/>
        <v/>
      </c>
      <c r="S33" s="47">
        <f t="shared" si="10"/>
        <v>9.6700000000000002E-7</v>
      </c>
      <c r="T33" t="str">
        <f>VLOOKUP(S33,'PLANILHA ORÇAMENTÁRIA'!$A$9:$C$999,3,FALSE)</f>
        <v/>
      </c>
      <c r="U33">
        <f>ROW('PLANILHA ORÇAMENTÁRIA'!C40)</f>
        <v>40</v>
      </c>
      <c r="V33" s="84" t="str">
        <f>'PLANILHA ORÇAMENTÁRIA'!C40</f>
        <v xml:space="preserve"> 1.1.5.1 </v>
      </c>
      <c r="W33" t="str">
        <f>IF(T33="","",VLOOKUP(T33,'PLANILHA ORÇAMENTÁRIA'!$C$9:$Q$999,15,FALSE))</f>
        <v/>
      </c>
      <c r="X33" t="str">
        <f t="shared" si="6"/>
        <v/>
      </c>
      <c r="Y33" t="e">
        <f>INDEX('PLANILHA ORÇAMENTÁRIA'!$C$9:$C$998,MATCH(X33,'PLANILHA ORÇAMENTÁRIA'!$Q$9:$Q$998,0))</f>
        <v>#N/A</v>
      </c>
    </row>
    <row r="34" spans="1:25" x14ac:dyDescent="0.25">
      <c r="A34">
        <v>33</v>
      </c>
      <c r="B34" s="47">
        <f>'PLANILHA ORÇAMENTÁRIA'!A41</f>
        <v>4.1000000000000003E-8</v>
      </c>
      <c r="C34" t="b">
        <f t="shared" si="7"/>
        <v>0</v>
      </c>
      <c r="D34" t="b">
        <f>ISBLANK(VLOOKUP(B34,'PLANILHA ORÇAMENTÁRIA'!A41:D1030,4,FALSE))</f>
        <v>0</v>
      </c>
      <c r="E34" t="b">
        <f t="shared" si="11"/>
        <v>0</v>
      </c>
      <c r="F34">
        <f t="shared" si="12"/>
        <v>4.1000000000000003E-8</v>
      </c>
      <c r="G34">
        <f t="shared" si="8"/>
        <v>3.96E-7</v>
      </c>
      <c r="H34" t="str">
        <f>VLOOKUP(G34,'PLANILHA ORÇAMENTÁRIA'!$A$9:$C$998,3,FALSE)</f>
        <v xml:space="preserve"> 2.17.6 </v>
      </c>
      <c r="I34" t="str">
        <f>VLOOKUP(G34,'PLANILHA ORÇAMENTÁRIA'!$A$9:$F$998,6,FALSE)</f>
        <v>FORNECIMENTO E INSTALAÇÃO DE DAMPER DE REGULAGEM LEVE DRV-OL (100)-500 X 200</v>
      </c>
      <c r="J34" t="str">
        <f>VLOOKUP(G34,'PLANILHA ORÇAMENTÁRIA'!$A$9:$G$998,7,FALSE)</f>
        <v>UN</v>
      </c>
      <c r="K34">
        <f>VLOOKUP(G34,'PLANILHA ORÇAMENTÁRIA'!$A$9:$H$998,8,FALSE)</f>
        <v>1</v>
      </c>
      <c r="L34" s="48" t="e">
        <f>G34/'PLANILHA ORÇAMENTÁRIA'!$P$1003</f>
        <v>#DIV/0!</v>
      </c>
      <c r="M34" s="49" t="e">
        <f t="shared" si="9"/>
        <v>#DIV/0!</v>
      </c>
      <c r="O34" s="83">
        <f>LEN('PLANILHA ORÇAMENTÁRIA'!C41)-LEN(SUBSTITUTE('PLANILHA ORÇAMENTÁRIA'!C41,".",""))</f>
        <v>3</v>
      </c>
      <c r="P34" t="b">
        <f>ISBLANK(VLOOKUP(B34,'PLANILHA ORÇAMENTÁRIA'!A41:D1030,4,FALSE))</f>
        <v>0</v>
      </c>
      <c r="Q34">
        <f t="shared" si="13"/>
        <v>0</v>
      </c>
      <c r="R34" s="47" t="str">
        <f t="shared" si="14"/>
        <v/>
      </c>
      <c r="S34" s="47">
        <f t="shared" si="10"/>
        <v>9.6599999999999994E-7</v>
      </c>
      <c r="T34" t="str">
        <f>VLOOKUP(S34,'PLANILHA ORÇAMENTÁRIA'!$A$9:$C$999,3,FALSE)</f>
        <v/>
      </c>
      <c r="U34">
        <f>ROW('PLANILHA ORÇAMENTÁRIA'!C41)</f>
        <v>41</v>
      </c>
      <c r="V34" s="84" t="str">
        <f>'PLANILHA ORÇAMENTÁRIA'!C41</f>
        <v xml:space="preserve"> 1.1.5.2 </v>
      </c>
      <c r="W34" t="str">
        <f>IF(T34="","",VLOOKUP(T34,'PLANILHA ORÇAMENTÁRIA'!$C$9:$Q$999,15,FALSE))</f>
        <v/>
      </c>
      <c r="X34" t="str">
        <f t="shared" si="6"/>
        <v/>
      </c>
      <c r="Y34" t="e">
        <f>INDEX('PLANILHA ORÇAMENTÁRIA'!$C$9:$C$998,MATCH(X34,'PLANILHA ORÇAMENTÁRIA'!$Q$9:$Q$998,0))</f>
        <v>#N/A</v>
      </c>
    </row>
    <row r="35" spans="1:25" x14ac:dyDescent="0.25">
      <c r="A35">
        <v>34</v>
      </c>
      <c r="B35" s="47">
        <f>'PLANILHA ORÇAMENTÁRIA'!A42</f>
        <v>4.1999999999999999E-8</v>
      </c>
      <c r="C35" t="b">
        <f t="shared" si="7"/>
        <v>0</v>
      </c>
      <c r="D35" t="b">
        <f>ISBLANK(VLOOKUP(B35,'PLANILHA ORÇAMENTÁRIA'!A42:D1031,4,FALSE))</f>
        <v>0</v>
      </c>
      <c r="E35" t="b">
        <f t="shared" si="11"/>
        <v>0</v>
      </c>
      <c r="F35">
        <f t="shared" si="12"/>
        <v>4.1999999999999999E-8</v>
      </c>
      <c r="G35">
        <f t="shared" si="8"/>
        <v>3.9499999999999998E-7</v>
      </c>
      <c r="H35" t="str">
        <f>VLOOKUP(G35,'PLANILHA ORÇAMENTÁRIA'!$A$9:$C$998,3,FALSE)</f>
        <v xml:space="preserve"> 2.17.5 </v>
      </c>
      <c r="I35" t="str">
        <f>VLOOKUP(G35,'PLANILHA ORÇAMENTÁRIA'!$A$9:$F$998,6,FALSE)</f>
        <v>FORNECIMENTO E INSTALAÇÃO DE DAMPER DE REGULAGEM LEVE DRV-OL (100)-400 X 200</v>
      </c>
      <c r="J35" t="str">
        <f>VLOOKUP(G35,'PLANILHA ORÇAMENTÁRIA'!$A$9:$G$998,7,FALSE)</f>
        <v>UN</v>
      </c>
      <c r="K35">
        <f>VLOOKUP(G35,'PLANILHA ORÇAMENTÁRIA'!$A$9:$H$998,8,FALSE)</f>
        <v>3</v>
      </c>
      <c r="L35" s="48" t="e">
        <f>G35/'PLANILHA ORÇAMENTÁRIA'!$P$1003</f>
        <v>#DIV/0!</v>
      </c>
      <c r="M35" s="49" t="e">
        <f t="shared" si="9"/>
        <v>#DIV/0!</v>
      </c>
      <c r="O35" s="83">
        <f>LEN('PLANILHA ORÇAMENTÁRIA'!C42)-LEN(SUBSTITUTE('PLANILHA ORÇAMENTÁRIA'!C42,".",""))</f>
        <v>3</v>
      </c>
      <c r="P35" t="b">
        <f>ISBLANK(VLOOKUP(B35,'PLANILHA ORÇAMENTÁRIA'!A42:D1031,4,FALSE))</f>
        <v>0</v>
      </c>
      <c r="Q35">
        <f t="shared" si="13"/>
        <v>0</v>
      </c>
      <c r="R35" s="47" t="str">
        <f t="shared" si="14"/>
        <v/>
      </c>
      <c r="S35" s="47">
        <f t="shared" si="10"/>
        <v>9.6500000000000008E-7</v>
      </c>
      <c r="T35" t="str">
        <f>VLOOKUP(S35,'PLANILHA ORÇAMENTÁRIA'!$A$9:$C$999,3,FALSE)</f>
        <v/>
      </c>
      <c r="U35">
        <f>ROW('PLANILHA ORÇAMENTÁRIA'!C42)</f>
        <v>42</v>
      </c>
      <c r="V35" s="84" t="str">
        <f>'PLANILHA ORÇAMENTÁRIA'!C42</f>
        <v xml:space="preserve"> 1.1.5.3 </v>
      </c>
      <c r="W35" t="str">
        <f>IF(T35="","",VLOOKUP(T35,'PLANILHA ORÇAMENTÁRIA'!$C$9:$Q$999,15,FALSE))</f>
        <v/>
      </c>
      <c r="X35" t="str">
        <f t="shared" si="6"/>
        <v/>
      </c>
      <c r="Y35" t="e">
        <f>INDEX('PLANILHA ORÇAMENTÁRIA'!$C$9:$C$998,MATCH(X35,'PLANILHA ORÇAMENTÁRIA'!$Q$9:$Q$998,0))</f>
        <v>#N/A</v>
      </c>
    </row>
    <row r="36" spans="1:25" x14ac:dyDescent="0.25">
      <c r="A36">
        <v>35</v>
      </c>
      <c r="B36" s="47">
        <f>'PLANILHA ORÇAMENTÁRIA'!A43</f>
        <v>4.3000000000000001E-8</v>
      </c>
      <c r="C36" t="b">
        <f t="shared" si="7"/>
        <v>0</v>
      </c>
      <c r="D36" t="b">
        <f>ISBLANK(VLOOKUP(B36,'PLANILHA ORÇAMENTÁRIA'!A43:D1032,4,FALSE))</f>
        <v>0</v>
      </c>
      <c r="E36" t="b">
        <f t="shared" si="11"/>
        <v>0</v>
      </c>
      <c r="F36">
        <f t="shared" si="12"/>
        <v>4.3000000000000001E-8</v>
      </c>
      <c r="G36">
        <f t="shared" si="8"/>
        <v>3.9400000000000001E-7</v>
      </c>
      <c r="H36" t="str">
        <f>VLOOKUP(G36,'PLANILHA ORÇAMENTÁRIA'!$A$9:$C$998,3,FALSE)</f>
        <v xml:space="preserve"> 2.17.4 </v>
      </c>
      <c r="I36" t="str">
        <f>VLOOKUP(G36,'PLANILHA ORÇAMENTÁRIA'!$A$9:$F$998,6,FALSE)</f>
        <v>FORNECIMENTO E INSTALAÇÃO DE DAMPER DE REGULAGEM LEVE DRV-OL (100)-350 X 200</v>
      </c>
      <c r="J36" t="str">
        <f>VLOOKUP(G36,'PLANILHA ORÇAMENTÁRIA'!$A$9:$G$998,7,FALSE)</f>
        <v>UN</v>
      </c>
      <c r="K36">
        <f>VLOOKUP(G36,'PLANILHA ORÇAMENTÁRIA'!$A$9:$H$998,8,FALSE)</f>
        <v>1</v>
      </c>
      <c r="L36" s="48" t="e">
        <f>G36/'PLANILHA ORÇAMENTÁRIA'!$P$1003</f>
        <v>#DIV/0!</v>
      </c>
      <c r="M36" s="49" t="e">
        <f t="shared" si="9"/>
        <v>#DIV/0!</v>
      </c>
      <c r="O36" s="83">
        <f>LEN('PLANILHA ORÇAMENTÁRIA'!C43)-LEN(SUBSTITUTE('PLANILHA ORÇAMENTÁRIA'!C43,".",""))</f>
        <v>3</v>
      </c>
      <c r="P36" t="b">
        <f>ISBLANK(VLOOKUP(B36,'PLANILHA ORÇAMENTÁRIA'!A43:D1032,4,FALSE))</f>
        <v>0</v>
      </c>
      <c r="Q36">
        <f t="shared" si="13"/>
        <v>0</v>
      </c>
      <c r="R36" s="47" t="str">
        <f t="shared" si="14"/>
        <v/>
      </c>
      <c r="S36" s="47">
        <f t="shared" si="10"/>
        <v>9.64E-7</v>
      </c>
      <c r="T36" t="str">
        <f>VLOOKUP(S36,'PLANILHA ORÇAMENTÁRIA'!$A$9:$C$999,3,FALSE)</f>
        <v/>
      </c>
      <c r="U36">
        <f>ROW('PLANILHA ORÇAMENTÁRIA'!C43)</f>
        <v>43</v>
      </c>
      <c r="V36" s="84" t="str">
        <f>'PLANILHA ORÇAMENTÁRIA'!C43</f>
        <v xml:space="preserve"> 1.1.5.4 </v>
      </c>
      <c r="W36" t="str">
        <f>IF(T36="","",VLOOKUP(T36,'PLANILHA ORÇAMENTÁRIA'!$C$9:$Q$999,15,FALSE))</f>
        <v/>
      </c>
      <c r="X36" t="str">
        <f t="shared" si="6"/>
        <v/>
      </c>
      <c r="Y36" t="e">
        <f>INDEX('PLANILHA ORÇAMENTÁRIA'!$C$9:$C$998,MATCH(X36,'PLANILHA ORÇAMENTÁRIA'!$Q$9:$Q$998,0))</f>
        <v>#N/A</v>
      </c>
    </row>
    <row r="37" spans="1:25" x14ac:dyDescent="0.25">
      <c r="A37">
        <v>36</v>
      </c>
      <c r="B37" s="47">
        <f>'PLANILHA ORÇAMENTÁRIA'!A44</f>
        <v>4.3999999999999997E-8</v>
      </c>
      <c r="C37" t="b">
        <f t="shared" si="7"/>
        <v>0</v>
      </c>
      <c r="D37" t="b">
        <f>ISBLANK(VLOOKUP(B37,'PLANILHA ORÇAMENTÁRIA'!A44:D1033,4,FALSE))</f>
        <v>0</v>
      </c>
      <c r="E37" t="b">
        <f t="shared" si="11"/>
        <v>0</v>
      </c>
      <c r="F37">
        <f t="shared" si="12"/>
        <v>4.3999999999999997E-8</v>
      </c>
      <c r="G37">
        <f t="shared" si="8"/>
        <v>3.9299999999999999E-7</v>
      </c>
      <c r="H37" t="str">
        <f>VLOOKUP(G37,'PLANILHA ORÇAMENTÁRIA'!$A$9:$C$998,3,FALSE)</f>
        <v xml:space="preserve"> 2.17.3 </v>
      </c>
      <c r="I37" t="str">
        <f>VLOOKUP(G37,'PLANILHA ORÇAMENTÁRIA'!$A$9:$F$998,6,FALSE)</f>
        <v>FORNECIMENTO E INSTALAÇÃO DE DAMPER DE REGULAGEM LEVE DRV-OL (100)-300 X 200</v>
      </c>
      <c r="J37" t="str">
        <f>VLOOKUP(G37,'PLANILHA ORÇAMENTÁRIA'!$A$9:$G$998,7,FALSE)</f>
        <v>UN</v>
      </c>
      <c r="K37">
        <f>VLOOKUP(G37,'PLANILHA ORÇAMENTÁRIA'!$A$9:$H$998,8,FALSE)</f>
        <v>1</v>
      </c>
      <c r="L37" s="48" t="e">
        <f>G37/'PLANILHA ORÇAMENTÁRIA'!$P$1003</f>
        <v>#DIV/0!</v>
      </c>
      <c r="M37" s="49" t="e">
        <f t="shared" si="9"/>
        <v>#DIV/0!</v>
      </c>
      <c r="O37" s="83">
        <f>LEN('PLANILHA ORÇAMENTÁRIA'!C44)-LEN(SUBSTITUTE('PLANILHA ORÇAMENTÁRIA'!C44,".",""))</f>
        <v>3</v>
      </c>
      <c r="P37" t="b">
        <f>ISBLANK(VLOOKUP(B37,'PLANILHA ORÇAMENTÁRIA'!A44:D1033,4,FALSE))</f>
        <v>0</v>
      </c>
      <c r="Q37">
        <f t="shared" si="13"/>
        <v>0</v>
      </c>
      <c r="R37" s="47" t="str">
        <f t="shared" si="14"/>
        <v/>
      </c>
      <c r="S37" s="47">
        <f t="shared" si="10"/>
        <v>9.6299999999999993E-7</v>
      </c>
      <c r="T37" t="str">
        <f>VLOOKUP(S37,'PLANILHA ORÇAMENTÁRIA'!$A$9:$C$999,3,FALSE)</f>
        <v/>
      </c>
      <c r="U37">
        <f>ROW('PLANILHA ORÇAMENTÁRIA'!C44)</f>
        <v>44</v>
      </c>
      <c r="V37" s="84" t="str">
        <f>'PLANILHA ORÇAMENTÁRIA'!C44</f>
        <v xml:space="preserve"> 1.1.5.5 </v>
      </c>
      <c r="W37" t="str">
        <f>IF(T37="","",VLOOKUP(T37,'PLANILHA ORÇAMENTÁRIA'!$C$9:$Q$999,15,FALSE))</f>
        <v/>
      </c>
      <c r="X37" t="str">
        <f t="shared" si="6"/>
        <v/>
      </c>
      <c r="Y37" t="e">
        <f>INDEX('PLANILHA ORÇAMENTÁRIA'!$C$9:$C$998,MATCH(X37,'PLANILHA ORÇAMENTÁRIA'!$Q$9:$Q$998,0))</f>
        <v>#N/A</v>
      </c>
    </row>
    <row r="38" spans="1:25" x14ac:dyDescent="0.25">
      <c r="A38">
        <v>37</v>
      </c>
      <c r="B38" s="47">
        <f>'PLANILHA ORÇAMENTÁRIA'!A45</f>
        <v>4.4999999999999999E-8</v>
      </c>
      <c r="C38" t="b">
        <f t="shared" si="7"/>
        <v>0</v>
      </c>
      <c r="D38" t="b">
        <f>ISBLANK(VLOOKUP(B38,'PLANILHA ORÇAMENTÁRIA'!A45:D1034,4,FALSE))</f>
        <v>0</v>
      </c>
      <c r="E38" t="b">
        <f t="shared" si="11"/>
        <v>0</v>
      </c>
      <c r="F38">
        <f t="shared" si="12"/>
        <v>4.4999999999999999E-8</v>
      </c>
      <c r="G38">
        <f t="shared" si="8"/>
        <v>3.9200000000000002E-7</v>
      </c>
      <c r="H38" t="str">
        <f>VLOOKUP(G38,'PLANILHA ORÇAMENTÁRIA'!$A$9:$C$998,3,FALSE)</f>
        <v xml:space="preserve"> 2.17.2 </v>
      </c>
      <c r="I38" t="str">
        <f>VLOOKUP(G38,'PLANILHA ORÇAMENTÁRIA'!$A$9:$F$998,6,FALSE)</f>
        <v>FORNECIMENTO E INSTALAÇÃO DE DAMPER DE REGULAGEM LEVE DRV-OL (100)-250 X 200</v>
      </c>
      <c r="J38" t="str">
        <f>VLOOKUP(G38,'PLANILHA ORÇAMENTÁRIA'!$A$9:$G$998,7,FALSE)</f>
        <v>UN</v>
      </c>
      <c r="K38">
        <f>VLOOKUP(G38,'PLANILHA ORÇAMENTÁRIA'!$A$9:$H$998,8,FALSE)</f>
        <v>1</v>
      </c>
      <c r="L38" s="48" t="e">
        <f>G38/'PLANILHA ORÇAMENTÁRIA'!$P$1003</f>
        <v>#DIV/0!</v>
      </c>
      <c r="M38" s="49" t="e">
        <f t="shared" si="9"/>
        <v>#DIV/0!</v>
      </c>
      <c r="O38" s="83">
        <f>LEN('PLANILHA ORÇAMENTÁRIA'!C45)-LEN(SUBSTITUTE('PLANILHA ORÇAMENTÁRIA'!C45,".",""))</f>
        <v>3</v>
      </c>
      <c r="P38" t="b">
        <f>ISBLANK(VLOOKUP(B38,'PLANILHA ORÇAMENTÁRIA'!A45:D1034,4,FALSE))</f>
        <v>0</v>
      </c>
      <c r="Q38">
        <f t="shared" si="13"/>
        <v>0</v>
      </c>
      <c r="R38" s="47" t="str">
        <f t="shared" si="14"/>
        <v/>
      </c>
      <c r="S38" s="47">
        <f t="shared" si="10"/>
        <v>9.6200000000000006E-7</v>
      </c>
      <c r="T38" t="str">
        <f>VLOOKUP(S38,'PLANILHA ORÇAMENTÁRIA'!$A$9:$C$999,3,FALSE)</f>
        <v/>
      </c>
      <c r="U38">
        <f>ROW('PLANILHA ORÇAMENTÁRIA'!C45)</f>
        <v>45</v>
      </c>
      <c r="V38" s="84" t="str">
        <f>'PLANILHA ORÇAMENTÁRIA'!C45</f>
        <v xml:space="preserve"> 1.1.5.6 </v>
      </c>
      <c r="W38" t="str">
        <f>IF(T38="","",VLOOKUP(T38,'PLANILHA ORÇAMENTÁRIA'!$C$9:$Q$999,15,FALSE))</f>
        <v/>
      </c>
      <c r="X38" t="str">
        <f t="shared" si="6"/>
        <v/>
      </c>
      <c r="Y38" t="e">
        <f>INDEX('PLANILHA ORÇAMENTÁRIA'!$C$9:$C$998,MATCH(X38,'PLANILHA ORÇAMENTÁRIA'!$Q$9:$Q$998,0))</f>
        <v>#N/A</v>
      </c>
    </row>
    <row r="39" spans="1:25" x14ac:dyDescent="0.25">
      <c r="A39">
        <v>38</v>
      </c>
      <c r="B39" s="47">
        <f>'PLANILHA ORÇAMENTÁRIA'!A46</f>
        <v>4.6000000000000002E-8</v>
      </c>
      <c r="C39" t="b">
        <f t="shared" si="7"/>
        <v>0</v>
      </c>
      <c r="D39" t="b">
        <f>ISBLANK(VLOOKUP(B39,'PLANILHA ORÇAMENTÁRIA'!A46:D1035,4,FALSE))</f>
        <v>1</v>
      </c>
      <c r="E39" t="b">
        <f t="shared" si="11"/>
        <v>1</v>
      </c>
      <c r="F39" t="str">
        <f t="shared" si="12"/>
        <v/>
      </c>
      <c r="G39">
        <f t="shared" si="8"/>
        <v>3.9099999999999999E-7</v>
      </c>
      <c r="H39" t="str">
        <f>VLOOKUP(G39,'PLANILHA ORÇAMENTÁRIA'!$A$9:$C$998,3,FALSE)</f>
        <v xml:space="preserve"> 2.17.1 </v>
      </c>
      <c r="I39" t="str">
        <f>VLOOKUP(G39,'PLANILHA ORÇAMENTÁRIA'!$A$9:$F$998,6,FALSE)</f>
        <v>FORNECIMENTO E INSTALAÇÃO DE DAMPER DE REGULAGEM LEVE DRV-OL (100)-200 X 200</v>
      </c>
      <c r="J39" t="str">
        <f>VLOOKUP(G39,'PLANILHA ORÇAMENTÁRIA'!$A$9:$G$998,7,FALSE)</f>
        <v>UN</v>
      </c>
      <c r="K39">
        <f>VLOOKUP(G39,'PLANILHA ORÇAMENTÁRIA'!$A$9:$H$998,8,FALSE)</f>
        <v>3</v>
      </c>
      <c r="L39" s="48" t="e">
        <f>G39/'PLANILHA ORÇAMENTÁRIA'!$P$1003</f>
        <v>#DIV/0!</v>
      </c>
      <c r="M39" s="49" t="e">
        <f t="shared" si="9"/>
        <v>#DIV/0!</v>
      </c>
      <c r="O39" s="83">
        <f>LEN('PLANILHA ORÇAMENTÁRIA'!C46)-LEN(SUBSTITUTE('PLANILHA ORÇAMENTÁRIA'!C46,".",""))</f>
        <v>2</v>
      </c>
      <c r="P39" t="b">
        <f>ISBLANK(VLOOKUP(B39,'PLANILHA ORÇAMENTÁRIA'!A46:D1035,4,FALSE))</f>
        <v>1</v>
      </c>
      <c r="Q39">
        <f t="shared" si="13"/>
        <v>0</v>
      </c>
      <c r="R39" s="47" t="str">
        <f t="shared" si="14"/>
        <v/>
      </c>
      <c r="S39" s="47">
        <f t="shared" si="10"/>
        <v>9.6099999999999999E-7</v>
      </c>
      <c r="T39" t="str">
        <f>VLOOKUP(S39,'PLANILHA ORÇAMENTÁRIA'!$A$9:$C$999,3,FALSE)</f>
        <v/>
      </c>
      <c r="U39">
        <f>ROW('PLANILHA ORÇAMENTÁRIA'!C46)</f>
        <v>46</v>
      </c>
      <c r="V39" s="84" t="str">
        <f>'PLANILHA ORÇAMENTÁRIA'!C46</f>
        <v xml:space="preserve"> 1.1.6 </v>
      </c>
      <c r="W39" t="str">
        <f>IF(T39="","",VLOOKUP(T39,'PLANILHA ORÇAMENTÁRIA'!$C$9:$Q$999,15,FALSE))</f>
        <v/>
      </c>
      <c r="X39" t="str">
        <f t="shared" si="6"/>
        <v/>
      </c>
      <c r="Y39" t="e">
        <f>INDEX('PLANILHA ORÇAMENTÁRIA'!$C$9:$C$998,MATCH(X39,'PLANILHA ORÇAMENTÁRIA'!$Q$9:$Q$998,0))</f>
        <v>#N/A</v>
      </c>
    </row>
    <row r="40" spans="1:25" x14ac:dyDescent="0.25">
      <c r="A40">
        <v>39</v>
      </c>
      <c r="B40" s="47">
        <f>'PLANILHA ORÇAMENTÁRIA'!A47</f>
        <v>4.6999999999999997E-8</v>
      </c>
      <c r="C40" t="b">
        <f t="shared" si="7"/>
        <v>0</v>
      </c>
      <c r="D40" t="b">
        <f>ISBLANK(VLOOKUP(B40,'PLANILHA ORÇAMENTÁRIA'!A47:D1036,4,FALSE))</f>
        <v>0</v>
      </c>
      <c r="E40" t="b">
        <f t="shared" si="11"/>
        <v>0</v>
      </c>
      <c r="F40">
        <f t="shared" si="12"/>
        <v>4.6999999999999997E-8</v>
      </c>
      <c r="G40">
        <f t="shared" si="8"/>
        <v>3.89E-7</v>
      </c>
      <c r="H40" t="str">
        <f>VLOOKUP(G40,'PLANILHA ORÇAMENTÁRIA'!$A$9:$C$998,3,FALSE)</f>
        <v xml:space="preserve"> 2.16.1 </v>
      </c>
      <c r="I40" t="str">
        <f>VLOOKUP(G40,'PLANILHA ORÇAMENTÁRIA'!$A$9:$F$998,6,FALSE)</f>
        <v>FORRO MINERAL REMOVÍVEL 625 X 625mm - LAY IN, FORNECIMENTO E INSTALAÇÃO, INCLUSIVE TRAMA, LONGARINAS, TRAVESSAS, CANTONEIRAS E ARAME</v>
      </c>
      <c r="J40" t="str">
        <f>VLOOKUP(G40,'PLANILHA ORÇAMENTÁRIA'!$A$9:$G$998,7,FALSE)</f>
        <v>m²</v>
      </c>
      <c r="K40">
        <f>VLOOKUP(G40,'PLANILHA ORÇAMENTÁRIA'!$A$9:$H$998,8,FALSE)</f>
        <v>1800</v>
      </c>
      <c r="L40" s="48" t="e">
        <f>G40/'PLANILHA ORÇAMENTÁRIA'!$P$1003</f>
        <v>#DIV/0!</v>
      </c>
      <c r="M40" s="49" t="e">
        <f t="shared" si="9"/>
        <v>#DIV/0!</v>
      </c>
      <c r="O40" s="83">
        <f>LEN('PLANILHA ORÇAMENTÁRIA'!C47)-LEN(SUBSTITUTE('PLANILHA ORÇAMENTÁRIA'!C47,".",""))</f>
        <v>3</v>
      </c>
      <c r="P40" t="b">
        <f>ISBLANK(VLOOKUP(B40,'PLANILHA ORÇAMENTÁRIA'!A47:D1036,4,FALSE))</f>
        <v>0</v>
      </c>
      <c r="Q40">
        <f t="shared" si="13"/>
        <v>0</v>
      </c>
      <c r="R40" s="47" t="str">
        <f t="shared" si="14"/>
        <v/>
      </c>
      <c r="S40" s="47">
        <f t="shared" si="10"/>
        <v>9.5999999999999991E-7</v>
      </c>
      <c r="T40" t="str">
        <f>VLOOKUP(S40,'PLANILHA ORÇAMENTÁRIA'!$A$9:$C$999,3,FALSE)</f>
        <v/>
      </c>
      <c r="U40">
        <f>ROW('PLANILHA ORÇAMENTÁRIA'!C47)</f>
        <v>47</v>
      </c>
      <c r="V40" s="84" t="str">
        <f>'PLANILHA ORÇAMENTÁRIA'!C47</f>
        <v xml:space="preserve"> 1.1.6.1 </v>
      </c>
      <c r="W40" t="str">
        <f>IF(T40="","",VLOOKUP(T40,'PLANILHA ORÇAMENTÁRIA'!$C$9:$Q$999,15,FALSE))</f>
        <v/>
      </c>
      <c r="X40" t="str">
        <f t="shared" si="6"/>
        <v/>
      </c>
      <c r="Y40" t="e">
        <f>INDEX('PLANILHA ORÇAMENTÁRIA'!$C$9:$C$998,MATCH(X40,'PLANILHA ORÇAMENTÁRIA'!$Q$9:$Q$998,0))</f>
        <v>#N/A</v>
      </c>
    </row>
    <row r="41" spans="1:25" x14ac:dyDescent="0.25">
      <c r="A41">
        <v>40</v>
      </c>
      <c r="B41" s="47">
        <f>'PLANILHA ORÇAMENTÁRIA'!A48</f>
        <v>4.8E-8</v>
      </c>
      <c r="C41" t="b">
        <f t="shared" si="7"/>
        <v>0</v>
      </c>
      <c r="D41" t="b">
        <f>ISBLANK(VLOOKUP(B41,'PLANILHA ORÇAMENTÁRIA'!A48:D1037,4,FALSE))</f>
        <v>0</v>
      </c>
      <c r="E41" t="b">
        <f t="shared" si="11"/>
        <v>0</v>
      </c>
      <c r="F41">
        <f t="shared" si="12"/>
        <v>4.8E-8</v>
      </c>
      <c r="G41">
        <f t="shared" si="8"/>
        <v>3.8700000000000001E-7</v>
      </c>
      <c r="H41" t="str">
        <f>VLOOKUP(G41,'PLANILHA ORÇAMENTÁRIA'!$A$9:$C$998,3,FALSE)</f>
        <v xml:space="preserve"> 2.15.5 </v>
      </c>
      <c r="I41" t="str">
        <f>VLOOKUP(G41,'PLANILHA ORÇAMENTÁRIA'!$A$9:$F$998,6,FALSE)</f>
        <v>RABICHO DE LUMINÁRIA QUADRADA 2,5m COM CABO 3x2,5mm² HEPR 1kV ATOX, INCLUSIVE PLUG MACHO + CAIXA COM TOMADA EM CALHA E 3 CONECTORES WAGO</v>
      </c>
      <c r="J41" t="str">
        <f>VLOOKUP(G41,'PLANILHA ORÇAMENTÁRIA'!$A$9:$G$998,7,FALSE)</f>
        <v>CONJ</v>
      </c>
      <c r="K41">
        <f>VLOOKUP(G41,'PLANILHA ORÇAMENTÁRIA'!$A$9:$H$998,8,FALSE)</f>
        <v>232</v>
      </c>
      <c r="L41" s="48" t="e">
        <f>G41/'PLANILHA ORÇAMENTÁRIA'!$P$1003</f>
        <v>#DIV/0!</v>
      </c>
      <c r="M41" s="49" t="e">
        <f t="shared" si="9"/>
        <v>#DIV/0!</v>
      </c>
      <c r="O41" s="83">
        <f>LEN('PLANILHA ORÇAMENTÁRIA'!C48)-LEN(SUBSTITUTE('PLANILHA ORÇAMENTÁRIA'!C48,".",""))</f>
        <v>3</v>
      </c>
      <c r="P41" t="b">
        <f>ISBLANK(VLOOKUP(B41,'PLANILHA ORÇAMENTÁRIA'!A48:D1037,4,FALSE))</f>
        <v>0</v>
      </c>
      <c r="Q41">
        <f t="shared" si="13"/>
        <v>0</v>
      </c>
      <c r="R41" s="47" t="str">
        <f t="shared" si="14"/>
        <v/>
      </c>
      <c r="S41" s="47">
        <f t="shared" si="10"/>
        <v>9.5900000000000005E-7</v>
      </c>
      <c r="T41" t="str">
        <f>VLOOKUP(S41,'PLANILHA ORÇAMENTÁRIA'!$A$9:$C$999,3,FALSE)</f>
        <v/>
      </c>
      <c r="U41">
        <f>ROW('PLANILHA ORÇAMENTÁRIA'!C48)</f>
        <v>48</v>
      </c>
      <c r="V41" s="84" t="str">
        <f>'PLANILHA ORÇAMENTÁRIA'!C48</f>
        <v xml:space="preserve"> 1.1.6.2 </v>
      </c>
      <c r="W41" t="str">
        <f>IF(T41="","",VLOOKUP(T41,'PLANILHA ORÇAMENTÁRIA'!$C$9:$Q$999,15,FALSE))</f>
        <v/>
      </c>
      <c r="X41" t="str">
        <f t="shared" si="6"/>
        <v/>
      </c>
      <c r="Y41" t="e">
        <f>INDEX('PLANILHA ORÇAMENTÁRIA'!$C$9:$C$998,MATCH(X41,'PLANILHA ORÇAMENTÁRIA'!$Q$9:$Q$998,0))</f>
        <v>#N/A</v>
      </c>
    </row>
    <row r="42" spans="1:25" x14ac:dyDescent="0.25">
      <c r="A42">
        <v>41</v>
      </c>
      <c r="B42" s="47">
        <f>'PLANILHA ORÇAMENTÁRIA'!A49</f>
        <v>4.9000000000000002E-8</v>
      </c>
      <c r="C42" t="b">
        <f t="shared" si="7"/>
        <v>0</v>
      </c>
      <c r="D42" t="b">
        <f>ISBLANK(VLOOKUP(B42,'PLANILHA ORÇAMENTÁRIA'!A49:D1038,4,FALSE))</f>
        <v>0</v>
      </c>
      <c r="E42" t="b">
        <f t="shared" si="11"/>
        <v>0</v>
      </c>
      <c r="F42">
        <f t="shared" si="12"/>
        <v>4.9000000000000002E-8</v>
      </c>
      <c r="G42">
        <f t="shared" si="8"/>
        <v>3.8599999999999999E-7</v>
      </c>
      <c r="H42" t="str">
        <f>VLOOKUP(G42,'PLANILHA ORÇAMENTÁRIA'!$A$9:$C$998,3,FALSE)</f>
        <v xml:space="preserve"> 2.15.4 </v>
      </c>
      <c r="I42" t="str">
        <f>VLOOKUP(G42,'PLANILHA ORÇAMENTÁRIA'!$A$9:$F$998,6,FALSE)</f>
        <v>RABICHO DE LUMINÁRIA SPOT 3,5m COM CABO 3x2,5mm² HEPR 1kV ATOX, INCLUSIVE PLUG MACHO E FÊMEA + 3 CONECTORES WAGO</v>
      </c>
      <c r="J42" t="str">
        <f>VLOOKUP(G42,'PLANILHA ORÇAMENTÁRIA'!$A$9:$G$998,7,FALSE)</f>
        <v>CONJ</v>
      </c>
      <c r="K42">
        <f>VLOOKUP(G42,'PLANILHA ORÇAMENTÁRIA'!$A$9:$H$998,8,FALSE)</f>
        <v>158</v>
      </c>
      <c r="L42" s="48" t="e">
        <f>G42/'PLANILHA ORÇAMENTÁRIA'!$P$1003</f>
        <v>#DIV/0!</v>
      </c>
      <c r="M42" s="49" t="e">
        <f t="shared" si="9"/>
        <v>#DIV/0!</v>
      </c>
      <c r="O42" s="83">
        <f>LEN('PLANILHA ORÇAMENTÁRIA'!C49)-LEN(SUBSTITUTE('PLANILHA ORÇAMENTÁRIA'!C49,".",""))</f>
        <v>3</v>
      </c>
      <c r="P42" t="b">
        <f>ISBLANK(VLOOKUP(B42,'PLANILHA ORÇAMENTÁRIA'!A49:D1038,4,FALSE))</f>
        <v>0</v>
      </c>
      <c r="Q42">
        <f t="shared" si="13"/>
        <v>0</v>
      </c>
      <c r="R42" s="47" t="str">
        <f t="shared" si="14"/>
        <v/>
      </c>
      <c r="S42" s="47">
        <f t="shared" si="10"/>
        <v>9.5799999999999998E-7</v>
      </c>
      <c r="T42" t="str">
        <f>VLOOKUP(S42,'PLANILHA ORÇAMENTÁRIA'!$A$9:$C$999,3,FALSE)</f>
        <v/>
      </c>
      <c r="U42">
        <f>ROW('PLANILHA ORÇAMENTÁRIA'!C49)</f>
        <v>49</v>
      </c>
      <c r="V42" s="84" t="str">
        <f>'PLANILHA ORÇAMENTÁRIA'!C49</f>
        <v xml:space="preserve"> 1.1.6.3 </v>
      </c>
      <c r="W42" t="str">
        <f>IF(T42="","",VLOOKUP(T42,'PLANILHA ORÇAMENTÁRIA'!$C$9:$Q$999,15,FALSE))</f>
        <v/>
      </c>
      <c r="X42" t="str">
        <f t="shared" si="6"/>
        <v/>
      </c>
      <c r="Y42" t="e">
        <f>INDEX('PLANILHA ORÇAMENTÁRIA'!$C$9:$C$998,MATCH(X42,'PLANILHA ORÇAMENTÁRIA'!$Q$9:$Q$998,0))</f>
        <v>#N/A</v>
      </c>
    </row>
    <row r="43" spans="1:25" x14ac:dyDescent="0.25">
      <c r="A43">
        <v>42</v>
      </c>
      <c r="B43" s="47">
        <f>'PLANILHA ORÇAMENTÁRIA'!A50</f>
        <v>4.9999999999999998E-8</v>
      </c>
      <c r="C43" t="b">
        <f t="shared" si="7"/>
        <v>0</v>
      </c>
      <c r="D43" t="b">
        <f>ISBLANK(VLOOKUP(B43,'PLANILHA ORÇAMENTÁRIA'!A50:D1039,4,FALSE))</f>
        <v>0</v>
      </c>
      <c r="E43" t="b">
        <f t="shared" si="11"/>
        <v>0</v>
      </c>
      <c r="F43">
        <f t="shared" si="12"/>
        <v>4.9999999999999998E-8</v>
      </c>
      <c r="G43">
        <f t="shared" si="8"/>
        <v>3.8500000000000002E-7</v>
      </c>
      <c r="H43" t="str">
        <f>VLOOKUP(G43,'PLANILHA ORÇAMENTÁRIA'!$A$9:$C$998,3,FALSE)</f>
        <v xml:space="preserve"> 2.15.3 </v>
      </c>
      <c r="I43" t="str">
        <f>VLOOKUP(G43,'PLANILHA ORÇAMENTÁRIA'!$A$9:$F$998,6,FALSE)</f>
        <v>FORNECIMENTO E INSTALAÇÃO DE LUMINÁRIA LED QUADRADA DE EMBUTIR, EM CHAPA AÇO FOSFATIZADA, PINTURA ELETROSTÁTICA BRANCA, 4x10W TUBOLED; 5000K; IRC&gt;80; COM REFLETOR E ALETAS DE ALUMÍNIO ANODIZADO, COM DRIVER BIVOLT FP 0,99; THD10%; IP20, INCLUSO CORTE NO FORRO E 4 LÂMPADAS</v>
      </c>
      <c r="J43" t="str">
        <f>VLOOKUP(G43,'PLANILHA ORÇAMENTÁRIA'!$A$9:$G$998,7,FALSE)</f>
        <v>un</v>
      </c>
      <c r="K43">
        <f>VLOOKUP(G43,'PLANILHA ORÇAMENTÁRIA'!$A$9:$H$998,8,FALSE)</f>
        <v>232</v>
      </c>
      <c r="L43" s="48" t="e">
        <f>G43/'PLANILHA ORÇAMENTÁRIA'!$P$1003</f>
        <v>#DIV/0!</v>
      </c>
      <c r="M43" s="49" t="e">
        <f t="shared" si="9"/>
        <v>#DIV/0!</v>
      </c>
      <c r="O43" s="83">
        <f>LEN('PLANILHA ORÇAMENTÁRIA'!C50)-LEN(SUBSTITUTE('PLANILHA ORÇAMENTÁRIA'!C50,".",""))</f>
        <v>3</v>
      </c>
      <c r="P43" t="b">
        <f>ISBLANK(VLOOKUP(B43,'PLANILHA ORÇAMENTÁRIA'!A50:D1039,4,FALSE))</f>
        <v>0</v>
      </c>
      <c r="Q43">
        <f t="shared" si="13"/>
        <v>0</v>
      </c>
      <c r="R43" s="47" t="str">
        <f t="shared" si="14"/>
        <v/>
      </c>
      <c r="S43" s="47">
        <f t="shared" si="10"/>
        <v>9.569999999999999E-7</v>
      </c>
      <c r="T43" t="str">
        <f>VLOOKUP(S43,'PLANILHA ORÇAMENTÁRIA'!$A$9:$C$999,3,FALSE)</f>
        <v/>
      </c>
      <c r="U43">
        <f>ROW('PLANILHA ORÇAMENTÁRIA'!C50)</f>
        <v>50</v>
      </c>
      <c r="V43" s="84" t="str">
        <f>'PLANILHA ORÇAMENTÁRIA'!C50</f>
        <v xml:space="preserve"> 1.1.6.4 </v>
      </c>
      <c r="W43" t="str">
        <f>IF(T43="","",VLOOKUP(T43,'PLANILHA ORÇAMENTÁRIA'!$C$9:$Q$999,15,FALSE))</f>
        <v/>
      </c>
      <c r="X43" t="str">
        <f t="shared" si="6"/>
        <v/>
      </c>
      <c r="Y43" t="e">
        <f>INDEX('PLANILHA ORÇAMENTÁRIA'!$C$9:$C$998,MATCH(X43,'PLANILHA ORÇAMENTÁRIA'!$Q$9:$Q$998,0))</f>
        <v>#N/A</v>
      </c>
    </row>
    <row r="44" spans="1:25" x14ac:dyDescent="0.25">
      <c r="A44">
        <v>43</v>
      </c>
      <c r="B44" s="47">
        <f>'PLANILHA ORÇAMENTÁRIA'!A51</f>
        <v>5.1E-8</v>
      </c>
      <c r="C44" t="b">
        <f t="shared" si="7"/>
        <v>0</v>
      </c>
      <c r="D44" t="b">
        <f>ISBLANK(VLOOKUP(B44,'PLANILHA ORÇAMENTÁRIA'!A51:D1040,4,FALSE))</f>
        <v>0</v>
      </c>
      <c r="E44" t="b">
        <f t="shared" si="11"/>
        <v>0</v>
      </c>
      <c r="F44">
        <f t="shared" si="12"/>
        <v>5.1E-8</v>
      </c>
      <c r="G44">
        <f t="shared" si="8"/>
        <v>3.84E-7</v>
      </c>
      <c r="H44" t="str">
        <f>VLOOKUP(G44,'PLANILHA ORÇAMENTÁRIA'!$A$9:$C$998,3,FALSE)</f>
        <v xml:space="preserve"> 2.15.2 </v>
      </c>
      <c r="I44" t="str">
        <f>VLOOKUP(G44,'PLANILHA ORÇAMENTÁRIA'!$A$9:$F$998,6,FALSE)</f>
        <v>FORNECIMENTO E INSTALAÇÃO DE LUMINÁRIA LED TIPO PERFIL DE EMBUTIR, COM FITA LED 11mm, COMPRIMENTO DE 2m, EM ALUMÍNIO EXTRUDADO, 75W ; 4000K; IRC&gt;80; DIFUSOR POLICARBONATO LEITOSO COM TAMPA PLÁSTICA, COM DRIVER BIVOLT FP 0,99; THD10%; IP20, INCLUSO CORTE NO FORRO</v>
      </c>
      <c r="J44" t="str">
        <f>VLOOKUP(G44,'PLANILHA ORÇAMENTÁRIA'!$A$9:$G$998,7,FALSE)</f>
        <v>un</v>
      </c>
      <c r="K44">
        <f>VLOOKUP(G44,'PLANILHA ORÇAMENTÁRIA'!$A$9:$H$998,8,FALSE)</f>
        <v>1</v>
      </c>
      <c r="L44" s="48" t="e">
        <f>G44/'PLANILHA ORÇAMENTÁRIA'!$P$1003</f>
        <v>#DIV/0!</v>
      </c>
      <c r="M44" s="49" t="e">
        <f t="shared" si="9"/>
        <v>#DIV/0!</v>
      </c>
      <c r="O44" s="83">
        <f>LEN('PLANILHA ORÇAMENTÁRIA'!C51)-LEN(SUBSTITUTE('PLANILHA ORÇAMENTÁRIA'!C51,".",""))</f>
        <v>3</v>
      </c>
      <c r="P44" t="b">
        <f>ISBLANK(VLOOKUP(B44,'PLANILHA ORÇAMENTÁRIA'!A51:D1040,4,FALSE))</f>
        <v>0</v>
      </c>
      <c r="Q44">
        <f t="shared" si="13"/>
        <v>0</v>
      </c>
      <c r="R44" s="47" t="str">
        <f t="shared" si="14"/>
        <v/>
      </c>
      <c r="S44" s="47">
        <f t="shared" si="10"/>
        <v>9.5600000000000004E-7</v>
      </c>
      <c r="T44" t="str">
        <f>VLOOKUP(S44,'PLANILHA ORÇAMENTÁRIA'!$A$9:$C$999,3,FALSE)</f>
        <v/>
      </c>
      <c r="U44">
        <f>ROW('PLANILHA ORÇAMENTÁRIA'!C51)</f>
        <v>51</v>
      </c>
      <c r="V44" s="84" t="str">
        <f>'PLANILHA ORÇAMENTÁRIA'!C51</f>
        <v xml:space="preserve"> 1.1.6.5 </v>
      </c>
      <c r="W44" t="str">
        <f>IF(T44="","",VLOOKUP(T44,'PLANILHA ORÇAMENTÁRIA'!$C$9:$Q$999,15,FALSE))</f>
        <v/>
      </c>
      <c r="X44" t="str">
        <f t="shared" si="6"/>
        <v/>
      </c>
      <c r="Y44" t="e">
        <f>INDEX('PLANILHA ORÇAMENTÁRIA'!$C$9:$C$998,MATCH(X44,'PLANILHA ORÇAMENTÁRIA'!$Q$9:$Q$998,0))</f>
        <v>#N/A</v>
      </c>
    </row>
    <row r="45" spans="1:25" x14ac:dyDescent="0.25">
      <c r="A45">
        <v>44</v>
      </c>
      <c r="B45" s="47">
        <f>'PLANILHA ORÇAMENTÁRIA'!A52</f>
        <v>5.2000000000000002E-8</v>
      </c>
      <c r="C45" t="b">
        <f t="shared" si="7"/>
        <v>0</v>
      </c>
      <c r="D45" t="b">
        <f>ISBLANK(VLOOKUP(B45,'PLANILHA ORÇAMENTÁRIA'!A52:D1041,4,FALSE))</f>
        <v>0</v>
      </c>
      <c r="E45" t="b">
        <f t="shared" si="11"/>
        <v>0</v>
      </c>
      <c r="F45">
        <f t="shared" si="12"/>
        <v>5.2000000000000002E-8</v>
      </c>
      <c r="G45">
        <f t="shared" si="8"/>
        <v>3.8299999999999998E-7</v>
      </c>
      <c r="H45" t="str">
        <f>VLOOKUP(G45,'PLANILHA ORÇAMENTÁRIA'!$A$9:$C$998,3,FALSE)</f>
        <v xml:space="preserve"> 2.15.1 </v>
      </c>
      <c r="I45" t="str">
        <f>VLOOKUP(G45,'PLANILHA ORÇAMENTÁRIA'!$A$9:$F$998,6,FALSE)</f>
        <v>FORNECIMENTO E INSTALAÇÃO DE LUMINÁRIA LED QUADRADA DE EMBUTIR (SPOT), ARO ANTIOFUSCANTE EM ALUMÍNIO, PINTURA ELETROSTÁTICA BRANCA, 9,5W ; 1020 lm ; 4000K; IRC&gt;80; COM REFLETOR DE ALUMÍNIO ANODIZADO, COM DRIVER BIVOLT FP 0,99; THD10%; IP20, INCLUSO CORTE NO FORRO E LÂMPADA</v>
      </c>
      <c r="J45" t="str">
        <f>VLOOKUP(G45,'PLANILHA ORÇAMENTÁRIA'!$A$9:$G$998,7,FALSE)</f>
        <v>un</v>
      </c>
      <c r="K45">
        <f>VLOOKUP(G45,'PLANILHA ORÇAMENTÁRIA'!$A$9:$H$998,8,FALSE)</f>
        <v>157</v>
      </c>
      <c r="L45" s="48" t="e">
        <f>G45/'PLANILHA ORÇAMENTÁRIA'!$P$1003</f>
        <v>#DIV/0!</v>
      </c>
      <c r="M45" s="49" t="e">
        <f t="shared" si="9"/>
        <v>#DIV/0!</v>
      </c>
      <c r="O45" s="83">
        <f>LEN('PLANILHA ORÇAMENTÁRIA'!C52)-LEN(SUBSTITUTE('PLANILHA ORÇAMENTÁRIA'!C52,".",""))</f>
        <v>3</v>
      </c>
      <c r="P45" t="b">
        <f>ISBLANK(VLOOKUP(B45,'PLANILHA ORÇAMENTÁRIA'!A52:D1041,4,FALSE))</f>
        <v>0</v>
      </c>
      <c r="Q45">
        <f t="shared" si="13"/>
        <v>0</v>
      </c>
      <c r="R45" s="47" t="str">
        <f t="shared" si="14"/>
        <v/>
      </c>
      <c r="S45" s="47">
        <f t="shared" si="10"/>
        <v>9.5499999999999996E-7</v>
      </c>
      <c r="T45" t="str">
        <f>VLOOKUP(S45,'PLANILHA ORÇAMENTÁRIA'!$A$9:$C$999,3,FALSE)</f>
        <v/>
      </c>
      <c r="U45">
        <f>ROW('PLANILHA ORÇAMENTÁRIA'!C52)</f>
        <v>52</v>
      </c>
      <c r="V45" s="84" t="str">
        <f>'PLANILHA ORÇAMENTÁRIA'!C52</f>
        <v xml:space="preserve"> 1.1.6.6 </v>
      </c>
      <c r="W45" t="str">
        <f>IF(T45="","",VLOOKUP(T45,'PLANILHA ORÇAMENTÁRIA'!$C$9:$Q$999,15,FALSE))</f>
        <v/>
      </c>
      <c r="X45" t="str">
        <f t="shared" si="6"/>
        <v/>
      </c>
      <c r="Y45" t="e">
        <f>INDEX('PLANILHA ORÇAMENTÁRIA'!$C$9:$C$998,MATCH(X45,'PLANILHA ORÇAMENTÁRIA'!$Q$9:$Q$998,0))</f>
        <v>#N/A</v>
      </c>
    </row>
    <row r="46" spans="1:25" x14ac:dyDescent="0.25">
      <c r="A46">
        <v>45</v>
      </c>
      <c r="B46" s="47">
        <f>'PLANILHA ORÇAMENTÁRIA'!A53</f>
        <v>5.2999999999999998E-8</v>
      </c>
      <c r="C46" t="b">
        <f t="shared" si="7"/>
        <v>0</v>
      </c>
      <c r="D46" t="b">
        <f>ISBLANK(VLOOKUP(B46,'PLANILHA ORÇAMENTÁRIA'!A53:D1042,4,FALSE))</f>
        <v>1</v>
      </c>
      <c r="E46" t="b">
        <f t="shared" si="11"/>
        <v>1</v>
      </c>
      <c r="F46" t="str">
        <f t="shared" si="12"/>
        <v/>
      </c>
      <c r="G46">
        <f t="shared" si="8"/>
        <v>3.8099999999999998E-7</v>
      </c>
      <c r="H46" t="str">
        <f>VLOOKUP(G46,'PLANILHA ORÇAMENTÁRIA'!$A$9:$C$998,3,FALSE)</f>
        <v xml:space="preserve"> 2.14.3 </v>
      </c>
      <c r="I46" t="str">
        <f>VLOOKUP(G46,'PLANILHA ORÇAMENTÁRIA'!$A$9:$F$998,6,FALSE)</f>
        <v>PONTO DE 2 INTERRUPTORES SIMPLES (MÓDULO, SUPORTE, ESPELHO), INCLUINDO ELETRODUTO, CURVA, BOX E CAIXA DE PAREDE - FORNECIMENTO E INSTALAÇÃO</v>
      </c>
      <c r="J46" t="str">
        <f>VLOOKUP(G46,'PLANILHA ORÇAMENTÁRIA'!$A$9:$G$998,7,FALSE)</f>
        <v>CONJ</v>
      </c>
      <c r="K46">
        <f>VLOOKUP(G46,'PLANILHA ORÇAMENTÁRIA'!$A$9:$H$998,8,FALSE)</f>
        <v>14</v>
      </c>
      <c r="L46" s="48" t="e">
        <f>G46/'PLANILHA ORÇAMENTÁRIA'!$P$1003</f>
        <v>#DIV/0!</v>
      </c>
      <c r="M46" s="49" t="e">
        <f t="shared" si="9"/>
        <v>#DIV/0!</v>
      </c>
      <c r="O46" s="83">
        <f>LEN('PLANILHA ORÇAMENTÁRIA'!C53)-LEN(SUBSTITUTE('PLANILHA ORÇAMENTÁRIA'!C53,".",""))</f>
        <v>2</v>
      </c>
      <c r="P46" t="b">
        <f>ISBLANK(VLOOKUP(B46,'PLANILHA ORÇAMENTÁRIA'!A53:D1042,4,FALSE))</f>
        <v>1</v>
      </c>
      <c r="Q46">
        <f t="shared" si="13"/>
        <v>0</v>
      </c>
      <c r="R46" s="47" t="str">
        <f t="shared" si="14"/>
        <v/>
      </c>
      <c r="S46" s="47">
        <f t="shared" si="10"/>
        <v>9.540000000000001E-7</v>
      </c>
      <c r="T46" t="str">
        <f>VLOOKUP(S46,'PLANILHA ORÇAMENTÁRIA'!$A$9:$C$999,3,FALSE)</f>
        <v/>
      </c>
      <c r="U46">
        <f>ROW('PLANILHA ORÇAMENTÁRIA'!C53)</f>
        <v>53</v>
      </c>
      <c r="V46" s="84" t="str">
        <f>'PLANILHA ORÇAMENTÁRIA'!C53</f>
        <v xml:space="preserve"> 1.1.7 </v>
      </c>
      <c r="W46" t="str">
        <f>IF(T46="","",VLOOKUP(T46,'PLANILHA ORÇAMENTÁRIA'!$C$9:$Q$999,15,FALSE))</f>
        <v/>
      </c>
      <c r="X46" t="str">
        <f t="shared" si="6"/>
        <v/>
      </c>
      <c r="Y46" t="e">
        <f>INDEX('PLANILHA ORÇAMENTÁRIA'!$C$9:$C$998,MATCH(X46,'PLANILHA ORÇAMENTÁRIA'!$Q$9:$Q$998,0))</f>
        <v>#N/A</v>
      </c>
    </row>
    <row r="47" spans="1:25" x14ac:dyDescent="0.25">
      <c r="A47">
        <v>46</v>
      </c>
      <c r="B47" s="47">
        <f>'PLANILHA ORÇAMENTÁRIA'!A54</f>
        <v>5.4E-8</v>
      </c>
      <c r="C47" t="b">
        <f t="shared" si="7"/>
        <v>0</v>
      </c>
      <c r="D47" t="b">
        <f>ISBLANK(VLOOKUP(B47,'PLANILHA ORÇAMENTÁRIA'!A54:D1043,4,FALSE))</f>
        <v>0</v>
      </c>
      <c r="E47" t="b">
        <f t="shared" si="11"/>
        <v>0</v>
      </c>
      <c r="F47">
        <f t="shared" si="12"/>
        <v>5.4E-8</v>
      </c>
      <c r="G47">
        <f t="shared" si="8"/>
        <v>3.8000000000000001E-7</v>
      </c>
      <c r="H47" t="str">
        <f>VLOOKUP(G47,'PLANILHA ORÇAMENTÁRIA'!$A$9:$C$998,3,FALSE)</f>
        <v xml:space="preserve"> 2.14.2 </v>
      </c>
      <c r="I47" t="str">
        <f>VLOOKUP(G47,'PLANILHA ORÇAMENTÁRIA'!$A$9:$F$998,6,FALSE)</f>
        <v>PONTO DE 2 INTERRUPTORES PARALELOS (MÓDULO, SUPORTE, ESPELHO), INCLUINDO ELETRODUTO, CURVA, BOX E CAIXA DE PAREDE - FORNECIMENTO E INSTALAÇÃO</v>
      </c>
      <c r="J47" t="str">
        <f>VLOOKUP(G47,'PLANILHA ORÇAMENTÁRIA'!$A$9:$G$998,7,FALSE)</f>
        <v>CONJ</v>
      </c>
      <c r="K47">
        <f>VLOOKUP(G47,'PLANILHA ORÇAMENTÁRIA'!$A$9:$H$998,8,FALSE)</f>
        <v>16</v>
      </c>
      <c r="L47" s="48" t="e">
        <f>G47/'PLANILHA ORÇAMENTÁRIA'!$P$1003</f>
        <v>#DIV/0!</v>
      </c>
      <c r="M47" s="49" t="e">
        <f t="shared" si="9"/>
        <v>#DIV/0!</v>
      </c>
      <c r="O47" s="83">
        <f>LEN('PLANILHA ORÇAMENTÁRIA'!C54)-LEN(SUBSTITUTE('PLANILHA ORÇAMENTÁRIA'!C54,".",""))</f>
        <v>3</v>
      </c>
      <c r="P47" t="b">
        <f>ISBLANK(VLOOKUP(B47,'PLANILHA ORÇAMENTÁRIA'!A54:D1043,4,FALSE))</f>
        <v>0</v>
      </c>
      <c r="Q47">
        <f t="shared" si="13"/>
        <v>0</v>
      </c>
      <c r="R47" s="47" t="str">
        <f t="shared" si="14"/>
        <v/>
      </c>
      <c r="S47" s="47">
        <f t="shared" si="10"/>
        <v>9.5300000000000002E-7</v>
      </c>
      <c r="T47" t="str">
        <f>VLOOKUP(S47,'PLANILHA ORÇAMENTÁRIA'!$A$9:$C$999,3,FALSE)</f>
        <v/>
      </c>
      <c r="U47">
        <f>ROW('PLANILHA ORÇAMENTÁRIA'!C54)</f>
        <v>54</v>
      </c>
      <c r="V47" s="84" t="str">
        <f>'PLANILHA ORÇAMENTÁRIA'!C54</f>
        <v xml:space="preserve"> 1.1.7.1 </v>
      </c>
      <c r="W47" t="str">
        <f>IF(T47="","",VLOOKUP(T47,'PLANILHA ORÇAMENTÁRIA'!$C$9:$Q$999,15,FALSE))</f>
        <v/>
      </c>
      <c r="X47" t="str">
        <f t="shared" si="6"/>
        <v/>
      </c>
      <c r="Y47" t="e">
        <f>INDEX('PLANILHA ORÇAMENTÁRIA'!$C$9:$C$998,MATCH(X47,'PLANILHA ORÇAMENTÁRIA'!$Q$9:$Q$998,0))</f>
        <v>#N/A</v>
      </c>
    </row>
    <row r="48" spans="1:25" x14ac:dyDescent="0.25">
      <c r="A48">
        <v>47</v>
      </c>
      <c r="B48" s="47">
        <f>'PLANILHA ORÇAMENTÁRIA'!A55</f>
        <v>5.5000000000000003E-8</v>
      </c>
      <c r="C48" t="b">
        <f t="shared" si="7"/>
        <v>0</v>
      </c>
      <c r="D48" t="b">
        <f>ISBLANK(VLOOKUP(B48,'PLANILHA ORÇAMENTÁRIA'!A55:D1044,4,FALSE))</f>
        <v>0</v>
      </c>
      <c r="E48" t="b">
        <f t="shared" si="11"/>
        <v>0</v>
      </c>
      <c r="F48">
        <f t="shared" si="12"/>
        <v>5.5000000000000003E-8</v>
      </c>
      <c r="G48">
        <f t="shared" si="8"/>
        <v>3.7899999999999999E-7</v>
      </c>
      <c r="H48" t="str">
        <f>VLOOKUP(G48,'PLANILHA ORÇAMENTÁRIA'!$A$9:$C$998,3,FALSE)</f>
        <v xml:space="preserve"> 2.14.1 </v>
      </c>
      <c r="I48" t="str">
        <f>VLOOKUP(G48,'PLANILHA ORÇAMENTÁRIA'!$A$9:$F$998,6,FALSE)</f>
        <v>PONTO DE INTERRUPTOR SIMPLES (MÓDULO, SUPORTE, ESPELHO), INCLUINDO ELETRODUTO, CURVA, BOX E CAIXA DE PAREDE - FORNECIMENTO E INSTALAÇÃO</v>
      </c>
      <c r="J48" t="str">
        <f>VLOOKUP(G48,'PLANILHA ORÇAMENTÁRIA'!$A$9:$G$998,7,FALSE)</f>
        <v>CONJ</v>
      </c>
      <c r="K48">
        <f>VLOOKUP(G48,'PLANILHA ORÇAMENTÁRIA'!$A$9:$H$998,8,FALSE)</f>
        <v>22</v>
      </c>
      <c r="L48" s="48" t="e">
        <f>G48/'PLANILHA ORÇAMENTÁRIA'!$P$1003</f>
        <v>#DIV/0!</v>
      </c>
      <c r="M48" s="49" t="e">
        <f t="shared" si="9"/>
        <v>#DIV/0!</v>
      </c>
      <c r="O48" s="83">
        <f>LEN('PLANILHA ORÇAMENTÁRIA'!C55)-LEN(SUBSTITUTE('PLANILHA ORÇAMENTÁRIA'!C55,".",""))</f>
        <v>3</v>
      </c>
      <c r="P48" t="b">
        <f>ISBLANK(VLOOKUP(B48,'PLANILHA ORÇAMENTÁRIA'!A55:D1044,4,FALSE))</f>
        <v>0</v>
      </c>
      <c r="Q48">
        <f t="shared" si="13"/>
        <v>0</v>
      </c>
      <c r="R48" s="47" t="str">
        <f t="shared" si="14"/>
        <v/>
      </c>
      <c r="S48" s="47">
        <f t="shared" si="10"/>
        <v>9.5199999999999995E-7</v>
      </c>
      <c r="T48" t="str">
        <f>VLOOKUP(S48,'PLANILHA ORÇAMENTÁRIA'!$A$9:$C$999,3,FALSE)</f>
        <v/>
      </c>
      <c r="U48">
        <f>ROW('PLANILHA ORÇAMENTÁRIA'!C55)</f>
        <v>55</v>
      </c>
      <c r="V48" s="84" t="str">
        <f>'PLANILHA ORÇAMENTÁRIA'!C55</f>
        <v xml:space="preserve"> 1.1.7.2 </v>
      </c>
      <c r="W48" t="str">
        <f>IF(T48="","",VLOOKUP(T48,'PLANILHA ORÇAMENTÁRIA'!$C$9:$Q$999,15,FALSE))</f>
        <v/>
      </c>
      <c r="X48" t="str">
        <f t="shared" si="6"/>
        <v/>
      </c>
      <c r="Y48" t="e">
        <f>INDEX('PLANILHA ORÇAMENTÁRIA'!$C$9:$C$998,MATCH(X48,'PLANILHA ORÇAMENTÁRIA'!$Q$9:$Q$998,0))</f>
        <v>#N/A</v>
      </c>
    </row>
    <row r="49" spans="1:25" x14ac:dyDescent="0.25">
      <c r="A49">
        <v>48</v>
      </c>
      <c r="B49" s="47">
        <f>'PLANILHA ORÇAMENTÁRIA'!A56</f>
        <v>5.5999999999999999E-8</v>
      </c>
      <c r="C49" t="b">
        <f t="shared" si="7"/>
        <v>0</v>
      </c>
      <c r="D49" t="b">
        <f>ISBLANK(VLOOKUP(B49,'PLANILHA ORÇAMENTÁRIA'!A56:D1045,4,FALSE))</f>
        <v>0</v>
      </c>
      <c r="E49" t="b">
        <f t="shared" si="11"/>
        <v>0</v>
      </c>
      <c r="F49">
        <f t="shared" si="12"/>
        <v>5.5999999999999999E-8</v>
      </c>
      <c r="G49">
        <f t="shared" si="8"/>
        <v>3.77E-7</v>
      </c>
      <c r="H49" t="str">
        <f>VLOOKUP(G49,'PLANILHA ORÇAMENTÁRIA'!$A$9:$C$998,3,FALSE)</f>
        <v xml:space="preserve"> 2.13.10 </v>
      </c>
      <c r="I49" t="str">
        <f>VLOOKUP(G49,'PLANILHA ORÇAMENTÁRIA'!$A$9:$F$998,6,FALSE)</f>
        <v>REFORMA DE QUADRO ELÉTRICO DO AR CONDICIONADO PRÉDIO SEDE - QDG-EXISTENTE</v>
      </c>
      <c r="J49" t="str">
        <f>VLOOKUP(G49,'PLANILHA ORÇAMENTÁRIA'!$A$9:$G$998,7,FALSE)</f>
        <v>CONJ</v>
      </c>
      <c r="K49">
        <f>VLOOKUP(G49,'PLANILHA ORÇAMENTÁRIA'!$A$9:$H$998,8,FALSE)</f>
        <v>1</v>
      </c>
      <c r="L49" s="48" t="e">
        <f>G49/'PLANILHA ORÇAMENTÁRIA'!$P$1003</f>
        <v>#DIV/0!</v>
      </c>
      <c r="M49" s="49" t="e">
        <f t="shared" si="9"/>
        <v>#DIV/0!</v>
      </c>
      <c r="O49" s="83">
        <f>LEN('PLANILHA ORÇAMENTÁRIA'!C56)-LEN(SUBSTITUTE('PLANILHA ORÇAMENTÁRIA'!C56,".",""))</f>
        <v>3</v>
      </c>
      <c r="P49" t="b">
        <f>ISBLANK(VLOOKUP(B49,'PLANILHA ORÇAMENTÁRIA'!A56:D1045,4,FALSE))</f>
        <v>0</v>
      </c>
      <c r="Q49">
        <f t="shared" si="13"/>
        <v>0</v>
      </c>
      <c r="R49" s="47" t="str">
        <f t="shared" si="14"/>
        <v/>
      </c>
      <c r="S49" s="47">
        <f t="shared" si="10"/>
        <v>9.5099999999999998E-7</v>
      </c>
      <c r="T49" t="str">
        <f>VLOOKUP(S49,'PLANILHA ORÇAMENTÁRIA'!$A$9:$C$999,3,FALSE)</f>
        <v/>
      </c>
      <c r="U49">
        <f>ROW('PLANILHA ORÇAMENTÁRIA'!C56)</f>
        <v>56</v>
      </c>
      <c r="V49" s="84" t="str">
        <f>'PLANILHA ORÇAMENTÁRIA'!C56</f>
        <v xml:space="preserve"> 1.1.7.3 </v>
      </c>
      <c r="W49" t="str">
        <f>IF(T49="","",VLOOKUP(T49,'PLANILHA ORÇAMENTÁRIA'!$C$9:$Q$999,15,FALSE))</f>
        <v/>
      </c>
      <c r="X49" t="str">
        <f t="shared" si="6"/>
        <v/>
      </c>
      <c r="Y49" t="e">
        <f>INDEX('PLANILHA ORÇAMENTÁRIA'!$C$9:$C$998,MATCH(X49,'PLANILHA ORÇAMENTÁRIA'!$Q$9:$Q$998,0))</f>
        <v>#N/A</v>
      </c>
    </row>
    <row r="50" spans="1:25" x14ac:dyDescent="0.25">
      <c r="A50">
        <v>49</v>
      </c>
      <c r="B50" s="47">
        <f>'PLANILHA ORÇAMENTÁRIA'!A57</f>
        <v>5.7000000000000001E-8</v>
      </c>
      <c r="C50" t="b">
        <f t="shared" si="7"/>
        <v>0</v>
      </c>
      <c r="D50" t="b">
        <f>ISBLANK(VLOOKUP(B50,'PLANILHA ORÇAMENTÁRIA'!A57:D1046,4,FALSE))</f>
        <v>1</v>
      </c>
      <c r="E50" t="b">
        <f t="shared" si="11"/>
        <v>1</v>
      </c>
      <c r="F50" t="str">
        <f t="shared" si="12"/>
        <v/>
      </c>
      <c r="G50">
        <f t="shared" si="8"/>
        <v>3.7599999999999998E-7</v>
      </c>
      <c r="H50" t="str">
        <f>VLOOKUP(G50,'PLANILHA ORÇAMENTÁRIA'!$A$9:$C$998,3,FALSE)</f>
        <v xml:space="preserve"> 2.13.9 </v>
      </c>
      <c r="I50" t="str">
        <f>VLOOKUP(G50,'PLANILHA ORÇAMENTÁRIA'!$A$9:$F$998,6,FALSE)</f>
        <v>QUADRO ELÉTRICO DE ILUMINAÇÃO PRÉDIO SEDE - QD-IL-SUP</v>
      </c>
      <c r="J50" t="str">
        <f>VLOOKUP(G50,'PLANILHA ORÇAMENTÁRIA'!$A$9:$G$998,7,FALSE)</f>
        <v>CONJ</v>
      </c>
      <c r="K50">
        <f>VLOOKUP(G50,'PLANILHA ORÇAMENTÁRIA'!$A$9:$H$998,8,FALSE)</f>
        <v>1</v>
      </c>
      <c r="L50" s="48" t="e">
        <f>G50/'PLANILHA ORÇAMENTÁRIA'!$P$1003</f>
        <v>#DIV/0!</v>
      </c>
      <c r="M50" s="49" t="e">
        <f t="shared" si="9"/>
        <v>#DIV/0!</v>
      </c>
      <c r="O50" s="83">
        <f>LEN('PLANILHA ORÇAMENTÁRIA'!C57)-LEN(SUBSTITUTE('PLANILHA ORÇAMENTÁRIA'!C57,".",""))</f>
        <v>1</v>
      </c>
      <c r="P50" t="b">
        <f>ISBLANK(VLOOKUP(B50,'PLANILHA ORÇAMENTÁRIA'!A57:D1046,4,FALSE))</f>
        <v>1</v>
      </c>
      <c r="Q50">
        <f t="shared" si="13"/>
        <v>1</v>
      </c>
      <c r="R50" s="47">
        <f t="shared" si="14"/>
        <v>5.7000000000000001E-8</v>
      </c>
      <c r="S50" s="47">
        <f t="shared" si="10"/>
        <v>9.5000000000000001E-7</v>
      </c>
      <c r="T50" t="str">
        <f>VLOOKUP(S50,'PLANILHA ORÇAMENTÁRIA'!$A$9:$C$999,3,FALSE)</f>
        <v/>
      </c>
      <c r="U50">
        <f>ROW('PLANILHA ORÇAMENTÁRIA'!C57)</f>
        <v>57</v>
      </c>
      <c r="V50" s="84" t="str">
        <f>'PLANILHA ORÇAMENTÁRIA'!C57</f>
        <v xml:space="preserve"> 1.2 </v>
      </c>
      <c r="W50" t="str">
        <f>IF(T50="","",VLOOKUP(T50,'PLANILHA ORÇAMENTÁRIA'!$C$9:$Q$999,15,FALSE))</f>
        <v/>
      </c>
      <c r="X50" t="str">
        <f t="shared" si="6"/>
        <v/>
      </c>
      <c r="Y50" t="e">
        <f>INDEX('PLANILHA ORÇAMENTÁRIA'!$C$9:$C$998,MATCH(X50,'PLANILHA ORÇAMENTÁRIA'!$Q$9:$Q$998,0))</f>
        <v>#N/A</v>
      </c>
    </row>
    <row r="51" spans="1:25" x14ac:dyDescent="0.25">
      <c r="A51">
        <v>50</v>
      </c>
      <c r="B51" s="47">
        <f>'PLANILHA ORÇAMENTÁRIA'!A58</f>
        <v>5.8000000000000003E-8</v>
      </c>
      <c r="C51" t="b">
        <f t="shared" si="7"/>
        <v>0</v>
      </c>
      <c r="D51" t="b">
        <f>ISBLANK(VLOOKUP(B51,'PLANILHA ORÇAMENTÁRIA'!A58:D1047,4,FALSE))</f>
        <v>0</v>
      </c>
      <c r="E51" t="b">
        <f t="shared" si="11"/>
        <v>0</v>
      </c>
      <c r="F51">
        <f t="shared" si="12"/>
        <v>5.8000000000000003E-8</v>
      </c>
      <c r="G51">
        <f t="shared" si="8"/>
        <v>3.7500000000000001E-7</v>
      </c>
      <c r="H51" t="str">
        <f>VLOOKUP(G51,'PLANILHA ORÇAMENTÁRIA'!$A$9:$C$998,3,FALSE)</f>
        <v xml:space="preserve"> 2.13.8 </v>
      </c>
      <c r="I51" t="str">
        <f>VLOOKUP(G51,'PLANILHA ORÇAMENTÁRIA'!$A$9:$F$998,6,FALSE)</f>
        <v>QUADRO ELÉTRICO DE DISTRIBUIÇÃO PRÉDIO SEDE - QD-SUP</v>
      </c>
      <c r="J51" t="str">
        <f>VLOOKUP(G51,'PLANILHA ORÇAMENTÁRIA'!$A$9:$G$998,7,FALSE)</f>
        <v>CONJ</v>
      </c>
      <c r="K51">
        <f>VLOOKUP(G51,'PLANILHA ORÇAMENTÁRIA'!$A$9:$H$998,8,FALSE)</f>
        <v>1</v>
      </c>
      <c r="L51" s="48" t="e">
        <f>G51/'PLANILHA ORÇAMENTÁRIA'!$P$1003</f>
        <v>#DIV/0!</v>
      </c>
      <c r="M51" s="49" t="e">
        <f t="shared" si="9"/>
        <v>#DIV/0!</v>
      </c>
      <c r="O51" s="83">
        <f>LEN('PLANILHA ORÇAMENTÁRIA'!C58)-LEN(SUBSTITUTE('PLANILHA ORÇAMENTÁRIA'!C58,".",""))</f>
        <v>2</v>
      </c>
      <c r="P51" t="b">
        <f>ISBLANK(VLOOKUP(B51,'PLANILHA ORÇAMENTÁRIA'!A58:D1047,4,FALSE))</f>
        <v>0</v>
      </c>
      <c r="Q51">
        <f t="shared" si="13"/>
        <v>0</v>
      </c>
      <c r="R51" s="47" t="str">
        <f t="shared" si="14"/>
        <v/>
      </c>
      <c r="S51" s="47">
        <f t="shared" si="10"/>
        <v>9.4900000000000004E-7</v>
      </c>
      <c r="T51" t="str">
        <f>VLOOKUP(S51,'PLANILHA ORÇAMENTÁRIA'!$A$9:$C$999,3,FALSE)</f>
        <v/>
      </c>
      <c r="U51">
        <f>ROW('PLANILHA ORÇAMENTÁRIA'!C58)</f>
        <v>58</v>
      </c>
      <c r="V51" s="84" t="str">
        <f>'PLANILHA ORÇAMENTÁRIA'!C58</f>
        <v xml:space="preserve"> 1.2.1 </v>
      </c>
      <c r="W51" t="str">
        <f>IF(T51="","",VLOOKUP(T51,'PLANILHA ORÇAMENTÁRIA'!$C$9:$Q$999,15,FALSE))</f>
        <v/>
      </c>
      <c r="X51" t="str">
        <f t="shared" si="6"/>
        <v/>
      </c>
      <c r="Y51" t="e">
        <f>INDEX('PLANILHA ORÇAMENTÁRIA'!$C$9:$C$998,MATCH(X51,'PLANILHA ORÇAMENTÁRIA'!$Q$9:$Q$998,0))</f>
        <v>#N/A</v>
      </c>
    </row>
    <row r="52" spans="1:25" x14ac:dyDescent="0.25">
      <c r="A52">
        <v>51</v>
      </c>
      <c r="B52" s="47">
        <f>'PLANILHA ORÇAMENTÁRIA'!A59</f>
        <v>5.8999999999999999E-8</v>
      </c>
      <c r="C52" t="b">
        <f t="shared" si="7"/>
        <v>0</v>
      </c>
      <c r="D52" t="b">
        <f>ISBLANK(VLOOKUP(B52,'PLANILHA ORÇAMENTÁRIA'!A59:D1048,4,FALSE))</f>
        <v>0</v>
      </c>
      <c r="E52" t="b">
        <f t="shared" si="11"/>
        <v>0</v>
      </c>
      <c r="F52">
        <f t="shared" si="12"/>
        <v>5.8999999999999999E-8</v>
      </c>
      <c r="G52">
        <f t="shared" si="8"/>
        <v>3.7399999999999999E-7</v>
      </c>
      <c r="H52" t="str">
        <f>VLOOKUP(G52,'PLANILHA ORÇAMENTÁRIA'!$A$9:$C$998,3,FALSE)</f>
        <v xml:space="preserve"> 2.13.7 </v>
      </c>
      <c r="I52" t="str">
        <f>VLOOKUP(G52,'PLANILHA ORÇAMENTÁRIA'!$A$9:$F$998,6,FALSE)</f>
        <v>QUADRO ELÉTRICO DE AR CONDICIONADO PRÉDIO SEDE - QDG-AC</v>
      </c>
      <c r="J52" t="str">
        <f>VLOOKUP(G52,'PLANILHA ORÇAMENTÁRIA'!$A$9:$G$998,7,FALSE)</f>
        <v>CONJ</v>
      </c>
      <c r="K52">
        <f>VLOOKUP(G52,'PLANILHA ORÇAMENTÁRIA'!$A$9:$H$998,8,FALSE)</f>
        <v>1</v>
      </c>
      <c r="L52" s="48" t="e">
        <f>G52/'PLANILHA ORÇAMENTÁRIA'!$P$1003</f>
        <v>#DIV/0!</v>
      </c>
      <c r="M52" s="49" t="e">
        <f t="shared" si="9"/>
        <v>#DIV/0!</v>
      </c>
      <c r="O52" s="83">
        <f>LEN('PLANILHA ORÇAMENTÁRIA'!C59)-LEN(SUBSTITUTE('PLANILHA ORÇAMENTÁRIA'!C59,".",""))</f>
        <v>2</v>
      </c>
      <c r="P52" t="b">
        <f>ISBLANK(VLOOKUP(B52,'PLANILHA ORÇAMENTÁRIA'!A59:D1048,4,FALSE))</f>
        <v>0</v>
      </c>
      <c r="Q52">
        <f t="shared" si="13"/>
        <v>0</v>
      </c>
      <c r="R52" s="47" t="str">
        <f t="shared" si="14"/>
        <v/>
      </c>
      <c r="S52" s="47">
        <f t="shared" si="10"/>
        <v>9.4799999999999997E-7</v>
      </c>
      <c r="T52" t="str">
        <f>VLOOKUP(S52,'PLANILHA ORÇAMENTÁRIA'!$A$9:$C$999,3,FALSE)</f>
        <v/>
      </c>
      <c r="U52">
        <f>ROW('PLANILHA ORÇAMENTÁRIA'!C59)</f>
        <v>59</v>
      </c>
      <c r="V52" s="84" t="str">
        <f>'PLANILHA ORÇAMENTÁRIA'!C59</f>
        <v xml:space="preserve"> 1.2.2 </v>
      </c>
      <c r="W52" t="str">
        <f>IF(T52="","",VLOOKUP(T52,'PLANILHA ORÇAMENTÁRIA'!$C$9:$Q$999,15,FALSE))</f>
        <v/>
      </c>
      <c r="X52" t="str">
        <f t="shared" si="6"/>
        <v/>
      </c>
      <c r="Y52" t="e">
        <f>INDEX('PLANILHA ORÇAMENTÁRIA'!$C$9:$C$998,MATCH(X52,'PLANILHA ORÇAMENTÁRIA'!$Q$9:$Q$998,0))</f>
        <v>#N/A</v>
      </c>
    </row>
    <row r="53" spans="1:25" x14ac:dyDescent="0.25">
      <c r="A53">
        <v>52</v>
      </c>
      <c r="B53" s="47">
        <f>'PLANILHA ORÇAMENTÁRIA'!A60</f>
        <v>5.9999999999999995E-8</v>
      </c>
      <c r="C53" t="b">
        <f t="shared" si="7"/>
        <v>0</v>
      </c>
      <c r="D53" t="b">
        <f>ISBLANK(VLOOKUP(B53,'PLANILHA ORÇAMENTÁRIA'!A60:D1049,4,FALSE))</f>
        <v>0</v>
      </c>
      <c r="E53" t="b">
        <f t="shared" si="11"/>
        <v>0</v>
      </c>
      <c r="F53">
        <f t="shared" si="12"/>
        <v>5.9999999999999995E-8</v>
      </c>
      <c r="G53">
        <f t="shared" si="8"/>
        <v>3.7300000000000002E-7</v>
      </c>
      <c r="H53" t="str">
        <f>VLOOKUP(G53,'PLANILHA ORÇAMENTÁRIA'!$A$9:$C$998,3,FALSE)</f>
        <v xml:space="preserve"> 2.13.6 </v>
      </c>
      <c r="I53" t="str">
        <f>VLOOKUP(G53,'PLANILHA ORÇAMENTÁRIA'!$A$9:$F$998,6,FALSE)</f>
        <v>QUADRO ELÉTRICO DE AR CONDICIONADO PRÉDIO SEDE - QD-AC-UC</v>
      </c>
      <c r="J53" t="str">
        <f>VLOOKUP(G53,'PLANILHA ORÇAMENTÁRIA'!$A$9:$G$998,7,FALSE)</f>
        <v>CONJ</v>
      </c>
      <c r="K53">
        <f>VLOOKUP(G53,'PLANILHA ORÇAMENTÁRIA'!$A$9:$H$998,8,FALSE)</f>
        <v>1</v>
      </c>
      <c r="L53" s="48" t="e">
        <f>G53/'PLANILHA ORÇAMENTÁRIA'!$P$1003</f>
        <v>#DIV/0!</v>
      </c>
      <c r="M53" s="49" t="e">
        <f t="shared" si="9"/>
        <v>#DIV/0!</v>
      </c>
      <c r="O53" s="83">
        <f>LEN('PLANILHA ORÇAMENTÁRIA'!C60)-LEN(SUBSTITUTE('PLANILHA ORÇAMENTÁRIA'!C60,".",""))</f>
        <v>2</v>
      </c>
      <c r="P53" t="b">
        <f>ISBLANK(VLOOKUP(B53,'PLANILHA ORÇAMENTÁRIA'!A60:D1049,4,FALSE))</f>
        <v>0</v>
      </c>
      <c r="Q53">
        <f t="shared" si="13"/>
        <v>0</v>
      </c>
      <c r="R53" s="47" t="str">
        <f t="shared" si="14"/>
        <v/>
      </c>
      <c r="S53" s="47">
        <f t="shared" si="10"/>
        <v>9.47E-7</v>
      </c>
      <c r="T53" t="str">
        <f>VLOOKUP(S53,'PLANILHA ORÇAMENTÁRIA'!$A$9:$C$999,3,FALSE)</f>
        <v/>
      </c>
      <c r="U53">
        <f>ROW('PLANILHA ORÇAMENTÁRIA'!C60)</f>
        <v>60</v>
      </c>
      <c r="V53" s="84" t="str">
        <f>'PLANILHA ORÇAMENTÁRIA'!C60</f>
        <v xml:space="preserve"> 1.2.3 </v>
      </c>
      <c r="W53" t="str">
        <f>IF(T53="","",VLOOKUP(T53,'PLANILHA ORÇAMENTÁRIA'!$C$9:$Q$999,15,FALSE))</f>
        <v/>
      </c>
      <c r="X53" t="str">
        <f t="shared" si="6"/>
        <v/>
      </c>
      <c r="Y53" t="e">
        <f>INDEX('PLANILHA ORÇAMENTÁRIA'!$C$9:$C$998,MATCH(X53,'PLANILHA ORÇAMENTÁRIA'!$Q$9:$Q$998,0))</f>
        <v>#N/A</v>
      </c>
    </row>
    <row r="54" spans="1:25" x14ac:dyDescent="0.25">
      <c r="A54">
        <v>53</v>
      </c>
      <c r="B54" s="47">
        <f>'PLANILHA ORÇAMENTÁRIA'!A61</f>
        <v>6.1000000000000004E-8</v>
      </c>
      <c r="C54" t="b">
        <f t="shared" si="7"/>
        <v>0</v>
      </c>
      <c r="D54" t="b">
        <f>ISBLANK(VLOOKUP(B54,'PLANILHA ORÇAMENTÁRIA'!A61:D1050,4,FALSE))</f>
        <v>0</v>
      </c>
      <c r="E54" t="b">
        <f t="shared" si="11"/>
        <v>0</v>
      </c>
      <c r="F54">
        <f t="shared" si="12"/>
        <v>6.1000000000000004E-8</v>
      </c>
      <c r="G54">
        <f t="shared" si="8"/>
        <v>3.72E-7</v>
      </c>
      <c r="H54" t="str">
        <f>VLOOKUP(G54,'PLANILHA ORÇAMENTÁRIA'!$A$9:$C$998,3,FALSE)</f>
        <v xml:space="preserve"> 2.13.5 </v>
      </c>
      <c r="I54" t="str">
        <f>VLOOKUP(G54,'PLANILHA ORÇAMENTÁRIA'!$A$9:$F$998,6,FALSE)</f>
        <v>QUADRO ELÉTRICO DE AR CONDICIONADO PRÉDIO SEDE - QD-AC-SUB</v>
      </c>
      <c r="J54" t="str">
        <f>VLOOKUP(G54,'PLANILHA ORÇAMENTÁRIA'!$A$9:$G$998,7,FALSE)</f>
        <v>CONJ</v>
      </c>
      <c r="K54">
        <f>VLOOKUP(G54,'PLANILHA ORÇAMENTÁRIA'!$A$9:$H$998,8,FALSE)</f>
        <v>1</v>
      </c>
      <c r="L54" s="48" t="e">
        <f>G54/'PLANILHA ORÇAMENTÁRIA'!$P$1003</f>
        <v>#DIV/0!</v>
      </c>
      <c r="M54" s="49" t="e">
        <f t="shared" si="9"/>
        <v>#DIV/0!</v>
      </c>
      <c r="O54" s="83">
        <f>LEN('PLANILHA ORÇAMENTÁRIA'!C61)-LEN(SUBSTITUTE('PLANILHA ORÇAMENTÁRIA'!C61,".",""))</f>
        <v>2</v>
      </c>
      <c r="P54" t="b">
        <f>ISBLANK(VLOOKUP(B54,'PLANILHA ORÇAMENTÁRIA'!A61:D1050,4,FALSE))</f>
        <v>0</v>
      </c>
      <c r="Q54">
        <f t="shared" si="13"/>
        <v>0</v>
      </c>
      <c r="R54" s="47" t="str">
        <f t="shared" si="14"/>
        <v/>
      </c>
      <c r="S54" s="47">
        <f t="shared" si="10"/>
        <v>9.4600000000000003E-7</v>
      </c>
      <c r="T54" t="str">
        <f>VLOOKUP(S54,'PLANILHA ORÇAMENTÁRIA'!$A$9:$C$999,3,FALSE)</f>
        <v/>
      </c>
      <c r="U54">
        <f>ROW('PLANILHA ORÇAMENTÁRIA'!C61)</f>
        <v>61</v>
      </c>
      <c r="V54" s="84" t="str">
        <f>'PLANILHA ORÇAMENTÁRIA'!C61</f>
        <v xml:space="preserve"> 1.2.4 </v>
      </c>
      <c r="W54" t="str">
        <f>IF(T54="","",VLOOKUP(T54,'PLANILHA ORÇAMENTÁRIA'!$C$9:$Q$999,15,FALSE))</f>
        <v/>
      </c>
      <c r="X54" t="str">
        <f t="shared" si="6"/>
        <v/>
      </c>
      <c r="Y54" t="e">
        <f>INDEX('PLANILHA ORÇAMENTÁRIA'!$C$9:$C$998,MATCH(X54,'PLANILHA ORÇAMENTÁRIA'!$Q$9:$Q$998,0))</f>
        <v>#N/A</v>
      </c>
    </row>
    <row r="55" spans="1:25" x14ac:dyDescent="0.25">
      <c r="A55">
        <v>54</v>
      </c>
      <c r="B55" s="47">
        <f>'PLANILHA ORÇAMENTÁRIA'!A62</f>
        <v>6.1999999999999999E-8</v>
      </c>
      <c r="C55" t="b">
        <f t="shared" si="7"/>
        <v>0</v>
      </c>
      <c r="D55" t="b">
        <f>ISBLANK(VLOOKUP(B55,'PLANILHA ORÇAMENTÁRIA'!A62:D1051,4,FALSE))</f>
        <v>0</v>
      </c>
      <c r="E55" t="b">
        <f t="shared" si="11"/>
        <v>0</v>
      </c>
      <c r="F55">
        <f t="shared" si="12"/>
        <v>6.1999999999999999E-8</v>
      </c>
      <c r="G55">
        <f t="shared" si="8"/>
        <v>3.7099999999999997E-7</v>
      </c>
      <c r="H55" t="str">
        <f>VLOOKUP(G55,'PLANILHA ORÇAMENTÁRIA'!$A$9:$C$998,3,FALSE)</f>
        <v xml:space="preserve"> 2.13.4 </v>
      </c>
      <c r="I55" t="str">
        <f>VLOOKUP(G55,'PLANILHA ORÇAMENTÁRIA'!$A$9:$F$998,6,FALSE)</f>
        <v>QUADRO ELÉTRICO DE AR CONDICIONADO PRÉDIO SEDE - QD-AC-INF</v>
      </c>
      <c r="J55" t="str">
        <f>VLOOKUP(G55,'PLANILHA ORÇAMENTÁRIA'!$A$9:$G$998,7,FALSE)</f>
        <v>CONJ</v>
      </c>
      <c r="K55">
        <f>VLOOKUP(G55,'PLANILHA ORÇAMENTÁRIA'!$A$9:$H$998,8,FALSE)</f>
        <v>1</v>
      </c>
      <c r="L55" s="48" t="e">
        <f>G55/'PLANILHA ORÇAMENTÁRIA'!$P$1003</f>
        <v>#DIV/0!</v>
      </c>
      <c r="M55" s="49" t="e">
        <f t="shared" si="9"/>
        <v>#DIV/0!</v>
      </c>
      <c r="O55" s="83">
        <f>LEN('PLANILHA ORÇAMENTÁRIA'!C62)-LEN(SUBSTITUTE('PLANILHA ORÇAMENTÁRIA'!C62,".",""))</f>
        <v>2</v>
      </c>
      <c r="P55" t="b">
        <f>ISBLANK(VLOOKUP(B55,'PLANILHA ORÇAMENTÁRIA'!A62:D1051,4,FALSE))</f>
        <v>0</v>
      </c>
      <c r="Q55">
        <f t="shared" si="13"/>
        <v>0</v>
      </c>
      <c r="R55" s="47" t="str">
        <f t="shared" si="14"/>
        <v/>
      </c>
      <c r="S55" s="47">
        <f t="shared" si="10"/>
        <v>9.4499999999999995E-7</v>
      </c>
      <c r="T55" t="str">
        <f>VLOOKUP(S55,'PLANILHA ORÇAMENTÁRIA'!$A$9:$C$999,3,FALSE)</f>
        <v/>
      </c>
      <c r="U55">
        <f>ROW('PLANILHA ORÇAMENTÁRIA'!C62)</f>
        <v>62</v>
      </c>
      <c r="V55" s="84" t="str">
        <f>'PLANILHA ORÇAMENTÁRIA'!C62</f>
        <v xml:space="preserve"> 1.2.5 </v>
      </c>
      <c r="W55" t="str">
        <f>IF(T55="","",VLOOKUP(T55,'PLANILHA ORÇAMENTÁRIA'!$C$9:$Q$999,15,FALSE))</f>
        <v/>
      </c>
      <c r="X55" t="str">
        <f t="shared" si="6"/>
        <v/>
      </c>
      <c r="Y55" t="e">
        <f>INDEX('PLANILHA ORÇAMENTÁRIA'!$C$9:$C$998,MATCH(X55,'PLANILHA ORÇAMENTÁRIA'!$Q$9:$Q$998,0))</f>
        <v>#N/A</v>
      </c>
    </row>
    <row r="56" spans="1:25" x14ac:dyDescent="0.25">
      <c r="A56">
        <v>55</v>
      </c>
      <c r="B56" s="47">
        <f>'PLANILHA ORÇAMENTÁRIA'!A63</f>
        <v>6.2999999999999995E-8</v>
      </c>
      <c r="C56" t="b">
        <f t="shared" si="7"/>
        <v>0</v>
      </c>
      <c r="D56" t="b">
        <f>ISBLANK(VLOOKUP(B56,'PLANILHA ORÇAMENTÁRIA'!A63:D1052,4,FALSE))</f>
        <v>0</v>
      </c>
      <c r="E56" t="b">
        <f t="shared" si="11"/>
        <v>0</v>
      </c>
      <c r="F56">
        <f t="shared" si="12"/>
        <v>6.2999999999999995E-8</v>
      </c>
      <c r="G56">
        <f t="shared" si="8"/>
        <v>3.7E-7</v>
      </c>
      <c r="H56" t="str">
        <f>VLOOKUP(G56,'PLANILHA ORÇAMENTÁRIA'!$A$9:$C$998,3,FALSE)</f>
        <v xml:space="preserve"> 2.13.3 </v>
      </c>
      <c r="I56" t="str">
        <f>VLOOKUP(G56,'PLANILHA ORÇAMENTÁRIA'!$A$9:$F$998,6,FALSE)</f>
        <v>QUADRO ELÉTRICO DE AR CONDICIONADO PRÉDIO SEDE - QD-AC-TER</v>
      </c>
      <c r="J56" t="str">
        <f>VLOOKUP(G56,'PLANILHA ORÇAMENTÁRIA'!$A$9:$G$998,7,FALSE)</f>
        <v>CONJ</v>
      </c>
      <c r="K56">
        <f>VLOOKUP(G56,'PLANILHA ORÇAMENTÁRIA'!$A$9:$H$998,8,FALSE)</f>
        <v>1</v>
      </c>
      <c r="L56" s="48" t="e">
        <f>G56/'PLANILHA ORÇAMENTÁRIA'!$P$1003</f>
        <v>#DIV/0!</v>
      </c>
      <c r="M56" s="49" t="e">
        <f t="shared" si="9"/>
        <v>#DIV/0!</v>
      </c>
      <c r="O56" s="83">
        <f>LEN('PLANILHA ORÇAMENTÁRIA'!C63)-LEN(SUBSTITUTE('PLANILHA ORÇAMENTÁRIA'!C63,".",""))</f>
        <v>2</v>
      </c>
      <c r="P56" t="b">
        <f>ISBLANK(VLOOKUP(B56,'PLANILHA ORÇAMENTÁRIA'!A63:D1052,4,FALSE))</f>
        <v>0</v>
      </c>
      <c r="Q56">
        <f t="shared" si="13"/>
        <v>0</v>
      </c>
      <c r="R56" s="47" t="str">
        <f t="shared" si="14"/>
        <v/>
      </c>
      <c r="S56" s="47">
        <f t="shared" si="10"/>
        <v>9.4399999999999998E-7</v>
      </c>
      <c r="T56" t="str">
        <f>VLOOKUP(S56,'PLANILHA ORÇAMENTÁRIA'!$A$9:$C$999,3,FALSE)</f>
        <v/>
      </c>
      <c r="U56">
        <f>ROW('PLANILHA ORÇAMENTÁRIA'!C63)</f>
        <v>63</v>
      </c>
      <c r="V56" s="84" t="str">
        <f>'PLANILHA ORÇAMENTÁRIA'!C63</f>
        <v xml:space="preserve"> 1.2.6 </v>
      </c>
      <c r="W56" t="str">
        <f>IF(T56="","",VLOOKUP(T56,'PLANILHA ORÇAMENTÁRIA'!$C$9:$Q$999,15,FALSE))</f>
        <v/>
      </c>
      <c r="X56" t="str">
        <f t="shared" si="6"/>
        <v/>
      </c>
      <c r="Y56" t="e">
        <f>INDEX('PLANILHA ORÇAMENTÁRIA'!$C$9:$C$998,MATCH(X56,'PLANILHA ORÇAMENTÁRIA'!$Q$9:$Q$998,0))</f>
        <v>#N/A</v>
      </c>
    </row>
    <row r="57" spans="1:25" x14ac:dyDescent="0.25">
      <c r="A57">
        <v>56</v>
      </c>
      <c r="B57" s="47">
        <f>'PLANILHA ORÇAMENTÁRIA'!A64</f>
        <v>6.4000000000000004E-8</v>
      </c>
      <c r="C57" t="b">
        <f t="shared" si="7"/>
        <v>0</v>
      </c>
      <c r="D57" t="b">
        <f>ISBLANK(VLOOKUP(B57,'PLANILHA ORÇAMENTÁRIA'!A64:D1053,4,FALSE))</f>
        <v>0</v>
      </c>
      <c r="E57" t="b">
        <f t="shared" si="11"/>
        <v>0</v>
      </c>
      <c r="F57">
        <f t="shared" si="12"/>
        <v>6.4000000000000004E-8</v>
      </c>
      <c r="G57">
        <f t="shared" si="8"/>
        <v>3.6899999999999998E-7</v>
      </c>
      <c r="H57" t="str">
        <f>VLOOKUP(G57,'PLANILHA ORÇAMENTÁRIA'!$A$9:$C$998,3,FALSE)</f>
        <v xml:space="preserve"> 2.13.2 </v>
      </c>
      <c r="I57" t="str">
        <f>VLOOKUP(G57,'PLANILHA ORÇAMENTÁRIA'!$A$9:$F$998,6,FALSE)</f>
        <v>QUADRO ELÉTRICO DE AR CONDICIONADO PRÉDIO SEDE - QD-AC-SUP</v>
      </c>
      <c r="J57" t="str">
        <f>VLOOKUP(G57,'PLANILHA ORÇAMENTÁRIA'!$A$9:$G$998,7,FALSE)</f>
        <v>CONJ</v>
      </c>
      <c r="K57">
        <f>VLOOKUP(G57,'PLANILHA ORÇAMENTÁRIA'!$A$9:$H$998,8,FALSE)</f>
        <v>1</v>
      </c>
      <c r="L57" s="48" t="e">
        <f>G57/'PLANILHA ORÇAMENTÁRIA'!$P$1003</f>
        <v>#DIV/0!</v>
      </c>
      <c r="M57" s="49" t="e">
        <f t="shared" si="9"/>
        <v>#DIV/0!</v>
      </c>
      <c r="O57" s="83">
        <f>LEN('PLANILHA ORÇAMENTÁRIA'!C64)-LEN(SUBSTITUTE('PLANILHA ORÇAMENTÁRIA'!C64,".",""))</f>
        <v>2</v>
      </c>
      <c r="P57" t="b">
        <f>ISBLANK(VLOOKUP(B57,'PLANILHA ORÇAMENTÁRIA'!A64:D1053,4,FALSE))</f>
        <v>0</v>
      </c>
      <c r="Q57">
        <f t="shared" si="13"/>
        <v>0</v>
      </c>
      <c r="R57" s="47" t="str">
        <f t="shared" si="14"/>
        <v/>
      </c>
      <c r="S57" s="47">
        <f t="shared" si="10"/>
        <v>9.4300000000000001E-7</v>
      </c>
      <c r="T57" t="str">
        <f>VLOOKUP(S57,'PLANILHA ORÇAMENTÁRIA'!$A$9:$C$999,3,FALSE)</f>
        <v/>
      </c>
      <c r="U57">
        <f>ROW('PLANILHA ORÇAMENTÁRIA'!C64)</f>
        <v>64</v>
      </c>
      <c r="V57" s="84" t="str">
        <f>'PLANILHA ORÇAMENTÁRIA'!C64</f>
        <v xml:space="preserve"> 1.2.7 </v>
      </c>
      <c r="W57" t="str">
        <f>IF(T57="","",VLOOKUP(T57,'PLANILHA ORÇAMENTÁRIA'!$C$9:$Q$999,15,FALSE))</f>
        <v/>
      </c>
      <c r="X57" t="str">
        <f t="shared" si="6"/>
        <v/>
      </c>
      <c r="Y57" t="e">
        <f>INDEX('PLANILHA ORÇAMENTÁRIA'!$C$9:$C$998,MATCH(X57,'PLANILHA ORÇAMENTÁRIA'!$Q$9:$Q$998,0))</f>
        <v>#N/A</v>
      </c>
    </row>
    <row r="58" spans="1:25" x14ac:dyDescent="0.25">
      <c r="A58">
        <v>57</v>
      </c>
      <c r="B58" s="47">
        <f>'PLANILHA ORÇAMENTÁRIA'!A65</f>
        <v>6.5E-8</v>
      </c>
      <c r="C58" t="b">
        <f t="shared" si="7"/>
        <v>0</v>
      </c>
      <c r="D58" t="b">
        <f>ISBLANK(VLOOKUP(B58,'PLANILHA ORÇAMENTÁRIA'!A65:D1054,4,FALSE))</f>
        <v>0</v>
      </c>
      <c r="E58" t="b">
        <f t="shared" si="11"/>
        <v>0</v>
      </c>
      <c r="F58">
        <f t="shared" si="12"/>
        <v>6.5E-8</v>
      </c>
      <c r="G58">
        <f t="shared" si="8"/>
        <v>3.6800000000000001E-7</v>
      </c>
      <c r="H58" t="str">
        <f>VLOOKUP(G58,'PLANILHA ORÇAMENTÁRIA'!$A$9:$C$998,3,FALSE)</f>
        <v xml:space="preserve"> 2.13.1 </v>
      </c>
      <c r="I58" t="str">
        <f>VLOOKUP(G58,'PLANILHA ORÇAMENTÁRIA'!$A$9:$F$998,6,FALSE)</f>
        <v>QUADRO ELÉTRICO DE AR CONDICIONADO PRÉDIO SEDE - QD-AC-COB</v>
      </c>
      <c r="J58" t="str">
        <f>VLOOKUP(G58,'PLANILHA ORÇAMENTÁRIA'!$A$9:$G$998,7,FALSE)</f>
        <v>CONJ</v>
      </c>
      <c r="K58">
        <f>VLOOKUP(G58,'PLANILHA ORÇAMENTÁRIA'!$A$9:$H$998,8,FALSE)</f>
        <v>1</v>
      </c>
      <c r="L58" s="48" t="e">
        <f>G58/'PLANILHA ORÇAMENTÁRIA'!$P$1003</f>
        <v>#DIV/0!</v>
      </c>
      <c r="M58" s="49" t="e">
        <f t="shared" si="9"/>
        <v>#DIV/0!</v>
      </c>
      <c r="O58" s="83">
        <f>LEN('PLANILHA ORÇAMENTÁRIA'!C65)-LEN(SUBSTITUTE('PLANILHA ORÇAMENTÁRIA'!C65,".",""))</f>
        <v>2</v>
      </c>
      <c r="P58" t="b">
        <f>ISBLANK(VLOOKUP(B58,'PLANILHA ORÇAMENTÁRIA'!A65:D1054,4,FALSE))</f>
        <v>0</v>
      </c>
      <c r="Q58">
        <f t="shared" si="13"/>
        <v>0</v>
      </c>
      <c r="R58" s="47" t="str">
        <f t="shared" si="14"/>
        <v/>
      </c>
      <c r="S58" s="47">
        <f t="shared" si="10"/>
        <v>9.4200000000000004E-7</v>
      </c>
      <c r="T58" t="str">
        <f>VLOOKUP(S58,'PLANILHA ORÇAMENTÁRIA'!$A$9:$C$999,3,FALSE)</f>
        <v/>
      </c>
      <c r="U58">
        <f>ROW('PLANILHA ORÇAMENTÁRIA'!C65)</f>
        <v>65</v>
      </c>
      <c r="V58" s="84" t="str">
        <f>'PLANILHA ORÇAMENTÁRIA'!C65</f>
        <v xml:space="preserve"> 1.2.8 </v>
      </c>
      <c r="W58" t="str">
        <f>IF(T58="","",VLOOKUP(T58,'PLANILHA ORÇAMENTÁRIA'!$C$9:$Q$999,15,FALSE))</f>
        <v/>
      </c>
      <c r="X58" t="str">
        <f t="shared" si="6"/>
        <v/>
      </c>
      <c r="Y58" t="e">
        <f>INDEX('PLANILHA ORÇAMENTÁRIA'!$C$9:$C$998,MATCH(X58,'PLANILHA ORÇAMENTÁRIA'!$Q$9:$Q$998,0))</f>
        <v>#N/A</v>
      </c>
    </row>
    <row r="59" spans="1:25" x14ac:dyDescent="0.25">
      <c r="A59">
        <v>58</v>
      </c>
      <c r="B59" s="47">
        <f>'PLANILHA ORÇAMENTÁRIA'!A66</f>
        <v>6.5999999999999995E-8</v>
      </c>
      <c r="C59" t="b">
        <f t="shared" si="7"/>
        <v>0</v>
      </c>
      <c r="D59" t="b">
        <f>ISBLANK(VLOOKUP(B59,'PLANILHA ORÇAMENTÁRIA'!A66:D1055,4,FALSE))</f>
        <v>0</v>
      </c>
      <c r="E59" t="b">
        <f t="shared" si="11"/>
        <v>0</v>
      </c>
      <c r="F59">
        <f t="shared" si="12"/>
        <v>6.5999999999999995E-8</v>
      </c>
      <c r="G59">
        <f t="shared" si="8"/>
        <v>3.6600000000000002E-7</v>
      </c>
      <c r="H59" t="str">
        <f>VLOOKUP(G59,'PLANILHA ORÇAMENTÁRIA'!$A$9:$C$998,3,FALSE)</f>
        <v xml:space="preserve"> 2.12.46 </v>
      </c>
      <c r="I59" t="str">
        <f>VLOOKUP(G59,'PLANILHA ORÇAMENTÁRIA'!$A$9:$F$998,6,FALSE)</f>
        <v>PRENSA CABO DE NYLON PARA ELETRODUTO 1/2</v>
      </c>
      <c r="J59" t="str">
        <f>VLOOKUP(G59,'PLANILHA ORÇAMENTÁRIA'!$A$9:$G$998,7,FALSE)</f>
        <v>und</v>
      </c>
      <c r="K59">
        <f>VLOOKUP(G59,'PLANILHA ORÇAMENTÁRIA'!$A$9:$H$998,8,FALSE)</f>
        <v>348</v>
      </c>
      <c r="L59" s="48" t="e">
        <f>G59/'PLANILHA ORÇAMENTÁRIA'!$P$1003</f>
        <v>#DIV/0!</v>
      </c>
      <c r="M59" s="49" t="e">
        <f t="shared" si="9"/>
        <v>#DIV/0!</v>
      </c>
      <c r="O59" s="83">
        <f>LEN('PLANILHA ORÇAMENTÁRIA'!C66)-LEN(SUBSTITUTE('PLANILHA ORÇAMENTÁRIA'!C66,".",""))</f>
        <v>2</v>
      </c>
      <c r="P59" t="b">
        <f>ISBLANK(VLOOKUP(B59,'PLANILHA ORÇAMENTÁRIA'!A66:D1055,4,FALSE))</f>
        <v>0</v>
      </c>
      <c r="Q59">
        <f t="shared" si="13"/>
        <v>0</v>
      </c>
      <c r="R59" s="47" t="str">
        <f t="shared" si="14"/>
        <v/>
      </c>
      <c r="S59" s="47">
        <f t="shared" si="10"/>
        <v>9.4099999999999997E-7</v>
      </c>
      <c r="T59" t="str">
        <f>VLOOKUP(S59,'PLANILHA ORÇAMENTÁRIA'!$A$9:$C$999,3,FALSE)</f>
        <v/>
      </c>
      <c r="U59">
        <f>ROW('PLANILHA ORÇAMENTÁRIA'!C66)</f>
        <v>66</v>
      </c>
      <c r="V59" s="84" t="str">
        <f>'PLANILHA ORÇAMENTÁRIA'!C66</f>
        <v xml:space="preserve"> 1.2.9 </v>
      </c>
      <c r="W59" t="str">
        <f>IF(T59="","",VLOOKUP(T59,'PLANILHA ORÇAMENTÁRIA'!$C$9:$Q$999,15,FALSE))</f>
        <v/>
      </c>
      <c r="X59" t="str">
        <f t="shared" si="6"/>
        <v/>
      </c>
      <c r="Y59" t="e">
        <f>INDEX('PLANILHA ORÇAMENTÁRIA'!$C$9:$C$998,MATCH(X59,'PLANILHA ORÇAMENTÁRIA'!$Q$9:$Q$998,0))</f>
        <v>#N/A</v>
      </c>
    </row>
    <row r="60" spans="1:25" x14ac:dyDescent="0.25">
      <c r="A60">
        <v>59</v>
      </c>
      <c r="B60" s="47">
        <f>'PLANILHA ORÇAMENTÁRIA'!A67</f>
        <v>6.7000000000000004E-8</v>
      </c>
      <c r="C60" t="b">
        <f t="shared" si="7"/>
        <v>0</v>
      </c>
      <c r="D60" t="b">
        <f>ISBLANK(VLOOKUP(B60,'PLANILHA ORÇAMENTÁRIA'!A67:D1056,4,FALSE))</f>
        <v>0</v>
      </c>
      <c r="E60" t="b">
        <f t="shared" si="11"/>
        <v>0</v>
      </c>
      <c r="F60">
        <f t="shared" si="12"/>
        <v>6.7000000000000004E-8</v>
      </c>
      <c r="G60">
        <f t="shared" si="8"/>
        <v>3.65E-7</v>
      </c>
      <c r="H60" t="str">
        <f>VLOOKUP(G60,'PLANILHA ORÇAMENTÁRIA'!$A$9:$C$998,3,FALSE)</f>
        <v xml:space="preserve"> 2.12.45 </v>
      </c>
      <c r="I60" t="str">
        <f>VLOOKUP(G60,'PLANILHA ORÇAMENTÁRIA'!$A$9:$F$998,6,FALSE)</f>
        <v>TERMINAL DE COMPRESSÃO PARA CABO DE 150mm²</v>
      </c>
      <c r="J60" t="str">
        <f>VLOOKUP(G60,'PLANILHA ORÇAMENTÁRIA'!$A$9:$G$998,7,FALSE)</f>
        <v>UN</v>
      </c>
      <c r="K60">
        <f>VLOOKUP(G60,'PLANILHA ORÇAMENTÁRIA'!$A$9:$H$998,8,FALSE)</f>
        <v>30</v>
      </c>
      <c r="L60" s="48" t="e">
        <f>G60/'PLANILHA ORÇAMENTÁRIA'!$P$1003</f>
        <v>#DIV/0!</v>
      </c>
      <c r="M60" s="49" t="e">
        <f t="shared" si="9"/>
        <v>#DIV/0!</v>
      </c>
      <c r="O60" s="83">
        <f>LEN('PLANILHA ORÇAMENTÁRIA'!C67)-LEN(SUBSTITUTE('PLANILHA ORÇAMENTÁRIA'!C67,".",""))</f>
        <v>2</v>
      </c>
      <c r="P60" t="b">
        <f>ISBLANK(VLOOKUP(B60,'PLANILHA ORÇAMENTÁRIA'!A67:D1056,4,FALSE))</f>
        <v>0</v>
      </c>
      <c r="Q60">
        <f t="shared" si="13"/>
        <v>0</v>
      </c>
      <c r="R60" s="47" t="str">
        <f t="shared" si="14"/>
        <v/>
      </c>
      <c r="S60" s="47">
        <f t="shared" si="10"/>
        <v>9.4E-7</v>
      </c>
      <c r="T60" t="str">
        <f>VLOOKUP(S60,'PLANILHA ORÇAMENTÁRIA'!$A$9:$C$999,3,FALSE)</f>
        <v/>
      </c>
      <c r="U60">
        <f>ROW('PLANILHA ORÇAMENTÁRIA'!C67)</f>
        <v>67</v>
      </c>
      <c r="V60" s="84" t="str">
        <f>'PLANILHA ORÇAMENTÁRIA'!C67</f>
        <v xml:space="preserve"> 1.2.10 </v>
      </c>
      <c r="W60" t="str">
        <f>IF(T60="","",VLOOKUP(T60,'PLANILHA ORÇAMENTÁRIA'!$C$9:$Q$999,15,FALSE))</f>
        <v/>
      </c>
      <c r="X60" t="str">
        <f t="shared" si="6"/>
        <v/>
      </c>
      <c r="Y60" t="e">
        <f>INDEX('PLANILHA ORÇAMENTÁRIA'!$C$9:$C$998,MATCH(X60,'PLANILHA ORÇAMENTÁRIA'!$Q$9:$Q$998,0))</f>
        <v>#N/A</v>
      </c>
    </row>
    <row r="61" spans="1:25" x14ac:dyDescent="0.25">
      <c r="A61">
        <v>60</v>
      </c>
      <c r="B61" s="47">
        <f>'PLANILHA ORÇAMENTÁRIA'!A68</f>
        <v>6.8E-8</v>
      </c>
      <c r="C61" t="b">
        <f t="shared" si="7"/>
        <v>0</v>
      </c>
      <c r="D61" t="b">
        <f>ISBLANK(VLOOKUP(B61,'PLANILHA ORÇAMENTÁRIA'!A68:D1057,4,FALSE))</f>
        <v>0</v>
      </c>
      <c r="E61" t="b">
        <f t="shared" si="11"/>
        <v>0</v>
      </c>
      <c r="F61">
        <f t="shared" si="12"/>
        <v>6.8E-8</v>
      </c>
      <c r="G61">
        <f t="shared" si="8"/>
        <v>3.6399999999999998E-7</v>
      </c>
      <c r="H61" t="str">
        <f>VLOOKUP(G61,'PLANILHA ORÇAMENTÁRIA'!$A$9:$C$998,3,FALSE)</f>
        <v xml:space="preserve"> 2.12.44 </v>
      </c>
      <c r="I61" t="str">
        <f>VLOOKUP(G61,'PLANILHA ORÇAMENTÁRIA'!$A$9:$F$998,6,FALSE)</f>
        <v>TERMINAL DE COMPRESSÃO PARA CABO DE 35mm²</v>
      </c>
      <c r="J61" t="str">
        <f>VLOOKUP(G61,'PLANILHA ORÇAMENTÁRIA'!$A$9:$G$998,7,FALSE)</f>
        <v>UN</v>
      </c>
      <c r="K61">
        <f>VLOOKUP(G61,'PLANILHA ORÇAMENTÁRIA'!$A$9:$H$998,8,FALSE)</f>
        <v>10</v>
      </c>
      <c r="L61" s="48" t="e">
        <f>G61/'PLANILHA ORÇAMENTÁRIA'!$P$1003</f>
        <v>#DIV/0!</v>
      </c>
      <c r="M61" s="49" t="e">
        <f t="shared" si="9"/>
        <v>#DIV/0!</v>
      </c>
      <c r="O61" s="83">
        <f>LEN('PLANILHA ORÇAMENTÁRIA'!C68)-LEN(SUBSTITUTE('PLANILHA ORÇAMENTÁRIA'!C68,".",""))</f>
        <v>2</v>
      </c>
      <c r="P61" t="b">
        <f>ISBLANK(VLOOKUP(B61,'PLANILHA ORÇAMENTÁRIA'!A68:D1057,4,FALSE))</f>
        <v>0</v>
      </c>
      <c r="Q61">
        <f t="shared" si="13"/>
        <v>0</v>
      </c>
      <c r="R61" s="47" t="str">
        <f t="shared" si="14"/>
        <v/>
      </c>
      <c r="S61" s="47">
        <f t="shared" si="10"/>
        <v>9.3900000000000003E-7</v>
      </c>
      <c r="T61" t="str">
        <f>VLOOKUP(S61,'PLANILHA ORÇAMENTÁRIA'!$A$9:$C$999,3,FALSE)</f>
        <v/>
      </c>
      <c r="U61">
        <f>ROW('PLANILHA ORÇAMENTÁRIA'!C68)</f>
        <v>68</v>
      </c>
      <c r="V61" s="84" t="str">
        <f>'PLANILHA ORÇAMENTÁRIA'!C68</f>
        <v xml:space="preserve"> 1.2.11 </v>
      </c>
      <c r="W61" t="str">
        <f>IF(T61="","",VLOOKUP(T61,'PLANILHA ORÇAMENTÁRIA'!$C$9:$Q$999,15,FALSE))</f>
        <v/>
      </c>
      <c r="X61" t="str">
        <f t="shared" si="6"/>
        <v/>
      </c>
      <c r="Y61" t="e">
        <f>INDEX('PLANILHA ORÇAMENTÁRIA'!$C$9:$C$998,MATCH(X61,'PLANILHA ORÇAMENTÁRIA'!$Q$9:$Q$998,0))</f>
        <v>#N/A</v>
      </c>
    </row>
    <row r="62" spans="1:25" x14ac:dyDescent="0.25">
      <c r="A62">
        <v>61</v>
      </c>
      <c r="B62" s="47">
        <f>'PLANILHA ORÇAMENTÁRIA'!A69</f>
        <v>6.8999999999999996E-8</v>
      </c>
      <c r="C62" t="b">
        <f t="shared" si="7"/>
        <v>0</v>
      </c>
      <c r="D62" t="b">
        <f>ISBLANK(VLOOKUP(B62,'PLANILHA ORÇAMENTÁRIA'!A69:D1058,4,FALSE))</f>
        <v>0</v>
      </c>
      <c r="E62" t="b">
        <f t="shared" si="11"/>
        <v>0</v>
      </c>
      <c r="F62">
        <f t="shared" si="12"/>
        <v>6.8999999999999996E-8</v>
      </c>
      <c r="G62">
        <f t="shared" si="8"/>
        <v>3.6300000000000001E-7</v>
      </c>
      <c r="H62" t="str">
        <f>VLOOKUP(G62,'PLANILHA ORÇAMENTÁRIA'!$A$9:$C$998,3,FALSE)</f>
        <v xml:space="preserve"> 2.12.43 </v>
      </c>
      <c r="I62" t="str">
        <f>VLOOKUP(G62,'PLANILHA ORÇAMENTÁRIA'!$A$9:$F$998,6,FALSE)</f>
        <v>TERMINAL DE COMPRESSÃO PARA CABO DE 25mm²</v>
      </c>
      <c r="J62" t="str">
        <f>VLOOKUP(G62,'PLANILHA ORÇAMENTÁRIA'!$A$9:$G$998,7,FALSE)</f>
        <v>UN</v>
      </c>
      <c r="K62">
        <f>VLOOKUP(G62,'PLANILHA ORÇAMENTÁRIA'!$A$9:$H$998,8,FALSE)</f>
        <v>50</v>
      </c>
      <c r="L62" s="48" t="e">
        <f>G62/'PLANILHA ORÇAMENTÁRIA'!$P$1003</f>
        <v>#DIV/0!</v>
      </c>
      <c r="M62" s="49" t="e">
        <f t="shared" si="9"/>
        <v>#DIV/0!</v>
      </c>
      <c r="O62" s="83">
        <f>LEN('PLANILHA ORÇAMENTÁRIA'!C69)-LEN(SUBSTITUTE('PLANILHA ORÇAMENTÁRIA'!C69,".",""))</f>
        <v>2</v>
      </c>
      <c r="P62" t="b">
        <f>ISBLANK(VLOOKUP(B62,'PLANILHA ORÇAMENTÁRIA'!A69:D1058,4,FALSE))</f>
        <v>0</v>
      </c>
      <c r="Q62">
        <f t="shared" si="13"/>
        <v>0</v>
      </c>
      <c r="R62" s="47" t="str">
        <f t="shared" si="14"/>
        <v/>
      </c>
      <c r="S62" s="47">
        <f t="shared" si="10"/>
        <v>9.3799999999999996E-7</v>
      </c>
      <c r="T62" t="str">
        <f>VLOOKUP(S62,'PLANILHA ORÇAMENTÁRIA'!$A$9:$C$999,3,FALSE)</f>
        <v/>
      </c>
      <c r="U62">
        <f>ROW('PLANILHA ORÇAMENTÁRIA'!C69)</f>
        <v>69</v>
      </c>
      <c r="V62" s="84" t="str">
        <f>'PLANILHA ORÇAMENTÁRIA'!C69</f>
        <v xml:space="preserve"> 1.2.12 </v>
      </c>
      <c r="W62" t="str">
        <f>IF(T62="","",VLOOKUP(T62,'PLANILHA ORÇAMENTÁRIA'!$C$9:$Q$999,15,FALSE))</f>
        <v/>
      </c>
      <c r="X62" t="str">
        <f t="shared" si="6"/>
        <v/>
      </c>
      <c r="Y62" t="e">
        <f>INDEX('PLANILHA ORÇAMENTÁRIA'!$C$9:$C$998,MATCH(X62,'PLANILHA ORÇAMENTÁRIA'!$Q$9:$Q$998,0))</f>
        <v>#N/A</v>
      </c>
    </row>
    <row r="63" spans="1:25" x14ac:dyDescent="0.25">
      <c r="A63">
        <v>62</v>
      </c>
      <c r="B63" s="47">
        <f>'PLANILHA ORÇAMENTÁRIA'!A70</f>
        <v>7.0000000000000005E-8</v>
      </c>
      <c r="C63" t="b">
        <f t="shared" si="7"/>
        <v>0</v>
      </c>
      <c r="D63" t="b">
        <f>ISBLANK(VLOOKUP(B63,'PLANILHA ORÇAMENTÁRIA'!A70:D1059,4,FALSE))</f>
        <v>0</v>
      </c>
      <c r="E63" t="b">
        <f t="shared" si="11"/>
        <v>0</v>
      </c>
      <c r="F63">
        <f t="shared" si="12"/>
        <v>7.0000000000000005E-8</v>
      </c>
      <c r="G63">
        <f t="shared" si="8"/>
        <v>3.6199999999999999E-7</v>
      </c>
      <c r="H63" t="str">
        <f>VLOOKUP(G63,'PLANILHA ORÇAMENTÁRIA'!$A$9:$C$998,3,FALSE)</f>
        <v xml:space="preserve"> 2.12.42 </v>
      </c>
      <c r="I63" t="str">
        <f>VLOOKUP(G63,'PLANILHA ORÇAMENTÁRIA'!$A$9:$F$998,6,FALSE)</f>
        <v>TERMINAL DE COMPRESSÃO PARA CABO DE 16mm²</v>
      </c>
      <c r="J63" t="str">
        <f>VLOOKUP(G63,'PLANILHA ORÇAMENTÁRIA'!$A$9:$G$998,7,FALSE)</f>
        <v>UN</v>
      </c>
      <c r="K63">
        <f>VLOOKUP(G63,'PLANILHA ORÇAMENTÁRIA'!$A$9:$H$998,8,FALSE)</f>
        <v>55</v>
      </c>
      <c r="L63" s="48" t="e">
        <f>G63/'PLANILHA ORÇAMENTÁRIA'!$P$1003</f>
        <v>#DIV/0!</v>
      </c>
      <c r="M63" s="49" t="e">
        <f t="shared" si="9"/>
        <v>#DIV/0!</v>
      </c>
      <c r="O63" s="83">
        <f>LEN('PLANILHA ORÇAMENTÁRIA'!C70)-LEN(SUBSTITUTE('PLANILHA ORÇAMENTÁRIA'!C70,".",""))</f>
        <v>2</v>
      </c>
      <c r="P63" t="b">
        <f>ISBLANK(VLOOKUP(B63,'PLANILHA ORÇAMENTÁRIA'!A70:D1059,4,FALSE))</f>
        <v>0</v>
      </c>
      <c r="Q63">
        <f t="shared" si="13"/>
        <v>0</v>
      </c>
      <c r="R63" s="47" t="str">
        <f t="shared" si="14"/>
        <v/>
      </c>
      <c r="S63" s="47">
        <f t="shared" si="10"/>
        <v>9.3699999999999999E-7</v>
      </c>
      <c r="T63" t="str">
        <f>VLOOKUP(S63,'PLANILHA ORÇAMENTÁRIA'!$A$9:$C$999,3,FALSE)</f>
        <v/>
      </c>
      <c r="U63">
        <f>ROW('PLANILHA ORÇAMENTÁRIA'!C70)</f>
        <v>70</v>
      </c>
      <c r="V63" s="84" t="str">
        <f>'PLANILHA ORÇAMENTÁRIA'!C70</f>
        <v xml:space="preserve"> 1.2.13 </v>
      </c>
      <c r="W63" t="str">
        <f>IF(T63="","",VLOOKUP(T63,'PLANILHA ORÇAMENTÁRIA'!$C$9:$Q$999,15,FALSE))</f>
        <v/>
      </c>
      <c r="X63" t="str">
        <f t="shared" si="6"/>
        <v/>
      </c>
      <c r="Y63" t="e">
        <f>INDEX('PLANILHA ORÇAMENTÁRIA'!$C$9:$C$998,MATCH(X63,'PLANILHA ORÇAMENTÁRIA'!$Q$9:$Q$998,0))</f>
        <v>#N/A</v>
      </c>
    </row>
    <row r="64" spans="1:25" x14ac:dyDescent="0.25">
      <c r="A64">
        <v>63</v>
      </c>
      <c r="B64" s="47">
        <f>'PLANILHA ORÇAMENTÁRIA'!A71</f>
        <v>7.1E-8</v>
      </c>
      <c r="C64" t="b">
        <f t="shared" si="7"/>
        <v>0</v>
      </c>
      <c r="D64" t="b">
        <f>ISBLANK(VLOOKUP(B64,'PLANILHA ORÇAMENTÁRIA'!A71:D1060,4,FALSE))</f>
        <v>1</v>
      </c>
      <c r="E64" t="b">
        <f t="shared" si="11"/>
        <v>1</v>
      </c>
      <c r="F64" t="str">
        <f t="shared" si="12"/>
        <v/>
      </c>
      <c r="G64">
        <f t="shared" si="8"/>
        <v>3.6100000000000002E-7</v>
      </c>
      <c r="H64" t="str">
        <f>VLOOKUP(G64,'PLANILHA ORÇAMENTÁRIA'!$A$9:$C$998,3,FALSE)</f>
        <v xml:space="preserve"> 2.12.41 </v>
      </c>
      <c r="I64" t="str">
        <f>VLOOKUP(G64,'PLANILHA ORÇAMENTÁRIA'!$A$9:$F$998,6,FALSE)</f>
        <v>TERMINAL DE COMPRESSÃO PARA CABO DE 6 A 10mm²</v>
      </c>
      <c r="J64" t="str">
        <f>VLOOKUP(G64,'PLANILHA ORÇAMENTÁRIA'!$A$9:$G$998,7,FALSE)</f>
        <v>UN</v>
      </c>
      <c r="K64">
        <f>VLOOKUP(G64,'PLANILHA ORÇAMENTÁRIA'!$A$9:$H$998,8,FALSE)</f>
        <v>10</v>
      </c>
      <c r="L64" s="48" t="e">
        <f>G64/'PLANILHA ORÇAMENTÁRIA'!$P$1003</f>
        <v>#DIV/0!</v>
      </c>
      <c r="M64" s="49" t="e">
        <f t="shared" si="9"/>
        <v>#DIV/0!</v>
      </c>
      <c r="O64" s="83">
        <f>LEN('PLANILHA ORÇAMENTÁRIA'!C71)-LEN(SUBSTITUTE('PLANILHA ORÇAMENTÁRIA'!C71,".",""))</f>
        <v>1</v>
      </c>
      <c r="P64" t="b">
        <f>ISBLANK(VLOOKUP(B64,'PLANILHA ORÇAMENTÁRIA'!A71:D1060,4,FALSE))</f>
        <v>1</v>
      </c>
      <c r="Q64">
        <f t="shared" si="13"/>
        <v>1</v>
      </c>
      <c r="R64" s="47">
        <f t="shared" si="14"/>
        <v>7.1E-8</v>
      </c>
      <c r="S64" s="47">
        <f t="shared" si="10"/>
        <v>9.3600000000000002E-7</v>
      </c>
      <c r="T64" t="str">
        <f>VLOOKUP(S64,'PLANILHA ORÇAMENTÁRIA'!$A$9:$C$999,3,FALSE)</f>
        <v/>
      </c>
      <c r="U64">
        <f>ROW('PLANILHA ORÇAMENTÁRIA'!C71)</f>
        <v>71</v>
      </c>
      <c r="V64" s="84" t="str">
        <f>'PLANILHA ORÇAMENTÁRIA'!C71</f>
        <v xml:space="preserve"> 1.3 </v>
      </c>
      <c r="W64" t="str">
        <f>IF(T64="","",VLOOKUP(T64,'PLANILHA ORÇAMENTÁRIA'!$C$9:$Q$999,15,FALSE))</f>
        <v/>
      </c>
      <c r="X64" t="str">
        <f t="shared" si="6"/>
        <v/>
      </c>
      <c r="Y64" t="e">
        <f>INDEX('PLANILHA ORÇAMENTÁRIA'!$C$9:$C$998,MATCH(X64,'PLANILHA ORÇAMENTÁRIA'!$Q$9:$Q$998,0))</f>
        <v>#N/A</v>
      </c>
    </row>
    <row r="65" spans="1:25" x14ac:dyDescent="0.25">
      <c r="A65">
        <v>64</v>
      </c>
      <c r="B65" s="47">
        <f>'PLANILHA ORÇAMENTÁRIA'!A72</f>
        <v>7.1999999999999996E-8</v>
      </c>
      <c r="C65" t="b">
        <f t="shared" si="7"/>
        <v>0</v>
      </c>
      <c r="D65" t="b">
        <f>ISBLANK(VLOOKUP(B65,'PLANILHA ORÇAMENTÁRIA'!A72:D1061,4,FALSE))</f>
        <v>0</v>
      </c>
      <c r="E65" t="b">
        <f t="shared" si="11"/>
        <v>0</v>
      </c>
      <c r="F65">
        <f t="shared" si="12"/>
        <v>7.1999999999999996E-8</v>
      </c>
      <c r="G65">
        <f t="shared" si="8"/>
        <v>3.5999999999999999E-7</v>
      </c>
      <c r="H65" t="str">
        <f>VLOOKUP(G65,'PLANILHA ORÇAMENTÁRIA'!$A$9:$C$998,3,FALSE)</f>
        <v xml:space="preserve"> 2.12.40 </v>
      </c>
      <c r="I65" t="str">
        <f>VLOOKUP(G65,'PLANILHA ORÇAMENTÁRIA'!$A$9:$F$998,6,FALSE)</f>
        <v>TERMINAL DE COMPRESSÃO PARA CABO DE 1,5 A 2,5mm²</v>
      </c>
      <c r="J65" t="str">
        <f>VLOOKUP(G65,'PLANILHA ORÇAMENTÁRIA'!$A$9:$G$998,7,FALSE)</f>
        <v>UN</v>
      </c>
      <c r="K65">
        <f>VLOOKUP(G65,'PLANILHA ORÇAMENTÁRIA'!$A$9:$H$998,8,FALSE)</f>
        <v>578</v>
      </c>
      <c r="L65" s="48" t="e">
        <f>G65/'PLANILHA ORÇAMENTÁRIA'!$P$1003</f>
        <v>#DIV/0!</v>
      </c>
      <c r="M65" s="49" t="e">
        <f t="shared" si="9"/>
        <v>#DIV/0!</v>
      </c>
      <c r="O65" s="83">
        <f>LEN('PLANILHA ORÇAMENTÁRIA'!C72)-LEN(SUBSTITUTE('PLANILHA ORÇAMENTÁRIA'!C72,".",""))</f>
        <v>2</v>
      </c>
      <c r="P65" t="b">
        <f>ISBLANK(VLOOKUP(B65,'PLANILHA ORÇAMENTÁRIA'!A72:D1061,4,FALSE))</f>
        <v>0</v>
      </c>
      <c r="Q65">
        <f t="shared" si="13"/>
        <v>0</v>
      </c>
      <c r="R65" s="47" t="str">
        <f t="shared" si="14"/>
        <v/>
      </c>
      <c r="S65" s="47">
        <f t="shared" si="10"/>
        <v>9.3500000000000005E-7</v>
      </c>
      <c r="T65" t="str">
        <f>VLOOKUP(S65,'PLANILHA ORÇAMENTÁRIA'!$A$9:$C$999,3,FALSE)</f>
        <v/>
      </c>
      <c r="U65">
        <f>ROW('PLANILHA ORÇAMENTÁRIA'!C72)</f>
        <v>72</v>
      </c>
      <c r="V65" s="84" t="str">
        <f>'PLANILHA ORÇAMENTÁRIA'!C72</f>
        <v xml:space="preserve"> 1.3.1 </v>
      </c>
      <c r="W65" t="str">
        <f>IF(T65="","",VLOOKUP(T65,'PLANILHA ORÇAMENTÁRIA'!$C$9:$Q$999,15,FALSE))</f>
        <v/>
      </c>
      <c r="X65" t="str">
        <f t="shared" si="6"/>
        <v/>
      </c>
      <c r="Y65" t="e">
        <f>INDEX('PLANILHA ORÇAMENTÁRIA'!$C$9:$C$998,MATCH(X65,'PLANILHA ORÇAMENTÁRIA'!$Q$9:$Q$998,0))</f>
        <v>#N/A</v>
      </c>
    </row>
    <row r="66" spans="1:25" x14ac:dyDescent="0.25">
      <c r="A66">
        <v>65</v>
      </c>
      <c r="B66" s="47">
        <f>'PLANILHA ORÇAMENTÁRIA'!A73</f>
        <v>7.3000000000000005E-8</v>
      </c>
      <c r="C66" t="b">
        <f t="shared" si="7"/>
        <v>0</v>
      </c>
      <c r="D66" t="b">
        <f>ISBLANK(VLOOKUP(B66,'PLANILHA ORÇAMENTÁRIA'!A73:D1062,4,FALSE))</f>
        <v>0</v>
      </c>
      <c r="E66" t="b">
        <f t="shared" si="11"/>
        <v>0</v>
      </c>
      <c r="F66">
        <f t="shared" si="12"/>
        <v>7.3000000000000005E-8</v>
      </c>
      <c r="G66">
        <f t="shared" si="8"/>
        <v>3.5900000000000003E-7</v>
      </c>
      <c r="H66" t="str">
        <f>VLOOKUP(G66,'PLANILHA ORÇAMENTÁRIA'!$A$9:$C$998,3,FALSE)</f>
        <v xml:space="preserve"> 2.12.39 </v>
      </c>
      <c r="I66" t="str">
        <f>VLOOKUP(G66,'PLANILHA ORÇAMENTÁRIA'!$A$9:$F$998,6,FALSE)</f>
        <v>PLUGUE MACHO E FÊMEA DE TOMADA 2P+T 10A 250V</v>
      </c>
      <c r="J66" t="str">
        <f>VLOOKUP(G66,'PLANILHA ORÇAMENTÁRIA'!$A$9:$G$998,7,FALSE)</f>
        <v>CONJ</v>
      </c>
      <c r="K66">
        <f>VLOOKUP(G66,'PLANILHA ORÇAMENTÁRIA'!$A$9:$H$998,8,FALSE)</f>
        <v>348</v>
      </c>
      <c r="L66" s="48" t="e">
        <f>G66/'PLANILHA ORÇAMENTÁRIA'!$P$1003</f>
        <v>#DIV/0!</v>
      </c>
      <c r="M66" s="49" t="e">
        <f t="shared" si="9"/>
        <v>#DIV/0!</v>
      </c>
      <c r="O66" s="83">
        <f>LEN('PLANILHA ORÇAMENTÁRIA'!C73)-LEN(SUBSTITUTE('PLANILHA ORÇAMENTÁRIA'!C73,".",""))</f>
        <v>2</v>
      </c>
      <c r="P66" t="b">
        <f>ISBLANK(VLOOKUP(B66,'PLANILHA ORÇAMENTÁRIA'!A73:D1062,4,FALSE))</f>
        <v>0</v>
      </c>
      <c r="Q66">
        <f t="shared" si="13"/>
        <v>0</v>
      </c>
      <c r="R66" s="47" t="str">
        <f t="shared" si="14"/>
        <v/>
      </c>
      <c r="S66" s="47">
        <f t="shared" si="10"/>
        <v>9.3399999999999997E-7</v>
      </c>
      <c r="T66" t="str">
        <f>VLOOKUP(S66,'PLANILHA ORÇAMENTÁRIA'!$A$9:$C$999,3,FALSE)</f>
        <v/>
      </c>
      <c r="U66">
        <f>ROW('PLANILHA ORÇAMENTÁRIA'!C73)</f>
        <v>73</v>
      </c>
      <c r="V66" s="84" t="str">
        <f>'PLANILHA ORÇAMENTÁRIA'!C73</f>
        <v xml:space="preserve"> 1.3.2 </v>
      </c>
      <c r="W66" t="str">
        <f>IF(T66="","",VLOOKUP(T66,'PLANILHA ORÇAMENTÁRIA'!$C$9:$Q$999,15,FALSE))</f>
        <v/>
      </c>
      <c r="X66" t="str">
        <f t="shared" si="6"/>
        <v/>
      </c>
      <c r="Y66" t="e">
        <f>INDEX('PLANILHA ORÇAMENTÁRIA'!$C$9:$C$998,MATCH(X66,'PLANILHA ORÇAMENTÁRIA'!$Q$9:$Q$998,0))</f>
        <v>#N/A</v>
      </c>
    </row>
    <row r="67" spans="1:25" x14ac:dyDescent="0.25">
      <c r="A67">
        <v>66</v>
      </c>
      <c r="B67" s="47">
        <f>'PLANILHA ORÇAMENTÁRIA'!A74</f>
        <v>7.4000000000000001E-8</v>
      </c>
      <c r="C67" t="b">
        <f t="shared" si="7"/>
        <v>0</v>
      </c>
      <c r="D67" t="b">
        <f>ISBLANK(VLOOKUP(B67,'PLANILHA ORÇAMENTÁRIA'!A74:D1063,4,FALSE))</f>
        <v>0</v>
      </c>
      <c r="E67" t="b">
        <f t="shared" si="11"/>
        <v>0</v>
      </c>
      <c r="F67">
        <f t="shared" si="12"/>
        <v>7.4000000000000001E-8</v>
      </c>
      <c r="G67">
        <f t="shared" si="8"/>
        <v>3.58E-7</v>
      </c>
      <c r="H67" t="str">
        <f>VLOOKUP(G67,'PLANILHA ORÇAMENTÁRIA'!$A$9:$C$998,3,FALSE)</f>
        <v xml:space="preserve"> 2.12.38 </v>
      </c>
      <c r="I67" t="str">
        <f>VLOOKUP(G67,'PLANILHA ORÇAMENTÁRIA'!$A$9:$F$998,6,FALSE)</f>
        <v>CABO MÚLTIPLO, PARALELO, PP DE COBRE, 0,6/1kV, POLIOLEFINA, 3x2,5mm²</v>
      </c>
      <c r="J67" t="str">
        <f>VLOOKUP(G67,'PLANILHA ORÇAMENTÁRIA'!$A$9:$G$998,7,FALSE)</f>
        <v>m</v>
      </c>
      <c r="K67">
        <f>VLOOKUP(G67,'PLANILHA ORÇAMENTÁRIA'!$A$9:$H$998,8,FALSE)</f>
        <v>786</v>
      </c>
      <c r="L67" s="48" t="e">
        <f>G67/'PLANILHA ORÇAMENTÁRIA'!$P$1003</f>
        <v>#DIV/0!</v>
      </c>
      <c r="M67" s="49" t="e">
        <f t="shared" si="9"/>
        <v>#DIV/0!</v>
      </c>
      <c r="O67" s="83">
        <f>LEN('PLANILHA ORÇAMENTÁRIA'!C74)-LEN(SUBSTITUTE('PLANILHA ORÇAMENTÁRIA'!C74,".",""))</f>
        <v>2</v>
      </c>
      <c r="P67" t="b">
        <f>ISBLANK(VLOOKUP(B67,'PLANILHA ORÇAMENTÁRIA'!A74:D1063,4,FALSE))</f>
        <v>0</v>
      </c>
      <c r="Q67">
        <f t="shared" si="13"/>
        <v>0</v>
      </c>
      <c r="R67" s="47" t="str">
        <f t="shared" si="14"/>
        <v/>
      </c>
      <c r="S67" s="47">
        <f t="shared" si="10"/>
        <v>9.33E-7</v>
      </c>
      <c r="T67" t="str">
        <f>VLOOKUP(S67,'PLANILHA ORÇAMENTÁRIA'!$A$9:$C$999,3,FALSE)</f>
        <v/>
      </c>
      <c r="U67">
        <f>ROW('PLANILHA ORÇAMENTÁRIA'!C74)</f>
        <v>74</v>
      </c>
      <c r="V67" s="84" t="str">
        <f>'PLANILHA ORÇAMENTÁRIA'!C74</f>
        <v xml:space="preserve"> 1.3.3 </v>
      </c>
      <c r="W67" t="str">
        <f>IF(T67="","",VLOOKUP(T67,'PLANILHA ORÇAMENTÁRIA'!$C$9:$Q$999,15,FALSE))</f>
        <v/>
      </c>
      <c r="X67" t="str">
        <f t="shared" ref="X67:X130" si="15">IFERROR(SMALL($W$2:$W$422,A67),"")</f>
        <v/>
      </c>
      <c r="Y67" t="e">
        <f>INDEX('PLANILHA ORÇAMENTÁRIA'!$C$9:$C$998,MATCH(X67,'PLANILHA ORÇAMENTÁRIA'!$Q$9:$Q$998,0))</f>
        <v>#N/A</v>
      </c>
    </row>
    <row r="68" spans="1:25" x14ac:dyDescent="0.25">
      <c r="A68">
        <v>67</v>
      </c>
      <c r="B68" s="47">
        <f>'PLANILHA ORÇAMENTÁRIA'!A75</f>
        <v>7.4999999999999997E-8</v>
      </c>
      <c r="C68" t="b">
        <f t="shared" ref="C68:C131" si="16">TRUE=IFERROR(B68,TRUE)</f>
        <v>0</v>
      </c>
      <c r="D68" t="b">
        <f>ISBLANK(VLOOKUP(B68,'PLANILHA ORÇAMENTÁRIA'!A75:D1064,4,FALSE))</f>
        <v>0</v>
      </c>
      <c r="E68" t="b">
        <f t="shared" si="11"/>
        <v>0</v>
      </c>
      <c r="F68">
        <f t="shared" si="12"/>
        <v>7.4999999999999997E-8</v>
      </c>
      <c r="G68">
        <f t="shared" ref="G68:G131" si="17">LARGE(F$2:F$991,A68)</f>
        <v>3.5699999999999998E-7</v>
      </c>
      <c r="H68" t="str">
        <f>VLOOKUP(G68,'PLANILHA ORÇAMENTÁRIA'!$A$9:$C$998,3,FALSE)</f>
        <v xml:space="preserve"> 2.12.37 </v>
      </c>
      <c r="I68" t="str">
        <f>VLOOKUP(G68,'PLANILHA ORÇAMENTÁRIA'!$A$9:$F$998,6,FALSE)</f>
        <v>CABO DE COBRE FLEXÍVEL ISOLADO, 150 mm², ANTI-CHAMA 0,6/1,0 kV, HEPR90ºC. POLIOLEFINA. PARA CIRCUITOS TERMINAIS - FORNECIMENTO E INSTALAÇÃO. COR PRETA COM IDENTIFICAÇÃO</v>
      </c>
      <c r="J68" t="str">
        <f>VLOOKUP(G68,'PLANILHA ORÇAMENTÁRIA'!$A$9:$G$998,7,FALSE)</f>
        <v>M</v>
      </c>
      <c r="K68">
        <f>VLOOKUP(G68,'PLANILHA ORÇAMENTÁRIA'!$A$9:$H$998,8,FALSE)</f>
        <v>95</v>
      </c>
      <c r="L68" s="48" t="e">
        <f>G68/'PLANILHA ORÇAMENTÁRIA'!$P$1003</f>
        <v>#DIV/0!</v>
      </c>
      <c r="M68" s="49" t="e">
        <f t="shared" ref="M68:M131" si="18">L68+M67</f>
        <v>#DIV/0!</v>
      </c>
      <c r="O68" s="83">
        <f>LEN('PLANILHA ORÇAMENTÁRIA'!C75)-LEN(SUBSTITUTE('PLANILHA ORÇAMENTÁRIA'!C75,".",""))</f>
        <v>2</v>
      </c>
      <c r="P68" t="b">
        <f>ISBLANK(VLOOKUP(B68,'PLANILHA ORÇAMENTÁRIA'!A75:D1064,4,FALSE))</f>
        <v>0</v>
      </c>
      <c r="Q68">
        <f t="shared" si="13"/>
        <v>0</v>
      </c>
      <c r="R68" s="47" t="str">
        <f t="shared" si="14"/>
        <v/>
      </c>
      <c r="S68" s="47">
        <f t="shared" ref="S68:S131" si="19">LARGE(R:R,A68)</f>
        <v>9.3200000000000003E-7</v>
      </c>
      <c r="T68" t="str">
        <f>VLOOKUP(S68,'PLANILHA ORÇAMENTÁRIA'!$A$9:$C$999,3,FALSE)</f>
        <v/>
      </c>
      <c r="U68">
        <f>ROW('PLANILHA ORÇAMENTÁRIA'!C75)</f>
        <v>75</v>
      </c>
      <c r="V68" s="84" t="str">
        <f>'PLANILHA ORÇAMENTÁRIA'!C75</f>
        <v xml:space="preserve"> 1.3.4 </v>
      </c>
      <c r="W68" t="str">
        <f>IF(T68="","",VLOOKUP(T68,'PLANILHA ORÇAMENTÁRIA'!$C$9:$Q$999,15,FALSE))</f>
        <v/>
      </c>
      <c r="X68" t="str">
        <f t="shared" si="15"/>
        <v/>
      </c>
      <c r="Y68" t="e">
        <f>INDEX('PLANILHA ORÇAMENTÁRIA'!$C$9:$C$998,MATCH(X68,'PLANILHA ORÇAMENTÁRIA'!$Q$9:$Q$998,0))</f>
        <v>#N/A</v>
      </c>
    </row>
    <row r="69" spans="1:25" x14ac:dyDescent="0.25">
      <c r="A69">
        <v>68</v>
      </c>
      <c r="B69" s="47">
        <f>'PLANILHA ORÇAMENTÁRIA'!A76</f>
        <v>7.6000000000000006E-8</v>
      </c>
      <c r="C69" t="b">
        <f t="shared" si="16"/>
        <v>0</v>
      </c>
      <c r="D69" t="b">
        <f>ISBLANK(VLOOKUP(B69,'PLANILHA ORÇAMENTÁRIA'!A76:D1065,4,FALSE))</f>
        <v>0</v>
      </c>
      <c r="E69" t="b">
        <f t="shared" ref="E69:E132" si="20">OR(C69=TRUE,D69=TRUE)</f>
        <v>0</v>
      </c>
      <c r="F69">
        <f t="shared" ref="F69:F132" si="21">IF(E69=FALSE,B69,"")</f>
        <v>7.6000000000000006E-8</v>
      </c>
      <c r="G69">
        <f t="shared" si="17"/>
        <v>3.5600000000000001E-7</v>
      </c>
      <c r="H69" t="str">
        <f>VLOOKUP(G69,'PLANILHA ORÇAMENTÁRIA'!$A$9:$C$998,3,FALSE)</f>
        <v xml:space="preserve"> 2.12.36 </v>
      </c>
      <c r="I69" t="str">
        <f>VLOOKUP(G69,'PLANILHA ORÇAMENTÁRIA'!$A$9:$F$998,6,FALSE)</f>
        <v>CABO DE COBRE FLEXÍVEL ISOLADO, 35 mm², ANTI-CHAMA 0,6/1,0 kV, HEPR90ºC. POLIOLEFINA. PARA CIRCUITOS TERMINAIS - FORNECIMENTO E INSTALAÇÃO. COR AZUL</v>
      </c>
      <c r="J69" t="str">
        <f>VLOOKUP(G69,'PLANILHA ORÇAMENTÁRIA'!$A$9:$G$998,7,FALSE)</f>
        <v>M</v>
      </c>
      <c r="K69">
        <f>VLOOKUP(G69,'PLANILHA ORÇAMENTÁRIA'!$A$9:$H$998,8,FALSE)</f>
        <v>60</v>
      </c>
      <c r="L69" s="48" t="e">
        <f>G69/'PLANILHA ORÇAMENTÁRIA'!$P$1003</f>
        <v>#DIV/0!</v>
      </c>
      <c r="M69" s="49" t="e">
        <f t="shared" si="18"/>
        <v>#DIV/0!</v>
      </c>
      <c r="O69" s="83">
        <f>LEN('PLANILHA ORÇAMENTÁRIA'!C76)-LEN(SUBSTITUTE('PLANILHA ORÇAMENTÁRIA'!C76,".",""))</f>
        <v>2</v>
      </c>
      <c r="P69" t="b">
        <f>ISBLANK(VLOOKUP(B69,'PLANILHA ORÇAMENTÁRIA'!A76:D1065,4,FALSE))</f>
        <v>0</v>
      </c>
      <c r="Q69">
        <f t="shared" ref="Q69:Q132" si="22">IF(AND(OR(O69=0,O69=1),P69=TRUE),1,0)</f>
        <v>0</v>
      </c>
      <c r="R69" s="47" t="str">
        <f t="shared" ref="R69:R132" si="23">IF(Q69=1,B69,"")</f>
        <v/>
      </c>
      <c r="S69" s="47">
        <f t="shared" si="19"/>
        <v>9.3099999999999996E-7</v>
      </c>
      <c r="T69" t="str">
        <f>VLOOKUP(S69,'PLANILHA ORÇAMENTÁRIA'!$A$9:$C$999,3,FALSE)</f>
        <v/>
      </c>
      <c r="U69">
        <f>ROW('PLANILHA ORÇAMENTÁRIA'!C76)</f>
        <v>76</v>
      </c>
      <c r="V69" s="84" t="str">
        <f>'PLANILHA ORÇAMENTÁRIA'!C76</f>
        <v xml:space="preserve"> 1.3.5 </v>
      </c>
      <c r="W69" t="str">
        <f>IF(T69="","",VLOOKUP(T69,'PLANILHA ORÇAMENTÁRIA'!$C$9:$Q$999,15,FALSE))</f>
        <v/>
      </c>
      <c r="X69" t="str">
        <f t="shared" si="15"/>
        <v/>
      </c>
      <c r="Y69" t="e">
        <f>INDEX('PLANILHA ORÇAMENTÁRIA'!$C$9:$C$998,MATCH(X69,'PLANILHA ORÇAMENTÁRIA'!$Q$9:$Q$998,0))</f>
        <v>#N/A</v>
      </c>
    </row>
    <row r="70" spans="1:25" x14ac:dyDescent="0.25">
      <c r="A70">
        <v>69</v>
      </c>
      <c r="B70" s="47">
        <f>'PLANILHA ORÇAMENTÁRIA'!A77</f>
        <v>7.7000000000000001E-8</v>
      </c>
      <c r="C70" t="b">
        <f t="shared" si="16"/>
        <v>0</v>
      </c>
      <c r="D70" t="b">
        <f>ISBLANK(VLOOKUP(B70,'PLANILHA ORÇAMENTÁRIA'!A77:D1066,4,FALSE))</f>
        <v>0</v>
      </c>
      <c r="E70" t="b">
        <f t="shared" si="20"/>
        <v>0</v>
      </c>
      <c r="F70">
        <f t="shared" si="21"/>
        <v>7.7000000000000001E-8</v>
      </c>
      <c r="G70">
        <f t="shared" si="17"/>
        <v>3.5499999999999999E-7</v>
      </c>
      <c r="H70" t="str">
        <f>VLOOKUP(G70,'PLANILHA ORÇAMENTÁRIA'!$A$9:$C$998,3,FALSE)</f>
        <v xml:space="preserve"> 2.12.35 </v>
      </c>
      <c r="I70" t="str">
        <f>VLOOKUP(G70,'PLANILHA ORÇAMENTÁRIA'!$A$9:$F$998,6,FALSE)</f>
        <v>CABO DE COBRE FLEXÍVEL ISOLADO, 35 mm², ANTI-CHAMA 0,6/1,0 kV, HEPR90ºC. POLIOLEFINA. PARA CIRCUITOS TERMINAIS - FORNECIMENTO E INSTALAÇÃO. COR PRETA</v>
      </c>
      <c r="J70" t="str">
        <f>VLOOKUP(G70,'PLANILHA ORÇAMENTÁRIA'!$A$9:$G$998,7,FALSE)</f>
        <v>M</v>
      </c>
      <c r="K70">
        <f>VLOOKUP(G70,'PLANILHA ORÇAMENTÁRIA'!$A$9:$H$998,8,FALSE)</f>
        <v>60</v>
      </c>
      <c r="L70" s="48" t="e">
        <f>G70/'PLANILHA ORÇAMENTÁRIA'!$P$1003</f>
        <v>#DIV/0!</v>
      </c>
      <c r="M70" s="49" t="e">
        <f t="shared" si="18"/>
        <v>#DIV/0!</v>
      </c>
      <c r="O70" s="83">
        <f>LEN('PLANILHA ORÇAMENTÁRIA'!C77)-LEN(SUBSTITUTE('PLANILHA ORÇAMENTÁRIA'!C77,".",""))</f>
        <v>2</v>
      </c>
      <c r="P70" t="b">
        <f>ISBLANK(VLOOKUP(B70,'PLANILHA ORÇAMENTÁRIA'!A77:D1066,4,FALSE))</f>
        <v>0</v>
      </c>
      <c r="Q70">
        <f t="shared" si="22"/>
        <v>0</v>
      </c>
      <c r="R70" s="47" t="str">
        <f t="shared" si="23"/>
        <v/>
      </c>
      <c r="S70" s="47">
        <f t="shared" si="19"/>
        <v>9.2999999999999999E-7</v>
      </c>
      <c r="T70" t="str">
        <f>VLOOKUP(S70,'PLANILHA ORÇAMENTÁRIA'!$A$9:$C$999,3,FALSE)</f>
        <v/>
      </c>
      <c r="U70">
        <f>ROW('PLANILHA ORÇAMENTÁRIA'!C77)</f>
        <v>77</v>
      </c>
      <c r="V70" s="84" t="str">
        <f>'PLANILHA ORÇAMENTÁRIA'!C77</f>
        <v xml:space="preserve"> 1.3.6 </v>
      </c>
      <c r="W70" t="str">
        <f>IF(T70="","",VLOOKUP(T70,'PLANILHA ORÇAMENTÁRIA'!$C$9:$Q$999,15,FALSE))</f>
        <v/>
      </c>
      <c r="X70" t="str">
        <f t="shared" si="15"/>
        <v/>
      </c>
      <c r="Y70" t="e">
        <f>INDEX('PLANILHA ORÇAMENTÁRIA'!$C$9:$C$998,MATCH(X70,'PLANILHA ORÇAMENTÁRIA'!$Q$9:$Q$998,0))</f>
        <v>#N/A</v>
      </c>
    </row>
    <row r="71" spans="1:25" x14ac:dyDescent="0.25">
      <c r="A71">
        <v>70</v>
      </c>
      <c r="B71" s="47">
        <f>'PLANILHA ORÇAMENTÁRIA'!A78</f>
        <v>7.7999999999999997E-8</v>
      </c>
      <c r="C71" t="b">
        <f t="shared" si="16"/>
        <v>0</v>
      </c>
      <c r="D71" t="b">
        <f>ISBLANK(VLOOKUP(B71,'PLANILHA ORÇAMENTÁRIA'!A78:D1067,4,FALSE))</f>
        <v>0</v>
      </c>
      <c r="E71" t="b">
        <f t="shared" si="20"/>
        <v>0</v>
      </c>
      <c r="F71">
        <f t="shared" si="21"/>
        <v>7.7999999999999997E-8</v>
      </c>
      <c r="G71">
        <f t="shared" si="17"/>
        <v>3.5400000000000002E-7</v>
      </c>
      <c r="H71" t="str">
        <f>VLOOKUP(G71,'PLANILHA ORÇAMENTÁRIA'!$A$9:$C$998,3,FALSE)</f>
        <v xml:space="preserve"> 2.12.34 </v>
      </c>
      <c r="I71" t="str">
        <f>VLOOKUP(G71,'PLANILHA ORÇAMENTÁRIA'!$A$9:$F$998,6,FALSE)</f>
        <v>CABO DE COBRE FLEXÍVEL ISOLADO, 35 mm², ANTI-CHAMA 0,6/1,0 kV, HEPR90ºC. POLIOLEFINA. PARA CIRCUITOS TERMINAIS - FORNECIMENTO E INSTALAÇÃO. COR BRANCA</v>
      </c>
      <c r="J71" t="str">
        <f>VLOOKUP(G71,'PLANILHA ORÇAMENTÁRIA'!$A$9:$G$998,7,FALSE)</f>
        <v>M</v>
      </c>
      <c r="K71">
        <f>VLOOKUP(G71,'PLANILHA ORÇAMENTÁRIA'!$A$9:$H$998,8,FALSE)</f>
        <v>60</v>
      </c>
      <c r="L71" s="48" t="e">
        <f>G71/'PLANILHA ORÇAMENTÁRIA'!$P$1003</f>
        <v>#DIV/0!</v>
      </c>
      <c r="M71" s="49" t="e">
        <f t="shared" si="18"/>
        <v>#DIV/0!</v>
      </c>
      <c r="O71" s="83">
        <f>LEN('PLANILHA ORÇAMENTÁRIA'!C78)-LEN(SUBSTITUTE('PLANILHA ORÇAMENTÁRIA'!C78,".",""))</f>
        <v>2</v>
      </c>
      <c r="P71" t="b">
        <f>ISBLANK(VLOOKUP(B71,'PLANILHA ORÇAMENTÁRIA'!A78:D1067,4,FALSE))</f>
        <v>0</v>
      </c>
      <c r="Q71">
        <f t="shared" si="22"/>
        <v>0</v>
      </c>
      <c r="R71" s="47" t="str">
        <f t="shared" si="23"/>
        <v/>
      </c>
      <c r="S71" s="47">
        <f t="shared" si="19"/>
        <v>9.2900000000000002E-7</v>
      </c>
      <c r="T71" t="str">
        <f>VLOOKUP(S71,'PLANILHA ORÇAMENTÁRIA'!$A$9:$C$999,3,FALSE)</f>
        <v/>
      </c>
      <c r="U71">
        <f>ROW('PLANILHA ORÇAMENTÁRIA'!C78)</f>
        <v>78</v>
      </c>
      <c r="V71" s="84" t="str">
        <f>'PLANILHA ORÇAMENTÁRIA'!C78</f>
        <v xml:space="preserve"> 1.3.7 </v>
      </c>
      <c r="W71" t="str">
        <f>IF(T71="","",VLOOKUP(T71,'PLANILHA ORÇAMENTÁRIA'!$C$9:$Q$999,15,FALSE))</f>
        <v/>
      </c>
      <c r="X71" t="str">
        <f t="shared" si="15"/>
        <v/>
      </c>
      <c r="Y71" t="e">
        <f>INDEX('PLANILHA ORÇAMENTÁRIA'!$C$9:$C$998,MATCH(X71,'PLANILHA ORÇAMENTÁRIA'!$Q$9:$Q$998,0))</f>
        <v>#N/A</v>
      </c>
    </row>
    <row r="72" spans="1:25" x14ac:dyDescent="0.25">
      <c r="A72">
        <v>71</v>
      </c>
      <c r="B72" s="47">
        <f>'PLANILHA ORÇAMENTÁRIA'!A79</f>
        <v>7.9000000000000006E-8</v>
      </c>
      <c r="C72" t="b">
        <f t="shared" si="16"/>
        <v>0</v>
      </c>
      <c r="D72" t="b">
        <f>ISBLANK(VLOOKUP(B72,'PLANILHA ORÇAMENTÁRIA'!A79:D1068,4,FALSE))</f>
        <v>0</v>
      </c>
      <c r="E72" t="b">
        <f t="shared" si="20"/>
        <v>0</v>
      </c>
      <c r="F72">
        <f t="shared" si="21"/>
        <v>7.9000000000000006E-8</v>
      </c>
      <c r="G72">
        <f t="shared" si="17"/>
        <v>3.53E-7</v>
      </c>
      <c r="H72" t="str">
        <f>VLOOKUP(G72,'PLANILHA ORÇAMENTÁRIA'!$A$9:$C$998,3,FALSE)</f>
        <v xml:space="preserve"> 2.12.33 </v>
      </c>
      <c r="I72" t="str">
        <f>VLOOKUP(G72,'PLANILHA ORÇAMENTÁRIA'!$A$9:$F$998,6,FALSE)</f>
        <v>CABO DE COBRE FLEXÍVEL ISOLADO, 35 mm², ANTI-CHAMA 0,6/1,0 kV, HEPR90ºC. POLIOLEFINA. PARA CIRCUITOS TERMINAIS - FORNECIMENTO E INSTALAÇÃO. COR VERMELHA</v>
      </c>
      <c r="J72" t="str">
        <f>VLOOKUP(G72,'PLANILHA ORÇAMENTÁRIA'!$A$9:$G$998,7,FALSE)</f>
        <v>M</v>
      </c>
      <c r="K72">
        <f>VLOOKUP(G72,'PLANILHA ORÇAMENTÁRIA'!$A$9:$H$998,8,FALSE)</f>
        <v>60</v>
      </c>
      <c r="L72" s="48" t="e">
        <f>G72/'PLANILHA ORÇAMENTÁRIA'!$P$1003</f>
        <v>#DIV/0!</v>
      </c>
      <c r="M72" s="49" t="e">
        <f t="shared" si="18"/>
        <v>#DIV/0!</v>
      </c>
      <c r="O72" s="83">
        <f>LEN('PLANILHA ORÇAMENTÁRIA'!C79)-LEN(SUBSTITUTE('PLANILHA ORÇAMENTÁRIA'!C79,".",""))</f>
        <v>2</v>
      </c>
      <c r="P72" t="b">
        <f>ISBLANK(VLOOKUP(B72,'PLANILHA ORÇAMENTÁRIA'!A79:D1068,4,FALSE))</f>
        <v>0</v>
      </c>
      <c r="Q72">
        <f t="shared" si="22"/>
        <v>0</v>
      </c>
      <c r="R72" s="47" t="str">
        <f t="shared" si="23"/>
        <v/>
      </c>
      <c r="S72" s="47">
        <f t="shared" si="19"/>
        <v>9.2800000000000005E-7</v>
      </c>
      <c r="T72" t="str">
        <f>VLOOKUP(S72,'PLANILHA ORÇAMENTÁRIA'!$A$9:$C$999,3,FALSE)</f>
        <v/>
      </c>
      <c r="U72">
        <f>ROW('PLANILHA ORÇAMENTÁRIA'!C79)</f>
        <v>79</v>
      </c>
      <c r="V72" s="84" t="str">
        <f>'PLANILHA ORÇAMENTÁRIA'!C79</f>
        <v xml:space="preserve"> 1.3.8 </v>
      </c>
      <c r="W72" t="str">
        <f>IF(T72="","",VLOOKUP(T72,'PLANILHA ORÇAMENTÁRIA'!$C$9:$Q$999,15,FALSE))</f>
        <v/>
      </c>
      <c r="X72" t="str">
        <f t="shared" si="15"/>
        <v/>
      </c>
      <c r="Y72" t="e">
        <f>INDEX('PLANILHA ORÇAMENTÁRIA'!$C$9:$C$998,MATCH(X72,'PLANILHA ORÇAMENTÁRIA'!$Q$9:$Q$998,0))</f>
        <v>#N/A</v>
      </c>
    </row>
    <row r="73" spans="1:25" x14ac:dyDescent="0.25">
      <c r="A73">
        <v>72</v>
      </c>
      <c r="B73" s="47">
        <f>'PLANILHA ORÇAMENTÁRIA'!A80</f>
        <v>8.0000000000000002E-8</v>
      </c>
      <c r="C73" t="b">
        <f t="shared" si="16"/>
        <v>0</v>
      </c>
      <c r="D73" t="b">
        <f>ISBLANK(VLOOKUP(B73,'PLANILHA ORÇAMENTÁRIA'!A80:D1069,4,FALSE))</f>
        <v>0</v>
      </c>
      <c r="E73" t="b">
        <f t="shared" si="20"/>
        <v>0</v>
      </c>
      <c r="F73">
        <f t="shared" si="21"/>
        <v>8.0000000000000002E-8</v>
      </c>
      <c r="G73">
        <f t="shared" si="17"/>
        <v>3.5199999999999998E-7</v>
      </c>
      <c r="H73" t="str">
        <f>VLOOKUP(G73,'PLANILHA ORÇAMENTÁRIA'!$A$9:$C$998,3,FALSE)</f>
        <v xml:space="preserve"> 2.12.32 </v>
      </c>
      <c r="I73" t="str">
        <f>VLOOKUP(G73,'PLANILHA ORÇAMENTÁRIA'!$A$9:$F$998,6,FALSE)</f>
        <v>CABO DE COBRE FLEXÍVEL ISOLADO, 25 mm², ANTI-CHAMA 0,6/1,0 kV, HEPR90ºC. POLIOLEFINA. PARA CIRCUITOS TERMINAIS - FORNECIMENTO E INSTALAÇÃO. COR VERDE</v>
      </c>
      <c r="J73" t="str">
        <f>VLOOKUP(G73,'PLANILHA ORÇAMENTÁRIA'!$A$9:$G$998,7,FALSE)</f>
        <v>M</v>
      </c>
      <c r="K73">
        <f>VLOOKUP(G73,'PLANILHA ORÇAMENTÁRIA'!$A$9:$H$998,8,FALSE)</f>
        <v>487</v>
      </c>
      <c r="L73" s="48" t="e">
        <f>G73/'PLANILHA ORÇAMENTÁRIA'!$P$1003</f>
        <v>#DIV/0!</v>
      </c>
      <c r="M73" s="49" t="e">
        <f t="shared" si="18"/>
        <v>#DIV/0!</v>
      </c>
      <c r="O73" s="83">
        <f>LEN('PLANILHA ORÇAMENTÁRIA'!C80)-LEN(SUBSTITUTE('PLANILHA ORÇAMENTÁRIA'!C80,".",""))</f>
        <v>2</v>
      </c>
      <c r="P73" t="b">
        <f>ISBLANK(VLOOKUP(B73,'PLANILHA ORÇAMENTÁRIA'!A80:D1069,4,FALSE))</f>
        <v>0</v>
      </c>
      <c r="Q73">
        <f t="shared" si="22"/>
        <v>0</v>
      </c>
      <c r="R73" s="47" t="str">
        <f t="shared" si="23"/>
        <v/>
      </c>
      <c r="S73" s="47">
        <f t="shared" si="19"/>
        <v>9.2699999999999998E-7</v>
      </c>
      <c r="T73" t="str">
        <f>VLOOKUP(S73,'PLANILHA ORÇAMENTÁRIA'!$A$9:$C$999,3,FALSE)</f>
        <v/>
      </c>
      <c r="U73">
        <f>ROW('PLANILHA ORÇAMENTÁRIA'!C80)</f>
        <v>80</v>
      </c>
      <c r="V73" s="84" t="str">
        <f>'PLANILHA ORÇAMENTÁRIA'!C80</f>
        <v xml:space="preserve"> 1.3.9 </v>
      </c>
      <c r="W73" t="str">
        <f>IF(T73="","",VLOOKUP(T73,'PLANILHA ORÇAMENTÁRIA'!$C$9:$Q$999,15,FALSE))</f>
        <v/>
      </c>
      <c r="X73" t="str">
        <f t="shared" si="15"/>
        <v/>
      </c>
      <c r="Y73" t="e">
        <f>INDEX('PLANILHA ORÇAMENTÁRIA'!$C$9:$C$998,MATCH(X73,'PLANILHA ORÇAMENTÁRIA'!$Q$9:$Q$998,0))</f>
        <v>#N/A</v>
      </c>
    </row>
    <row r="74" spans="1:25" x14ac:dyDescent="0.25">
      <c r="A74">
        <v>73</v>
      </c>
      <c r="B74" s="47">
        <f>'PLANILHA ORÇAMENTÁRIA'!A81</f>
        <v>8.0999999999999997E-8</v>
      </c>
      <c r="C74" t="b">
        <f t="shared" si="16"/>
        <v>0</v>
      </c>
      <c r="D74" t="b">
        <f>ISBLANK(VLOOKUP(B74,'PLANILHA ORÇAMENTÁRIA'!A81:D1070,4,FALSE))</f>
        <v>0</v>
      </c>
      <c r="E74" t="b">
        <f t="shared" si="20"/>
        <v>0</v>
      </c>
      <c r="F74">
        <f t="shared" si="21"/>
        <v>8.0999999999999997E-8</v>
      </c>
      <c r="G74">
        <f t="shared" si="17"/>
        <v>3.5100000000000001E-7</v>
      </c>
      <c r="H74" t="str">
        <f>VLOOKUP(G74,'PLANILHA ORÇAMENTÁRIA'!$A$9:$C$998,3,FALSE)</f>
        <v xml:space="preserve"> 2.12.31 </v>
      </c>
      <c r="I74" t="str">
        <f>VLOOKUP(G74,'PLANILHA ORÇAMENTÁRIA'!$A$9:$F$998,6,FALSE)</f>
        <v>CABO DE COBRE FLEXÍVEL ISOLADO, 25 mm², ANTI-CHAMA 0,6/1,0 kV, HEPR90ºC. POLIOLEFINA. PARA CIRCUITOS TERMINAIS - FORNECIMENTO E INSTALAÇÃO. COR AZUL</v>
      </c>
      <c r="J74" t="str">
        <f>VLOOKUP(G74,'PLANILHA ORÇAMENTÁRIA'!$A$9:$G$998,7,FALSE)</f>
        <v>M</v>
      </c>
      <c r="K74">
        <f>VLOOKUP(G74,'PLANILHA ORÇAMENTÁRIA'!$A$9:$H$998,8,FALSE)</f>
        <v>487</v>
      </c>
      <c r="L74" s="48" t="e">
        <f>G74/'PLANILHA ORÇAMENTÁRIA'!$P$1003</f>
        <v>#DIV/0!</v>
      </c>
      <c r="M74" s="49" t="e">
        <f t="shared" si="18"/>
        <v>#DIV/0!</v>
      </c>
      <c r="O74" s="83">
        <f>LEN('PLANILHA ORÇAMENTÁRIA'!C81)-LEN(SUBSTITUTE('PLANILHA ORÇAMENTÁRIA'!C81,".",""))</f>
        <v>2</v>
      </c>
      <c r="P74" t="b">
        <f>ISBLANK(VLOOKUP(B74,'PLANILHA ORÇAMENTÁRIA'!A81:D1070,4,FALSE))</f>
        <v>0</v>
      </c>
      <c r="Q74">
        <f t="shared" si="22"/>
        <v>0</v>
      </c>
      <c r="R74" s="47" t="str">
        <f t="shared" si="23"/>
        <v/>
      </c>
      <c r="S74" s="47">
        <f t="shared" si="19"/>
        <v>9.2600000000000001E-7</v>
      </c>
      <c r="T74" t="str">
        <f>VLOOKUP(S74,'PLANILHA ORÇAMENTÁRIA'!$A$9:$C$999,3,FALSE)</f>
        <v/>
      </c>
      <c r="U74">
        <f>ROW('PLANILHA ORÇAMENTÁRIA'!C81)</f>
        <v>81</v>
      </c>
      <c r="V74" s="84" t="str">
        <f>'PLANILHA ORÇAMENTÁRIA'!C81</f>
        <v xml:space="preserve"> 1.3.10 </v>
      </c>
      <c r="W74" t="str">
        <f>IF(T74="","",VLOOKUP(T74,'PLANILHA ORÇAMENTÁRIA'!$C$9:$Q$999,15,FALSE))</f>
        <v/>
      </c>
      <c r="X74" t="str">
        <f t="shared" si="15"/>
        <v/>
      </c>
      <c r="Y74" t="e">
        <f>INDEX('PLANILHA ORÇAMENTÁRIA'!$C$9:$C$998,MATCH(X74,'PLANILHA ORÇAMENTÁRIA'!$Q$9:$Q$998,0))</f>
        <v>#N/A</v>
      </c>
    </row>
    <row r="75" spans="1:25" x14ac:dyDescent="0.25">
      <c r="A75">
        <v>74</v>
      </c>
      <c r="B75" s="47">
        <f>'PLANILHA ORÇAMENTÁRIA'!A82</f>
        <v>8.2000000000000006E-8</v>
      </c>
      <c r="C75" t="b">
        <f t="shared" si="16"/>
        <v>0</v>
      </c>
      <c r="D75" t="b">
        <f>ISBLANK(VLOOKUP(B75,'PLANILHA ORÇAMENTÁRIA'!A82:D1071,4,FALSE))</f>
        <v>0</v>
      </c>
      <c r="E75" t="b">
        <f t="shared" si="20"/>
        <v>0</v>
      </c>
      <c r="F75">
        <f t="shared" si="21"/>
        <v>8.2000000000000006E-8</v>
      </c>
      <c r="G75">
        <f t="shared" si="17"/>
        <v>3.4999999999999998E-7</v>
      </c>
      <c r="H75" t="str">
        <f>VLOOKUP(G75,'PLANILHA ORÇAMENTÁRIA'!$A$9:$C$998,3,FALSE)</f>
        <v xml:space="preserve"> 2.12.30 </v>
      </c>
      <c r="I75" t="str">
        <f>VLOOKUP(G75,'PLANILHA ORÇAMENTÁRIA'!$A$9:$F$998,6,FALSE)</f>
        <v>CABO DE COBRE FLEXÍVEL ISOLADO, 25 mm², ANTI-CHAMA 0,6/1,0 kV, HEPR90ºC. POLIOLEFINA. PARA CIRCUITOS TERMINAIS - FORNECIMENTO E INSTALAÇÃO. COR PRETA</v>
      </c>
      <c r="J75" t="str">
        <f>VLOOKUP(G75,'PLANILHA ORÇAMENTÁRIA'!$A$9:$G$998,7,FALSE)</f>
        <v>M</v>
      </c>
      <c r="K75">
        <f>VLOOKUP(G75,'PLANILHA ORÇAMENTÁRIA'!$A$9:$H$998,8,FALSE)</f>
        <v>487</v>
      </c>
      <c r="L75" s="48" t="e">
        <f>G75/'PLANILHA ORÇAMENTÁRIA'!$P$1003</f>
        <v>#DIV/0!</v>
      </c>
      <c r="M75" s="49" t="e">
        <f t="shared" si="18"/>
        <v>#DIV/0!</v>
      </c>
      <c r="O75" s="83">
        <f>LEN('PLANILHA ORÇAMENTÁRIA'!C82)-LEN(SUBSTITUTE('PLANILHA ORÇAMENTÁRIA'!C82,".",""))</f>
        <v>2</v>
      </c>
      <c r="P75" t="b">
        <f>ISBLANK(VLOOKUP(B75,'PLANILHA ORÇAMENTÁRIA'!A82:D1071,4,FALSE))</f>
        <v>0</v>
      </c>
      <c r="Q75">
        <f t="shared" si="22"/>
        <v>0</v>
      </c>
      <c r="R75" s="47" t="str">
        <f t="shared" si="23"/>
        <v/>
      </c>
      <c r="S75" s="47">
        <f t="shared" si="19"/>
        <v>9.2500000000000004E-7</v>
      </c>
      <c r="T75" t="str">
        <f>VLOOKUP(S75,'PLANILHA ORÇAMENTÁRIA'!$A$9:$C$999,3,FALSE)</f>
        <v/>
      </c>
      <c r="U75">
        <f>ROW('PLANILHA ORÇAMENTÁRIA'!C82)</f>
        <v>82</v>
      </c>
      <c r="V75" s="84" t="str">
        <f>'PLANILHA ORÇAMENTÁRIA'!C82</f>
        <v xml:space="preserve"> 1.3.11 </v>
      </c>
      <c r="W75" t="str">
        <f>IF(T75="","",VLOOKUP(T75,'PLANILHA ORÇAMENTÁRIA'!$C$9:$Q$999,15,FALSE))</f>
        <v/>
      </c>
      <c r="X75" t="str">
        <f t="shared" si="15"/>
        <v/>
      </c>
      <c r="Y75" t="e">
        <f>INDEX('PLANILHA ORÇAMENTÁRIA'!$C$9:$C$998,MATCH(X75,'PLANILHA ORÇAMENTÁRIA'!$Q$9:$Q$998,0))</f>
        <v>#N/A</v>
      </c>
    </row>
    <row r="76" spans="1:25" x14ac:dyDescent="0.25">
      <c r="A76">
        <v>75</v>
      </c>
      <c r="B76" s="47">
        <f>'PLANILHA ORÇAMENTÁRIA'!A83</f>
        <v>8.3000000000000002E-8</v>
      </c>
      <c r="C76" t="b">
        <f t="shared" si="16"/>
        <v>0</v>
      </c>
      <c r="D76" t="b">
        <f>ISBLANK(VLOOKUP(B76,'PLANILHA ORÇAMENTÁRIA'!A83:D1072,4,FALSE))</f>
        <v>0</v>
      </c>
      <c r="E76" t="b">
        <f t="shared" si="20"/>
        <v>0</v>
      </c>
      <c r="F76">
        <f t="shared" si="21"/>
        <v>8.3000000000000002E-8</v>
      </c>
      <c r="G76">
        <f t="shared" si="17"/>
        <v>3.4900000000000001E-7</v>
      </c>
      <c r="H76" t="str">
        <f>VLOOKUP(G76,'PLANILHA ORÇAMENTÁRIA'!$A$9:$C$998,3,FALSE)</f>
        <v xml:space="preserve"> 2.12.29 </v>
      </c>
      <c r="I76" t="str">
        <f>VLOOKUP(G76,'PLANILHA ORÇAMENTÁRIA'!$A$9:$F$998,6,FALSE)</f>
        <v>CABO DE COBRE FLEXÍVEL ISOLADO, 25 mm², ANTI-CHAMA 0,6/1,0 kV, HEPR90ºC. POLIOLEFINA. PARA CIRCUITOS TERMINAIS - FORNECIMENTO E INSTALAÇÃO. COR BRANCA</v>
      </c>
      <c r="J76" t="str">
        <f>VLOOKUP(G76,'PLANILHA ORÇAMENTÁRIA'!$A$9:$G$998,7,FALSE)</f>
        <v>M</v>
      </c>
      <c r="K76">
        <f>VLOOKUP(G76,'PLANILHA ORÇAMENTÁRIA'!$A$9:$H$998,8,FALSE)</f>
        <v>487</v>
      </c>
      <c r="L76" s="48" t="e">
        <f>G76/'PLANILHA ORÇAMENTÁRIA'!$P$1003</f>
        <v>#DIV/0!</v>
      </c>
      <c r="M76" s="49" t="e">
        <f t="shared" si="18"/>
        <v>#DIV/0!</v>
      </c>
      <c r="O76" s="83">
        <f>LEN('PLANILHA ORÇAMENTÁRIA'!C83)-LEN(SUBSTITUTE('PLANILHA ORÇAMENTÁRIA'!C83,".",""))</f>
        <v>2</v>
      </c>
      <c r="P76" t="b">
        <f>ISBLANK(VLOOKUP(B76,'PLANILHA ORÇAMENTÁRIA'!A83:D1072,4,FALSE))</f>
        <v>0</v>
      </c>
      <c r="Q76">
        <f t="shared" si="22"/>
        <v>0</v>
      </c>
      <c r="R76" s="47" t="str">
        <f t="shared" si="23"/>
        <v/>
      </c>
      <c r="S76" s="47">
        <f t="shared" si="19"/>
        <v>9.2399999999999996E-7</v>
      </c>
      <c r="T76" t="str">
        <f>VLOOKUP(S76,'PLANILHA ORÇAMENTÁRIA'!$A$9:$C$999,3,FALSE)</f>
        <v/>
      </c>
      <c r="U76">
        <f>ROW('PLANILHA ORÇAMENTÁRIA'!C83)</f>
        <v>83</v>
      </c>
      <c r="V76" s="84" t="str">
        <f>'PLANILHA ORÇAMENTÁRIA'!C83</f>
        <v xml:space="preserve"> 1.3.12 </v>
      </c>
      <c r="W76" t="str">
        <f>IF(T76="","",VLOOKUP(T76,'PLANILHA ORÇAMENTÁRIA'!$C$9:$Q$999,15,FALSE))</f>
        <v/>
      </c>
      <c r="X76" t="str">
        <f t="shared" si="15"/>
        <v/>
      </c>
      <c r="Y76" t="e">
        <f>INDEX('PLANILHA ORÇAMENTÁRIA'!$C$9:$C$998,MATCH(X76,'PLANILHA ORÇAMENTÁRIA'!$Q$9:$Q$998,0))</f>
        <v>#N/A</v>
      </c>
    </row>
    <row r="77" spans="1:25" x14ac:dyDescent="0.25">
      <c r="A77">
        <v>76</v>
      </c>
      <c r="B77" s="47">
        <f>'PLANILHA ORÇAMENTÁRIA'!A84</f>
        <v>8.3999999999999998E-8</v>
      </c>
      <c r="C77" t="b">
        <f t="shared" si="16"/>
        <v>0</v>
      </c>
      <c r="D77" t="b">
        <f>ISBLANK(VLOOKUP(B77,'PLANILHA ORÇAMENTÁRIA'!A84:D1073,4,FALSE))</f>
        <v>0</v>
      </c>
      <c r="E77" t="b">
        <f t="shared" si="20"/>
        <v>0</v>
      </c>
      <c r="F77">
        <f t="shared" si="21"/>
        <v>8.3999999999999998E-8</v>
      </c>
      <c r="G77">
        <f t="shared" si="17"/>
        <v>3.4799999999999999E-7</v>
      </c>
      <c r="H77" t="str">
        <f>VLOOKUP(G77,'PLANILHA ORÇAMENTÁRIA'!$A$9:$C$998,3,FALSE)</f>
        <v xml:space="preserve"> 2.12.28 </v>
      </c>
      <c r="I77" t="str">
        <f>VLOOKUP(G77,'PLANILHA ORÇAMENTÁRIA'!$A$9:$F$998,6,FALSE)</f>
        <v>CABO DE COBRE FLEXÍVEL ISOLADO, 25 mm², ANTI-CHAMA 0,6/1,0 kV, HEPR90ºC. POLIOLEFINA. PARA CIRCUITOS TERMINAIS - FORNECIMENTO E INSTALAÇÃO. COR VERMELHA</v>
      </c>
      <c r="J77" t="str">
        <f>VLOOKUP(G77,'PLANILHA ORÇAMENTÁRIA'!$A$9:$G$998,7,FALSE)</f>
        <v>M</v>
      </c>
      <c r="K77">
        <f>VLOOKUP(G77,'PLANILHA ORÇAMENTÁRIA'!$A$9:$H$998,8,FALSE)</f>
        <v>487</v>
      </c>
      <c r="L77" s="48" t="e">
        <f>G77/'PLANILHA ORÇAMENTÁRIA'!$P$1003</f>
        <v>#DIV/0!</v>
      </c>
      <c r="M77" s="49" t="e">
        <f t="shared" si="18"/>
        <v>#DIV/0!</v>
      </c>
      <c r="O77" s="83">
        <f>LEN('PLANILHA ORÇAMENTÁRIA'!C84)-LEN(SUBSTITUTE('PLANILHA ORÇAMENTÁRIA'!C84,".",""))</f>
        <v>2</v>
      </c>
      <c r="P77" t="b">
        <f>ISBLANK(VLOOKUP(B77,'PLANILHA ORÇAMENTÁRIA'!A84:D1073,4,FALSE))</f>
        <v>0</v>
      </c>
      <c r="Q77">
        <f t="shared" si="22"/>
        <v>0</v>
      </c>
      <c r="R77" s="47" t="str">
        <f t="shared" si="23"/>
        <v/>
      </c>
      <c r="S77" s="47">
        <f t="shared" si="19"/>
        <v>9.2299999999999999E-7</v>
      </c>
      <c r="T77" t="str">
        <f>VLOOKUP(S77,'PLANILHA ORÇAMENTÁRIA'!$A$9:$C$999,3,FALSE)</f>
        <v/>
      </c>
      <c r="U77">
        <f>ROW('PLANILHA ORÇAMENTÁRIA'!C84)</f>
        <v>84</v>
      </c>
      <c r="V77" s="84" t="str">
        <f>'PLANILHA ORÇAMENTÁRIA'!C84</f>
        <v xml:space="preserve"> 1.3.13 </v>
      </c>
      <c r="W77" t="str">
        <f>IF(T77="","",VLOOKUP(T77,'PLANILHA ORÇAMENTÁRIA'!$C$9:$Q$999,15,FALSE))</f>
        <v/>
      </c>
      <c r="X77" t="str">
        <f t="shared" si="15"/>
        <v/>
      </c>
      <c r="Y77" t="e">
        <f>INDEX('PLANILHA ORÇAMENTÁRIA'!$C$9:$C$998,MATCH(X77,'PLANILHA ORÇAMENTÁRIA'!$Q$9:$Q$998,0))</f>
        <v>#N/A</v>
      </c>
    </row>
    <row r="78" spans="1:25" x14ac:dyDescent="0.25">
      <c r="A78">
        <v>77</v>
      </c>
      <c r="B78" s="47">
        <f>'PLANILHA ORÇAMENTÁRIA'!A85</f>
        <v>8.4999999999999994E-8</v>
      </c>
      <c r="C78" t="b">
        <f t="shared" si="16"/>
        <v>0</v>
      </c>
      <c r="D78" t="b">
        <f>ISBLANK(VLOOKUP(B78,'PLANILHA ORÇAMENTÁRIA'!A85:D1074,4,FALSE))</f>
        <v>0</v>
      </c>
      <c r="E78" t="b">
        <f t="shared" si="20"/>
        <v>0</v>
      </c>
      <c r="F78">
        <f t="shared" si="21"/>
        <v>8.4999999999999994E-8</v>
      </c>
      <c r="G78">
        <f t="shared" si="17"/>
        <v>3.4700000000000002E-7</v>
      </c>
      <c r="H78" t="str">
        <f>VLOOKUP(G78,'PLANILHA ORÇAMENTÁRIA'!$A$9:$C$998,3,FALSE)</f>
        <v xml:space="preserve"> 2.12.27 </v>
      </c>
      <c r="I78" t="str">
        <f>VLOOKUP(G78,'PLANILHA ORÇAMENTÁRIA'!$A$9:$F$998,6,FALSE)</f>
        <v>CABO DE COBRE FLEXÍVEL ISOLADO, 16 mm², ANTI-CHAMA 0,6/1,0 kV, HEPR90ºC. POLIOLEFINA. PARA CIRCUITOS TERMINAIS - FORNECIMENTO E INSTALAÇÃO. COR VERDE</v>
      </c>
      <c r="J78" t="str">
        <f>VLOOKUP(G78,'PLANILHA ORÇAMENTÁRIA'!$A$9:$G$998,7,FALSE)</f>
        <v>M</v>
      </c>
      <c r="K78">
        <f>VLOOKUP(G78,'PLANILHA ORÇAMENTÁRIA'!$A$9:$H$998,8,FALSE)</f>
        <v>479</v>
      </c>
      <c r="L78" s="48" t="e">
        <f>G78/'PLANILHA ORÇAMENTÁRIA'!$P$1003</f>
        <v>#DIV/0!</v>
      </c>
      <c r="M78" s="49" t="e">
        <f t="shared" si="18"/>
        <v>#DIV/0!</v>
      </c>
      <c r="O78" s="83">
        <f>LEN('PLANILHA ORÇAMENTÁRIA'!C85)-LEN(SUBSTITUTE('PLANILHA ORÇAMENTÁRIA'!C85,".",""))</f>
        <v>2</v>
      </c>
      <c r="P78" t="b">
        <f>ISBLANK(VLOOKUP(B78,'PLANILHA ORÇAMENTÁRIA'!A85:D1074,4,FALSE))</f>
        <v>0</v>
      </c>
      <c r="Q78">
        <f t="shared" si="22"/>
        <v>0</v>
      </c>
      <c r="R78" s="47" t="str">
        <f t="shared" si="23"/>
        <v/>
      </c>
      <c r="S78" s="47">
        <f t="shared" si="19"/>
        <v>9.2200000000000002E-7</v>
      </c>
      <c r="T78" t="str">
        <f>VLOOKUP(S78,'PLANILHA ORÇAMENTÁRIA'!$A$9:$C$999,3,FALSE)</f>
        <v/>
      </c>
      <c r="U78">
        <f>ROW('PLANILHA ORÇAMENTÁRIA'!C85)</f>
        <v>85</v>
      </c>
      <c r="V78" s="84" t="str">
        <f>'PLANILHA ORÇAMENTÁRIA'!C85</f>
        <v xml:space="preserve"> 1.3.14 </v>
      </c>
      <c r="W78" t="str">
        <f>IF(T78="","",VLOOKUP(T78,'PLANILHA ORÇAMENTÁRIA'!$C$9:$Q$999,15,FALSE))</f>
        <v/>
      </c>
      <c r="X78" t="str">
        <f t="shared" si="15"/>
        <v/>
      </c>
      <c r="Y78" t="e">
        <f>INDEX('PLANILHA ORÇAMENTÁRIA'!$C$9:$C$998,MATCH(X78,'PLANILHA ORÇAMENTÁRIA'!$Q$9:$Q$998,0))</f>
        <v>#N/A</v>
      </c>
    </row>
    <row r="79" spans="1:25" x14ac:dyDescent="0.25">
      <c r="A79">
        <v>78</v>
      </c>
      <c r="B79" s="47">
        <f>'PLANILHA ORÇAMENTÁRIA'!A86</f>
        <v>8.6000000000000002E-8</v>
      </c>
      <c r="C79" t="b">
        <f t="shared" si="16"/>
        <v>0</v>
      </c>
      <c r="D79" t="b">
        <f>ISBLANK(VLOOKUP(B79,'PLANILHA ORÇAMENTÁRIA'!A86:D1075,4,FALSE))</f>
        <v>0</v>
      </c>
      <c r="E79" t="b">
        <f t="shared" si="20"/>
        <v>0</v>
      </c>
      <c r="F79">
        <f t="shared" si="21"/>
        <v>8.6000000000000002E-8</v>
      </c>
      <c r="G79">
        <f t="shared" si="17"/>
        <v>3.46E-7</v>
      </c>
      <c r="H79" t="str">
        <f>VLOOKUP(G79,'PLANILHA ORÇAMENTÁRIA'!$A$9:$C$998,3,FALSE)</f>
        <v xml:space="preserve"> 2.12.26 </v>
      </c>
      <c r="I79" t="str">
        <f>VLOOKUP(G79,'PLANILHA ORÇAMENTÁRIA'!$A$9:$F$998,6,FALSE)</f>
        <v>CABO DE COBRE FLEXÍVEL ISOLADO, 16 mm², ANTI-CHAMA 0,6/1,0 kV, HEPR90ºC. POLIOLEFINA. PARA CIRCUITOS TERMINAIS - FORNECIMENTO E INSTALAÇÃO. COR AZUL</v>
      </c>
      <c r="J79" t="str">
        <f>VLOOKUP(G79,'PLANILHA ORÇAMENTÁRIA'!$A$9:$G$998,7,FALSE)</f>
        <v>M</v>
      </c>
      <c r="K79">
        <f>VLOOKUP(G79,'PLANILHA ORÇAMENTÁRIA'!$A$9:$H$998,8,FALSE)</f>
        <v>419</v>
      </c>
      <c r="L79" s="48" t="e">
        <f>G79/'PLANILHA ORÇAMENTÁRIA'!$P$1003</f>
        <v>#DIV/0!</v>
      </c>
      <c r="M79" s="49" t="e">
        <f t="shared" si="18"/>
        <v>#DIV/0!</v>
      </c>
      <c r="O79" s="83">
        <f>LEN('PLANILHA ORÇAMENTÁRIA'!C86)-LEN(SUBSTITUTE('PLANILHA ORÇAMENTÁRIA'!C86,".",""))</f>
        <v>2</v>
      </c>
      <c r="P79" t="b">
        <f>ISBLANK(VLOOKUP(B79,'PLANILHA ORÇAMENTÁRIA'!A86:D1075,4,FALSE))</f>
        <v>0</v>
      </c>
      <c r="Q79">
        <f t="shared" si="22"/>
        <v>0</v>
      </c>
      <c r="R79" s="47" t="str">
        <f t="shared" si="23"/>
        <v/>
      </c>
      <c r="S79" s="47">
        <f t="shared" si="19"/>
        <v>9.2099999999999995E-7</v>
      </c>
      <c r="T79" t="str">
        <f>VLOOKUP(S79,'PLANILHA ORÇAMENTÁRIA'!$A$9:$C$999,3,FALSE)</f>
        <v/>
      </c>
      <c r="U79">
        <f>ROW('PLANILHA ORÇAMENTÁRIA'!C86)</f>
        <v>86</v>
      </c>
      <c r="V79" s="84" t="str">
        <f>'PLANILHA ORÇAMENTÁRIA'!C86</f>
        <v xml:space="preserve"> 1.3.15 </v>
      </c>
      <c r="W79" t="str">
        <f>IF(T79="","",VLOOKUP(T79,'PLANILHA ORÇAMENTÁRIA'!$C$9:$Q$999,15,FALSE))</f>
        <v/>
      </c>
      <c r="X79" t="str">
        <f t="shared" si="15"/>
        <v/>
      </c>
      <c r="Y79" t="e">
        <f>INDEX('PLANILHA ORÇAMENTÁRIA'!$C$9:$C$998,MATCH(X79,'PLANILHA ORÇAMENTÁRIA'!$Q$9:$Q$998,0))</f>
        <v>#N/A</v>
      </c>
    </row>
    <row r="80" spans="1:25" x14ac:dyDescent="0.25">
      <c r="A80">
        <v>79</v>
      </c>
      <c r="B80" s="47">
        <f>'PLANILHA ORÇAMENTÁRIA'!A87</f>
        <v>8.6999999999999998E-8</v>
      </c>
      <c r="C80" t="b">
        <f t="shared" si="16"/>
        <v>0</v>
      </c>
      <c r="D80" t="b">
        <f>ISBLANK(VLOOKUP(B80,'PLANILHA ORÇAMENTÁRIA'!A87:D1076,4,FALSE))</f>
        <v>0</v>
      </c>
      <c r="E80" t="b">
        <f t="shared" si="20"/>
        <v>0</v>
      </c>
      <c r="F80">
        <f t="shared" si="21"/>
        <v>8.6999999999999998E-8</v>
      </c>
      <c r="G80">
        <f t="shared" si="17"/>
        <v>3.4499999999999998E-7</v>
      </c>
      <c r="H80" t="str">
        <f>VLOOKUP(G80,'PLANILHA ORÇAMENTÁRIA'!$A$9:$C$998,3,FALSE)</f>
        <v xml:space="preserve"> 2.12.25 </v>
      </c>
      <c r="I80" t="str">
        <f>VLOOKUP(G80,'PLANILHA ORÇAMENTÁRIA'!$A$9:$F$998,6,FALSE)</f>
        <v>CABO DE COBRE FLEXÍVEL ISOLADO, 16 mm², ANTI-CHAMA 0,6/1,0 kV, HEPR90ºC. POLIOLEFINA. PARA CIRCUITOS TERMINAIS - FORNECIMENTO E INSTALAÇÃO. COR PRETA</v>
      </c>
      <c r="J80" t="str">
        <f>VLOOKUP(G80,'PLANILHA ORÇAMENTÁRIA'!$A$9:$G$998,7,FALSE)</f>
        <v>M</v>
      </c>
      <c r="K80">
        <f>VLOOKUP(G80,'PLANILHA ORÇAMENTÁRIA'!$A$9:$H$998,8,FALSE)</f>
        <v>419</v>
      </c>
      <c r="L80" s="48" t="e">
        <f>G80/'PLANILHA ORÇAMENTÁRIA'!$P$1003</f>
        <v>#DIV/0!</v>
      </c>
      <c r="M80" s="49" t="e">
        <f t="shared" si="18"/>
        <v>#DIV/0!</v>
      </c>
      <c r="O80" s="83">
        <f>LEN('PLANILHA ORÇAMENTÁRIA'!C87)-LEN(SUBSTITUTE('PLANILHA ORÇAMENTÁRIA'!C87,".",""))</f>
        <v>2</v>
      </c>
      <c r="P80" t="b">
        <f>ISBLANK(VLOOKUP(B80,'PLANILHA ORÇAMENTÁRIA'!A87:D1076,4,FALSE))</f>
        <v>0</v>
      </c>
      <c r="Q80">
        <f t="shared" si="22"/>
        <v>0</v>
      </c>
      <c r="R80" s="47" t="str">
        <f t="shared" si="23"/>
        <v/>
      </c>
      <c r="S80" s="47">
        <f t="shared" si="19"/>
        <v>9.1999999999999998E-7</v>
      </c>
      <c r="T80" t="str">
        <f>VLOOKUP(S80,'PLANILHA ORÇAMENTÁRIA'!$A$9:$C$999,3,FALSE)</f>
        <v/>
      </c>
      <c r="U80">
        <f>ROW('PLANILHA ORÇAMENTÁRIA'!C87)</f>
        <v>87</v>
      </c>
      <c r="V80" s="84" t="str">
        <f>'PLANILHA ORÇAMENTÁRIA'!C87</f>
        <v xml:space="preserve"> 1.3.16 </v>
      </c>
      <c r="W80" t="str">
        <f>IF(T80="","",VLOOKUP(T80,'PLANILHA ORÇAMENTÁRIA'!$C$9:$Q$999,15,FALSE))</f>
        <v/>
      </c>
      <c r="X80" t="str">
        <f t="shared" si="15"/>
        <v/>
      </c>
      <c r="Y80" t="e">
        <f>INDEX('PLANILHA ORÇAMENTÁRIA'!$C$9:$C$998,MATCH(X80,'PLANILHA ORÇAMENTÁRIA'!$Q$9:$Q$998,0))</f>
        <v>#N/A</v>
      </c>
    </row>
    <row r="81" spans="1:25" x14ac:dyDescent="0.25">
      <c r="A81">
        <v>80</v>
      </c>
      <c r="B81" s="47">
        <f>'PLANILHA ORÇAMENTÁRIA'!A88</f>
        <v>8.7999999999999994E-8</v>
      </c>
      <c r="C81" t="b">
        <f t="shared" si="16"/>
        <v>0</v>
      </c>
      <c r="D81" t="b">
        <f>ISBLANK(VLOOKUP(B81,'PLANILHA ORÇAMENTÁRIA'!A88:D1077,4,FALSE))</f>
        <v>0</v>
      </c>
      <c r="E81" t="b">
        <f t="shared" si="20"/>
        <v>0</v>
      </c>
      <c r="F81">
        <f t="shared" si="21"/>
        <v>8.7999999999999994E-8</v>
      </c>
      <c r="G81">
        <f t="shared" si="17"/>
        <v>3.4400000000000001E-7</v>
      </c>
      <c r="H81" t="str">
        <f>VLOOKUP(G81,'PLANILHA ORÇAMENTÁRIA'!$A$9:$C$998,3,FALSE)</f>
        <v xml:space="preserve"> 2.12.24 </v>
      </c>
      <c r="I81" t="str">
        <f>VLOOKUP(G81,'PLANILHA ORÇAMENTÁRIA'!$A$9:$F$998,6,FALSE)</f>
        <v>CABO DE COBRE FLEXÍVEL ISOLADO, 16 mm², ANTI-CHAMA 0,6/1,0 kV, HEPR90ºC. POLIOLEFINA. PARA CIRCUITOS TERMINAIS - FORNECIMENTO E INSTALAÇÃO. COR BRANCA</v>
      </c>
      <c r="J81" t="str">
        <f>VLOOKUP(G81,'PLANILHA ORÇAMENTÁRIA'!$A$9:$G$998,7,FALSE)</f>
        <v>M</v>
      </c>
      <c r="K81">
        <f>VLOOKUP(G81,'PLANILHA ORÇAMENTÁRIA'!$A$9:$H$998,8,FALSE)</f>
        <v>419</v>
      </c>
      <c r="L81" s="48" t="e">
        <f>G81/'PLANILHA ORÇAMENTÁRIA'!$P$1003</f>
        <v>#DIV/0!</v>
      </c>
      <c r="M81" s="49" t="e">
        <f t="shared" si="18"/>
        <v>#DIV/0!</v>
      </c>
      <c r="O81" s="83">
        <f>LEN('PLANILHA ORÇAMENTÁRIA'!C88)-LEN(SUBSTITUTE('PLANILHA ORÇAMENTÁRIA'!C88,".",""))</f>
        <v>2</v>
      </c>
      <c r="P81" t="b">
        <f>ISBLANK(VLOOKUP(B81,'PLANILHA ORÇAMENTÁRIA'!A88:D1077,4,FALSE))</f>
        <v>0</v>
      </c>
      <c r="Q81">
        <f t="shared" si="22"/>
        <v>0</v>
      </c>
      <c r="R81" s="47" t="str">
        <f t="shared" si="23"/>
        <v/>
      </c>
      <c r="S81" s="47">
        <f t="shared" si="19"/>
        <v>9.1900000000000001E-7</v>
      </c>
      <c r="T81" t="str">
        <f>VLOOKUP(S81,'PLANILHA ORÇAMENTÁRIA'!$A$9:$C$999,3,FALSE)</f>
        <v/>
      </c>
      <c r="U81">
        <f>ROW('PLANILHA ORÇAMENTÁRIA'!C88)</f>
        <v>88</v>
      </c>
      <c r="V81" s="84" t="str">
        <f>'PLANILHA ORÇAMENTÁRIA'!C88</f>
        <v xml:space="preserve"> 1.3.17 </v>
      </c>
      <c r="W81" t="str">
        <f>IF(T81="","",VLOOKUP(T81,'PLANILHA ORÇAMENTÁRIA'!$C$9:$Q$999,15,FALSE))</f>
        <v/>
      </c>
      <c r="X81" t="str">
        <f t="shared" si="15"/>
        <v/>
      </c>
      <c r="Y81" t="e">
        <f>INDEX('PLANILHA ORÇAMENTÁRIA'!$C$9:$C$998,MATCH(X81,'PLANILHA ORÇAMENTÁRIA'!$Q$9:$Q$998,0))</f>
        <v>#N/A</v>
      </c>
    </row>
    <row r="82" spans="1:25" x14ac:dyDescent="0.25">
      <c r="A82">
        <v>81</v>
      </c>
      <c r="B82" s="47">
        <f>'PLANILHA ORÇAMENTÁRIA'!A89</f>
        <v>8.9000000000000003E-8</v>
      </c>
      <c r="C82" t="b">
        <f t="shared" si="16"/>
        <v>0</v>
      </c>
      <c r="D82" t="b">
        <f>ISBLANK(VLOOKUP(B82,'PLANILHA ORÇAMENTÁRIA'!A89:D1078,4,FALSE))</f>
        <v>0</v>
      </c>
      <c r="E82" t="b">
        <f t="shared" si="20"/>
        <v>0</v>
      </c>
      <c r="F82">
        <f t="shared" si="21"/>
        <v>8.9000000000000003E-8</v>
      </c>
      <c r="G82">
        <f t="shared" si="17"/>
        <v>3.4299999999999999E-7</v>
      </c>
      <c r="H82" t="str">
        <f>VLOOKUP(G82,'PLANILHA ORÇAMENTÁRIA'!$A$9:$C$998,3,FALSE)</f>
        <v xml:space="preserve"> 2.12.23 </v>
      </c>
      <c r="I82" t="str">
        <f>VLOOKUP(G82,'PLANILHA ORÇAMENTÁRIA'!$A$9:$F$998,6,FALSE)</f>
        <v>CABO DE COBRE FLEXÍVEL ISOLADO, 16 mm², ANTI-CHAMA 0,6/1,0 kV, HEPR90ºC. POLIOLEFINA. PARA CIRCUITOS TERMINAIS - FORNECIMENTO E INSTALAÇÃO. COR VERMELHA</v>
      </c>
      <c r="J82" t="str">
        <f>VLOOKUP(G82,'PLANILHA ORÇAMENTÁRIA'!$A$9:$G$998,7,FALSE)</f>
        <v>M</v>
      </c>
      <c r="K82">
        <f>VLOOKUP(G82,'PLANILHA ORÇAMENTÁRIA'!$A$9:$H$998,8,FALSE)</f>
        <v>419</v>
      </c>
      <c r="L82" s="48" t="e">
        <f>G82/'PLANILHA ORÇAMENTÁRIA'!$P$1003</f>
        <v>#DIV/0!</v>
      </c>
      <c r="M82" s="49" t="e">
        <f t="shared" si="18"/>
        <v>#DIV/0!</v>
      </c>
      <c r="O82" s="83">
        <f>LEN('PLANILHA ORÇAMENTÁRIA'!C89)-LEN(SUBSTITUTE('PLANILHA ORÇAMENTÁRIA'!C89,".",""))</f>
        <v>2</v>
      </c>
      <c r="P82" t="b">
        <f>ISBLANK(VLOOKUP(B82,'PLANILHA ORÇAMENTÁRIA'!A89:D1078,4,FALSE))</f>
        <v>0</v>
      </c>
      <c r="Q82">
        <f t="shared" si="22"/>
        <v>0</v>
      </c>
      <c r="R82" s="47" t="str">
        <f t="shared" si="23"/>
        <v/>
      </c>
      <c r="S82" s="47">
        <f t="shared" si="19"/>
        <v>9.1800000000000004E-7</v>
      </c>
      <c r="T82" t="str">
        <f>VLOOKUP(S82,'PLANILHA ORÇAMENTÁRIA'!$A$9:$C$999,3,FALSE)</f>
        <v/>
      </c>
      <c r="U82">
        <f>ROW('PLANILHA ORÇAMENTÁRIA'!C89)</f>
        <v>89</v>
      </c>
      <c r="V82" s="84" t="str">
        <f>'PLANILHA ORÇAMENTÁRIA'!C89</f>
        <v xml:space="preserve"> 1.3.18 </v>
      </c>
      <c r="W82" t="str">
        <f>IF(T82="","",VLOOKUP(T82,'PLANILHA ORÇAMENTÁRIA'!$C$9:$Q$999,15,FALSE))</f>
        <v/>
      </c>
      <c r="X82" t="str">
        <f t="shared" si="15"/>
        <v/>
      </c>
      <c r="Y82" t="e">
        <f>INDEX('PLANILHA ORÇAMENTÁRIA'!$C$9:$C$998,MATCH(X82,'PLANILHA ORÇAMENTÁRIA'!$Q$9:$Q$998,0))</f>
        <v>#N/A</v>
      </c>
    </row>
    <row r="83" spans="1:25" x14ac:dyDescent="0.25">
      <c r="A83">
        <v>82</v>
      </c>
      <c r="B83" s="47">
        <f>'PLANILHA ORÇAMENTÁRIA'!A90</f>
        <v>8.9999999999999999E-8</v>
      </c>
      <c r="C83" t="b">
        <f t="shared" si="16"/>
        <v>0</v>
      </c>
      <c r="D83" t="b">
        <f>ISBLANK(VLOOKUP(B83,'PLANILHA ORÇAMENTÁRIA'!A90:D1079,4,FALSE))</f>
        <v>0</v>
      </c>
      <c r="E83" t="b">
        <f t="shared" si="20"/>
        <v>0</v>
      </c>
      <c r="F83">
        <f t="shared" si="21"/>
        <v>8.9999999999999999E-8</v>
      </c>
      <c r="G83">
        <f t="shared" si="17"/>
        <v>3.4200000000000002E-7</v>
      </c>
      <c r="H83" t="str">
        <f>VLOOKUP(G83,'PLANILHA ORÇAMENTÁRIA'!$A$9:$C$998,3,FALSE)</f>
        <v xml:space="preserve"> 2.12.22 </v>
      </c>
      <c r="I83" t="str">
        <f>VLOOKUP(G83,'PLANILHA ORÇAMENTÁRIA'!$A$9:$F$998,6,FALSE)</f>
        <v>CABO DE COBRE FLEXÍVEL ISOLADO, 10 mm², ANTI-CHAMA 0,6/1,0 kV,  HEPR90ºC. POLIOLEFINA. PARA CIRCUITOS TERMINAIS - FORNECIMENTO E INSTALAÇÃO. COR VERDE</v>
      </c>
      <c r="J83" t="str">
        <f>VLOOKUP(G83,'PLANILHA ORÇAMENTÁRIA'!$A$9:$G$998,7,FALSE)</f>
        <v>M</v>
      </c>
      <c r="K83">
        <f>VLOOKUP(G83,'PLANILHA ORÇAMENTÁRIA'!$A$9:$H$998,8,FALSE)</f>
        <v>163</v>
      </c>
      <c r="L83" s="48" t="e">
        <f>G83/'PLANILHA ORÇAMENTÁRIA'!$P$1003</f>
        <v>#DIV/0!</v>
      </c>
      <c r="M83" s="49" t="e">
        <f t="shared" si="18"/>
        <v>#DIV/0!</v>
      </c>
      <c r="O83" s="83">
        <f>LEN('PLANILHA ORÇAMENTÁRIA'!C90)-LEN(SUBSTITUTE('PLANILHA ORÇAMENTÁRIA'!C90,".",""))</f>
        <v>2</v>
      </c>
      <c r="P83" t="b">
        <f>ISBLANK(VLOOKUP(B83,'PLANILHA ORÇAMENTÁRIA'!A90:D1079,4,FALSE))</f>
        <v>0</v>
      </c>
      <c r="Q83">
        <f t="shared" si="22"/>
        <v>0</v>
      </c>
      <c r="R83" s="47" t="str">
        <f t="shared" si="23"/>
        <v/>
      </c>
      <c r="S83" s="47">
        <f t="shared" si="19"/>
        <v>9.1699999999999997E-7</v>
      </c>
      <c r="T83" t="str">
        <f>VLOOKUP(S83,'PLANILHA ORÇAMENTÁRIA'!$A$9:$C$999,3,FALSE)</f>
        <v/>
      </c>
      <c r="U83">
        <f>ROW('PLANILHA ORÇAMENTÁRIA'!C90)</f>
        <v>90</v>
      </c>
      <c r="V83" s="84" t="str">
        <f>'PLANILHA ORÇAMENTÁRIA'!C90</f>
        <v xml:space="preserve"> 1.3.19 </v>
      </c>
      <c r="W83" t="str">
        <f>IF(T83="","",VLOOKUP(T83,'PLANILHA ORÇAMENTÁRIA'!$C$9:$Q$999,15,FALSE))</f>
        <v/>
      </c>
      <c r="X83" t="str">
        <f t="shared" si="15"/>
        <v/>
      </c>
      <c r="Y83" t="e">
        <f>INDEX('PLANILHA ORÇAMENTÁRIA'!$C$9:$C$998,MATCH(X83,'PLANILHA ORÇAMENTÁRIA'!$Q$9:$Q$998,0))</f>
        <v>#N/A</v>
      </c>
    </row>
    <row r="84" spans="1:25" x14ac:dyDescent="0.25">
      <c r="A84">
        <v>83</v>
      </c>
      <c r="B84" s="47">
        <f>'PLANILHA ORÇAMENTÁRIA'!A91</f>
        <v>9.0999999999999994E-8</v>
      </c>
      <c r="C84" t="b">
        <f t="shared" si="16"/>
        <v>0</v>
      </c>
      <c r="D84" t="b">
        <f>ISBLANK(VLOOKUP(B84,'PLANILHA ORÇAMENTÁRIA'!A91:D1080,4,FALSE))</f>
        <v>0</v>
      </c>
      <c r="E84" t="b">
        <f t="shared" si="20"/>
        <v>0</v>
      </c>
      <c r="F84">
        <f t="shared" si="21"/>
        <v>9.0999999999999994E-8</v>
      </c>
      <c r="G84">
        <f t="shared" si="17"/>
        <v>3.41E-7</v>
      </c>
      <c r="H84" t="str">
        <f>VLOOKUP(G84,'PLANILHA ORÇAMENTÁRIA'!$A$9:$C$998,3,FALSE)</f>
        <v xml:space="preserve"> 2.12.21 </v>
      </c>
      <c r="I84" t="str">
        <f>VLOOKUP(G84,'PLANILHA ORÇAMENTÁRIA'!$A$9:$F$998,6,FALSE)</f>
        <v>CABO DE COBRE FLEXÍVEL ISOLADO, 10 mm², ANTI-CHAMA 0,6/1,0 kV,  HEPR90ºC. POLIOLEFINA. PARA CIRCUITOS TERMINAIS - FORNECIMENTO E INSTALAÇÃO. COR AZUL</v>
      </c>
      <c r="J84" t="str">
        <f>VLOOKUP(G84,'PLANILHA ORÇAMENTÁRIA'!$A$9:$G$998,7,FALSE)</f>
        <v>M</v>
      </c>
      <c r="K84">
        <f>VLOOKUP(G84,'PLANILHA ORÇAMENTÁRIA'!$A$9:$H$998,8,FALSE)</f>
        <v>163</v>
      </c>
      <c r="L84" s="48" t="e">
        <f>G84/'PLANILHA ORÇAMENTÁRIA'!$P$1003</f>
        <v>#DIV/0!</v>
      </c>
      <c r="M84" s="49" t="e">
        <f t="shared" si="18"/>
        <v>#DIV/0!</v>
      </c>
      <c r="O84" s="83">
        <f>LEN('PLANILHA ORÇAMENTÁRIA'!C91)-LEN(SUBSTITUTE('PLANILHA ORÇAMENTÁRIA'!C91,".",""))</f>
        <v>2</v>
      </c>
      <c r="P84" t="b">
        <f>ISBLANK(VLOOKUP(B84,'PLANILHA ORÇAMENTÁRIA'!A91:D1080,4,FALSE))</f>
        <v>0</v>
      </c>
      <c r="Q84">
        <f t="shared" si="22"/>
        <v>0</v>
      </c>
      <c r="R84" s="47" t="str">
        <f t="shared" si="23"/>
        <v/>
      </c>
      <c r="S84" s="47">
        <f t="shared" si="19"/>
        <v>9.16E-7</v>
      </c>
      <c r="T84" t="str">
        <f>VLOOKUP(S84,'PLANILHA ORÇAMENTÁRIA'!$A$9:$C$999,3,FALSE)</f>
        <v/>
      </c>
      <c r="U84">
        <f>ROW('PLANILHA ORÇAMENTÁRIA'!C91)</f>
        <v>91</v>
      </c>
      <c r="V84" s="84" t="str">
        <f>'PLANILHA ORÇAMENTÁRIA'!C91</f>
        <v xml:space="preserve"> 1.3.20 </v>
      </c>
      <c r="W84" t="str">
        <f>IF(T84="","",VLOOKUP(T84,'PLANILHA ORÇAMENTÁRIA'!$C$9:$Q$999,15,FALSE))</f>
        <v/>
      </c>
      <c r="X84" t="str">
        <f t="shared" si="15"/>
        <v/>
      </c>
      <c r="Y84" t="e">
        <f>INDEX('PLANILHA ORÇAMENTÁRIA'!$C$9:$C$998,MATCH(X84,'PLANILHA ORÇAMENTÁRIA'!$Q$9:$Q$998,0))</f>
        <v>#N/A</v>
      </c>
    </row>
    <row r="85" spans="1:25" x14ac:dyDescent="0.25">
      <c r="A85">
        <v>84</v>
      </c>
      <c r="B85" s="47">
        <f>'PLANILHA ORÇAMENTÁRIA'!A92</f>
        <v>9.2000000000000003E-8</v>
      </c>
      <c r="C85" t="b">
        <f t="shared" si="16"/>
        <v>0</v>
      </c>
      <c r="D85" t="b">
        <f>ISBLANK(VLOOKUP(B85,'PLANILHA ORÇAMENTÁRIA'!A92:D1081,4,FALSE))</f>
        <v>0</v>
      </c>
      <c r="E85" t="b">
        <f t="shared" si="20"/>
        <v>0</v>
      </c>
      <c r="F85">
        <f t="shared" si="21"/>
        <v>9.2000000000000003E-8</v>
      </c>
      <c r="G85">
        <f t="shared" si="17"/>
        <v>3.3999999999999997E-7</v>
      </c>
      <c r="H85" t="str">
        <f>VLOOKUP(G85,'PLANILHA ORÇAMENTÁRIA'!$A$9:$C$998,3,FALSE)</f>
        <v xml:space="preserve"> 2.12.20 </v>
      </c>
      <c r="I85" t="str">
        <f>VLOOKUP(G85,'PLANILHA ORÇAMENTÁRIA'!$A$9:$F$998,6,FALSE)</f>
        <v>CABO DE COBRE FLEXÍVEL ISOLADO, 10 mm², ANTI-CHAMA 0,6/1,0 kV,  HEPR90ºC. POLIOLEFINA. PARA CIRCUITOS TERMINAIS - FORNECIMENTO E INSTALAÇÃO. COR PRETA</v>
      </c>
      <c r="J85" t="str">
        <f>VLOOKUP(G85,'PLANILHA ORÇAMENTÁRIA'!$A$9:$G$998,7,FALSE)</f>
        <v>M</v>
      </c>
      <c r="K85">
        <f>VLOOKUP(G85,'PLANILHA ORÇAMENTÁRIA'!$A$9:$H$998,8,FALSE)</f>
        <v>163</v>
      </c>
      <c r="L85" s="48" t="e">
        <f>G85/'PLANILHA ORÇAMENTÁRIA'!$P$1003</f>
        <v>#DIV/0!</v>
      </c>
      <c r="M85" s="49" t="e">
        <f t="shared" si="18"/>
        <v>#DIV/0!</v>
      </c>
      <c r="O85" s="83">
        <f>LEN('PLANILHA ORÇAMENTÁRIA'!C92)-LEN(SUBSTITUTE('PLANILHA ORÇAMENTÁRIA'!C92,".",""))</f>
        <v>2</v>
      </c>
      <c r="P85" t="b">
        <f>ISBLANK(VLOOKUP(B85,'PLANILHA ORÇAMENTÁRIA'!A92:D1081,4,FALSE))</f>
        <v>0</v>
      </c>
      <c r="Q85">
        <f t="shared" si="22"/>
        <v>0</v>
      </c>
      <c r="R85" s="47" t="str">
        <f t="shared" si="23"/>
        <v/>
      </c>
      <c r="S85" s="47">
        <f t="shared" si="19"/>
        <v>9.1500000000000003E-7</v>
      </c>
      <c r="T85" t="str">
        <f>VLOOKUP(S85,'PLANILHA ORÇAMENTÁRIA'!$A$9:$C$999,3,FALSE)</f>
        <v/>
      </c>
      <c r="U85">
        <f>ROW('PLANILHA ORÇAMENTÁRIA'!C92)</f>
        <v>92</v>
      </c>
      <c r="V85" s="84" t="str">
        <f>'PLANILHA ORÇAMENTÁRIA'!C92</f>
        <v xml:space="preserve"> 1.3.21 </v>
      </c>
      <c r="W85" t="str">
        <f>IF(T85="","",VLOOKUP(T85,'PLANILHA ORÇAMENTÁRIA'!$C$9:$Q$999,15,FALSE))</f>
        <v/>
      </c>
      <c r="X85" t="str">
        <f t="shared" si="15"/>
        <v/>
      </c>
      <c r="Y85" t="e">
        <f>INDEX('PLANILHA ORÇAMENTÁRIA'!$C$9:$C$998,MATCH(X85,'PLANILHA ORÇAMENTÁRIA'!$Q$9:$Q$998,0))</f>
        <v>#N/A</v>
      </c>
    </row>
    <row r="86" spans="1:25" x14ac:dyDescent="0.25">
      <c r="A86">
        <v>85</v>
      </c>
      <c r="B86" s="47">
        <f>'PLANILHA ORÇAMENTÁRIA'!A93</f>
        <v>9.2999999999999999E-8</v>
      </c>
      <c r="C86" t="b">
        <f t="shared" si="16"/>
        <v>0</v>
      </c>
      <c r="D86" t="b">
        <f>ISBLANK(VLOOKUP(B86,'PLANILHA ORÇAMENTÁRIA'!A93:D1082,4,FALSE))</f>
        <v>0</v>
      </c>
      <c r="E86" t="b">
        <f t="shared" si="20"/>
        <v>0</v>
      </c>
      <c r="F86">
        <f t="shared" si="21"/>
        <v>9.2999999999999999E-8</v>
      </c>
      <c r="G86">
        <f t="shared" si="17"/>
        <v>3.39E-7</v>
      </c>
      <c r="H86" t="str">
        <f>VLOOKUP(G86,'PLANILHA ORÇAMENTÁRIA'!$A$9:$C$998,3,FALSE)</f>
        <v xml:space="preserve"> 2.12.19 </v>
      </c>
      <c r="I86" t="str">
        <f>VLOOKUP(G86,'PLANILHA ORÇAMENTÁRIA'!$A$9:$F$998,6,FALSE)</f>
        <v>CABO DE COBRE FLEXÍVEL ISOLADO, 10 mm², ANTI-CHAMA 0,6/1,0 kV,  HEPR90ºC. POLIOLEFINA. PARA CIRCUITOS TERMINAIS - FORNECIMENTO E INSTALAÇÃO. COR BRANCA</v>
      </c>
      <c r="J86" t="str">
        <f>VLOOKUP(G86,'PLANILHA ORÇAMENTÁRIA'!$A$9:$G$998,7,FALSE)</f>
        <v>M</v>
      </c>
      <c r="K86">
        <f>VLOOKUP(G86,'PLANILHA ORÇAMENTÁRIA'!$A$9:$H$998,8,FALSE)</f>
        <v>163</v>
      </c>
      <c r="L86" s="48" t="e">
        <f>G86/'PLANILHA ORÇAMENTÁRIA'!$P$1003</f>
        <v>#DIV/0!</v>
      </c>
      <c r="M86" s="49" t="e">
        <f t="shared" si="18"/>
        <v>#DIV/0!</v>
      </c>
      <c r="O86" s="83">
        <f>LEN('PLANILHA ORÇAMENTÁRIA'!C93)-LEN(SUBSTITUTE('PLANILHA ORÇAMENTÁRIA'!C93,".",""))</f>
        <v>2</v>
      </c>
      <c r="P86" t="b">
        <f>ISBLANK(VLOOKUP(B86,'PLANILHA ORÇAMENTÁRIA'!A93:D1082,4,FALSE))</f>
        <v>0</v>
      </c>
      <c r="Q86">
        <f t="shared" si="22"/>
        <v>0</v>
      </c>
      <c r="R86" s="47" t="str">
        <f t="shared" si="23"/>
        <v/>
      </c>
      <c r="S86" s="47">
        <f t="shared" si="19"/>
        <v>9.1399999999999995E-7</v>
      </c>
      <c r="T86" t="str">
        <f>VLOOKUP(S86,'PLANILHA ORÇAMENTÁRIA'!$A$9:$C$999,3,FALSE)</f>
        <v/>
      </c>
      <c r="U86">
        <f>ROW('PLANILHA ORÇAMENTÁRIA'!C93)</f>
        <v>93</v>
      </c>
      <c r="V86" s="84" t="str">
        <f>'PLANILHA ORÇAMENTÁRIA'!C93</f>
        <v xml:space="preserve"> 1.3.22 </v>
      </c>
      <c r="W86" t="str">
        <f>IF(T86="","",VLOOKUP(T86,'PLANILHA ORÇAMENTÁRIA'!$C$9:$Q$999,15,FALSE))</f>
        <v/>
      </c>
      <c r="X86" t="str">
        <f t="shared" si="15"/>
        <v/>
      </c>
      <c r="Y86" t="e">
        <f>INDEX('PLANILHA ORÇAMENTÁRIA'!$C$9:$C$998,MATCH(X86,'PLANILHA ORÇAMENTÁRIA'!$Q$9:$Q$998,0))</f>
        <v>#N/A</v>
      </c>
    </row>
    <row r="87" spans="1:25" x14ac:dyDescent="0.25">
      <c r="A87">
        <v>86</v>
      </c>
      <c r="B87" s="47">
        <f>'PLANILHA ORÇAMENTÁRIA'!A94</f>
        <v>9.3999999999999995E-8</v>
      </c>
      <c r="C87" t="b">
        <f t="shared" si="16"/>
        <v>0</v>
      </c>
      <c r="D87" t="b">
        <f>ISBLANK(VLOOKUP(B87,'PLANILHA ORÇAMENTÁRIA'!A94:D1083,4,FALSE))</f>
        <v>0</v>
      </c>
      <c r="E87" t="b">
        <f t="shared" si="20"/>
        <v>0</v>
      </c>
      <c r="F87">
        <f t="shared" si="21"/>
        <v>9.3999999999999995E-8</v>
      </c>
      <c r="G87">
        <f t="shared" si="17"/>
        <v>3.3799999999999998E-7</v>
      </c>
      <c r="H87" t="str">
        <f>VLOOKUP(G87,'PLANILHA ORÇAMENTÁRIA'!$A$9:$C$998,3,FALSE)</f>
        <v xml:space="preserve"> 2.12.18 </v>
      </c>
      <c r="I87" t="str">
        <f>VLOOKUP(G87,'PLANILHA ORÇAMENTÁRIA'!$A$9:$F$998,6,FALSE)</f>
        <v>CABO DE COBRE FLEXÍVEL ISOLADO, 10 mm², ANTI-CHAMA 0,6/1,0 kV,  HEPR90ºC. POLIOLEFINA. PARA CIRCUITOS TERMINAIS - FORNECIMENTO E INSTALAÇÃO. COR VERMELHA</v>
      </c>
      <c r="J87" t="str">
        <f>VLOOKUP(G87,'PLANILHA ORÇAMENTÁRIA'!$A$9:$G$998,7,FALSE)</f>
        <v>M</v>
      </c>
      <c r="K87">
        <f>VLOOKUP(G87,'PLANILHA ORÇAMENTÁRIA'!$A$9:$H$998,8,FALSE)</f>
        <v>163</v>
      </c>
      <c r="L87" s="48" t="e">
        <f>G87/'PLANILHA ORÇAMENTÁRIA'!$P$1003</f>
        <v>#DIV/0!</v>
      </c>
      <c r="M87" s="49" t="e">
        <f t="shared" si="18"/>
        <v>#DIV/0!</v>
      </c>
      <c r="O87" s="83">
        <f>LEN('PLANILHA ORÇAMENTÁRIA'!C94)-LEN(SUBSTITUTE('PLANILHA ORÇAMENTÁRIA'!C94,".",""))</f>
        <v>2</v>
      </c>
      <c r="P87" t="b">
        <f>ISBLANK(VLOOKUP(B87,'PLANILHA ORÇAMENTÁRIA'!A94:D1083,4,FALSE))</f>
        <v>0</v>
      </c>
      <c r="Q87">
        <f t="shared" si="22"/>
        <v>0</v>
      </c>
      <c r="R87" s="47" t="str">
        <f t="shared" si="23"/>
        <v/>
      </c>
      <c r="S87" s="47">
        <f t="shared" si="19"/>
        <v>9.1299999999999998E-7</v>
      </c>
      <c r="T87" t="str">
        <f>VLOOKUP(S87,'PLANILHA ORÇAMENTÁRIA'!$A$9:$C$999,3,FALSE)</f>
        <v/>
      </c>
      <c r="U87">
        <f>ROW('PLANILHA ORÇAMENTÁRIA'!C94)</f>
        <v>94</v>
      </c>
      <c r="V87" s="84" t="str">
        <f>'PLANILHA ORÇAMENTÁRIA'!C94</f>
        <v xml:space="preserve"> 1.3.23 </v>
      </c>
      <c r="W87" t="str">
        <f>IF(T87="","",VLOOKUP(T87,'PLANILHA ORÇAMENTÁRIA'!$C$9:$Q$999,15,FALSE))</f>
        <v/>
      </c>
      <c r="X87" t="str">
        <f t="shared" si="15"/>
        <v/>
      </c>
      <c r="Y87" t="e">
        <f>INDEX('PLANILHA ORÇAMENTÁRIA'!$C$9:$C$998,MATCH(X87,'PLANILHA ORÇAMENTÁRIA'!$Q$9:$Q$998,0))</f>
        <v>#N/A</v>
      </c>
    </row>
    <row r="88" spans="1:25" x14ac:dyDescent="0.25">
      <c r="A88">
        <v>87</v>
      </c>
      <c r="B88" s="47">
        <f>'PLANILHA ORÇAMENTÁRIA'!A95</f>
        <v>9.5000000000000004E-8</v>
      </c>
      <c r="C88" t="b">
        <f t="shared" si="16"/>
        <v>0</v>
      </c>
      <c r="D88" t="b">
        <f>ISBLANK(VLOOKUP(B88,'PLANILHA ORÇAMENTÁRIA'!A95:D1084,4,FALSE))</f>
        <v>1</v>
      </c>
      <c r="E88" t="b">
        <f t="shared" si="20"/>
        <v>1</v>
      </c>
      <c r="F88" t="str">
        <f t="shared" si="21"/>
        <v/>
      </c>
      <c r="G88">
        <f t="shared" si="17"/>
        <v>3.3700000000000001E-7</v>
      </c>
      <c r="H88" t="str">
        <f>VLOOKUP(G88,'PLANILHA ORÇAMENTÁRIA'!$A$9:$C$998,3,FALSE)</f>
        <v xml:space="preserve"> 2.12.17 </v>
      </c>
      <c r="I88" t="str">
        <f>VLOOKUP(G88,'PLANILHA ORÇAMENTÁRIA'!$A$9:$F$998,6,FALSE)</f>
        <v>CABO DE COBRE FLEXÍVEL ISOLADO, 6 mm², ANTI-CHAMA 0,6/1,0 kV, HEPR90ºC. POLIOLEFINA. PARA CIRCUITOS TERMINAIS - FORNECIMENTO E INSTALAÇÃO. COR VERDE</v>
      </c>
      <c r="J88" t="str">
        <f>VLOOKUP(G88,'PLANILHA ORÇAMENTÁRIA'!$A$9:$G$998,7,FALSE)</f>
        <v>M</v>
      </c>
      <c r="K88">
        <f>VLOOKUP(G88,'PLANILHA ORÇAMENTÁRIA'!$A$9:$H$998,8,FALSE)</f>
        <v>184</v>
      </c>
      <c r="L88" s="48" t="e">
        <f>G88/'PLANILHA ORÇAMENTÁRIA'!$P$1003</f>
        <v>#DIV/0!</v>
      </c>
      <c r="M88" s="49" t="e">
        <f t="shared" si="18"/>
        <v>#DIV/0!</v>
      </c>
      <c r="O88" s="83">
        <f>LEN('PLANILHA ORÇAMENTÁRIA'!C95)-LEN(SUBSTITUTE('PLANILHA ORÇAMENTÁRIA'!C95,".",""))</f>
        <v>1</v>
      </c>
      <c r="P88" t="b">
        <f>ISBLANK(VLOOKUP(B88,'PLANILHA ORÇAMENTÁRIA'!A95:D1084,4,FALSE))</f>
        <v>1</v>
      </c>
      <c r="Q88">
        <f t="shared" si="22"/>
        <v>1</v>
      </c>
      <c r="R88" s="47">
        <f t="shared" si="23"/>
        <v>9.5000000000000004E-8</v>
      </c>
      <c r="S88" s="47">
        <f t="shared" si="19"/>
        <v>9.1200000000000001E-7</v>
      </c>
      <c r="T88" t="str">
        <f>VLOOKUP(S88,'PLANILHA ORÇAMENTÁRIA'!$A$9:$C$999,3,FALSE)</f>
        <v/>
      </c>
      <c r="U88">
        <f>ROW('PLANILHA ORÇAMENTÁRIA'!C95)</f>
        <v>95</v>
      </c>
      <c r="V88" s="84" t="str">
        <f>'PLANILHA ORÇAMENTÁRIA'!C95</f>
        <v xml:space="preserve"> 1.4 </v>
      </c>
      <c r="W88" t="str">
        <f>IF(T88="","",VLOOKUP(T88,'PLANILHA ORÇAMENTÁRIA'!$C$9:$Q$999,15,FALSE))</f>
        <v/>
      </c>
      <c r="X88" t="str">
        <f t="shared" si="15"/>
        <v/>
      </c>
      <c r="Y88" t="e">
        <f>INDEX('PLANILHA ORÇAMENTÁRIA'!$C$9:$C$998,MATCH(X88,'PLANILHA ORÇAMENTÁRIA'!$Q$9:$Q$998,0))</f>
        <v>#N/A</v>
      </c>
    </row>
    <row r="89" spans="1:25" x14ac:dyDescent="0.25">
      <c r="A89">
        <v>88</v>
      </c>
      <c r="B89" s="47">
        <f>'PLANILHA ORÇAMENTÁRIA'!A96</f>
        <v>9.5999999999999999E-8</v>
      </c>
      <c r="C89" t="b">
        <f t="shared" si="16"/>
        <v>0</v>
      </c>
      <c r="D89" t="b">
        <f>ISBLANK(VLOOKUP(B89,'PLANILHA ORÇAMENTÁRIA'!A96:D1085,4,FALSE))</f>
        <v>0</v>
      </c>
      <c r="E89" t="b">
        <f t="shared" si="20"/>
        <v>0</v>
      </c>
      <c r="F89">
        <f t="shared" si="21"/>
        <v>9.5999999999999999E-8</v>
      </c>
      <c r="G89">
        <f t="shared" si="17"/>
        <v>3.3599999999999999E-7</v>
      </c>
      <c r="H89" t="str">
        <f>VLOOKUP(G89,'PLANILHA ORÇAMENTÁRIA'!$A$9:$C$998,3,FALSE)</f>
        <v xml:space="preserve"> 2.12.16 </v>
      </c>
      <c r="I89" t="str">
        <f>VLOOKUP(G89,'PLANILHA ORÇAMENTÁRIA'!$A$9:$F$998,6,FALSE)</f>
        <v>CABO DE COBRE FLEXÍVEL ISOLADO, 6 mm², ANTI-CHAMA 0,6/1,0 kV, HEPR90ºC. POLIOLEFINA. PARA CIRCUITOS TERMINAIS - FORNECIMENTO E INSTALAÇÃO. COR AZUL</v>
      </c>
      <c r="J89" t="str">
        <f>VLOOKUP(G89,'PLANILHA ORÇAMENTÁRIA'!$A$9:$G$998,7,FALSE)</f>
        <v>M</v>
      </c>
      <c r="K89">
        <f>VLOOKUP(G89,'PLANILHA ORÇAMENTÁRIA'!$A$9:$H$998,8,FALSE)</f>
        <v>184</v>
      </c>
      <c r="L89" s="48" t="e">
        <f>G89/'PLANILHA ORÇAMENTÁRIA'!$P$1003</f>
        <v>#DIV/0!</v>
      </c>
      <c r="M89" s="49" t="e">
        <f t="shared" si="18"/>
        <v>#DIV/0!</v>
      </c>
      <c r="O89" s="83">
        <f>LEN('PLANILHA ORÇAMENTÁRIA'!C96)-LEN(SUBSTITUTE('PLANILHA ORÇAMENTÁRIA'!C96,".",""))</f>
        <v>2</v>
      </c>
      <c r="P89" t="b">
        <f>ISBLANK(VLOOKUP(B89,'PLANILHA ORÇAMENTÁRIA'!A96:D1085,4,FALSE))</f>
        <v>0</v>
      </c>
      <c r="Q89">
        <f t="shared" si="22"/>
        <v>0</v>
      </c>
      <c r="R89" s="47" t="str">
        <f t="shared" si="23"/>
        <v/>
      </c>
      <c r="S89" s="47">
        <f t="shared" si="19"/>
        <v>9.1100000000000004E-7</v>
      </c>
      <c r="T89" t="str">
        <f>VLOOKUP(S89,'PLANILHA ORÇAMENTÁRIA'!$A$9:$C$999,3,FALSE)</f>
        <v/>
      </c>
      <c r="U89">
        <f>ROW('PLANILHA ORÇAMENTÁRIA'!C96)</f>
        <v>96</v>
      </c>
      <c r="V89" s="84" t="str">
        <f>'PLANILHA ORÇAMENTÁRIA'!C96</f>
        <v xml:space="preserve"> 1.4.1 </v>
      </c>
      <c r="W89" t="str">
        <f>IF(T89="","",VLOOKUP(T89,'PLANILHA ORÇAMENTÁRIA'!$C$9:$Q$999,15,FALSE))</f>
        <v/>
      </c>
      <c r="X89" t="str">
        <f t="shared" si="15"/>
        <v/>
      </c>
      <c r="Y89" t="e">
        <f>INDEX('PLANILHA ORÇAMENTÁRIA'!$C$9:$C$998,MATCH(X89,'PLANILHA ORÇAMENTÁRIA'!$Q$9:$Q$998,0))</f>
        <v>#N/A</v>
      </c>
    </row>
    <row r="90" spans="1:25" x14ac:dyDescent="0.25">
      <c r="A90">
        <v>89</v>
      </c>
      <c r="B90" s="47">
        <f>'PLANILHA ORÇAMENTÁRIA'!A97</f>
        <v>9.6999999999999995E-8</v>
      </c>
      <c r="C90" t="b">
        <f t="shared" si="16"/>
        <v>0</v>
      </c>
      <c r="D90" t="b">
        <f>ISBLANK(VLOOKUP(B90,'PLANILHA ORÇAMENTÁRIA'!A97:D1086,4,FALSE))</f>
        <v>0</v>
      </c>
      <c r="E90" t="b">
        <f t="shared" si="20"/>
        <v>0</v>
      </c>
      <c r="F90">
        <f t="shared" si="21"/>
        <v>9.6999999999999995E-8</v>
      </c>
      <c r="G90">
        <f t="shared" si="17"/>
        <v>3.3500000000000002E-7</v>
      </c>
      <c r="H90" t="str">
        <f>VLOOKUP(G90,'PLANILHA ORÇAMENTÁRIA'!$A$9:$C$998,3,FALSE)</f>
        <v xml:space="preserve"> 2.12.15 </v>
      </c>
      <c r="I90" t="str">
        <f>VLOOKUP(G90,'PLANILHA ORÇAMENTÁRIA'!$A$9:$F$998,6,FALSE)</f>
        <v>CABO DE COBRE FLEXÍVEL ISOLADO, 6 mm², ANTI-CHAMA 0,6/1,0 kV, HEPR90ºC. POLIOLEFINA. PARA CIRCUITOS TERMINAIS - FORNECIMENTO E INSTALAÇÃO. COR PRETA</v>
      </c>
      <c r="J90" t="str">
        <f>VLOOKUP(G90,'PLANILHA ORÇAMENTÁRIA'!$A$9:$G$998,7,FALSE)</f>
        <v>M</v>
      </c>
      <c r="K90">
        <f>VLOOKUP(G90,'PLANILHA ORÇAMENTÁRIA'!$A$9:$H$998,8,FALSE)</f>
        <v>184</v>
      </c>
      <c r="L90" s="48" t="e">
        <f>G90/'PLANILHA ORÇAMENTÁRIA'!$P$1003</f>
        <v>#DIV/0!</v>
      </c>
      <c r="M90" s="49" t="e">
        <f t="shared" si="18"/>
        <v>#DIV/0!</v>
      </c>
      <c r="O90" s="83">
        <f>LEN('PLANILHA ORÇAMENTÁRIA'!C97)-LEN(SUBSTITUTE('PLANILHA ORÇAMENTÁRIA'!C97,".",""))</f>
        <v>2</v>
      </c>
      <c r="P90" t="b">
        <f>ISBLANK(VLOOKUP(B90,'PLANILHA ORÇAMENTÁRIA'!A97:D1086,4,FALSE))</f>
        <v>0</v>
      </c>
      <c r="Q90">
        <f t="shared" si="22"/>
        <v>0</v>
      </c>
      <c r="R90" s="47" t="str">
        <f t="shared" si="23"/>
        <v/>
      </c>
      <c r="S90" s="47">
        <f t="shared" si="19"/>
        <v>9.0999999999999997E-7</v>
      </c>
      <c r="T90" t="str">
        <f>VLOOKUP(S90,'PLANILHA ORÇAMENTÁRIA'!$A$9:$C$999,3,FALSE)</f>
        <v/>
      </c>
      <c r="U90">
        <f>ROW('PLANILHA ORÇAMENTÁRIA'!C97)</f>
        <v>97</v>
      </c>
      <c r="V90" s="84" t="str">
        <f>'PLANILHA ORÇAMENTÁRIA'!C97</f>
        <v xml:space="preserve"> 1.4.2 </v>
      </c>
      <c r="W90" t="str">
        <f>IF(T90="","",VLOOKUP(T90,'PLANILHA ORÇAMENTÁRIA'!$C$9:$Q$999,15,FALSE))</f>
        <v/>
      </c>
      <c r="X90" t="str">
        <f t="shared" si="15"/>
        <v/>
      </c>
      <c r="Y90" t="e">
        <f>INDEX('PLANILHA ORÇAMENTÁRIA'!$C$9:$C$998,MATCH(X90,'PLANILHA ORÇAMENTÁRIA'!$Q$9:$Q$998,0))</f>
        <v>#N/A</v>
      </c>
    </row>
    <row r="91" spans="1:25" x14ac:dyDescent="0.25">
      <c r="A91">
        <v>90</v>
      </c>
      <c r="B91" s="47">
        <f>'PLANILHA ORÇAMENTÁRIA'!A98</f>
        <v>9.8000000000000004E-8</v>
      </c>
      <c r="C91" t="b">
        <f t="shared" si="16"/>
        <v>0</v>
      </c>
      <c r="D91" t="b">
        <f>ISBLANK(VLOOKUP(B91,'PLANILHA ORÇAMENTÁRIA'!A98:D1087,4,FALSE))</f>
        <v>1</v>
      </c>
      <c r="E91" t="b">
        <f t="shared" si="20"/>
        <v>1</v>
      </c>
      <c r="F91" t="str">
        <f t="shared" si="21"/>
        <v/>
      </c>
      <c r="G91">
        <f t="shared" si="17"/>
        <v>3.34E-7</v>
      </c>
      <c r="H91" t="str">
        <f>VLOOKUP(G91,'PLANILHA ORÇAMENTÁRIA'!$A$9:$C$998,3,FALSE)</f>
        <v xml:space="preserve"> 2.12.14 </v>
      </c>
      <c r="I91" t="str">
        <f>VLOOKUP(G91,'PLANILHA ORÇAMENTÁRIA'!$A$9:$F$998,6,FALSE)</f>
        <v>CABO DE COBRE FLEXÍVEL ISOLADO, 6 mm², ANTI-CHAMA 0,6/1,0 kV, HEPR90ºC. POLIOLEFINA. PARA CIRCUITOS TERMINAIS - FORNECIMENTO E INSTALAÇÃO. COR BRANCA</v>
      </c>
      <c r="J91" t="str">
        <f>VLOOKUP(G91,'PLANILHA ORÇAMENTÁRIA'!$A$9:$G$998,7,FALSE)</f>
        <v>M</v>
      </c>
      <c r="K91">
        <f>VLOOKUP(G91,'PLANILHA ORÇAMENTÁRIA'!$A$9:$H$998,8,FALSE)</f>
        <v>184</v>
      </c>
      <c r="L91" s="48" t="e">
        <f>G91/'PLANILHA ORÇAMENTÁRIA'!$P$1003</f>
        <v>#DIV/0!</v>
      </c>
      <c r="M91" s="49" t="e">
        <f t="shared" si="18"/>
        <v>#DIV/0!</v>
      </c>
      <c r="O91" s="83">
        <f>LEN('PLANILHA ORÇAMENTÁRIA'!C98)-LEN(SUBSTITUTE('PLANILHA ORÇAMENTÁRIA'!C98,".",""))</f>
        <v>1</v>
      </c>
      <c r="P91" t="b">
        <f>ISBLANK(VLOOKUP(B91,'PLANILHA ORÇAMENTÁRIA'!A98:D1087,4,FALSE))</f>
        <v>1</v>
      </c>
      <c r="Q91">
        <f t="shared" si="22"/>
        <v>1</v>
      </c>
      <c r="R91" s="47">
        <f t="shared" si="23"/>
        <v>9.8000000000000004E-8</v>
      </c>
      <c r="S91" s="47">
        <f t="shared" si="19"/>
        <v>9.09E-7</v>
      </c>
      <c r="T91" t="str">
        <f>VLOOKUP(S91,'PLANILHA ORÇAMENTÁRIA'!$A$9:$C$999,3,FALSE)</f>
        <v/>
      </c>
      <c r="U91">
        <f>ROW('PLANILHA ORÇAMENTÁRIA'!C98)</f>
        <v>98</v>
      </c>
      <c r="V91" s="84" t="str">
        <f>'PLANILHA ORÇAMENTÁRIA'!C98</f>
        <v xml:space="preserve"> 1.5 </v>
      </c>
      <c r="W91" t="str">
        <f>IF(T91="","",VLOOKUP(T91,'PLANILHA ORÇAMENTÁRIA'!$C$9:$Q$999,15,FALSE))</f>
        <v/>
      </c>
      <c r="X91" t="str">
        <f t="shared" si="15"/>
        <v/>
      </c>
      <c r="Y91" t="e">
        <f>INDEX('PLANILHA ORÇAMENTÁRIA'!$C$9:$C$998,MATCH(X91,'PLANILHA ORÇAMENTÁRIA'!$Q$9:$Q$998,0))</f>
        <v>#N/A</v>
      </c>
    </row>
    <row r="92" spans="1:25" x14ac:dyDescent="0.25">
      <c r="A92">
        <v>91</v>
      </c>
      <c r="B92" s="47">
        <f>'PLANILHA ORÇAMENTÁRIA'!A99</f>
        <v>9.9E-8</v>
      </c>
      <c r="C92" t="b">
        <f t="shared" si="16"/>
        <v>0</v>
      </c>
      <c r="D92" t="b">
        <f>ISBLANK(VLOOKUP(B92,'PLANILHA ORÇAMENTÁRIA'!A99:D1088,4,FALSE))</f>
        <v>0</v>
      </c>
      <c r="E92" t="b">
        <f t="shared" si="20"/>
        <v>0</v>
      </c>
      <c r="F92">
        <f t="shared" si="21"/>
        <v>9.9E-8</v>
      </c>
      <c r="G92">
        <f t="shared" si="17"/>
        <v>3.3299999999999998E-7</v>
      </c>
      <c r="H92" t="str">
        <f>VLOOKUP(G92,'PLANILHA ORÇAMENTÁRIA'!$A$9:$C$998,3,FALSE)</f>
        <v xml:space="preserve"> 2.12.13 </v>
      </c>
      <c r="I92" t="str">
        <f>VLOOKUP(G92,'PLANILHA ORÇAMENTÁRIA'!$A$9:$F$998,6,FALSE)</f>
        <v>CABO DE COBRE FLEXÍVEL ISOLADO, 6 mm², ANTI-CHAMA 0,6/1,0 kV, HEPR90ºC. POLIOLEFINA. PARA CIRCUITOS TERMINAIS - FORNECIMENTO E INSTALAÇÃO. COR VERMELHA</v>
      </c>
      <c r="J92" t="str">
        <f>VLOOKUP(G92,'PLANILHA ORÇAMENTÁRIA'!$A$9:$G$998,7,FALSE)</f>
        <v>M</v>
      </c>
      <c r="K92">
        <f>VLOOKUP(G92,'PLANILHA ORÇAMENTÁRIA'!$A$9:$H$998,8,FALSE)</f>
        <v>184</v>
      </c>
      <c r="L92" s="48" t="e">
        <f>G92/'PLANILHA ORÇAMENTÁRIA'!$P$1003</f>
        <v>#DIV/0!</v>
      </c>
      <c r="M92" s="49" t="e">
        <f t="shared" si="18"/>
        <v>#DIV/0!</v>
      </c>
      <c r="O92" s="83">
        <f>LEN('PLANILHA ORÇAMENTÁRIA'!C99)-LEN(SUBSTITUTE('PLANILHA ORÇAMENTÁRIA'!C99,".",""))</f>
        <v>2</v>
      </c>
      <c r="P92" t="b">
        <f>ISBLANK(VLOOKUP(B92,'PLANILHA ORÇAMENTÁRIA'!A99:D1088,4,FALSE))</f>
        <v>0</v>
      </c>
      <c r="Q92">
        <f t="shared" si="22"/>
        <v>0</v>
      </c>
      <c r="R92" s="47" t="str">
        <f t="shared" si="23"/>
        <v/>
      </c>
      <c r="S92" s="47">
        <f t="shared" si="19"/>
        <v>9.0800000000000003E-7</v>
      </c>
      <c r="T92" t="str">
        <f>VLOOKUP(S92,'PLANILHA ORÇAMENTÁRIA'!$A$9:$C$999,3,FALSE)</f>
        <v/>
      </c>
      <c r="U92">
        <f>ROW('PLANILHA ORÇAMENTÁRIA'!C99)</f>
        <v>99</v>
      </c>
      <c r="V92" s="84" t="str">
        <f>'PLANILHA ORÇAMENTÁRIA'!C99</f>
        <v xml:space="preserve"> 1.5.1 </v>
      </c>
      <c r="W92" t="str">
        <f>IF(T92="","",VLOOKUP(T92,'PLANILHA ORÇAMENTÁRIA'!$C$9:$Q$999,15,FALSE))</f>
        <v/>
      </c>
      <c r="X92" t="str">
        <f t="shared" si="15"/>
        <v/>
      </c>
      <c r="Y92" t="e">
        <f>INDEX('PLANILHA ORÇAMENTÁRIA'!$C$9:$C$998,MATCH(X92,'PLANILHA ORÇAMENTÁRIA'!$Q$9:$Q$998,0))</f>
        <v>#N/A</v>
      </c>
    </row>
    <row r="93" spans="1:25" x14ac:dyDescent="0.25">
      <c r="A93">
        <v>92</v>
      </c>
      <c r="B93" s="47">
        <f>'PLANILHA ORÇAMENTÁRIA'!A100</f>
        <v>9.9999999999999995E-8</v>
      </c>
      <c r="C93" t="b">
        <f t="shared" si="16"/>
        <v>0</v>
      </c>
      <c r="D93" t="b">
        <f>ISBLANK(VLOOKUP(B93,'PLANILHA ORÇAMENTÁRIA'!A100:D1089,4,FALSE))</f>
        <v>0</v>
      </c>
      <c r="E93" t="b">
        <f t="shared" si="20"/>
        <v>0</v>
      </c>
      <c r="F93">
        <f t="shared" si="21"/>
        <v>9.9999999999999995E-8</v>
      </c>
      <c r="G93">
        <f t="shared" si="17"/>
        <v>3.3200000000000001E-7</v>
      </c>
      <c r="H93" t="str">
        <f>VLOOKUP(G93,'PLANILHA ORÇAMENTÁRIA'!$A$9:$C$998,3,FALSE)</f>
        <v xml:space="preserve"> 2.12.12 </v>
      </c>
      <c r="I93" t="str">
        <f>VLOOKUP(G93,'PLANILHA ORÇAMENTÁRIA'!$A$9:$F$998,6,FALSE)</f>
        <v>CABO DE COBRE FLEXÍVEL ISOLADO, 4 mm², ANTI-CHAMA 450/750 V, POLIOLEFINA, PARA CIRCUITOS TERMINAIS - FORNECIMENTO E INSTALAÇÃO. COR VERDE</v>
      </c>
      <c r="J93" t="str">
        <f>VLOOKUP(G93,'PLANILHA ORÇAMENTÁRIA'!$A$9:$G$998,7,FALSE)</f>
        <v>M</v>
      </c>
      <c r="K93">
        <f>VLOOKUP(G93,'PLANILHA ORÇAMENTÁRIA'!$A$9:$H$998,8,FALSE)</f>
        <v>64</v>
      </c>
      <c r="L93" s="48" t="e">
        <f>G93/'PLANILHA ORÇAMENTÁRIA'!$P$1003</f>
        <v>#DIV/0!</v>
      </c>
      <c r="M93" s="49" t="e">
        <f t="shared" si="18"/>
        <v>#DIV/0!</v>
      </c>
      <c r="O93" s="83">
        <f>LEN('PLANILHA ORÇAMENTÁRIA'!C100)-LEN(SUBSTITUTE('PLANILHA ORÇAMENTÁRIA'!C100,".",""))</f>
        <v>2</v>
      </c>
      <c r="P93" t="b">
        <f>ISBLANK(VLOOKUP(B93,'PLANILHA ORÇAMENTÁRIA'!A100:D1089,4,FALSE))</f>
        <v>0</v>
      </c>
      <c r="Q93">
        <f t="shared" si="22"/>
        <v>0</v>
      </c>
      <c r="R93" s="47" t="str">
        <f t="shared" si="23"/>
        <v/>
      </c>
      <c r="S93" s="47">
        <f t="shared" si="19"/>
        <v>9.0699999999999996E-7</v>
      </c>
      <c r="T93" t="str">
        <f>VLOOKUP(S93,'PLANILHA ORÇAMENTÁRIA'!$A$9:$C$999,3,FALSE)</f>
        <v/>
      </c>
      <c r="U93">
        <f>ROW('PLANILHA ORÇAMENTÁRIA'!C100)</f>
        <v>100</v>
      </c>
      <c r="V93" s="84" t="str">
        <f>'PLANILHA ORÇAMENTÁRIA'!C100</f>
        <v xml:space="preserve"> 1.5.2 </v>
      </c>
      <c r="W93" t="str">
        <f>IF(T93="","",VLOOKUP(T93,'PLANILHA ORÇAMENTÁRIA'!$C$9:$Q$999,15,FALSE))</f>
        <v/>
      </c>
      <c r="X93" t="str">
        <f t="shared" si="15"/>
        <v/>
      </c>
      <c r="Y93" t="e">
        <f>INDEX('PLANILHA ORÇAMENTÁRIA'!$C$9:$C$998,MATCH(X93,'PLANILHA ORÇAMENTÁRIA'!$Q$9:$Q$998,0))</f>
        <v>#N/A</v>
      </c>
    </row>
    <row r="94" spans="1:25" x14ac:dyDescent="0.25">
      <c r="A94">
        <v>93</v>
      </c>
      <c r="B94" s="47">
        <f>'PLANILHA ORÇAMENTÁRIA'!A101</f>
        <v>1.01E-7</v>
      </c>
      <c r="C94" t="b">
        <f t="shared" si="16"/>
        <v>0</v>
      </c>
      <c r="D94" t="b">
        <f>ISBLANK(VLOOKUP(B94,'PLANILHA ORÇAMENTÁRIA'!A101:D1090,4,FALSE))</f>
        <v>0</v>
      </c>
      <c r="E94" t="b">
        <f t="shared" si="20"/>
        <v>0</v>
      </c>
      <c r="F94">
        <f t="shared" si="21"/>
        <v>1.01E-7</v>
      </c>
      <c r="G94">
        <f t="shared" si="17"/>
        <v>3.3099999999999999E-7</v>
      </c>
      <c r="H94" t="str">
        <f>VLOOKUP(G94,'PLANILHA ORÇAMENTÁRIA'!$A$9:$C$998,3,FALSE)</f>
        <v xml:space="preserve"> 2.12.11 </v>
      </c>
      <c r="I94" t="str">
        <f>VLOOKUP(G94,'PLANILHA ORÇAMENTÁRIA'!$A$9:$F$998,6,FALSE)</f>
        <v>CABO DE COBRE FLEXÍVEL ISOLADO, 4 mm², ANTI-CHAMA 450/750 V, POLIOLEFINA, PARA CIRCUITOS TERMINAIS - FORNECIMENTO E INSTALAÇÃO. COR BRANCO</v>
      </c>
      <c r="J94" t="str">
        <f>VLOOKUP(G94,'PLANILHA ORÇAMENTÁRIA'!$A$9:$G$998,7,FALSE)</f>
        <v>M</v>
      </c>
      <c r="K94">
        <f>VLOOKUP(G94,'PLANILHA ORÇAMENTÁRIA'!$A$9:$H$998,8,FALSE)</f>
        <v>64</v>
      </c>
      <c r="L94" s="48" t="e">
        <f>G94/'PLANILHA ORÇAMENTÁRIA'!$P$1003</f>
        <v>#DIV/0!</v>
      </c>
      <c r="M94" s="49" t="e">
        <f t="shared" si="18"/>
        <v>#DIV/0!</v>
      </c>
      <c r="O94" s="83">
        <f>LEN('PLANILHA ORÇAMENTÁRIA'!C101)-LEN(SUBSTITUTE('PLANILHA ORÇAMENTÁRIA'!C101,".",""))</f>
        <v>2</v>
      </c>
      <c r="P94" t="b">
        <f>ISBLANK(VLOOKUP(B94,'PLANILHA ORÇAMENTÁRIA'!A101:D1090,4,FALSE))</f>
        <v>0</v>
      </c>
      <c r="Q94">
        <f t="shared" si="22"/>
        <v>0</v>
      </c>
      <c r="R94" s="47" t="str">
        <f t="shared" si="23"/>
        <v/>
      </c>
      <c r="S94" s="47">
        <f t="shared" si="19"/>
        <v>9.0599999999999999E-7</v>
      </c>
      <c r="T94" t="str">
        <f>VLOOKUP(S94,'PLANILHA ORÇAMENTÁRIA'!$A$9:$C$999,3,FALSE)</f>
        <v/>
      </c>
      <c r="U94">
        <f>ROW('PLANILHA ORÇAMENTÁRIA'!C101)</f>
        <v>101</v>
      </c>
      <c r="V94" s="84" t="str">
        <f>'PLANILHA ORÇAMENTÁRIA'!C101</f>
        <v xml:space="preserve"> 1.5.3 </v>
      </c>
      <c r="W94" t="str">
        <f>IF(T94="","",VLOOKUP(T94,'PLANILHA ORÇAMENTÁRIA'!$C$9:$Q$999,15,FALSE))</f>
        <v/>
      </c>
      <c r="X94" t="str">
        <f t="shared" si="15"/>
        <v/>
      </c>
      <c r="Y94" t="e">
        <f>INDEX('PLANILHA ORÇAMENTÁRIA'!$C$9:$C$998,MATCH(X94,'PLANILHA ORÇAMENTÁRIA'!$Q$9:$Q$998,0))</f>
        <v>#N/A</v>
      </c>
    </row>
    <row r="95" spans="1:25" x14ac:dyDescent="0.25">
      <c r="A95">
        <v>94</v>
      </c>
      <c r="B95" s="47">
        <f>'PLANILHA ORÇAMENTÁRIA'!A102</f>
        <v>1.02E-7</v>
      </c>
      <c r="C95" t="b">
        <f t="shared" si="16"/>
        <v>0</v>
      </c>
      <c r="D95" t="b">
        <f>ISBLANK(VLOOKUP(B95,'PLANILHA ORÇAMENTÁRIA'!A102:D1091,4,FALSE))</f>
        <v>0</v>
      </c>
      <c r="E95" t="b">
        <f t="shared" si="20"/>
        <v>0</v>
      </c>
      <c r="F95">
        <f t="shared" si="21"/>
        <v>1.02E-7</v>
      </c>
      <c r="G95">
        <f t="shared" si="17"/>
        <v>3.3000000000000002E-7</v>
      </c>
      <c r="H95" t="str">
        <f>VLOOKUP(G95,'PLANILHA ORÇAMENTÁRIA'!$A$9:$C$998,3,FALSE)</f>
        <v xml:space="preserve"> 2.12.10 </v>
      </c>
      <c r="I95" t="str">
        <f>VLOOKUP(G95,'PLANILHA ORÇAMENTÁRIA'!$A$9:$F$998,6,FALSE)</f>
        <v>CABO DE COBRE FLEXÍVEL ISOLADO, 4 mm², ANTI-CHAMA 450/750 V, POLIOLEFINA, PARA CIRCUITOS TERMINAIS - FORNECIMENTO E INSTALAÇÃO. COR VERMELHO</v>
      </c>
      <c r="J95" t="str">
        <f>VLOOKUP(G95,'PLANILHA ORÇAMENTÁRIA'!$A$9:$G$998,7,FALSE)</f>
        <v>M</v>
      </c>
      <c r="K95">
        <f>VLOOKUP(G95,'PLANILHA ORÇAMENTÁRIA'!$A$9:$H$998,8,FALSE)</f>
        <v>64</v>
      </c>
      <c r="L95" s="48" t="e">
        <f>G95/'PLANILHA ORÇAMENTÁRIA'!$P$1003</f>
        <v>#DIV/0!</v>
      </c>
      <c r="M95" s="49" t="e">
        <f t="shared" si="18"/>
        <v>#DIV/0!</v>
      </c>
      <c r="O95" s="83">
        <f>LEN('PLANILHA ORÇAMENTÁRIA'!C102)-LEN(SUBSTITUTE('PLANILHA ORÇAMENTÁRIA'!C102,".",""))</f>
        <v>2</v>
      </c>
      <c r="P95" t="b">
        <f>ISBLANK(VLOOKUP(B95,'PLANILHA ORÇAMENTÁRIA'!A102:D1091,4,FALSE))</f>
        <v>0</v>
      </c>
      <c r="Q95">
        <f t="shared" si="22"/>
        <v>0</v>
      </c>
      <c r="R95" s="47" t="str">
        <f t="shared" si="23"/>
        <v/>
      </c>
      <c r="S95" s="47">
        <f t="shared" si="19"/>
        <v>9.0500000000000002E-7</v>
      </c>
      <c r="T95" t="str">
        <f>VLOOKUP(S95,'PLANILHA ORÇAMENTÁRIA'!$A$9:$C$999,3,FALSE)</f>
        <v/>
      </c>
      <c r="U95">
        <f>ROW('PLANILHA ORÇAMENTÁRIA'!C102)</f>
        <v>102</v>
      </c>
      <c r="V95" s="84" t="str">
        <f>'PLANILHA ORÇAMENTÁRIA'!C102</f>
        <v xml:space="preserve"> 1.5.4 </v>
      </c>
      <c r="W95" t="str">
        <f>IF(T95="","",VLOOKUP(T95,'PLANILHA ORÇAMENTÁRIA'!$C$9:$Q$999,15,FALSE))</f>
        <v/>
      </c>
      <c r="X95" t="str">
        <f t="shared" si="15"/>
        <v/>
      </c>
      <c r="Y95" t="e">
        <f>INDEX('PLANILHA ORÇAMENTÁRIA'!$C$9:$C$998,MATCH(X95,'PLANILHA ORÇAMENTÁRIA'!$Q$9:$Q$998,0))</f>
        <v>#N/A</v>
      </c>
    </row>
    <row r="96" spans="1:25" x14ac:dyDescent="0.25">
      <c r="A96">
        <v>95</v>
      </c>
      <c r="B96" s="47">
        <f>'PLANILHA ORÇAMENTÁRIA'!A103</f>
        <v>1.03E-7</v>
      </c>
      <c r="C96" t="b">
        <f t="shared" si="16"/>
        <v>0</v>
      </c>
      <c r="D96" t="b">
        <f>ISBLANK(VLOOKUP(B96,'PLANILHA ORÇAMENTÁRIA'!A103:D1092,4,FALSE))</f>
        <v>0</v>
      </c>
      <c r="E96" t="b">
        <f t="shared" si="20"/>
        <v>0</v>
      </c>
      <c r="F96">
        <f t="shared" si="21"/>
        <v>1.03E-7</v>
      </c>
      <c r="G96">
        <f t="shared" si="17"/>
        <v>3.2899999999999999E-7</v>
      </c>
      <c r="H96" t="str">
        <f>VLOOKUP(G96,'PLANILHA ORÇAMENTÁRIA'!$A$9:$C$998,3,FALSE)</f>
        <v xml:space="preserve"> 2.12.9 </v>
      </c>
      <c r="I96" t="str">
        <f>VLOOKUP(G96,'PLANILHA ORÇAMENTÁRIA'!$A$9:$F$998,6,FALSE)</f>
        <v>CABO DE COBRE FLEXÍVEL ISOLADO, 2,5 mm², ANTI-CHAMA 0,6/1,0 kV, HEPR90ºC. POLIOLEFINA. PARA CIRCUITOS TERMINAIS - FORNECIMENTO E INSTALAÇÃO. COR VERDE</v>
      </c>
      <c r="J96" t="str">
        <f>VLOOKUP(G96,'PLANILHA ORÇAMENTÁRIA'!$A$9:$G$998,7,FALSE)</f>
        <v>M</v>
      </c>
      <c r="K96">
        <f>VLOOKUP(G96,'PLANILHA ORÇAMENTÁRIA'!$A$9:$H$998,8,FALSE)</f>
        <v>20</v>
      </c>
      <c r="L96" s="48" t="e">
        <f>G96/'PLANILHA ORÇAMENTÁRIA'!$P$1003</f>
        <v>#DIV/0!</v>
      </c>
      <c r="M96" s="49" t="e">
        <f t="shared" si="18"/>
        <v>#DIV/0!</v>
      </c>
      <c r="O96" s="83">
        <f>LEN('PLANILHA ORÇAMENTÁRIA'!C103)-LEN(SUBSTITUTE('PLANILHA ORÇAMENTÁRIA'!C103,".",""))</f>
        <v>2</v>
      </c>
      <c r="P96" t="b">
        <f>ISBLANK(VLOOKUP(B96,'PLANILHA ORÇAMENTÁRIA'!A103:D1092,4,FALSE))</f>
        <v>0</v>
      </c>
      <c r="Q96">
        <f t="shared" si="22"/>
        <v>0</v>
      </c>
      <c r="R96" s="47" t="str">
        <f t="shared" si="23"/>
        <v/>
      </c>
      <c r="S96" s="47">
        <f t="shared" si="19"/>
        <v>9.0400000000000005E-7</v>
      </c>
      <c r="T96" t="str">
        <f>VLOOKUP(S96,'PLANILHA ORÇAMENTÁRIA'!$A$9:$C$999,3,FALSE)</f>
        <v/>
      </c>
      <c r="U96">
        <f>ROW('PLANILHA ORÇAMENTÁRIA'!C103)</f>
        <v>103</v>
      </c>
      <c r="V96" s="84" t="str">
        <f>'PLANILHA ORÇAMENTÁRIA'!C103</f>
        <v xml:space="preserve"> 1.5.5 </v>
      </c>
      <c r="W96" t="str">
        <f>IF(T96="","",VLOOKUP(T96,'PLANILHA ORÇAMENTÁRIA'!$C$9:$Q$999,15,FALSE))</f>
        <v/>
      </c>
      <c r="X96" t="str">
        <f t="shared" si="15"/>
        <v/>
      </c>
      <c r="Y96" t="e">
        <f>INDEX('PLANILHA ORÇAMENTÁRIA'!$C$9:$C$998,MATCH(X96,'PLANILHA ORÇAMENTÁRIA'!$Q$9:$Q$998,0))</f>
        <v>#N/A</v>
      </c>
    </row>
    <row r="97" spans="1:25" x14ac:dyDescent="0.25">
      <c r="A97">
        <v>96</v>
      </c>
      <c r="B97" s="47">
        <f>'PLANILHA ORÇAMENTÁRIA'!A104</f>
        <v>1.04E-7</v>
      </c>
      <c r="C97" t="b">
        <f t="shared" si="16"/>
        <v>0</v>
      </c>
      <c r="D97" t="b">
        <f>ISBLANK(VLOOKUP(B97,'PLANILHA ORÇAMENTÁRIA'!A104:D1093,4,FALSE))</f>
        <v>0</v>
      </c>
      <c r="E97" t="b">
        <f t="shared" si="20"/>
        <v>0</v>
      </c>
      <c r="F97">
        <f t="shared" si="21"/>
        <v>1.04E-7</v>
      </c>
      <c r="G97">
        <f t="shared" si="17"/>
        <v>3.2800000000000003E-7</v>
      </c>
      <c r="H97" t="str">
        <f>VLOOKUP(G97,'PLANILHA ORÇAMENTÁRIA'!$A$9:$C$998,3,FALSE)</f>
        <v xml:space="preserve"> 2.12.8 </v>
      </c>
      <c r="I97" t="str">
        <f>VLOOKUP(G97,'PLANILHA ORÇAMENTÁRIA'!$A$9:$F$998,6,FALSE)</f>
        <v>CABO DE COBRE FLEXÍVEL ISOLADO, 2,5 mm², ANTI-CHAMA 0,6/1,0 kV, HEPR90ºC. POLIOLEFINA. PARA CIRCUITOS TERMINAIS - FORNECIMENTO E INSTALAÇÃO. COR PRETA</v>
      </c>
      <c r="J97" t="str">
        <f>VLOOKUP(G97,'PLANILHA ORÇAMENTÁRIA'!$A$9:$G$998,7,FALSE)</f>
        <v>M</v>
      </c>
      <c r="K97">
        <f>VLOOKUP(G97,'PLANILHA ORÇAMENTÁRIA'!$A$9:$H$998,8,FALSE)</f>
        <v>20</v>
      </c>
      <c r="L97" s="48" t="e">
        <f>G97/'PLANILHA ORÇAMENTÁRIA'!$P$1003</f>
        <v>#DIV/0!</v>
      </c>
      <c r="M97" s="49" t="e">
        <f t="shared" si="18"/>
        <v>#DIV/0!</v>
      </c>
      <c r="O97" s="83">
        <f>LEN('PLANILHA ORÇAMENTÁRIA'!C104)-LEN(SUBSTITUTE('PLANILHA ORÇAMENTÁRIA'!C104,".",""))</f>
        <v>2</v>
      </c>
      <c r="P97" t="b">
        <f>ISBLANK(VLOOKUP(B97,'PLANILHA ORÇAMENTÁRIA'!A104:D1093,4,FALSE))</f>
        <v>0</v>
      </c>
      <c r="Q97">
        <f t="shared" si="22"/>
        <v>0</v>
      </c>
      <c r="R97" s="47" t="str">
        <f t="shared" si="23"/>
        <v/>
      </c>
      <c r="S97" s="47">
        <f t="shared" si="19"/>
        <v>9.0299999999999997E-7</v>
      </c>
      <c r="T97" t="str">
        <f>VLOOKUP(S97,'PLANILHA ORÇAMENTÁRIA'!$A$9:$C$999,3,FALSE)</f>
        <v/>
      </c>
      <c r="U97">
        <f>ROW('PLANILHA ORÇAMENTÁRIA'!C104)</f>
        <v>104</v>
      </c>
      <c r="V97" s="84" t="str">
        <f>'PLANILHA ORÇAMENTÁRIA'!C104</f>
        <v xml:space="preserve"> 1.5.6 </v>
      </c>
      <c r="W97" t="str">
        <f>IF(T97="","",VLOOKUP(T97,'PLANILHA ORÇAMENTÁRIA'!$C$9:$Q$999,15,FALSE))</f>
        <v/>
      </c>
      <c r="X97" t="str">
        <f t="shared" si="15"/>
        <v/>
      </c>
      <c r="Y97" t="e">
        <f>INDEX('PLANILHA ORÇAMENTÁRIA'!$C$9:$C$998,MATCH(X97,'PLANILHA ORÇAMENTÁRIA'!$Q$9:$Q$998,0))</f>
        <v>#N/A</v>
      </c>
    </row>
    <row r="98" spans="1:25" x14ac:dyDescent="0.25">
      <c r="A98">
        <v>97</v>
      </c>
      <c r="B98" s="47">
        <f>'PLANILHA ORÇAMENTÁRIA'!A105</f>
        <v>1.05E-7</v>
      </c>
      <c r="C98" t="b">
        <f t="shared" si="16"/>
        <v>0</v>
      </c>
      <c r="D98" t="b">
        <f>ISBLANK(VLOOKUP(B98,'PLANILHA ORÇAMENTÁRIA'!A105:D1094,4,FALSE))</f>
        <v>0</v>
      </c>
      <c r="E98" t="b">
        <f t="shared" si="20"/>
        <v>0</v>
      </c>
      <c r="F98">
        <f t="shared" si="21"/>
        <v>1.05E-7</v>
      </c>
      <c r="G98">
        <f t="shared" si="17"/>
        <v>3.27E-7</v>
      </c>
      <c r="H98" t="str">
        <f>VLOOKUP(G98,'PLANILHA ORÇAMENTÁRIA'!$A$9:$C$998,3,FALSE)</f>
        <v xml:space="preserve"> 2.12.7 </v>
      </c>
      <c r="I98" t="str">
        <f>VLOOKUP(G98,'PLANILHA ORÇAMENTÁRIA'!$A$9:$F$998,6,FALSE)</f>
        <v>CABO DE COBRE FLEXÍVEL ISOLADO, 2,5 mm², ANTI-CHAMA 0,6/1,0 kV, HEPR90ºC. POLIOLEFINA. PARA CIRCUITOS TERMINAIS - FORNECIMENTO E INSTALAÇÃO. COR BRANCA</v>
      </c>
      <c r="J98" t="str">
        <f>VLOOKUP(G98,'PLANILHA ORÇAMENTÁRIA'!$A$9:$G$998,7,FALSE)</f>
        <v>M</v>
      </c>
      <c r="K98">
        <f>VLOOKUP(G98,'PLANILHA ORÇAMENTÁRIA'!$A$9:$H$998,8,FALSE)</f>
        <v>20</v>
      </c>
      <c r="L98" s="48" t="e">
        <f>G98/'PLANILHA ORÇAMENTÁRIA'!$P$1003</f>
        <v>#DIV/0!</v>
      </c>
      <c r="M98" s="49" t="e">
        <f t="shared" si="18"/>
        <v>#DIV/0!</v>
      </c>
      <c r="O98" s="83">
        <f>LEN('PLANILHA ORÇAMENTÁRIA'!C105)-LEN(SUBSTITUTE('PLANILHA ORÇAMENTÁRIA'!C105,".",""))</f>
        <v>2</v>
      </c>
      <c r="P98" t="b">
        <f>ISBLANK(VLOOKUP(B98,'PLANILHA ORÇAMENTÁRIA'!A105:D1094,4,FALSE))</f>
        <v>0</v>
      </c>
      <c r="Q98">
        <f t="shared" si="22"/>
        <v>0</v>
      </c>
      <c r="R98" s="47" t="str">
        <f t="shared" si="23"/>
        <v/>
      </c>
      <c r="S98" s="47">
        <f t="shared" si="19"/>
        <v>9.02E-7</v>
      </c>
      <c r="T98" t="str">
        <f>VLOOKUP(S98,'PLANILHA ORÇAMENTÁRIA'!$A$9:$C$999,3,FALSE)</f>
        <v/>
      </c>
      <c r="U98">
        <f>ROW('PLANILHA ORÇAMENTÁRIA'!C105)</f>
        <v>105</v>
      </c>
      <c r="V98" s="84" t="str">
        <f>'PLANILHA ORÇAMENTÁRIA'!C105</f>
        <v xml:space="preserve"> 1.5.7 </v>
      </c>
      <c r="W98" t="str">
        <f>IF(T98="","",VLOOKUP(T98,'PLANILHA ORÇAMENTÁRIA'!$C$9:$Q$999,15,FALSE))</f>
        <v/>
      </c>
      <c r="X98" t="str">
        <f t="shared" si="15"/>
        <v/>
      </c>
      <c r="Y98" t="e">
        <f>INDEX('PLANILHA ORÇAMENTÁRIA'!$C$9:$C$998,MATCH(X98,'PLANILHA ORÇAMENTÁRIA'!$Q$9:$Q$998,0))</f>
        <v>#N/A</v>
      </c>
    </row>
    <row r="99" spans="1:25" x14ac:dyDescent="0.25">
      <c r="A99">
        <v>98</v>
      </c>
      <c r="B99" s="47">
        <f>'PLANILHA ORÇAMENTÁRIA'!A106</f>
        <v>1.06E-7</v>
      </c>
      <c r="C99" t="b">
        <f t="shared" si="16"/>
        <v>0</v>
      </c>
      <c r="D99" t="b">
        <f>ISBLANK(VLOOKUP(B99,'PLANILHA ORÇAMENTÁRIA'!A106:D1095,4,FALSE))</f>
        <v>0</v>
      </c>
      <c r="E99" t="b">
        <f t="shared" si="20"/>
        <v>0</v>
      </c>
      <c r="F99">
        <f t="shared" si="21"/>
        <v>1.06E-7</v>
      </c>
      <c r="G99">
        <f t="shared" si="17"/>
        <v>3.2599999999999998E-7</v>
      </c>
      <c r="H99" t="str">
        <f>VLOOKUP(G99,'PLANILHA ORÇAMENTÁRIA'!$A$9:$C$998,3,FALSE)</f>
        <v xml:space="preserve"> 2.12.6 </v>
      </c>
      <c r="I99" t="str">
        <f>VLOOKUP(G99,'PLANILHA ORÇAMENTÁRIA'!$A$9:$F$998,6,FALSE)</f>
        <v>CABO DE COBRE FLEXÍVEL ISOLADO, 2,5 mm², ANTI-CHAMA 0,6/1,0 kV, HEPR90ºC. POLIOLEFINA. PARA CIRCUITOS TERMINAIS - FORNECIMENTO E INSTALAÇÃO. COR VERMELHA</v>
      </c>
      <c r="J99" t="str">
        <f>VLOOKUP(G99,'PLANILHA ORÇAMENTÁRIA'!$A$9:$G$998,7,FALSE)</f>
        <v>M</v>
      </c>
      <c r="K99">
        <f>VLOOKUP(G99,'PLANILHA ORÇAMENTÁRIA'!$A$9:$H$998,8,FALSE)</f>
        <v>20</v>
      </c>
      <c r="L99" s="48" t="e">
        <f>G99/'PLANILHA ORÇAMENTÁRIA'!$P$1003</f>
        <v>#DIV/0!</v>
      </c>
      <c r="M99" s="49" t="e">
        <f t="shared" si="18"/>
        <v>#DIV/0!</v>
      </c>
      <c r="O99" s="83">
        <f>LEN('PLANILHA ORÇAMENTÁRIA'!C106)-LEN(SUBSTITUTE('PLANILHA ORÇAMENTÁRIA'!C106,".",""))</f>
        <v>2</v>
      </c>
      <c r="P99" t="b">
        <f>ISBLANK(VLOOKUP(B99,'PLANILHA ORÇAMENTÁRIA'!A106:D1095,4,FALSE))</f>
        <v>0</v>
      </c>
      <c r="Q99">
        <f t="shared" si="22"/>
        <v>0</v>
      </c>
      <c r="R99" s="47" t="str">
        <f t="shared" si="23"/>
        <v/>
      </c>
      <c r="S99" s="47">
        <f t="shared" si="19"/>
        <v>9.0100000000000003E-7</v>
      </c>
      <c r="T99" t="str">
        <f>VLOOKUP(S99,'PLANILHA ORÇAMENTÁRIA'!$A$9:$C$999,3,FALSE)</f>
        <v/>
      </c>
      <c r="U99">
        <f>ROW('PLANILHA ORÇAMENTÁRIA'!C106)</f>
        <v>106</v>
      </c>
      <c r="V99" s="84" t="str">
        <f>'PLANILHA ORÇAMENTÁRIA'!C106</f>
        <v xml:space="preserve"> 1.5.8 </v>
      </c>
      <c r="W99" t="str">
        <f>IF(T99="","",VLOOKUP(T99,'PLANILHA ORÇAMENTÁRIA'!$C$9:$Q$999,15,FALSE))</f>
        <v/>
      </c>
      <c r="X99" t="str">
        <f t="shared" si="15"/>
        <v/>
      </c>
      <c r="Y99" t="e">
        <f>INDEX('PLANILHA ORÇAMENTÁRIA'!$C$9:$C$998,MATCH(X99,'PLANILHA ORÇAMENTÁRIA'!$Q$9:$Q$998,0))</f>
        <v>#N/A</v>
      </c>
    </row>
    <row r="100" spans="1:25" x14ac:dyDescent="0.25">
      <c r="A100">
        <v>99</v>
      </c>
      <c r="B100" s="47">
        <f>'PLANILHA ORÇAMENTÁRIA'!A107</f>
        <v>1.0700000000000001E-7</v>
      </c>
      <c r="C100" t="b">
        <f t="shared" si="16"/>
        <v>0</v>
      </c>
      <c r="D100" t="b">
        <f>ISBLANK(VLOOKUP(B100,'PLANILHA ORÇAMENTÁRIA'!A107:D1096,4,FALSE))</f>
        <v>0</v>
      </c>
      <c r="E100" t="b">
        <f t="shared" si="20"/>
        <v>0</v>
      </c>
      <c r="F100">
        <f t="shared" si="21"/>
        <v>1.0700000000000001E-7</v>
      </c>
      <c r="G100">
        <f t="shared" si="17"/>
        <v>3.2500000000000001E-7</v>
      </c>
      <c r="H100" t="str">
        <f>VLOOKUP(G100,'PLANILHA ORÇAMENTÁRIA'!$A$9:$C$998,3,FALSE)</f>
        <v xml:space="preserve"> 2.12.5 </v>
      </c>
      <c r="I100" t="str">
        <f>VLOOKUP(G100,'PLANILHA ORÇAMENTÁRIA'!$A$9:$F$998,6,FALSE)</f>
        <v>CABO DE COBRE FLEXÍVEL ISOLADO, 2,5 mm², ANTI-CHAMA 450/750 V, POLIOLEFINA, PARA CIRCUITOS TERMINAIS - FORNECIMENTO E INSTALAÇÃO. COR VERDE</v>
      </c>
      <c r="J100" t="str">
        <f>VLOOKUP(G100,'PLANILHA ORÇAMENTÁRIA'!$A$9:$G$998,7,FALSE)</f>
        <v>M</v>
      </c>
      <c r="K100">
        <f>VLOOKUP(G100,'PLANILHA ORÇAMENTÁRIA'!$A$9:$H$998,8,FALSE)</f>
        <v>3649</v>
      </c>
      <c r="L100" s="48" t="e">
        <f>G100/'PLANILHA ORÇAMENTÁRIA'!$P$1003</f>
        <v>#DIV/0!</v>
      </c>
      <c r="M100" s="49" t="e">
        <f t="shared" si="18"/>
        <v>#DIV/0!</v>
      </c>
      <c r="O100" s="83">
        <f>LEN('PLANILHA ORÇAMENTÁRIA'!C107)-LEN(SUBSTITUTE('PLANILHA ORÇAMENTÁRIA'!C107,".",""))</f>
        <v>2</v>
      </c>
      <c r="P100" t="b">
        <f>ISBLANK(VLOOKUP(B100,'PLANILHA ORÇAMENTÁRIA'!A107:D1096,4,FALSE))</f>
        <v>0</v>
      </c>
      <c r="Q100">
        <f t="shared" si="22"/>
        <v>0</v>
      </c>
      <c r="R100" s="47" t="str">
        <f t="shared" si="23"/>
        <v/>
      </c>
      <c r="S100" s="47">
        <f t="shared" si="19"/>
        <v>8.9999999999999996E-7</v>
      </c>
      <c r="T100" t="str">
        <f>VLOOKUP(S100,'PLANILHA ORÇAMENTÁRIA'!$A$9:$C$999,3,FALSE)</f>
        <v/>
      </c>
      <c r="U100">
        <f>ROW('PLANILHA ORÇAMENTÁRIA'!C107)</f>
        <v>107</v>
      </c>
      <c r="V100" s="84" t="str">
        <f>'PLANILHA ORÇAMENTÁRIA'!C107</f>
        <v xml:space="preserve"> 1.5.9 </v>
      </c>
      <c r="W100" t="str">
        <f>IF(T100="","",VLOOKUP(T100,'PLANILHA ORÇAMENTÁRIA'!$C$9:$Q$999,15,FALSE))</f>
        <v/>
      </c>
      <c r="X100" t="str">
        <f t="shared" si="15"/>
        <v/>
      </c>
      <c r="Y100" t="e">
        <f>INDEX('PLANILHA ORÇAMENTÁRIA'!$C$9:$C$998,MATCH(X100,'PLANILHA ORÇAMENTÁRIA'!$Q$9:$Q$998,0))</f>
        <v>#N/A</v>
      </c>
    </row>
    <row r="101" spans="1:25" x14ac:dyDescent="0.25">
      <c r="A101">
        <v>100</v>
      </c>
      <c r="B101" s="47">
        <f>'PLANILHA ORÇAMENTÁRIA'!A108</f>
        <v>1.08E-7</v>
      </c>
      <c r="C101" t="b">
        <f t="shared" si="16"/>
        <v>0</v>
      </c>
      <c r="D101" t="b">
        <f>ISBLANK(VLOOKUP(B101,'PLANILHA ORÇAMENTÁRIA'!A108:D1097,4,FALSE))</f>
        <v>0</v>
      </c>
      <c r="E101" t="b">
        <f t="shared" si="20"/>
        <v>0</v>
      </c>
      <c r="F101">
        <f t="shared" si="21"/>
        <v>1.08E-7</v>
      </c>
      <c r="G101">
        <f t="shared" si="17"/>
        <v>3.2399999999999999E-7</v>
      </c>
      <c r="H101" t="str">
        <f>VLOOKUP(G101,'PLANILHA ORÇAMENTÁRIA'!$A$9:$C$998,3,FALSE)</f>
        <v xml:space="preserve"> 2.12.4 </v>
      </c>
      <c r="I101" t="str">
        <f>VLOOKUP(G101,'PLANILHA ORÇAMENTÁRIA'!$A$9:$F$998,6,FALSE)</f>
        <v>CABO DE COBRE FLEXÍVEL ISOLADO, 2,5 mm², ANTI-CHAMA 450/750 V, POLIOLEFINA, PARA CIRCUITOS TERMINAIS - FORNECIMENTO E INSTALAÇÃO. COR PRETO</v>
      </c>
      <c r="J101" t="str">
        <f>VLOOKUP(G101,'PLANILHA ORÇAMENTÁRIA'!$A$9:$G$998,7,FALSE)</f>
        <v>M</v>
      </c>
      <c r="K101">
        <f>VLOOKUP(G101,'PLANILHA ORÇAMENTÁRIA'!$A$9:$H$998,8,FALSE)</f>
        <v>2295</v>
      </c>
      <c r="L101" s="48" t="e">
        <f>G101/'PLANILHA ORÇAMENTÁRIA'!$P$1003</f>
        <v>#DIV/0!</v>
      </c>
      <c r="M101" s="49" t="e">
        <f t="shared" si="18"/>
        <v>#DIV/0!</v>
      </c>
      <c r="O101" s="83">
        <f>LEN('PLANILHA ORÇAMENTÁRIA'!C108)-LEN(SUBSTITUTE('PLANILHA ORÇAMENTÁRIA'!C108,".",""))</f>
        <v>2</v>
      </c>
      <c r="P101" t="b">
        <f>ISBLANK(VLOOKUP(B101,'PLANILHA ORÇAMENTÁRIA'!A108:D1097,4,FALSE))</f>
        <v>0</v>
      </c>
      <c r="Q101">
        <f t="shared" si="22"/>
        <v>0</v>
      </c>
      <c r="R101" s="47" t="str">
        <f t="shared" si="23"/>
        <v/>
      </c>
      <c r="S101" s="47">
        <f t="shared" si="19"/>
        <v>8.9899999999999999E-7</v>
      </c>
      <c r="T101" t="str">
        <f>VLOOKUP(S101,'PLANILHA ORÇAMENTÁRIA'!$A$9:$C$999,3,FALSE)</f>
        <v/>
      </c>
      <c r="U101">
        <f>ROW('PLANILHA ORÇAMENTÁRIA'!C108)</f>
        <v>108</v>
      </c>
      <c r="V101" s="84" t="str">
        <f>'PLANILHA ORÇAMENTÁRIA'!C108</f>
        <v xml:space="preserve"> 1.5.10 </v>
      </c>
      <c r="W101" t="str">
        <f>IF(T101="","",VLOOKUP(T101,'PLANILHA ORÇAMENTÁRIA'!$C$9:$Q$999,15,FALSE))</f>
        <v/>
      </c>
      <c r="X101" t="str">
        <f t="shared" si="15"/>
        <v/>
      </c>
      <c r="Y101" t="e">
        <f>INDEX('PLANILHA ORÇAMENTÁRIA'!$C$9:$C$998,MATCH(X101,'PLANILHA ORÇAMENTÁRIA'!$Q$9:$Q$998,0))</f>
        <v>#N/A</v>
      </c>
    </row>
    <row r="102" spans="1:25" x14ac:dyDescent="0.25">
      <c r="A102">
        <v>101</v>
      </c>
      <c r="B102" s="47">
        <f>'PLANILHA ORÇAMENTÁRIA'!A109</f>
        <v>1.09E-7</v>
      </c>
      <c r="C102" t="b">
        <f t="shared" si="16"/>
        <v>0</v>
      </c>
      <c r="D102" t="b">
        <f>ISBLANK(VLOOKUP(B102,'PLANILHA ORÇAMENTÁRIA'!A109:D1098,4,FALSE))</f>
        <v>0</v>
      </c>
      <c r="E102" t="b">
        <f t="shared" si="20"/>
        <v>0</v>
      </c>
      <c r="F102">
        <f t="shared" si="21"/>
        <v>1.09E-7</v>
      </c>
      <c r="G102">
        <f t="shared" si="17"/>
        <v>3.2300000000000002E-7</v>
      </c>
      <c r="H102" t="str">
        <f>VLOOKUP(G102,'PLANILHA ORÇAMENTÁRIA'!$A$9:$C$998,3,FALSE)</f>
        <v xml:space="preserve"> 2.12.3 </v>
      </c>
      <c r="I102" t="str">
        <f>VLOOKUP(G102,'PLANILHA ORÇAMENTÁRIA'!$A$9:$F$998,6,FALSE)</f>
        <v>CABO DE COBRE FLEXÍVEL ISOLADO, 2,5 mm², ANTI-CHAMA 450/750 V, POLIOLEFINA, PARA CIRCUITOS TERMINAIS - FORNECIMENTO E INSTALAÇÃO. COR BRANCO</v>
      </c>
      <c r="J102" t="str">
        <f>VLOOKUP(G102,'PLANILHA ORÇAMENTÁRIA'!$A$9:$G$998,7,FALSE)</f>
        <v>M</v>
      </c>
      <c r="K102">
        <f>VLOOKUP(G102,'PLANILHA ORÇAMENTÁRIA'!$A$9:$H$998,8,FALSE)</f>
        <v>2642</v>
      </c>
      <c r="L102" s="48" t="e">
        <f>G102/'PLANILHA ORÇAMENTÁRIA'!$P$1003</f>
        <v>#DIV/0!</v>
      </c>
      <c r="M102" s="49" t="e">
        <f t="shared" si="18"/>
        <v>#DIV/0!</v>
      </c>
      <c r="O102" s="83">
        <f>LEN('PLANILHA ORÇAMENTÁRIA'!C109)-LEN(SUBSTITUTE('PLANILHA ORÇAMENTÁRIA'!C109,".",""))</f>
        <v>2</v>
      </c>
      <c r="P102" t="b">
        <f>ISBLANK(VLOOKUP(B102,'PLANILHA ORÇAMENTÁRIA'!A109:D1098,4,FALSE))</f>
        <v>0</v>
      </c>
      <c r="Q102">
        <f t="shared" si="22"/>
        <v>0</v>
      </c>
      <c r="R102" s="47" t="str">
        <f t="shared" si="23"/>
        <v/>
      </c>
      <c r="S102" s="47">
        <f t="shared" si="19"/>
        <v>8.9800000000000002E-7</v>
      </c>
      <c r="T102" t="str">
        <f>VLOOKUP(S102,'PLANILHA ORÇAMENTÁRIA'!$A$9:$C$999,3,FALSE)</f>
        <v/>
      </c>
      <c r="U102">
        <f>ROW('PLANILHA ORÇAMENTÁRIA'!C109)</f>
        <v>109</v>
      </c>
      <c r="V102" s="84" t="str">
        <f>'PLANILHA ORÇAMENTÁRIA'!C109</f>
        <v xml:space="preserve"> 1.5.11 </v>
      </c>
      <c r="W102" t="str">
        <f>IF(T102="","",VLOOKUP(T102,'PLANILHA ORÇAMENTÁRIA'!$C$9:$Q$999,15,FALSE))</f>
        <v/>
      </c>
      <c r="X102" t="str">
        <f t="shared" si="15"/>
        <v/>
      </c>
      <c r="Y102" t="e">
        <f>INDEX('PLANILHA ORÇAMENTÁRIA'!$C$9:$C$998,MATCH(X102,'PLANILHA ORÇAMENTÁRIA'!$Q$9:$Q$998,0))</f>
        <v>#N/A</v>
      </c>
    </row>
    <row r="103" spans="1:25" x14ac:dyDescent="0.25">
      <c r="A103">
        <v>102</v>
      </c>
      <c r="B103" s="47">
        <f>'PLANILHA ORÇAMENTÁRIA'!A110</f>
        <v>1.1000000000000001E-7</v>
      </c>
      <c r="C103" t="b">
        <f t="shared" si="16"/>
        <v>0</v>
      </c>
      <c r="D103" t="b">
        <f>ISBLANK(VLOOKUP(B103,'PLANILHA ORÇAMENTÁRIA'!A110:D1099,4,FALSE))</f>
        <v>0</v>
      </c>
      <c r="E103" t="b">
        <f t="shared" si="20"/>
        <v>0</v>
      </c>
      <c r="F103">
        <f t="shared" si="21"/>
        <v>1.1000000000000001E-7</v>
      </c>
      <c r="G103">
        <f t="shared" si="17"/>
        <v>3.22E-7</v>
      </c>
      <c r="H103" t="str">
        <f>VLOOKUP(G103,'PLANILHA ORÇAMENTÁRIA'!$A$9:$C$998,3,FALSE)</f>
        <v xml:space="preserve"> 2.12.2 </v>
      </c>
      <c r="I103" t="str">
        <f>VLOOKUP(G103,'PLANILHA ORÇAMENTÁRIA'!$A$9:$F$998,6,FALSE)</f>
        <v>CABO DE COBRE FLEXÍVEL ISOLADO, 2,5 mm², ANTI-CHAMA 450/750 V, POLIOLEFINA, PARA CIRCUITOS TERMINAIS - FORNECIMENTO E INSTALAÇÃO. COR VERMELHO</v>
      </c>
      <c r="J103" t="str">
        <f>VLOOKUP(G103,'PLANILHA ORÇAMENTÁRIA'!$A$9:$G$998,7,FALSE)</f>
        <v>M</v>
      </c>
      <c r="K103">
        <f>VLOOKUP(G103,'PLANILHA ORÇAMENTÁRIA'!$A$9:$H$998,8,FALSE)</f>
        <v>2360</v>
      </c>
      <c r="L103" s="48" t="e">
        <f>G103/'PLANILHA ORÇAMENTÁRIA'!$P$1003</f>
        <v>#DIV/0!</v>
      </c>
      <c r="M103" s="49" t="e">
        <f t="shared" si="18"/>
        <v>#DIV/0!</v>
      </c>
      <c r="O103" s="83">
        <f>LEN('PLANILHA ORÇAMENTÁRIA'!C110)-LEN(SUBSTITUTE('PLANILHA ORÇAMENTÁRIA'!C110,".",""))</f>
        <v>2</v>
      </c>
      <c r="P103" t="b">
        <f>ISBLANK(VLOOKUP(B103,'PLANILHA ORÇAMENTÁRIA'!A110:D1099,4,FALSE))</f>
        <v>0</v>
      </c>
      <c r="Q103">
        <f t="shared" si="22"/>
        <v>0</v>
      </c>
      <c r="R103" s="47" t="str">
        <f t="shared" si="23"/>
        <v/>
      </c>
      <c r="S103" s="47">
        <f t="shared" si="19"/>
        <v>8.9700000000000005E-7</v>
      </c>
      <c r="T103" t="str">
        <f>VLOOKUP(S103,'PLANILHA ORÇAMENTÁRIA'!$A$9:$C$999,3,FALSE)</f>
        <v/>
      </c>
      <c r="U103">
        <f>ROW('PLANILHA ORÇAMENTÁRIA'!C110)</f>
        <v>110</v>
      </c>
      <c r="V103" s="84" t="str">
        <f>'PLANILHA ORÇAMENTÁRIA'!C110</f>
        <v xml:space="preserve"> 1.5.12 </v>
      </c>
      <c r="W103" t="str">
        <f>IF(T103="","",VLOOKUP(T103,'PLANILHA ORÇAMENTÁRIA'!$C$9:$Q$999,15,FALSE))</f>
        <v/>
      </c>
      <c r="X103" t="str">
        <f t="shared" si="15"/>
        <v/>
      </c>
      <c r="Y103" t="e">
        <f>INDEX('PLANILHA ORÇAMENTÁRIA'!$C$9:$C$998,MATCH(X103,'PLANILHA ORÇAMENTÁRIA'!$Q$9:$Q$998,0))</f>
        <v>#N/A</v>
      </c>
    </row>
    <row r="104" spans="1:25" x14ac:dyDescent="0.25">
      <c r="A104">
        <v>103</v>
      </c>
      <c r="B104" s="47">
        <f>'PLANILHA ORÇAMENTÁRIA'!A111</f>
        <v>1.11E-7</v>
      </c>
      <c r="C104" t="b">
        <f t="shared" si="16"/>
        <v>0</v>
      </c>
      <c r="D104" t="b">
        <f>ISBLANK(VLOOKUP(B104,'PLANILHA ORÇAMENTÁRIA'!A111:D1100,4,FALSE))</f>
        <v>0</v>
      </c>
      <c r="E104" t="b">
        <f t="shared" si="20"/>
        <v>0</v>
      </c>
      <c r="F104">
        <f t="shared" si="21"/>
        <v>1.11E-7</v>
      </c>
      <c r="G104">
        <f t="shared" si="17"/>
        <v>3.2099999999999998E-7</v>
      </c>
      <c r="H104" t="str">
        <f>VLOOKUP(G104,'PLANILHA ORÇAMENTÁRIA'!$A$9:$C$998,3,FALSE)</f>
        <v xml:space="preserve"> 2.12.1 </v>
      </c>
      <c r="I104" t="str">
        <f>VLOOKUP(G104,'PLANILHA ORÇAMENTÁRIA'!$A$9:$F$998,6,FALSE)</f>
        <v>FORNECIMENTO E INSTALAÇÃO DE CABO DE COMANDO BLINDADO (SHIELDADO) AFT 2x18 AWG, 600V, ISOLAMENTO EM POLIOLEFINA</v>
      </c>
      <c r="J104" t="str">
        <f>VLOOKUP(G104,'PLANILHA ORÇAMENTÁRIA'!$A$9:$G$998,7,FALSE)</f>
        <v>m</v>
      </c>
      <c r="K104">
        <f>VLOOKUP(G104,'PLANILHA ORÇAMENTÁRIA'!$A$9:$H$998,8,FALSE)</f>
        <v>4096</v>
      </c>
      <c r="L104" s="48" t="e">
        <f>G104/'PLANILHA ORÇAMENTÁRIA'!$P$1003</f>
        <v>#DIV/0!</v>
      </c>
      <c r="M104" s="49" t="e">
        <f t="shared" si="18"/>
        <v>#DIV/0!</v>
      </c>
      <c r="O104" s="83">
        <f>LEN('PLANILHA ORÇAMENTÁRIA'!C111)-LEN(SUBSTITUTE('PLANILHA ORÇAMENTÁRIA'!C111,".",""))</f>
        <v>2</v>
      </c>
      <c r="P104" t="b">
        <f>ISBLANK(VLOOKUP(B104,'PLANILHA ORÇAMENTÁRIA'!A111:D1100,4,FALSE))</f>
        <v>0</v>
      </c>
      <c r="Q104">
        <f t="shared" si="22"/>
        <v>0</v>
      </c>
      <c r="R104" s="47" t="str">
        <f t="shared" si="23"/>
        <v/>
      </c>
      <c r="S104" s="47">
        <f t="shared" si="19"/>
        <v>8.9599999999999998E-7</v>
      </c>
      <c r="T104" t="str">
        <f>VLOOKUP(S104,'PLANILHA ORÇAMENTÁRIA'!$A$9:$C$999,3,FALSE)</f>
        <v/>
      </c>
      <c r="U104">
        <f>ROW('PLANILHA ORÇAMENTÁRIA'!C111)</f>
        <v>111</v>
      </c>
      <c r="V104" s="84" t="str">
        <f>'PLANILHA ORÇAMENTÁRIA'!C111</f>
        <v xml:space="preserve"> 1.5.13 </v>
      </c>
      <c r="W104" t="str">
        <f>IF(T104="","",VLOOKUP(T104,'PLANILHA ORÇAMENTÁRIA'!$C$9:$Q$999,15,FALSE))</f>
        <v/>
      </c>
      <c r="X104" t="str">
        <f t="shared" si="15"/>
        <v/>
      </c>
      <c r="Y104" t="e">
        <f>INDEX('PLANILHA ORÇAMENTÁRIA'!$C$9:$C$998,MATCH(X104,'PLANILHA ORÇAMENTÁRIA'!$Q$9:$Q$998,0))</f>
        <v>#N/A</v>
      </c>
    </row>
    <row r="105" spans="1:25" x14ac:dyDescent="0.25">
      <c r="A105">
        <v>104</v>
      </c>
      <c r="B105" s="47">
        <f>'PLANILHA ORÇAMENTÁRIA'!A112</f>
        <v>1.12E-7</v>
      </c>
      <c r="C105" t="b">
        <f t="shared" si="16"/>
        <v>0</v>
      </c>
      <c r="D105" t="b">
        <f>ISBLANK(VLOOKUP(B105,'PLANILHA ORÇAMENTÁRIA'!A112:D1101,4,FALSE))</f>
        <v>0</v>
      </c>
      <c r="E105" t="b">
        <f t="shared" si="20"/>
        <v>0</v>
      </c>
      <c r="F105">
        <f t="shared" si="21"/>
        <v>1.12E-7</v>
      </c>
      <c r="G105">
        <f t="shared" si="17"/>
        <v>3.1899999999999998E-7</v>
      </c>
      <c r="H105" t="str">
        <f>VLOOKUP(G105,'PLANILHA ORÇAMENTÁRIA'!$A$9:$C$998,3,FALSE)</f>
        <v xml:space="preserve"> 2.11.38 </v>
      </c>
      <c r="I105" t="str">
        <f>VLOOKUP(G105,'PLANILHA ORÇAMENTÁRIA'!$A$9:$F$998,6,FALSE)</f>
        <v>LEITO PARA CABOS TIPO MEDIO 300x100mm, INCLUSIVE SUPORTE E FIXAÇÕES</v>
      </c>
      <c r="J105" t="str">
        <f>VLOOKUP(G105,'PLANILHA ORÇAMENTÁRIA'!$A$9:$G$998,7,FALSE)</f>
        <v>M</v>
      </c>
      <c r="K105">
        <f>VLOOKUP(G105,'PLANILHA ORÇAMENTÁRIA'!$A$9:$H$998,8,FALSE)</f>
        <v>3</v>
      </c>
      <c r="L105" s="48" t="e">
        <f>G105/'PLANILHA ORÇAMENTÁRIA'!$P$1003</f>
        <v>#DIV/0!</v>
      </c>
      <c r="M105" s="49" t="e">
        <f t="shared" si="18"/>
        <v>#DIV/0!</v>
      </c>
      <c r="O105" s="83">
        <f>LEN('PLANILHA ORÇAMENTÁRIA'!C112)-LEN(SUBSTITUTE('PLANILHA ORÇAMENTÁRIA'!C112,".",""))</f>
        <v>2</v>
      </c>
      <c r="P105" t="b">
        <f>ISBLANK(VLOOKUP(B105,'PLANILHA ORÇAMENTÁRIA'!A112:D1101,4,FALSE))</f>
        <v>0</v>
      </c>
      <c r="Q105">
        <f t="shared" si="22"/>
        <v>0</v>
      </c>
      <c r="R105" s="47" t="str">
        <f t="shared" si="23"/>
        <v/>
      </c>
      <c r="S105" s="47">
        <f t="shared" si="19"/>
        <v>8.9500000000000001E-7</v>
      </c>
      <c r="T105" t="str">
        <f>VLOOKUP(S105,'PLANILHA ORÇAMENTÁRIA'!$A$9:$C$999,3,FALSE)</f>
        <v/>
      </c>
      <c r="U105">
        <f>ROW('PLANILHA ORÇAMENTÁRIA'!C112)</f>
        <v>112</v>
      </c>
      <c r="V105" s="84" t="str">
        <f>'PLANILHA ORÇAMENTÁRIA'!C112</f>
        <v xml:space="preserve"> 1.5.14 </v>
      </c>
      <c r="W105" t="str">
        <f>IF(T105="","",VLOOKUP(T105,'PLANILHA ORÇAMENTÁRIA'!$C$9:$Q$999,15,FALSE))</f>
        <v/>
      </c>
      <c r="X105" t="str">
        <f t="shared" si="15"/>
        <v/>
      </c>
      <c r="Y105" t="e">
        <f>INDEX('PLANILHA ORÇAMENTÁRIA'!$C$9:$C$998,MATCH(X105,'PLANILHA ORÇAMENTÁRIA'!$Q$9:$Q$998,0))</f>
        <v>#N/A</v>
      </c>
    </row>
    <row r="106" spans="1:25" x14ac:dyDescent="0.25">
      <c r="A106">
        <v>105</v>
      </c>
      <c r="B106" s="47">
        <f>'PLANILHA ORÇAMENTÁRIA'!A113</f>
        <v>1.1300000000000001E-7</v>
      </c>
      <c r="C106" t="b">
        <f t="shared" si="16"/>
        <v>0</v>
      </c>
      <c r="D106" t="b">
        <f>ISBLANK(VLOOKUP(B106,'PLANILHA ORÇAMENTÁRIA'!A113:D1102,4,FALSE))</f>
        <v>0</v>
      </c>
      <c r="E106" t="b">
        <f t="shared" si="20"/>
        <v>0</v>
      </c>
      <c r="F106">
        <f t="shared" si="21"/>
        <v>1.1300000000000001E-7</v>
      </c>
      <c r="G106">
        <f t="shared" si="17"/>
        <v>3.1800000000000002E-7</v>
      </c>
      <c r="H106" t="str">
        <f>VLOOKUP(G106,'PLANILHA ORÇAMENTÁRIA'!$A$9:$C$998,3,FALSE)</f>
        <v xml:space="preserve"> 2.11.37 </v>
      </c>
      <c r="I106" t="str">
        <f>VLOOKUP(G106,'PLANILHA ORÇAMENTÁRIA'!$A$9:$F$998,6,FALSE)</f>
        <v>LEITO - CURVA 90 TIPO MEDIO HORIZONTAL OU VERTICAL 300mm</v>
      </c>
      <c r="J106" t="str">
        <f>VLOOKUP(G106,'PLANILHA ORÇAMENTÁRIA'!$A$9:$G$998,7,FALSE)</f>
        <v>UN</v>
      </c>
      <c r="K106">
        <f>VLOOKUP(G106,'PLANILHA ORÇAMENTÁRIA'!$A$9:$H$998,8,FALSE)</f>
        <v>4</v>
      </c>
      <c r="L106" s="48" t="e">
        <f>G106/'PLANILHA ORÇAMENTÁRIA'!$P$1003</f>
        <v>#DIV/0!</v>
      </c>
      <c r="M106" s="49" t="e">
        <f t="shared" si="18"/>
        <v>#DIV/0!</v>
      </c>
      <c r="O106" s="83">
        <f>LEN('PLANILHA ORÇAMENTÁRIA'!C113)-LEN(SUBSTITUTE('PLANILHA ORÇAMENTÁRIA'!C113,".",""))</f>
        <v>2</v>
      </c>
      <c r="P106" t="b">
        <f>ISBLANK(VLOOKUP(B106,'PLANILHA ORÇAMENTÁRIA'!A113:D1102,4,FALSE))</f>
        <v>0</v>
      </c>
      <c r="Q106">
        <f t="shared" si="22"/>
        <v>0</v>
      </c>
      <c r="R106" s="47" t="str">
        <f t="shared" si="23"/>
        <v/>
      </c>
      <c r="S106" s="47">
        <f t="shared" si="19"/>
        <v>8.9400000000000004E-7</v>
      </c>
      <c r="T106" t="str">
        <f>VLOOKUP(S106,'PLANILHA ORÇAMENTÁRIA'!$A$9:$C$999,3,FALSE)</f>
        <v/>
      </c>
      <c r="U106">
        <f>ROW('PLANILHA ORÇAMENTÁRIA'!C113)</f>
        <v>113</v>
      </c>
      <c r="V106" s="84" t="str">
        <f>'PLANILHA ORÇAMENTÁRIA'!C113</f>
        <v xml:space="preserve"> 1.5.15 </v>
      </c>
      <c r="W106" t="str">
        <f>IF(T106="","",VLOOKUP(T106,'PLANILHA ORÇAMENTÁRIA'!$C$9:$Q$999,15,FALSE))</f>
        <v/>
      </c>
      <c r="X106" t="str">
        <f t="shared" si="15"/>
        <v/>
      </c>
      <c r="Y106" t="e">
        <f>INDEX('PLANILHA ORÇAMENTÁRIA'!$C$9:$C$998,MATCH(X106,'PLANILHA ORÇAMENTÁRIA'!$Q$9:$Q$998,0))</f>
        <v>#N/A</v>
      </c>
    </row>
    <row r="107" spans="1:25" x14ac:dyDescent="0.25">
      <c r="A107">
        <v>106</v>
      </c>
      <c r="B107" s="47">
        <f>'PLANILHA ORÇAMENTÁRIA'!A114</f>
        <v>1.14E-7</v>
      </c>
      <c r="C107" t="b">
        <f t="shared" si="16"/>
        <v>0</v>
      </c>
      <c r="D107" t="b">
        <f>ISBLANK(VLOOKUP(B107,'PLANILHA ORÇAMENTÁRIA'!A114:D1103,4,FALSE))</f>
        <v>0</v>
      </c>
      <c r="E107" t="b">
        <f t="shared" si="20"/>
        <v>0</v>
      </c>
      <c r="F107">
        <f t="shared" si="21"/>
        <v>1.14E-7</v>
      </c>
      <c r="G107">
        <f t="shared" si="17"/>
        <v>3.1699999999999999E-7</v>
      </c>
      <c r="H107" t="str">
        <f>VLOOKUP(G107,'PLANILHA ORÇAMENTÁRIA'!$A$9:$C$998,3,FALSE)</f>
        <v xml:space="preserve"> 2.11.36 </v>
      </c>
      <c r="I107" t="str">
        <f>VLOOKUP(G107,'PLANILHA ORÇAMENTÁRIA'!$A$9:$F$998,6,FALSE)</f>
        <v>SAÍDA HORIZONTAL DE ELETROCALHA PARA ELETRODUTO 1 1/2</v>
      </c>
      <c r="J107" t="str">
        <f>VLOOKUP(G107,'PLANILHA ORÇAMENTÁRIA'!$A$9:$G$998,7,FALSE)</f>
        <v>un</v>
      </c>
      <c r="K107">
        <f>VLOOKUP(G107,'PLANILHA ORÇAMENTÁRIA'!$A$9:$H$998,8,FALSE)</f>
        <v>10</v>
      </c>
      <c r="L107" s="48" t="e">
        <f>G107/'PLANILHA ORÇAMENTÁRIA'!$P$1003</f>
        <v>#DIV/0!</v>
      </c>
      <c r="M107" s="49" t="e">
        <f t="shared" si="18"/>
        <v>#DIV/0!</v>
      </c>
      <c r="O107" s="83">
        <f>LEN('PLANILHA ORÇAMENTÁRIA'!C114)-LEN(SUBSTITUTE('PLANILHA ORÇAMENTÁRIA'!C114,".",""))</f>
        <v>2</v>
      </c>
      <c r="P107" t="b">
        <f>ISBLANK(VLOOKUP(B107,'PLANILHA ORÇAMENTÁRIA'!A114:D1103,4,FALSE))</f>
        <v>0</v>
      </c>
      <c r="Q107">
        <f t="shared" si="22"/>
        <v>0</v>
      </c>
      <c r="R107" s="47" t="str">
        <f t="shared" si="23"/>
        <v/>
      </c>
      <c r="S107" s="47">
        <f t="shared" si="19"/>
        <v>8.9299999999999996E-7</v>
      </c>
      <c r="T107" t="str">
        <f>VLOOKUP(S107,'PLANILHA ORÇAMENTÁRIA'!$A$9:$C$999,3,FALSE)</f>
        <v/>
      </c>
      <c r="U107">
        <f>ROW('PLANILHA ORÇAMENTÁRIA'!C114)</f>
        <v>114</v>
      </c>
      <c r="V107" s="84" t="str">
        <f>'PLANILHA ORÇAMENTÁRIA'!C114</f>
        <v xml:space="preserve"> 1.5.16 </v>
      </c>
      <c r="W107" t="str">
        <f>IF(T107="","",VLOOKUP(T107,'PLANILHA ORÇAMENTÁRIA'!$C$9:$Q$999,15,FALSE))</f>
        <v/>
      </c>
      <c r="X107" t="str">
        <f t="shared" si="15"/>
        <v/>
      </c>
      <c r="Y107" t="e">
        <f>INDEX('PLANILHA ORÇAMENTÁRIA'!$C$9:$C$998,MATCH(X107,'PLANILHA ORÇAMENTÁRIA'!$Q$9:$Q$998,0))</f>
        <v>#N/A</v>
      </c>
    </row>
    <row r="108" spans="1:25" x14ac:dyDescent="0.25">
      <c r="A108">
        <v>107</v>
      </c>
      <c r="B108" s="47">
        <f>'PLANILHA ORÇAMENTÁRIA'!A115</f>
        <v>1.15E-7</v>
      </c>
      <c r="C108" t="b">
        <f t="shared" si="16"/>
        <v>0</v>
      </c>
      <c r="D108" t="b">
        <f>ISBLANK(VLOOKUP(B108,'PLANILHA ORÇAMENTÁRIA'!A115:D1104,4,FALSE))</f>
        <v>0</v>
      </c>
      <c r="E108" t="b">
        <f t="shared" si="20"/>
        <v>0</v>
      </c>
      <c r="F108">
        <f t="shared" si="21"/>
        <v>1.15E-7</v>
      </c>
      <c r="G108">
        <f t="shared" si="17"/>
        <v>3.1600000000000002E-7</v>
      </c>
      <c r="H108" t="str">
        <f>VLOOKUP(G108,'PLANILHA ORÇAMENTÁRIA'!$A$9:$C$998,3,FALSE)</f>
        <v xml:space="preserve"> 2.11.35 </v>
      </c>
      <c r="I108" t="str">
        <f>VLOOKUP(G108,'PLANILHA ORÇAMENTÁRIA'!$A$9:$F$998,6,FALSE)</f>
        <v>SAÍDA HORIZONTAL DE ELETROCALHA PARA ELETRODUTO 1 1/4</v>
      </c>
      <c r="J108" t="str">
        <f>VLOOKUP(G108,'PLANILHA ORÇAMENTÁRIA'!$A$9:$G$998,7,FALSE)</f>
        <v>un</v>
      </c>
      <c r="K108">
        <f>VLOOKUP(G108,'PLANILHA ORÇAMENTÁRIA'!$A$9:$H$998,8,FALSE)</f>
        <v>4</v>
      </c>
      <c r="L108" s="48" t="e">
        <f>G108/'PLANILHA ORÇAMENTÁRIA'!$P$1003</f>
        <v>#DIV/0!</v>
      </c>
      <c r="M108" s="49" t="e">
        <f t="shared" si="18"/>
        <v>#DIV/0!</v>
      </c>
      <c r="O108" s="83">
        <f>LEN('PLANILHA ORÇAMENTÁRIA'!C115)-LEN(SUBSTITUTE('PLANILHA ORÇAMENTÁRIA'!C115,".",""))</f>
        <v>2</v>
      </c>
      <c r="P108" t="b">
        <f>ISBLANK(VLOOKUP(B108,'PLANILHA ORÇAMENTÁRIA'!A115:D1104,4,FALSE))</f>
        <v>0</v>
      </c>
      <c r="Q108">
        <f t="shared" si="22"/>
        <v>0</v>
      </c>
      <c r="R108" s="47" t="str">
        <f t="shared" si="23"/>
        <v/>
      </c>
      <c r="S108" s="47">
        <f t="shared" si="19"/>
        <v>8.9199999999999999E-7</v>
      </c>
      <c r="T108" t="str">
        <f>VLOOKUP(S108,'PLANILHA ORÇAMENTÁRIA'!$A$9:$C$999,3,FALSE)</f>
        <v/>
      </c>
      <c r="U108">
        <f>ROW('PLANILHA ORÇAMENTÁRIA'!C115)</f>
        <v>115</v>
      </c>
      <c r="V108" s="84" t="str">
        <f>'PLANILHA ORÇAMENTÁRIA'!C115</f>
        <v xml:space="preserve"> 1.5.17 </v>
      </c>
      <c r="W108" t="str">
        <f>IF(T108="","",VLOOKUP(T108,'PLANILHA ORÇAMENTÁRIA'!$C$9:$Q$999,15,FALSE))</f>
        <v/>
      </c>
      <c r="X108" t="str">
        <f t="shared" si="15"/>
        <v/>
      </c>
      <c r="Y108" t="e">
        <f>INDEX('PLANILHA ORÇAMENTÁRIA'!$C$9:$C$998,MATCH(X108,'PLANILHA ORÇAMENTÁRIA'!$Q$9:$Q$998,0))</f>
        <v>#N/A</v>
      </c>
    </row>
    <row r="109" spans="1:25" x14ac:dyDescent="0.25">
      <c r="A109">
        <v>108</v>
      </c>
      <c r="B109" s="47">
        <f>'PLANILHA ORÇAMENTÁRIA'!A116</f>
        <v>1.1600000000000001E-7</v>
      </c>
      <c r="C109" t="b">
        <f t="shared" si="16"/>
        <v>0</v>
      </c>
      <c r="D109" t="b">
        <f>ISBLANK(VLOOKUP(B109,'PLANILHA ORÇAMENTÁRIA'!A116:D1105,4,FALSE))</f>
        <v>0</v>
      </c>
      <c r="E109" t="b">
        <f t="shared" si="20"/>
        <v>0</v>
      </c>
      <c r="F109">
        <f t="shared" si="21"/>
        <v>1.1600000000000001E-7</v>
      </c>
      <c r="G109">
        <f t="shared" si="17"/>
        <v>3.15E-7</v>
      </c>
      <c r="H109" t="str">
        <f>VLOOKUP(G109,'PLANILHA ORÇAMENTÁRIA'!$A$9:$C$998,3,FALSE)</f>
        <v xml:space="preserve"> 2.11.34 </v>
      </c>
      <c r="I109" t="str">
        <f>VLOOKUP(G109,'PLANILHA ORÇAMENTÁRIA'!$A$9:$F$998,6,FALSE)</f>
        <v>SAÍDA HORIZONTAL DE ELETROCALHA PARA ELETRODUTO 1</v>
      </c>
      <c r="J109" t="str">
        <f>VLOOKUP(G109,'PLANILHA ORÇAMENTÁRIA'!$A$9:$G$998,7,FALSE)</f>
        <v>un</v>
      </c>
      <c r="K109">
        <f>VLOOKUP(G109,'PLANILHA ORÇAMENTÁRIA'!$A$9:$H$998,8,FALSE)</f>
        <v>12</v>
      </c>
      <c r="L109" s="48" t="e">
        <f>G109/'PLANILHA ORÇAMENTÁRIA'!$P$1003</f>
        <v>#DIV/0!</v>
      </c>
      <c r="M109" s="49" t="e">
        <f t="shared" si="18"/>
        <v>#DIV/0!</v>
      </c>
      <c r="O109" s="83">
        <f>LEN('PLANILHA ORÇAMENTÁRIA'!C116)-LEN(SUBSTITUTE('PLANILHA ORÇAMENTÁRIA'!C116,".",""))</f>
        <v>2</v>
      </c>
      <c r="P109" t="b">
        <f>ISBLANK(VLOOKUP(B109,'PLANILHA ORÇAMENTÁRIA'!A116:D1105,4,FALSE))</f>
        <v>0</v>
      </c>
      <c r="Q109">
        <f t="shared" si="22"/>
        <v>0</v>
      </c>
      <c r="R109" s="47" t="str">
        <f t="shared" si="23"/>
        <v/>
      </c>
      <c r="S109" s="47">
        <f t="shared" si="19"/>
        <v>8.9100000000000002E-7</v>
      </c>
      <c r="T109" t="str">
        <f>VLOOKUP(S109,'PLANILHA ORÇAMENTÁRIA'!$A$9:$C$999,3,FALSE)</f>
        <v/>
      </c>
      <c r="U109">
        <f>ROW('PLANILHA ORÇAMENTÁRIA'!C116)</f>
        <v>116</v>
      </c>
      <c r="V109" s="84" t="str">
        <f>'PLANILHA ORÇAMENTÁRIA'!C116</f>
        <v xml:space="preserve"> 1.5.18 </v>
      </c>
      <c r="W109" t="str">
        <f>IF(T109="","",VLOOKUP(T109,'PLANILHA ORÇAMENTÁRIA'!$C$9:$Q$999,15,FALSE))</f>
        <v/>
      </c>
      <c r="X109" t="str">
        <f t="shared" si="15"/>
        <v/>
      </c>
      <c r="Y109" t="e">
        <f>INDEX('PLANILHA ORÇAMENTÁRIA'!$C$9:$C$998,MATCH(X109,'PLANILHA ORÇAMENTÁRIA'!$Q$9:$Q$998,0))</f>
        <v>#N/A</v>
      </c>
    </row>
    <row r="110" spans="1:25" x14ac:dyDescent="0.25">
      <c r="A110">
        <v>109</v>
      </c>
      <c r="B110" s="47">
        <f>'PLANILHA ORÇAMENTÁRIA'!A117</f>
        <v>1.17E-7</v>
      </c>
      <c r="C110" t="b">
        <f t="shared" si="16"/>
        <v>0</v>
      </c>
      <c r="D110" t="b">
        <f>ISBLANK(VLOOKUP(B110,'PLANILHA ORÇAMENTÁRIA'!A117:D1106,4,FALSE))</f>
        <v>0</v>
      </c>
      <c r="E110" t="b">
        <f t="shared" si="20"/>
        <v>0</v>
      </c>
      <c r="F110">
        <f t="shared" si="21"/>
        <v>1.17E-7</v>
      </c>
      <c r="G110">
        <f t="shared" si="17"/>
        <v>3.1399999999999998E-7</v>
      </c>
      <c r="H110" t="str">
        <f>VLOOKUP(G110,'PLANILHA ORÇAMENTÁRIA'!$A$9:$C$998,3,FALSE)</f>
        <v xml:space="preserve"> 2.11.33 </v>
      </c>
      <c r="I110" t="str">
        <f>VLOOKUP(G110,'PLANILHA ORÇAMENTÁRIA'!$A$9:$F$998,6,FALSE)</f>
        <v>SAÍDA HORIZONTAL DE ELETROCALHA PARA ELETRODUTO 3/4</v>
      </c>
      <c r="J110" t="str">
        <f>VLOOKUP(G110,'PLANILHA ORÇAMENTÁRIA'!$A$9:$G$998,7,FALSE)</f>
        <v>un</v>
      </c>
      <c r="K110">
        <f>VLOOKUP(G110,'PLANILHA ORÇAMENTÁRIA'!$A$9:$H$998,8,FALSE)</f>
        <v>114</v>
      </c>
      <c r="L110" s="48" t="e">
        <f>G110/'PLANILHA ORÇAMENTÁRIA'!$P$1003</f>
        <v>#DIV/0!</v>
      </c>
      <c r="M110" s="49" t="e">
        <f t="shared" si="18"/>
        <v>#DIV/0!</v>
      </c>
      <c r="O110" s="83">
        <f>LEN('PLANILHA ORÇAMENTÁRIA'!C117)-LEN(SUBSTITUTE('PLANILHA ORÇAMENTÁRIA'!C117,".",""))</f>
        <v>2</v>
      </c>
      <c r="P110" t="b">
        <f>ISBLANK(VLOOKUP(B110,'PLANILHA ORÇAMENTÁRIA'!A117:D1106,4,FALSE))</f>
        <v>0</v>
      </c>
      <c r="Q110">
        <f t="shared" si="22"/>
        <v>0</v>
      </c>
      <c r="R110" s="47" t="str">
        <f t="shared" si="23"/>
        <v/>
      </c>
      <c r="S110" s="47">
        <f t="shared" si="19"/>
        <v>8.8999999999999995E-7</v>
      </c>
      <c r="T110" t="str">
        <f>VLOOKUP(S110,'PLANILHA ORÇAMENTÁRIA'!$A$9:$C$999,3,FALSE)</f>
        <v/>
      </c>
      <c r="U110">
        <f>ROW('PLANILHA ORÇAMENTÁRIA'!C117)</f>
        <v>117</v>
      </c>
      <c r="V110" s="84" t="str">
        <f>'PLANILHA ORÇAMENTÁRIA'!C117</f>
        <v xml:space="preserve"> 1.5.19 </v>
      </c>
      <c r="W110" t="str">
        <f>IF(T110="","",VLOOKUP(T110,'PLANILHA ORÇAMENTÁRIA'!$C$9:$Q$999,15,FALSE))</f>
        <v/>
      </c>
      <c r="X110" t="str">
        <f t="shared" si="15"/>
        <v/>
      </c>
      <c r="Y110" t="e">
        <f>INDEX('PLANILHA ORÇAMENTÁRIA'!$C$9:$C$998,MATCH(X110,'PLANILHA ORÇAMENTÁRIA'!$Q$9:$Q$998,0))</f>
        <v>#N/A</v>
      </c>
    </row>
    <row r="111" spans="1:25" x14ac:dyDescent="0.25">
      <c r="A111">
        <v>110</v>
      </c>
      <c r="B111" s="47">
        <f>'PLANILHA ORÇAMENTÁRIA'!A118</f>
        <v>1.18E-7</v>
      </c>
      <c r="C111" t="b">
        <f t="shared" si="16"/>
        <v>0</v>
      </c>
      <c r="D111" t="b">
        <f>ISBLANK(VLOOKUP(B111,'PLANILHA ORÇAMENTÁRIA'!A118:D1107,4,FALSE))</f>
        <v>0</v>
      </c>
      <c r="E111" t="b">
        <f t="shared" si="20"/>
        <v>0</v>
      </c>
      <c r="F111">
        <f t="shared" si="21"/>
        <v>1.18E-7</v>
      </c>
      <c r="G111">
        <f t="shared" si="17"/>
        <v>3.1300000000000001E-7</v>
      </c>
      <c r="H111" t="str">
        <f>VLOOKUP(G111,'PLANILHA ORÇAMENTÁRIA'!$A$9:$C$998,3,FALSE)</f>
        <v xml:space="preserve"> 2.11.32 </v>
      </c>
      <c r="I111" t="str">
        <f>VLOOKUP(G111,'PLANILHA ORÇAMENTÁRIA'!$A$9:$F$998,6,FALSE)</f>
        <v>FLANGE METÁLICA PARA ELETROCALHA 50x50mm, CHAPA16, F.G.FOGO, FORNECIMENTO E INSTALAÇÃO</v>
      </c>
      <c r="J111" t="str">
        <f>VLOOKUP(G111,'PLANILHA ORÇAMENTÁRIA'!$A$9:$G$998,7,FALSE)</f>
        <v>un</v>
      </c>
      <c r="K111">
        <f>VLOOKUP(G111,'PLANILHA ORÇAMENTÁRIA'!$A$9:$H$998,8,FALSE)</f>
        <v>2</v>
      </c>
      <c r="L111" s="48" t="e">
        <f>G111/'PLANILHA ORÇAMENTÁRIA'!$P$1003</f>
        <v>#DIV/0!</v>
      </c>
      <c r="M111" s="49" t="e">
        <f t="shared" si="18"/>
        <v>#DIV/0!</v>
      </c>
      <c r="O111" s="83">
        <f>LEN('PLANILHA ORÇAMENTÁRIA'!C118)-LEN(SUBSTITUTE('PLANILHA ORÇAMENTÁRIA'!C118,".",""))</f>
        <v>2</v>
      </c>
      <c r="P111" t="b">
        <f>ISBLANK(VLOOKUP(B111,'PLANILHA ORÇAMENTÁRIA'!A118:D1107,4,FALSE))</f>
        <v>0</v>
      </c>
      <c r="Q111">
        <f t="shared" si="22"/>
        <v>0</v>
      </c>
      <c r="R111" s="47" t="str">
        <f t="shared" si="23"/>
        <v/>
      </c>
      <c r="S111" s="47">
        <f t="shared" si="19"/>
        <v>8.8899999999999998E-7</v>
      </c>
      <c r="T111" t="str">
        <f>VLOOKUP(S111,'PLANILHA ORÇAMENTÁRIA'!$A$9:$C$999,3,FALSE)</f>
        <v/>
      </c>
      <c r="U111">
        <f>ROW('PLANILHA ORÇAMENTÁRIA'!C118)</f>
        <v>118</v>
      </c>
      <c r="V111" s="84" t="str">
        <f>'PLANILHA ORÇAMENTÁRIA'!C118</f>
        <v xml:space="preserve"> 1.5.20 </v>
      </c>
      <c r="W111" t="str">
        <f>IF(T111="","",VLOOKUP(T111,'PLANILHA ORÇAMENTÁRIA'!$C$9:$Q$999,15,FALSE))</f>
        <v/>
      </c>
      <c r="X111" t="str">
        <f t="shared" si="15"/>
        <v/>
      </c>
      <c r="Y111" t="e">
        <f>INDEX('PLANILHA ORÇAMENTÁRIA'!$C$9:$C$998,MATCH(X111,'PLANILHA ORÇAMENTÁRIA'!$Q$9:$Q$998,0))</f>
        <v>#N/A</v>
      </c>
    </row>
    <row r="112" spans="1:25" x14ac:dyDescent="0.25">
      <c r="A112">
        <v>111</v>
      </c>
      <c r="B112" s="47">
        <f>'PLANILHA ORÇAMENTÁRIA'!A119</f>
        <v>1.1899999999999999E-7</v>
      </c>
      <c r="C112" t="b">
        <f t="shared" si="16"/>
        <v>0</v>
      </c>
      <c r="D112" t="b">
        <f>ISBLANK(VLOOKUP(B112,'PLANILHA ORÇAMENTÁRIA'!A119:D1108,4,FALSE))</f>
        <v>0</v>
      </c>
      <c r="E112" t="b">
        <f t="shared" si="20"/>
        <v>0</v>
      </c>
      <c r="F112">
        <f t="shared" si="21"/>
        <v>1.1899999999999999E-7</v>
      </c>
      <c r="G112">
        <f t="shared" si="17"/>
        <v>3.1199999999999999E-7</v>
      </c>
      <c r="H112" t="str">
        <f>VLOOKUP(G112,'PLANILHA ORÇAMENTÁRIA'!$A$9:$C$998,3,FALSE)</f>
        <v xml:space="preserve"> 2.11.31 </v>
      </c>
      <c r="I112" t="str">
        <f>VLOOKUP(G112,'PLANILHA ORÇAMENTÁRIA'!$A$9:$F$998,6,FALSE)</f>
        <v>FLANGE METÁLICA PARA ELETROCALHA 300x100mm, CHAPA16, F.G.ELETROLÍTICA, FORNECIMENTO E INSTALAÇÃO</v>
      </c>
      <c r="J112" t="str">
        <f>VLOOKUP(G112,'PLANILHA ORÇAMENTÁRIA'!$A$9:$G$998,7,FALSE)</f>
        <v>un</v>
      </c>
      <c r="K112">
        <f>VLOOKUP(G112,'PLANILHA ORÇAMENTÁRIA'!$A$9:$H$998,8,FALSE)</f>
        <v>1</v>
      </c>
      <c r="L112" s="48" t="e">
        <f>G112/'PLANILHA ORÇAMENTÁRIA'!$P$1003</f>
        <v>#DIV/0!</v>
      </c>
      <c r="M112" s="49" t="e">
        <f t="shared" si="18"/>
        <v>#DIV/0!</v>
      </c>
      <c r="O112" s="83">
        <f>LEN('PLANILHA ORÇAMENTÁRIA'!C119)-LEN(SUBSTITUTE('PLANILHA ORÇAMENTÁRIA'!C119,".",""))</f>
        <v>2</v>
      </c>
      <c r="P112" t="b">
        <f>ISBLANK(VLOOKUP(B112,'PLANILHA ORÇAMENTÁRIA'!A119:D1108,4,FALSE))</f>
        <v>0</v>
      </c>
      <c r="Q112">
        <f t="shared" si="22"/>
        <v>0</v>
      </c>
      <c r="R112" s="47" t="str">
        <f t="shared" si="23"/>
        <v/>
      </c>
      <c r="S112" s="47">
        <f t="shared" si="19"/>
        <v>8.8800000000000001E-7</v>
      </c>
      <c r="T112" t="str">
        <f>VLOOKUP(S112,'PLANILHA ORÇAMENTÁRIA'!$A$9:$C$999,3,FALSE)</f>
        <v/>
      </c>
      <c r="U112">
        <f>ROW('PLANILHA ORÇAMENTÁRIA'!C119)</f>
        <v>119</v>
      </c>
      <c r="V112" s="84" t="str">
        <f>'PLANILHA ORÇAMENTÁRIA'!C119</f>
        <v xml:space="preserve"> 1.5.21 </v>
      </c>
      <c r="W112" t="str">
        <f>IF(T112="","",VLOOKUP(T112,'PLANILHA ORÇAMENTÁRIA'!$C$9:$Q$999,15,FALSE))</f>
        <v/>
      </c>
      <c r="X112" t="str">
        <f t="shared" si="15"/>
        <v/>
      </c>
      <c r="Y112" t="e">
        <f>INDEX('PLANILHA ORÇAMENTÁRIA'!$C$9:$C$998,MATCH(X112,'PLANILHA ORÇAMENTÁRIA'!$Q$9:$Q$998,0))</f>
        <v>#N/A</v>
      </c>
    </row>
    <row r="113" spans="1:25" x14ac:dyDescent="0.25">
      <c r="A113">
        <v>112</v>
      </c>
      <c r="B113" s="47">
        <f>'PLANILHA ORÇAMENTÁRIA'!A120</f>
        <v>1.1999999999999999E-7</v>
      </c>
      <c r="C113" t="b">
        <f t="shared" si="16"/>
        <v>0</v>
      </c>
      <c r="D113" t="b">
        <f>ISBLANK(VLOOKUP(B113,'PLANILHA ORÇAMENTÁRIA'!A120:D1109,4,FALSE))</f>
        <v>0</v>
      </c>
      <c r="E113" t="b">
        <f t="shared" si="20"/>
        <v>0</v>
      </c>
      <c r="F113">
        <f t="shared" si="21"/>
        <v>1.1999999999999999E-7</v>
      </c>
      <c r="G113">
        <f t="shared" si="17"/>
        <v>3.1100000000000002E-7</v>
      </c>
      <c r="H113" t="str">
        <f>VLOOKUP(G113,'PLANILHA ORÇAMENTÁRIA'!$A$9:$C$998,3,FALSE)</f>
        <v xml:space="preserve"> 2.11.30 </v>
      </c>
      <c r="I113" t="str">
        <f>VLOOKUP(G113,'PLANILHA ORÇAMENTÁRIA'!$A$9:$F$998,6,FALSE)</f>
        <v>FLANGE METÁLICA PARA ELETROCALHA 100x50mm, CHAPA16, F.G.ELETROLÍTICA, FORNECIMENTO E INSTALAÇÃO</v>
      </c>
      <c r="J113" t="str">
        <f>VLOOKUP(G113,'PLANILHA ORÇAMENTÁRIA'!$A$9:$G$998,7,FALSE)</f>
        <v>un</v>
      </c>
      <c r="K113">
        <f>VLOOKUP(G113,'PLANILHA ORÇAMENTÁRIA'!$A$9:$H$998,8,FALSE)</f>
        <v>4</v>
      </c>
      <c r="L113" s="48" t="e">
        <f>G113/'PLANILHA ORÇAMENTÁRIA'!$P$1003</f>
        <v>#DIV/0!</v>
      </c>
      <c r="M113" s="49" t="e">
        <f t="shared" si="18"/>
        <v>#DIV/0!</v>
      </c>
      <c r="O113" s="83">
        <f>LEN('PLANILHA ORÇAMENTÁRIA'!C120)-LEN(SUBSTITUTE('PLANILHA ORÇAMENTÁRIA'!C120,".",""))</f>
        <v>2</v>
      </c>
      <c r="P113" t="b">
        <f>ISBLANK(VLOOKUP(B113,'PLANILHA ORÇAMENTÁRIA'!A120:D1109,4,FALSE))</f>
        <v>0</v>
      </c>
      <c r="Q113">
        <f t="shared" si="22"/>
        <v>0</v>
      </c>
      <c r="R113" s="47" t="str">
        <f t="shared" si="23"/>
        <v/>
      </c>
      <c r="S113" s="47">
        <f t="shared" si="19"/>
        <v>8.8700000000000004E-7</v>
      </c>
      <c r="T113" t="str">
        <f>VLOOKUP(S113,'PLANILHA ORÇAMENTÁRIA'!$A$9:$C$999,3,FALSE)</f>
        <v/>
      </c>
      <c r="U113">
        <f>ROW('PLANILHA ORÇAMENTÁRIA'!C120)</f>
        <v>120</v>
      </c>
      <c r="V113" s="84" t="str">
        <f>'PLANILHA ORÇAMENTÁRIA'!C120</f>
        <v xml:space="preserve"> 1.5.22 </v>
      </c>
      <c r="W113" t="str">
        <f>IF(T113="","",VLOOKUP(T113,'PLANILHA ORÇAMENTÁRIA'!$C$9:$Q$999,15,FALSE))</f>
        <v/>
      </c>
      <c r="X113" t="str">
        <f t="shared" si="15"/>
        <v/>
      </c>
      <c r="Y113" t="e">
        <f>INDEX('PLANILHA ORÇAMENTÁRIA'!$C$9:$C$998,MATCH(X113,'PLANILHA ORÇAMENTÁRIA'!$Q$9:$Q$998,0))</f>
        <v>#N/A</v>
      </c>
    </row>
    <row r="114" spans="1:25" x14ac:dyDescent="0.25">
      <c r="A114">
        <v>113</v>
      </c>
      <c r="B114" s="47">
        <f>'PLANILHA ORÇAMENTÁRIA'!A121</f>
        <v>1.2100000000000001E-7</v>
      </c>
      <c r="C114" t="b">
        <f t="shared" si="16"/>
        <v>0</v>
      </c>
      <c r="D114" t="b">
        <f>ISBLANK(VLOOKUP(B114,'PLANILHA ORÇAMENTÁRIA'!A121:D1110,4,FALSE))</f>
        <v>0</v>
      </c>
      <c r="E114" t="b">
        <f t="shared" si="20"/>
        <v>0</v>
      </c>
      <c r="F114">
        <f t="shared" si="21"/>
        <v>1.2100000000000001E-7</v>
      </c>
      <c r="G114">
        <f t="shared" si="17"/>
        <v>3.1E-7</v>
      </c>
      <c r="H114" t="str">
        <f>VLOOKUP(G114,'PLANILHA ORÇAMENTÁRIA'!$A$9:$C$998,3,FALSE)</f>
        <v xml:space="preserve"> 2.11.29 </v>
      </c>
      <c r="I114" t="str">
        <f>VLOOKUP(G114,'PLANILHA ORÇAMENTÁRIA'!$A$9:$F$998,6,FALSE)</f>
        <v>TEE VERTICAL DE ELETROCALHA PERFURADA 100X50, CHAPA 16 -F.G.ELETROLÍTICA- FORNECIMENTO E INSTALAÇÃO</v>
      </c>
      <c r="J114" t="str">
        <f>VLOOKUP(G114,'PLANILHA ORÇAMENTÁRIA'!$A$9:$G$998,7,FALSE)</f>
        <v>un</v>
      </c>
      <c r="K114">
        <f>VLOOKUP(G114,'PLANILHA ORÇAMENTÁRIA'!$A$9:$H$998,8,FALSE)</f>
        <v>3</v>
      </c>
      <c r="L114" s="48" t="e">
        <f>G114/'PLANILHA ORÇAMENTÁRIA'!$P$1003</f>
        <v>#DIV/0!</v>
      </c>
      <c r="M114" s="49" t="e">
        <f t="shared" si="18"/>
        <v>#DIV/0!</v>
      </c>
      <c r="O114" s="83">
        <f>LEN('PLANILHA ORÇAMENTÁRIA'!C121)-LEN(SUBSTITUTE('PLANILHA ORÇAMENTÁRIA'!C121,".",""))</f>
        <v>2</v>
      </c>
      <c r="P114" t="b">
        <f>ISBLANK(VLOOKUP(B114,'PLANILHA ORÇAMENTÁRIA'!A121:D1110,4,FALSE))</f>
        <v>0</v>
      </c>
      <c r="Q114">
        <f t="shared" si="22"/>
        <v>0</v>
      </c>
      <c r="R114" s="47" t="str">
        <f t="shared" si="23"/>
        <v/>
      </c>
      <c r="S114" s="47">
        <f t="shared" si="19"/>
        <v>8.8599999999999997E-7</v>
      </c>
      <c r="T114" t="str">
        <f>VLOOKUP(S114,'PLANILHA ORÇAMENTÁRIA'!$A$9:$C$999,3,FALSE)</f>
        <v/>
      </c>
      <c r="U114">
        <f>ROW('PLANILHA ORÇAMENTÁRIA'!C121)</f>
        <v>121</v>
      </c>
      <c r="V114" s="84" t="str">
        <f>'PLANILHA ORÇAMENTÁRIA'!C121</f>
        <v xml:space="preserve"> 1.5.23 </v>
      </c>
      <c r="W114" t="str">
        <f>IF(T114="","",VLOOKUP(T114,'PLANILHA ORÇAMENTÁRIA'!$C$9:$Q$999,15,FALSE))</f>
        <v/>
      </c>
      <c r="X114" t="str">
        <f t="shared" si="15"/>
        <v/>
      </c>
      <c r="Y114" t="e">
        <f>INDEX('PLANILHA ORÇAMENTÁRIA'!$C$9:$C$998,MATCH(X114,'PLANILHA ORÇAMENTÁRIA'!$Q$9:$Q$998,0))</f>
        <v>#N/A</v>
      </c>
    </row>
    <row r="115" spans="1:25" x14ac:dyDescent="0.25">
      <c r="A115">
        <v>114</v>
      </c>
      <c r="B115" s="47">
        <f>'PLANILHA ORÇAMENTÁRIA'!A122</f>
        <v>1.2200000000000001E-7</v>
      </c>
      <c r="C115" t="b">
        <f t="shared" si="16"/>
        <v>0</v>
      </c>
      <c r="D115" t="b">
        <f>ISBLANK(VLOOKUP(B115,'PLANILHA ORÇAMENTÁRIA'!A122:D1111,4,FALSE))</f>
        <v>0</v>
      </c>
      <c r="E115" t="b">
        <f t="shared" si="20"/>
        <v>0</v>
      </c>
      <c r="F115">
        <f t="shared" si="21"/>
        <v>1.2200000000000001E-7</v>
      </c>
      <c r="G115">
        <f t="shared" si="17"/>
        <v>3.0899999999999997E-7</v>
      </c>
      <c r="H115" t="str">
        <f>VLOOKUP(G115,'PLANILHA ORÇAMENTÁRIA'!$A$9:$C$998,3,FALSE)</f>
        <v xml:space="preserve"> 2.11.28 </v>
      </c>
      <c r="I115" t="str">
        <f>VLOOKUP(G115,'PLANILHA ORÇAMENTÁRIA'!$A$9:$F$998,6,FALSE)</f>
        <v>TEE HORIZONTAL DE ELETROCALHA LISA 300X100, CHAPA 16 -F.G.FOGO- FORNECIMENTO E INSTALAÇÃO, INCLUSIVE TAMPA</v>
      </c>
      <c r="J115" t="str">
        <f>VLOOKUP(G115,'PLANILHA ORÇAMENTÁRIA'!$A$9:$G$998,7,FALSE)</f>
        <v>un</v>
      </c>
      <c r="K115">
        <f>VLOOKUP(G115,'PLANILHA ORÇAMENTÁRIA'!$A$9:$H$998,8,FALSE)</f>
        <v>3</v>
      </c>
      <c r="L115" s="48" t="e">
        <f>G115/'PLANILHA ORÇAMENTÁRIA'!$P$1003</f>
        <v>#DIV/0!</v>
      </c>
      <c r="M115" s="49" t="e">
        <f t="shared" si="18"/>
        <v>#DIV/0!</v>
      </c>
      <c r="O115" s="83">
        <f>LEN('PLANILHA ORÇAMENTÁRIA'!C122)-LEN(SUBSTITUTE('PLANILHA ORÇAMENTÁRIA'!C122,".",""))</f>
        <v>2</v>
      </c>
      <c r="P115" t="b">
        <f>ISBLANK(VLOOKUP(B115,'PLANILHA ORÇAMENTÁRIA'!A122:D1111,4,FALSE))</f>
        <v>0</v>
      </c>
      <c r="Q115">
        <f t="shared" si="22"/>
        <v>0</v>
      </c>
      <c r="R115" s="47" t="str">
        <f t="shared" si="23"/>
        <v/>
      </c>
      <c r="S115" s="47">
        <f t="shared" si="19"/>
        <v>8.85E-7</v>
      </c>
      <c r="T115" t="str">
        <f>VLOOKUP(S115,'PLANILHA ORÇAMENTÁRIA'!$A$9:$C$999,3,FALSE)</f>
        <v/>
      </c>
      <c r="U115">
        <f>ROW('PLANILHA ORÇAMENTÁRIA'!C122)</f>
        <v>122</v>
      </c>
      <c r="V115" s="84" t="str">
        <f>'PLANILHA ORÇAMENTÁRIA'!C122</f>
        <v xml:space="preserve"> 1.5.24 </v>
      </c>
      <c r="W115" t="str">
        <f>IF(T115="","",VLOOKUP(T115,'PLANILHA ORÇAMENTÁRIA'!$C$9:$Q$999,15,FALSE))</f>
        <v/>
      </c>
      <c r="X115" t="str">
        <f t="shared" si="15"/>
        <v/>
      </c>
      <c r="Y115" t="e">
        <f>INDEX('PLANILHA ORÇAMENTÁRIA'!$C$9:$C$998,MATCH(X115,'PLANILHA ORÇAMENTÁRIA'!$Q$9:$Q$998,0))</f>
        <v>#N/A</v>
      </c>
    </row>
    <row r="116" spans="1:25" x14ac:dyDescent="0.25">
      <c r="A116">
        <v>115</v>
      </c>
      <c r="B116" s="47">
        <f>'PLANILHA ORÇAMENTÁRIA'!A123</f>
        <v>1.23E-7</v>
      </c>
      <c r="C116" t="b">
        <f t="shared" si="16"/>
        <v>0</v>
      </c>
      <c r="D116" t="b">
        <f>ISBLANK(VLOOKUP(B116,'PLANILHA ORÇAMENTÁRIA'!A123:D1112,4,FALSE))</f>
        <v>0</v>
      </c>
      <c r="E116" t="b">
        <f t="shared" si="20"/>
        <v>0</v>
      </c>
      <c r="F116">
        <f t="shared" si="21"/>
        <v>1.23E-7</v>
      </c>
      <c r="G116">
        <f t="shared" si="17"/>
        <v>3.0800000000000001E-7</v>
      </c>
      <c r="H116" t="str">
        <f>VLOOKUP(G116,'PLANILHA ORÇAMENTÁRIA'!$A$9:$C$998,3,FALSE)</f>
        <v xml:space="preserve"> 2.11.27 </v>
      </c>
      <c r="I116" t="str">
        <f>VLOOKUP(G116,'PLANILHA ORÇAMENTÁRIA'!$A$9:$F$998,6,FALSE)</f>
        <v>TEE HORIZONTAL DE ELETROCALHA PERFURADA 100X50, CHAPA 16 -F.G.ELETROLÍTICA- FORNECIMENTO E INSTALAÇÃO</v>
      </c>
      <c r="J116" t="str">
        <f>VLOOKUP(G116,'PLANILHA ORÇAMENTÁRIA'!$A$9:$G$998,7,FALSE)</f>
        <v>un</v>
      </c>
      <c r="K116">
        <f>VLOOKUP(G116,'PLANILHA ORÇAMENTÁRIA'!$A$9:$H$998,8,FALSE)</f>
        <v>4</v>
      </c>
      <c r="L116" s="48" t="e">
        <f>G116/'PLANILHA ORÇAMENTÁRIA'!$P$1003</f>
        <v>#DIV/0!</v>
      </c>
      <c r="M116" s="49" t="e">
        <f t="shared" si="18"/>
        <v>#DIV/0!</v>
      </c>
      <c r="O116" s="83">
        <f>LEN('PLANILHA ORÇAMENTÁRIA'!C123)-LEN(SUBSTITUTE('PLANILHA ORÇAMENTÁRIA'!C123,".",""))</f>
        <v>2</v>
      </c>
      <c r="P116" t="b">
        <f>ISBLANK(VLOOKUP(B116,'PLANILHA ORÇAMENTÁRIA'!A123:D1112,4,FALSE))</f>
        <v>0</v>
      </c>
      <c r="Q116">
        <f t="shared" si="22"/>
        <v>0</v>
      </c>
      <c r="R116" s="47" t="str">
        <f t="shared" si="23"/>
        <v/>
      </c>
      <c r="S116" s="47">
        <f t="shared" si="19"/>
        <v>8.8400000000000003E-7</v>
      </c>
      <c r="T116" t="str">
        <f>VLOOKUP(S116,'PLANILHA ORÇAMENTÁRIA'!$A$9:$C$999,3,FALSE)</f>
        <v/>
      </c>
      <c r="U116">
        <f>ROW('PLANILHA ORÇAMENTÁRIA'!C123)</f>
        <v>123</v>
      </c>
      <c r="V116" s="84" t="str">
        <f>'PLANILHA ORÇAMENTÁRIA'!C123</f>
        <v xml:space="preserve"> 1.5.25 </v>
      </c>
      <c r="W116" t="str">
        <f>IF(T116="","",VLOOKUP(T116,'PLANILHA ORÇAMENTÁRIA'!$C$9:$Q$999,15,FALSE))</f>
        <v/>
      </c>
      <c r="X116" t="str">
        <f t="shared" si="15"/>
        <v/>
      </c>
      <c r="Y116" t="e">
        <f>INDEX('PLANILHA ORÇAMENTÁRIA'!$C$9:$C$998,MATCH(X116,'PLANILHA ORÇAMENTÁRIA'!$Q$9:$Q$998,0))</f>
        <v>#N/A</v>
      </c>
    </row>
    <row r="117" spans="1:25" x14ac:dyDescent="0.25">
      <c r="A117">
        <v>116</v>
      </c>
      <c r="B117" s="47">
        <f>'PLANILHA ORÇAMENTÁRIA'!A124</f>
        <v>1.24E-7</v>
      </c>
      <c r="C117" t="b">
        <f t="shared" si="16"/>
        <v>0</v>
      </c>
      <c r="D117" t="b">
        <f>ISBLANK(VLOOKUP(B117,'PLANILHA ORÇAMENTÁRIA'!A124:D1113,4,FALSE))</f>
        <v>1</v>
      </c>
      <c r="E117" t="b">
        <f t="shared" si="20"/>
        <v>1</v>
      </c>
      <c r="F117" t="str">
        <f t="shared" si="21"/>
        <v/>
      </c>
      <c r="G117">
        <f t="shared" si="17"/>
        <v>3.0699999999999998E-7</v>
      </c>
      <c r="H117" t="str">
        <f>VLOOKUP(G117,'PLANILHA ORÇAMENTÁRIA'!$A$9:$C$998,3,FALSE)</f>
        <v xml:space="preserve"> 2.11.26 </v>
      </c>
      <c r="I117" t="str">
        <f>VLOOKUP(G117,'PLANILHA ORÇAMENTÁRIA'!$A$9:$F$998,6,FALSE)</f>
        <v>CURVA VERTICAL INTERNA DE ELETROCALHA LISA 300X100, CHAPA 16 -F.G.FOGO- FORNECIMENTO E INSTALAÇÃO, INCLUSIVE TAMPA</v>
      </c>
      <c r="J117" t="str">
        <f>VLOOKUP(G117,'PLANILHA ORÇAMENTÁRIA'!$A$9:$G$998,7,FALSE)</f>
        <v>un</v>
      </c>
      <c r="K117">
        <f>VLOOKUP(G117,'PLANILHA ORÇAMENTÁRIA'!$A$9:$H$998,8,FALSE)</f>
        <v>4</v>
      </c>
      <c r="L117" s="48" t="e">
        <f>G117/'PLANILHA ORÇAMENTÁRIA'!$P$1003</f>
        <v>#DIV/0!</v>
      </c>
      <c r="M117" s="49" t="e">
        <f t="shared" si="18"/>
        <v>#DIV/0!</v>
      </c>
      <c r="O117" s="83">
        <f>LEN('PLANILHA ORÇAMENTÁRIA'!C124)-LEN(SUBSTITUTE('PLANILHA ORÇAMENTÁRIA'!C124,".",""))</f>
        <v>1</v>
      </c>
      <c r="P117" t="b">
        <f>ISBLANK(VLOOKUP(B117,'PLANILHA ORÇAMENTÁRIA'!A124:D1113,4,FALSE))</f>
        <v>1</v>
      </c>
      <c r="Q117">
        <f t="shared" si="22"/>
        <v>1</v>
      </c>
      <c r="R117" s="47">
        <f t="shared" si="23"/>
        <v>1.24E-7</v>
      </c>
      <c r="S117" s="47">
        <f t="shared" si="19"/>
        <v>8.8299999999999995E-7</v>
      </c>
      <c r="T117" t="str">
        <f>VLOOKUP(S117,'PLANILHA ORÇAMENTÁRIA'!$A$9:$C$999,3,FALSE)</f>
        <v/>
      </c>
      <c r="U117">
        <f>ROW('PLANILHA ORÇAMENTÁRIA'!C124)</f>
        <v>124</v>
      </c>
      <c r="V117" s="84" t="str">
        <f>'PLANILHA ORÇAMENTÁRIA'!C124</f>
        <v xml:space="preserve"> 1.6 </v>
      </c>
      <c r="W117" t="str">
        <f>IF(T117="","",VLOOKUP(T117,'PLANILHA ORÇAMENTÁRIA'!$C$9:$Q$999,15,FALSE))</f>
        <v/>
      </c>
      <c r="X117" t="str">
        <f t="shared" si="15"/>
        <v/>
      </c>
      <c r="Y117" t="e">
        <f>INDEX('PLANILHA ORÇAMENTÁRIA'!$C$9:$C$998,MATCH(X117,'PLANILHA ORÇAMENTÁRIA'!$Q$9:$Q$998,0))</f>
        <v>#N/A</v>
      </c>
    </row>
    <row r="118" spans="1:25" x14ac:dyDescent="0.25">
      <c r="A118">
        <v>117</v>
      </c>
      <c r="B118" s="47">
        <f>'PLANILHA ORÇAMENTÁRIA'!A125</f>
        <v>1.2499999999999999E-7</v>
      </c>
      <c r="C118" t="b">
        <f t="shared" si="16"/>
        <v>0</v>
      </c>
      <c r="D118" t="b">
        <f>ISBLANK(VLOOKUP(B118,'PLANILHA ORÇAMENTÁRIA'!A125:D1114,4,FALSE))</f>
        <v>0</v>
      </c>
      <c r="E118" t="b">
        <f t="shared" si="20"/>
        <v>0</v>
      </c>
      <c r="F118">
        <f t="shared" si="21"/>
        <v>1.2499999999999999E-7</v>
      </c>
      <c r="G118">
        <f t="shared" si="17"/>
        <v>3.0600000000000001E-7</v>
      </c>
      <c r="H118" t="str">
        <f>VLOOKUP(G118,'PLANILHA ORÇAMENTÁRIA'!$A$9:$C$998,3,FALSE)</f>
        <v xml:space="preserve"> 2.11.25 </v>
      </c>
      <c r="I118" t="str">
        <f>VLOOKUP(G118,'PLANILHA ORÇAMENTÁRIA'!$A$9:$F$998,6,FALSE)</f>
        <v>CURVA VERTICAL INTERNA DE ELETROCALHA PERFURADA 50X50, CHAPA 16 -F.G.ELETROLÍTICO- FORNECIMENTO E INSTALAÇÃO</v>
      </c>
      <c r="J118" t="str">
        <f>VLOOKUP(G118,'PLANILHA ORÇAMENTÁRIA'!$A$9:$G$998,7,FALSE)</f>
        <v>un</v>
      </c>
      <c r="K118">
        <f>VLOOKUP(G118,'PLANILHA ORÇAMENTÁRIA'!$A$9:$H$998,8,FALSE)</f>
        <v>1</v>
      </c>
      <c r="L118" s="48" t="e">
        <f>G118/'PLANILHA ORÇAMENTÁRIA'!$P$1003</f>
        <v>#DIV/0!</v>
      </c>
      <c r="M118" s="49" t="e">
        <f t="shared" si="18"/>
        <v>#DIV/0!</v>
      </c>
      <c r="O118" s="83">
        <f>LEN('PLANILHA ORÇAMENTÁRIA'!C125)-LEN(SUBSTITUTE('PLANILHA ORÇAMENTÁRIA'!C125,".",""))</f>
        <v>2</v>
      </c>
      <c r="P118" t="b">
        <f>ISBLANK(VLOOKUP(B118,'PLANILHA ORÇAMENTÁRIA'!A125:D1114,4,FALSE))</f>
        <v>0</v>
      </c>
      <c r="Q118">
        <f t="shared" si="22"/>
        <v>0</v>
      </c>
      <c r="R118" s="47" t="str">
        <f t="shared" si="23"/>
        <v/>
      </c>
      <c r="S118" s="47">
        <f t="shared" si="19"/>
        <v>8.8199999999999998E-7</v>
      </c>
      <c r="T118" t="str">
        <f>VLOOKUP(S118,'PLANILHA ORÇAMENTÁRIA'!$A$9:$C$999,3,FALSE)</f>
        <v/>
      </c>
      <c r="U118">
        <f>ROW('PLANILHA ORÇAMENTÁRIA'!C125)</f>
        <v>125</v>
      </c>
      <c r="V118" s="84" t="str">
        <f>'PLANILHA ORÇAMENTÁRIA'!C125</f>
        <v xml:space="preserve"> 1.6.1 </v>
      </c>
      <c r="W118" t="str">
        <f>IF(T118="","",VLOOKUP(T118,'PLANILHA ORÇAMENTÁRIA'!$C$9:$Q$999,15,FALSE))</f>
        <v/>
      </c>
      <c r="X118" t="str">
        <f t="shared" si="15"/>
        <v/>
      </c>
      <c r="Y118" t="e">
        <f>INDEX('PLANILHA ORÇAMENTÁRIA'!$C$9:$C$998,MATCH(X118,'PLANILHA ORÇAMENTÁRIA'!$Q$9:$Q$998,0))</f>
        <v>#N/A</v>
      </c>
    </row>
    <row r="119" spans="1:25" x14ac:dyDescent="0.25">
      <c r="A119">
        <v>118</v>
      </c>
      <c r="B119" s="47">
        <f>'PLANILHA ORÇAMENTÁRIA'!A126</f>
        <v>1.2599999999999999E-7</v>
      </c>
      <c r="C119" t="b">
        <f t="shared" si="16"/>
        <v>0</v>
      </c>
      <c r="D119" t="b">
        <f>ISBLANK(VLOOKUP(B119,'PLANILHA ORÇAMENTÁRIA'!A126:D1115,4,FALSE))</f>
        <v>0</v>
      </c>
      <c r="E119" t="b">
        <f t="shared" si="20"/>
        <v>0</v>
      </c>
      <c r="F119">
        <f t="shared" si="21"/>
        <v>1.2599999999999999E-7</v>
      </c>
      <c r="G119">
        <f t="shared" si="17"/>
        <v>3.0499999999999999E-7</v>
      </c>
      <c r="H119" t="str">
        <f>VLOOKUP(G119,'PLANILHA ORÇAMENTÁRIA'!$A$9:$C$998,3,FALSE)</f>
        <v xml:space="preserve"> 2.11.24 </v>
      </c>
      <c r="I119" t="str">
        <f>VLOOKUP(G119,'PLANILHA ORÇAMENTÁRIA'!$A$9:$F$998,6,FALSE)</f>
        <v>CURVA VERTICAL EXTERNA DE ELETROCALHA LISA 300X100, CHAPA 16 -F.G.FOGO- FORNECIMENTO E INSTALAÇÃO, INCLUSIVE TAMPA</v>
      </c>
      <c r="J119" t="str">
        <f>VLOOKUP(G119,'PLANILHA ORÇAMENTÁRIA'!$A$9:$G$998,7,FALSE)</f>
        <v>un</v>
      </c>
      <c r="K119">
        <f>VLOOKUP(G119,'PLANILHA ORÇAMENTÁRIA'!$A$9:$H$998,8,FALSE)</f>
        <v>4</v>
      </c>
      <c r="L119" s="48" t="e">
        <f>G119/'PLANILHA ORÇAMENTÁRIA'!$P$1003</f>
        <v>#DIV/0!</v>
      </c>
      <c r="M119" s="49" t="e">
        <f t="shared" si="18"/>
        <v>#DIV/0!</v>
      </c>
      <c r="O119" s="83">
        <f>LEN('PLANILHA ORÇAMENTÁRIA'!C126)-LEN(SUBSTITUTE('PLANILHA ORÇAMENTÁRIA'!C126,".",""))</f>
        <v>2</v>
      </c>
      <c r="P119" t="b">
        <f>ISBLANK(VLOOKUP(B119,'PLANILHA ORÇAMENTÁRIA'!A126:D1115,4,FALSE))</f>
        <v>0</v>
      </c>
      <c r="Q119">
        <f t="shared" si="22"/>
        <v>0</v>
      </c>
      <c r="R119" s="47" t="str">
        <f t="shared" si="23"/>
        <v/>
      </c>
      <c r="S119" s="47">
        <f t="shared" si="19"/>
        <v>8.8100000000000001E-7</v>
      </c>
      <c r="T119" t="str">
        <f>VLOOKUP(S119,'PLANILHA ORÇAMENTÁRIA'!$A$9:$C$999,3,FALSE)</f>
        <v/>
      </c>
      <c r="U119">
        <f>ROW('PLANILHA ORÇAMENTÁRIA'!C126)</f>
        <v>126</v>
      </c>
      <c r="V119" s="84" t="str">
        <f>'PLANILHA ORÇAMENTÁRIA'!C126</f>
        <v xml:space="preserve"> 1.6.2 </v>
      </c>
      <c r="W119" t="str">
        <f>IF(T119="","",VLOOKUP(T119,'PLANILHA ORÇAMENTÁRIA'!$C$9:$Q$999,15,FALSE))</f>
        <v/>
      </c>
      <c r="X119" t="str">
        <f t="shared" si="15"/>
        <v/>
      </c>
      <c r="Y119" t="e">
        <f>INDEX('PLANILHA ORÇAMENTÁRIA'!$C$9:$C$998,MATCH(X119,'PLANILHA ORÇAMENTÁRIA'!$Q$9:$Q$998,0))</f>
        <v>#N/A</v>
      </c>
    </row>
    <row r="120" spans="1:25" x14ac:dyDescent="0.25">
      <c r="A120">
        <v>119</v>
      </c>
      <c r="B120" s="47">
        <f>'PLANILHA ORÇAMENTÁRIA'!A127</f>
        <v>1.2700000000000001E-7</v>
      </c>
      <c r="C120" t="b">
        <f t="shared" si="16"/>
        <v>0</v>
      </c>
      <c r="D120" t="b">
        <f>ISBLANK(VLOOKUP(B120,'PLANILHA ORÇAMENTÁRIA'!A127:D1116,4,FALSE))</f>
        <v>0</v>
      </c>
      <c r="E120" t="b">
        <f t="shared" si="20"/>
        <v>0</v>
      </c>
      <c r="F120">
        <f t="shared" si="21"/>
        <v>1.2700000000000001E-7</v>
      </c>
      <c r="G120">
        <f t="shared" si="17"/>
        <v>3.0400000000000002E-7</v>
      </c>
      <c r="H120" t="str">
        <f>VLOOKUP(G120,'PLANILHA ORÇAMENTÁRIA'!$A$9:$C$998,3,FALSE)</f>
        <v xml:space="preserve"> 2.11.23 </v>
      </c>
      <c r="I120" t="str">
        <f>VLOOKUP(G120,'PLANILHA ORÇAMENTÁRIA'!$A$9:$F$998,6,FALSE)</f>
        <v>CURVA VERTICAL EXTERNA DE ELETROCALHA PERFURADA 50X50, CHAPA 16 -F.G.ELETROLÍTICO- FORNECIMENTO E INSTALAÇÃO</v>
      </c>
      <c r="J120" t="str">
        <f>VLOOKUP(G120,'PLANILHA ORÇAMENTÁRIA'!$A$9:$G$998,7,FALSE)</f>
        <v>un</v>
      </c>
      <c r="K120">
        <f>VLOOKUP(G120,'PLANILHA ORÇAMENTÁRIA'!$A$9:$H$998,8,FALSE)</f>
        <v>1</v>
      </c>
      <c r="L120" s="48" t="e">
        <f>G120/'PLANILHA ORÇAMENTÁRIA'!$P$1003</f>
        <v>#DIV/0!</v>
      </c>
      <c r="M120" s="49" t="e">
        <f t="shared" si="18"/>
        <v>#DIV/0!</v>
      </c>
      <c r="O120" s="83">
        <f>LEN('PLANILHA ORÇAMENTÁRIA'!C127)-LEN(SUBSTITUTE('PLANILHA ORÇAMENTÁRIA'!C127,".",""))</f>
        <v>2</v>
      </c>
      <c r="P120" t="b">
        <f>ISBLANK(VLOOKUP(B120,'PLANILHA ORÇAMENTÁRIA'!A127:D1116,4,FALSE))</f>
        <v>0</v>
      </c>
      <c r="Q120">
        <f t="shared" si="22"/>
        <v>0</v>
      </c>
      <c r="R120" s="47" t="str">
        <f t="shared" si="23"/>
        <v/>
      </c>
      <c r="S120" s="47">
        <f t="shared" si="19"/>
        <v>8.8000000000000004E-7</v>
      </c>
      <c r="T120" t="str">
        <f>VLOOKUP(S120,'PLANILHA ORÇAMENTÁRIA'!$A$9:$C$999,3,FALSE)</f>
        <v/>
      </c>
      <c r="U120">
        <f>ROW('PLANILHA ORÇAMENTÁRIA'!C127)</f>
        <v>127</v>
      </c>
      <c r="V120" s="84" t="str">
        <f>'PLANILHA ORÇAMENTÁRIA'!C127</f>
        <v xml:space="preserve"> 1.6.3 </v>
      </c>
      <c r="W120" t="str">
        <f>IF(T120="","",VLOOKUP(T120,'PLANILHA ORÇAMENTÁRIA'!$C$9:$Q$999,15,FALSE))</f>
        <v/>
      </c>
      <c r="X120" t="str">
        <f t="shared" si="15"/>
        <v/>
      </c>
      <c r="Y120" t="e">
        <f>INDEX('PLANILHA ORÇAMENTÁRIA'!$C$9:$C$998,MATCH(X120,'PLANILHA ORÇAMENTÁRIA'!$Q$9:$Q$998,0))</f>
        <v>#N/A</v>
      </c>
    </row>
    <row r="121" spans="1:25" x14ac:dyDescent="0.25">
      <c r="A121">
        <v>120</v>
      </c>
      <c r="B121" s="47">
        <f>'PLANILHA ORÇAMENTÁRIA'!A128</f>
        <v>1.2800000000000001E-7</v>
      </c>
      <c r="C121" t="b">
        <f t="shared" si="16"/>
        <v>0</v>
      </c>
      <c r="D121" t="b">
        <f>ISBLANK(VLOOKUP(B121,'PLANILHA ORÇAMENTÁRIA'!A128:D1117,4,FALSE))</f>
        <v>0</v>
      </c>
      <c r="E121" t="b">
        <f t="shared" si="20"/>
        <v>0</v>
      </c>
      <c r="F121">
        <f t="shared" si="21"/>
        <v>1.2800000000000001E-7</v>
      </c>
      <c r="G121">
        <f t="shared" si="17"/>
        <v>3.03E-7</v>
      </c>
      <c r="H121" t="str">
        <f>VLOOKUP(G121,'PLANILHA ORÇAMENTÁRIA'!$A$9:$C$998,3,FALSE)</f>
        <v xml:space="preserve"> 2.11.22 </v>
      </c>
      <c r="I121" t="str">
        <f>VLOOKUP(G121,'PLANILHA ORÇAMENTÁRIA'!$A$9:$F$998,6,FALSE)</f>
        <v>CURVA VERTICAL COM INVERSÃO DE ELETROCALHA LISA 50X50, CHAPA 16 -F.G.FOGO- FORNECIMENTO E INSTALAÇÃO, INCLUSIVE TAMPA</v>
      </c>
      <c r="J121" t="str">
        <f>VLOOKUP(G121,'PLANILHA ORÇAMENTÁRIA'!$A$9:$G$998,7,FALSE)</f>
        <v>un</v>
      </c>
      <c r="K121">
        <f>VLOOKUP(G121,'PLANILHA ORÇAMENTÁRIA'!$A$9:$H$998,8,FALSE)</f>
        <v>1</v>
      </c>
      <c r="L121" s="48" t="e">
        <f>G121/'PLANILHA ORÇAMENTÁRIA'!$P$1003</f>
        <v>#DIV/0!</v>
      </c>
      <c r="M121" s="49" t="e">
        <f t="shared" si="18"/>
        <v>#DIV/0!</v>
      </c>
      <c r="O121" s="83">
        <f>LEN('PLANILHA ORÇAMENTÁRIA'!C128)-LEN(SUBSTITUTE('PLANILHA ORÇAMENTÁRIA'!C128,".",""))</f>
        <v>2</v>
      </c>
      <c r="P121" t="b">
        <f>ISBLANK(VLOOKUP(B121,'PLANILHA ORÇAMENTÁRIA'!A128:D1117,4,FALSE))</f>
        <v>0</v>
      </c>
      <c r="Q121">
        <f t="shared" si="22"/>
        <v>0</v>
      </c>
      <c r="R121" s="47" t="str">
        <f t="shared" si="23"/>
        <v/>
      </c>
      <c r="S121" s="47">
        <f t="shared" si="19"/>
        <v>8.7899999999999997E-7</v>
      </c>
      <c r="T121" t="str">
        <f>VLOOKUP(S121,'PLANILHA ORÇAMENTÁRIA'!$A$9:$C$999,3,FALSE)</f>
        <v/>
      </c>
      <c r="U121">
        <f>ROW('PLANILHA ORÇAMENTÁRIA'!C128)</f>
        <v>128</v>
      </c>
      <c r="V121" s="84" t="str">
        <f>'PLANILHA ORÇAMENTÁRIA'!C128</f>
        <v xml:space="preserve"> 1.6.4 </v>
      </c>
      <c r="W121" t="str">
        <f>IF(T121="","",VLOOKUP(T121,'PLANILHA ORÇAMENTÁRIA'!$C$9:$Q$999,15,FALSE))</f>
        <v/>
      </c>
      <c r="X121" t="str">
        <f t="shared" si="15"/>
        <v/>
      </c>
      <c r="Y121" t="e">
        <f>INDEX('PLANILHA ORÇAMENTÁRIA'!$C$9:$C$998,MATCH(X121,'PLANILHA ORÇAMENTÁRIA'!$Q$9:$Q$998,0))</f>
        <v>#N/A</v>
      </c>
    </row>
    <row r="122" spans="1:25" x14ac:dyDescent="0.25">
      <c r="A122">
        <v>121</v>
      </c>
      <c r="B122" s="47">
        <f>'PLANILHA ORÇAMENTÁRIA'!A129</f>
        <v>1.29E-7</v>
      </c>
      <c r="C122" t="b">
        <f t="shared" si="16"/>
        <v>0</v>
      </c>
      <c r="D122" t="b">
        <f>ISBLANK(VLOOKUP(B122,'PLANILHA ORÇAMENTÁRIA'!A129:D1118,4,FALSE))</f>
        <v>0</v>
      </c>
      <c r="E122" t="b">
        <f t="shared" si="20"/>
        <v>0</v>
      </c>
      <c r="F122">
        <f t="shared" si="21"/>
        <v>1.29E-7</v>
      </c>
      <c r="G122">
        <f t="shared" si="17"/>
        <v>3.0199999999999998E-7</v>
      </c>
      <c r="H122" t="str">
        <f>VLOOKUP(G122,'PLANILHA ORÇAMENTÁRIA'!$A$9:$C$998,3,FALSE)</f>
        <v xml:space="preserve"> 2.11.21 </v>
      </c>
      <c r="I122" t="str">
        <f>VLOOKUP(G122,'PLANILHA ORÇAMENTÁRIA'!$A$9:$F$998,6,FALSE)</f>
        <v>CURVA VERTICAL COM INVERSÃO DE ELETROCALHA PERFURADA 300X100, CHAPA 16 -F.G.ELETROLÍTICO- FORNECIMENTO E INSTALAÇÃO</v>
      </c>
      <c r="J122" t="str">
        <f>VLOOKUP(G122,'PLANILHA ORÇAMENTÁRIA'!$A$9:$G$998,7,FALSE)</f>
        <v>un</v>
      </c>
      <c r="K122">
        <f>VLOOKUP(G122,'PLANILHA ORÇAMENTÁRIA'!$A$9:$H$998,8,FALSE)</f>
        <v>1</v>
      </c>
      <c r="L122" s="48" t="e">
        <f>G122/'PLANILHA ORÇAMENTÁRIA'!$P$1003</f>
        <v>#DIV/0!</v>
      </c>
      <c r="M122" s="49" t="e">
        <f t="shared" si="18"/>
        <v>#DIV/0!</v>
      </c>
      <c r="O122" s="83">
        <f>LEN('PLANILHA ORÇAMENTÁRIA'!C129)-LEN(SUBSTITUTE('PLANILHA ORÇAMENTÁRIA'!C129,".",""))</f>
        <v>2</v>
      </c>
      <c r="P122" t="b">
        <f>ISBLANK(VLOOKUP(B122,'PLANILHA ORÇAMENTÁRIA'!A129:D1118,4,FALSE))</f>
        <v>0</v>
      </c>
      <c r="Q122">
        <f t="shared" si="22"/>
        <v>0</v>
      </c>
      <c r="R122" s="47" t="str">
        <f t="shared" si="23"/>
        <v/>
      </c>
      <c r="S122" s="47">
        <f t="shared" si="19"/>
        <v>8.78E-7</v>
      </c>
      <c r="T122" t="str">
        <f>VLOOKUP(S122,'PLANILHA ORÇAMENTÁRIA'!$A$9:$C$999,3,FALSE)</f>
        <v/>
      </c>
      <c r="U122">
        <f>ROW('PLANILHA ORÇAMENTÁRIA'!C129)</f>
        <v>129</v>
      </c>
      <c r="V122" s="84" t="str">
        <f>'PLANILHA ORÇAMENTÁRIA'!C129</f>
        <v xml:space="preserve"> 1.6.5 </v>
      </c>
      <c r="W122" t="str">
        <f>IF(T122="","",VLOOKUP(T122,'PLANILHA ORÇAMENTÁRIA'!$C$9:$Q$999,15,FALSE))</f>
        <v/>
      </c>
      <c r="X122" t="str">
        <f t="shared" si="15"/>
        <v/>
      </c>
      <c r="Y122" t="e">
        <f>INDEX('PLANILHA ORÇAMENTÁRIA'!$C$9:$C$998,MATCH(X122,'PLANILHA ORÇAMENTÁRIA'!$Q$9:$Q$998,0))</f>
        <v>#N/A</v>
      </c>
    </row>
    <row r="123" spans="1:25" x14ac:dyDescent="0.25">
      <c r="A123">
        <v>122</v>
      </c>
      <c r="B123" s="47">
        <f>'PLANILHA ORÇAMENTÁRIA'!A130</f>
        <v>1.3E-7</v>
      </c>
      <c r="C123" t="b">
        <f t="shared" si="16"/>
        <v>0</v>
      </c>
      <c r="D123" t="b">
        <f>ISBLANK(VLOOKUP(B123,'PLANILHA ORÇAMENTÁRIA'!A130:D1119,4,FALSE))</f>
        <v>0</v>
      </c>
      <c r="E123" t="b">
        <f t="shared" si="20"/>
        <v>0</v>
      </c>
      <c r="F123">
        <f t="shared" si="21"/>
        <v>1.3E-7</v>
      </c>
      <c r="G123">
        <f t="shared" si="17"/>
        <v>3.0100000000000001E-7</v>
      </c>
      <c r="H123" t="str">
        <f>VLOOKUP(G123,'PLANILHA ORÇAMENTÁRIA'!$A$9:$C$998,3,FALSE)</f>
        <v xml:space="preserve"> 2.11.20 </v>
      </c>
      <c r="I123" t="str">
        <f>VLOOKUP(G123,'PLANILHA ORÇAMENTÁRIA'!$A$9:$F$998,6,FALSE)</f>
        <v>CURVA VERTICAL COM INVERSÃO DE ELETROCALHA PERFURADA 100X50, CHAPA 16 -F.G.ELETROLÍTICO- FORNECIMENTO E INSTALAÇÃO</v>
      </c>
      <c r="J123" t="str">
        <f>VLOOKUP(G123,'PLANILHA ORÇAMENTÁRIA'!$A$9:$G$998,7,FALSE)</f>
        <v>un</v>
      </c>
      <c r="K123">
        <f>VLOOKUP(G123,'PLANILHA ORÇAMENTÁRIA'!$A$9:$H$998,8,FALSE)</f>
        <v>1</v>
      </c>
      <c r="L123" s="48" t="e">
        <f>G123/'PLANILHA ORÇAMENTÁRIA'!$P$1003</f>
        <v>#DIV/0!</v>
      </c>
      <c r="M123" s="49" t="e">
        <f t="shared" si="18"/>
        <v>#DIV/0!</v>
      </c>
      <c r="O123" s="83">
        <f>LEN('PLANILHA ORÇAMENTÁRIA'!C130)-LEN(SUBSTITUTE('PLANILHA ORÇAMENTÁRIA'!C130,".",""))</f>
        <v>2</v>
      </c>
      <c r="P123" t="b">
        <f>ISBLANK(VLOOKUP(B123,'PLANILHA ORÇAMENTÁRIA'!A130:D1119,4,FALSE))</f>
        <v>0</v>
      </c>
      <c r="Q123">
        <f t="shared" si="22"/>
        <v>0</v>
      </c>
      <c r="R123" s="47" t="str">
        <f t="shared" si="23"/>
        <v/>
      </c>
      <c r="S123" s="47">
        <f t="shared" si="19"/>
        <v>8.7700000000000003E-7</v>
      </c>
      <c r="T123" t="str">
        <f>VLOOKUP(S123,'PLANILHA ORÇAMENTÁRIA'!$A$9:$C$999,3,FALSE)</f>
        <v/>
      </c>
      <c r="U123">
        <f>ROW('PLANILHA ORÇAMENTÁRIA'!C130)</f>
        <v>130</v>
      </c>
      <c r="V123" s="84" t="str">
        <f>'PLANILHA ORÇAMENTÁRIA'!C130</f>
        <v xml:space="preserve"> 1.6.6 </v>
      </c>
      <c r="W123" t="str">
        <f>IF(T123="","",VLOOKUP(T123,'PLANILHA ORÇAMENTÁRIA'!$C$9:$Q$999,15,FALSE))</f>
        <v/>
      </c>
      <c r="X123" t="str">
        <f t="shared" si="15"/>
        <v/>
      </c>
      <c r="Y123" t="e">
        <f>INDEX('PLANILHA ORÇAMENTÁRIA'!$C$9:$C$998,MATCH(X123,'PLANILHA ORÇAMENTÁRIA'!$Q$9:$Q$998,0))</f>
        <v>#N/A</v>
      </c>
    </row>
    <row r="124" spans="1:25" x14ac:dyDescent="0.25">
      <c r="A124">
        <v>123</v>
      </c>
      <c r="B124" s="47">
        <f>'PLANILHA ORÇAMENTÁRIA'!A131</f>
        <v>1.31E-7</v>
      </c>
      <c r="C124" t="b">
        <f t="shared" si="16"/>
        <v>0</v>
      </c>
      <c r="D124" t="b">
        <f>ISBLANK(VLOOKUP(B124,'PLANILHA ORÇAMENTÁRIA'!A131:D1120,4,FALSE))</f>
        <v>0</v>
      </c>
      <c r="E124" t="b">
        <f t="shared" si="20"/>
        <v>0</v>
      </c>
      <c r="F124">
        <f t="shared" si="21"/>
        <v>1.31E-7</v>
      </c>
      <c r="G124">
        <f t="shared" si="17"/>
        <v>2.9999999999999999E-7</v>
      </c>
      <c r="H124" t="str">
        <f>VLOOKUP(G124,'PLANILHA ORÇAMENTÁRIA'!$A$9:$C$998,3,FALSE)</f>
        <v xml:space="preserve"> 2.11.19 </v>
      </c>
      <c r="I124" t="str">
        <f>VLOOKUP(G124,'PLANILHA ORÇAMENTÁRIA'!$A$9:$F$998,6,FALSE)</f>
        <v>CURVA VERTICAL COM INVERSÃO DE ELETROCALHA PERFURADA 50X50, CHAPA 16 -F.G.ELETROLÍTICO- FORNECIMENTO E INSTALAÇÃO</v>
      </c>
      <c r="J124" t="str">
        <f>VLOOKUP(G124,'PLANILHA ORÇAMENTÁRIA'!$A$9:$G$998,7,FALSE)</f>
        <v>un</v>
      </c>
      <c r="K124">
        <f>VLOOKUP(G124,'PLANILHA ORÇAMENTÁRIA'!$A$9:$H$998,8,FALSE)</f>
        <v>1</v>
      </c>
      <c r="L124" s="48" t="e">
        <f>G124/'PLANILHA ORÇAMENTÁRIA'!$P$1003</f>
        <v>#DIV/0!</v>
      </c>
      <c r="M124" s="49" t="e">
        <f t="shared" si="18"/>
        <v>#DIV/0!</v>
      </c>
      <c r="O124" s="83">
        <f>LEN('PLANILHA ORÇAMENTÁRIA'!C131)-LEN(SUBSTITUTE('PLANILHA ORÇAMENTÁRIA'!C131,".",""))</f>
        <v>2</v>
      </c>
      <c r="P124" t="b">
        <f>ISBLANK(VLOOKUP(B124,'PLANILHA ORÇAMENTÁRIA'!A131:D1120,4,FALSE))</f>
        <v>0</v>
      </c>
      <c r="Q124">
        <f t="shared" si="22"/>
        <v>0</v>
      </c>
      <c r="R124" s="47" t="str">
        <f t="shared" si="23"/>
        <v/>
      </c>
      <c r="S124" s="47">
        <f t="shared" si="19"/>
        <v>8.7599999999999996E-7</v>
      </c>
      <c r="T124" t="str">
        <f>VLOOKUP(S124,'PLANILHA ORÇAMENTÁRIA'!$A$9:$C$999,3,FALSE)</f>
        <v/>
      </c>
      <c r="U124">
        <f>ROW('PLANILHA ORÇAMENTÁRIA'!C131)</f>
        <v>131</v>
      </c>
      <c r="V124" s="84" t="str">
        <f>'PLANILHA ORÇAMENTÁRIA'!C131</f>
        <v xml:space="preserve"> 1.6.7 </v>
      </c>
      <c r="W124" t="str">
        <f>IF(T124="","",VLOOKUP(T124,'PLANILHA ORÇAMENTÁRIA'!$C$9:$Q$999,15,FALSE))</f>
        <v/>
      </c>
      <c r="X124" t="str">
        <f t="shared" si="15"/>
        <v/>
      </c>
      <c r="Y124" t="e">
        <f>INDEX('PLANILHA ORÇAMENTÁRIA'!$C$9:$C$998,MATCH(X124,'PLANILHA ORÇAMENTÁRIA'!$Q$9:$Q$998,0))</f>
        <v>#N/A</v>
      </c>
    </row>
    <row r="125" spans="1:25" x14ac:dyDescent="0.25">
      <c r="A125">
        <v>124</v>
      </c>
      <c r="B125" s="47">
        <f>'PLANILHA ORÇAMENTÁRIA'!A132</f>
        <v>1.3199999999999999E-7</v>
      </c>
      <c r="C125" t="b">
        <f t="shared" si="16"/>
        <v>0</v>
      </c>
      <c r="D125" t="b">
        <f>ISBLANK(VLOOKUP(B125,'PLANILHA ORÇAMENTÁRIA'!A132:D1121,4,FALSE))</f>
        <v>0</v>
      </c>
      <c r="E125" t="b">
        <f t="shared" si="20"/>
        <v>0</v>
      </c>
      <c r="F125">
        <f t="shared" si="21"/>
        <v>1.3199999999999999E-7</v>
      </c>
      <c r="G125">
        <f t="shared" si="17"/>
        <v>2.9900000000000002E-7</v>
      </c>
      <c r="H125" t="str">
        <f>VLOOKUP(G125,'PLANILHA ORÇAMENTÁRIA'!$A$9:$C$998,3,FALSE)</f>
        <v xml:space="preserve"> 2.11.18 </v>
      </c>
      <c r="I125" t="str">
        <f>VLOOKUP(G125,'PLANILHA ORÇAMENTÁRIA'!$A$9:$F$998,6,FALSE)</f>
        <v>CURVA HORIZONTAL 90° DE ELETROCALHA PERFURADA 300X100, CHAPA 16 -F.G.ELETROLÍTICA- FORNECIMENTO E INSTALAÇÃO</v>
      </c>
      <c r="J125" t="str">
        <f>VLOOKUP(G125,'PLANILHA ORÇAMENTÁRIA'!$A$9:$G$998,7,FALSE)</f>
        <v>un</v>
      </c>
      <c r="K125">
        <f>VLOOKUP(G125,'PLANILHA ORÇAMENTÁRIA'!$A$9:$H$998,8,FALSE)</f>
        <v>3</v>
      </c>
      <c r="L125" s="48" t="e">
        <f>G125/'PLANILHA ORÇAMENTÁRIA'!$P$1003</f>
        <v>#DIV/0!</v>
      </c>
      <c r="M125" s="49" t="e">
        <f t="shared" si="18"/>
        <v>#DIV/0!</v>
      </c>
      <c r="O125" s="83">
        <f>LEN('PLANILHA ORÇAMENTÁRIA'!C132)-LEN(SUBSTITUTE('PLANILHA ORÇAMENTÁRIA'!C132,".",""))</f>
        <v>2</v>
      </c>
      <c r="P125" t="b">
        <f>ISBLANK(VLOOKUP(B125,'PLANILHA ORÇAMENTÁRIA'!A132:D1121,4,FALSE))</f>
        <v>0</v>
      </c>
      <c r="Q125">
        <f t="shared" si="22"/>
        <v>0</v>
      </c>
      <c r="R125" s="47" t="str">
        <f t="shared" si="23"/>
        <v/>
      </c>
      <c r="S125" s="47">
        <f t="shared" si="19"/>
        <v>8.7499999999999999E-7</v>
      </c>
      <c r="T125" t="str">
        <f>VLOOKUP(S125,'PLANILHA ORÇAMENTÁRIA'!$A$9:$C$999,3,FALSE)</f>
        <v/>
      </c>
      <c r="U125">
        <f>ROW('PLANILHA ORÇAMENTÁRIA'!C132)</f>
        <v>132</v>
      </c>
      <c r="V125" s="84" t="str">
        <f>'PLANILHA ORÇAMENTÁRIA'!C132</f>
        <v xml:space="preserve"> 1.6.8 </v>
      </c>
      <c r="W125" t="str">
        <f>IF(T125="","",VLOOKUP(T125,'PLANILHA ORÇAMENTÁRIA'!$C$9:$Q$999,15,FALSE))</f>
        <v/>
      </c>
      <c r="X125" t="str">
        <f t="shared" si="15"/>
        <v/>
      </c>
      <c r="Y125" t="e">
        <f>INDEX('PLANILHA ORÇAMENTÁRIA'!$C$9:$C$998,MATCH(X125,'PLANILHA ORÇAMENTÁRIA'!$Q$9:$Q$998,0))</f>
        <v>#N/A</v>
      </c>
    </row>
    <row r="126" spans="1:25" x14ac:dyDescent="0.25">
      <c r="A126">
        <v>125</v>
      </c>
      <c r="B126" s="47">
        <f>'PLANILHA ORÇAMENTÁRIA'!A133</f>
        <v>1.3300000000000001E-7</v>
      </c>
      <c r="C126" t="b">
        <f t="shared" si="16"/>
        <v>0</v>
      </c>
      <c r="D126" t="b">
        <f>ISBLANK(VLOOKUP(B126,'PLANILHA ORÇAMENTÁRIA'!A133:D1122,4,FALSE))</f>
        <v>1</v>
      </c>
      <c r="E126" t="b">
        <f t="shared" si="20"/>
        <v>1</v>
      </c>
      <c r="F126" t="str">
        <f t="shared" si="21"/>
        <v/>
      </c>
      <c r="G126">
        <f t="shared" si="17"/>
        <v>2.9799999999999999E-7</v>
      </c>
      <c r="H126" t="str">
        <f>VLOOKUP(G126,'PLANILHA ORÇAMENTÁRIA'!$A$9:$C$998,3,FALSE)</f>
        <v xml:space="preserve"> 2.11.17 </v>
      </c>
      <c r="I126" t="str">
        <f>VLOOKUP(G126,'PLANILHA ORÇAMENTÁRIA'!$A$9:$F$998,6,FALSE)</f>
        <v>CURVA HORIZONTAL 90° DE ELETROCALHA LISA 300X100, CHAPA 16 -F.G.FOGO- FORNECIMENTO E INSTALAÇÃO, INCLUSIVE TAMPA</v>
      </c>
      <c r="J126" t="str">
        <f>VLOOKUP(G126,'PLANILHA ORÇAMENTÁRIA'!$A$9:$G$998,7,FALSE)</f>
        <v>un</v>
      </c>
      <c r="K126">
        <f>VLOOKUP(G126,'PLANILHA ORÇAMENTÁRIA'!$A$9:$H$998,8,FALSE)</f>
        <v>4</v>
      </c>
      <c r="L126" s="48" t="e">
        <f>G126/'PLANILHA ORÇAMENTÁRIA'!$P$1003</f>
        <v>#DIV/0!</v>
      </c>
      <c r="M126" s="49" t="e">
        <f t="shared" si="18"/>
        <v>#DIV/0!</v>
      </c>
      <c r="O126" s="83">
        <f>LEN('PLANILHA ORÇAMENTÁRIA'!C133)-LEN(SUBSTITUTE('PLANILHA ORÇAMENTÁRIA'!C133,".",""))</f>
        <v>1</v>
      </c>
      <c r="P126" t="b">
        <f>ISBLANK(VLOOKUP(B126,'PLANILHA ORÇAMENTÁRIA'!A133:D1122,4,FALSE))</f>
        <v>1</v>
      </c>
      <c r="Q126">
        <f t="shared" si="22"/>
        <v>1</v>
      </c>
      <c r="R126" s="47">
        <f t="shared" si="23"/>
        <v>1.3300000000000001E-7</v>
      </c>
      <c r="S126" s="47">
        <f t="shared" si="19"/>
        <v>8.7400000000000002E-7</v>
      </c>
      <c r="T126" t="str">
        <f>VLOOKUP(S126,'PLANILHA ORÇAMENTÁRIA'!$A$9:$C$999,3,FALSE)</f>
        <v/>
      </c>
      <c r="U126">
        <f>ROW('PLANILHA ORÇAMENTÁRIA'!C133)</f>
        <v>133</v>
      </c>
      <c r="V126" s="84" t="str">
        <f>'PLANILHA ORÇAMENTÁRIA'!C133</f>
        <v xml:space="preserve"> 1.7 </v>
      </c>
      <c r="W126" t="str">
        <f>IF(T126="","",VLOOKUP(T126,'PLANILHA ORÇAMENTÁRIA'!$C$9:$Q$999,15,FALSE))</f>
        <v/>
      </c>
      <c r="X126" t="str">
        <f t="shared" si="15"/>
        <v/>
      </c>
      <c r="Y126" t="e">
        <f>INDEX('PLANILHA ORÇAMENTÁRIA'!$C$9:$C$998,MATCH(X126,'PLANILHA ORÇAMENTÁRIA'!$Q$9:$Q$998,0))</f>
        <v>#N/A</v>
      </c>
    </row>
    <row r="127" spans="1:25" x14ac:dyDescent="0.25">
      <c r="A127">
        <v>126</v>
      </c>
      <c r="B127" s="47">
        <f>'PLANILHA ORÇAMENTÁRIA'!A134</f>
        <v>1.3400000000000001E-7</v>
      </c>
      <c r="C127" t="b">
        <f t="shared" si="16"/>
        <v>0</v>
      </c>
      <c r="D127" t="b">
        <f>ISBLANK(VLOOKUP(B127,'PLANILHA ORÇAMENTÁRIA'!A134:D1123,4,FALSE))</f>
        <v>1</v>
      </c>
      <c r="E127" t="b">
        <f t="shared" si="20"/>
        <v>1</v>
      </c>
      <c r="F127" t="str">
        <f t="shared" si="21"/>
        <v/>
      </c>
      <c r="G127">
        <f t="shared" si="17"/>
        <v>2.9700000000000003E-7</v>
      </c>
      <c r="H127" t="str">
        <f>VLOOKUP(G127,'PLANILHA ORÇAMENTÁRIA'!$A$9:$C$998,3,FALSE)</f>
        <v xml:space="preserve"> 2.11.16 </v>
      </c>
      <c r="I127" t="str">
        <f>VLOOKUP(G127,'PLANILHA ORÇAMENTÁRIA'!$A$9:$F$998,6,FALSE)</f>
        <v>CURVA HORIZONTAL 90° DE ELETROCALHA PERFURADA 100X50, CHAPA 16 -F.G.ELETROLÍTICO- FORNECIMENTO E INSTALAÇÃO</v>
      </c>
      <c r="J127" t="str">
        <f>VLOOKUP(G127,'PLANILHA ORÇAMENTÁRIA'!$A$9:$G$998,7,FALSE)</f>
        <v>un</v>
      </c>
      <c r="K127">
        <f>VLOOKUP(G127,'PLANILHA ORÇAMENTÁRIA'!$A$9:$H$998,8,FALSE)</f>
        <v>4</v>
      </c>
      <c r="L127" s="48" t="e">
        <f>G127/'PLANILHA ORÇAMENTÁRIA'!$P$1003</f>
        <v>#DIV/0!</v>
      </c>
      <c r="M127" s="49" t="e">
        <f t="shared" si="18"/>
        <v>#DIV/0!</v>
      </c>
      <c r="O127" s="83">
        <f>LEN('PLANILHA ORÇAMENTÁRIA'!C134)-LEN(SUBSTITUTE('PLANILHA ORÇAMENTÁRIA'!C134,".",""))</f>
        <v>2</v>
      </c>
      <c r="P127" t="b">
        <f>ISBLANK(VLOOKUP(B127,'PLANILHA ORÇAMENTÁRIA'!A134:D1123,4,FALSE))</f>
        <v>1</v>
      </c>
      <c r="Q127">
        <f t="shared" si="22"/>
        <v>0</v>
      </c>
      <c r="R127" s="47" t="str">
        <f t="shared" si="23"/>
        <v/>
      </c>
      <c r="S127" s="47">
        <f t="shared" si="19"/>
        <v>8.7300000000000005E-7</v>
      </c>
      <c r="T127" t="str">
        <f>VLOOKUP(S127,'PLANILHA ORÇAMENTÁRIA'!$A$9:$C$999,3,FALSE)</f>
        <v/>
      </c>
      <c r="U127">
        <f>ROW('PLANILHA ORÇAMENTÁRIA'!C134)</f>
        <v>134</v>
      </c>
      <c r="V127" s="84" t="str">
        <f>'PLANILHA ORÇAMENTÁRIA'!C134</f>
        <v xml:space="preserve"> 1.7.1 </v>
      </c>
      <c r="W127" t="str">
        <f>IF(T127="","",VLOOKUP(T127,'PLANILHA ORÇAMENTÁRIA'!$C$9:$Q$999,15,FALSE))</f>
        <v/>
      </c>
      <c r="X127" t="str">
        <f t="shared" si="15"/>
        <v/>
      </c>
      <c r="Y127" t="e">
        <f>INDEX('PLANILHA ORÇAMENTÁRIA'!$C$9:$C$998,MATCH(X127,'PLANILHA ORÇAMENTÁRIA'!$Q$9:$Q$998,0))</f>
        <v>#N/A</v>
      </c>
    </row>
    <row r="128" spans="1:25" x14ac:dyDescent="0.25">
      <c r="A128">
        <v>127</v>
      </c>
      <c r="B128" s="47">
        <f>'PLANILHA ORÇAMENTÁRIA'!A135</f>
        <v>1.35E-7</v>
      </c>
      <c r="C128" t="b">
        <f t="shared" si="16"/>
        <v>0</v>
      </c>
      <c r="D128" t="b">
        <f>ISBLANK(VLOOKUP(B128,'PLANILHA ORÇAMENTÁRIA'!A135:D1124,4,FALSE))</f>
        <v>0</v>
      </c>
      <c r="E128" t="b">
        <f t="shared" si="20"/>
        <v>0</v>
      </c>
      <c r="F128">
        <f t="shared" si="21"/>
        <v>1.35E-7</v>
      </c>
      <c r="G128">
        <f t="shared" si="17"/>
        <v>2.96E-7</v>
      </c>
      <c r="H128" t="str">
        <f>VLOOKUP(G128,'PLANILHA ORÇAMENTÁRIA'!$A$9:$C$998,3,FALSE)</f>
        <v xml:space="preserve"> 2.11.15 </v>
      </c>
      <c r="I128" t="str">
        <f>VLOOKUP(G128,'PLANILHA ORÇAMENTÁRIA'!$A$9:$F$998,6,FALSE)</f>
        <v>CURVA HORIZONTAL 90° DE ELETROCALHA PERFURADA 50X50, CHAPA 16 -F.G.ELETROLÍTICO- FORNECIMENTO E INSTALAÇÃO</v>
      </c>
      <c r="J128" t="str">
        <f>VLOOKUP(G128,'PLANILHA ORÇAMENTÁRIA'!$A$9:$G$998,7,FALSE)</f>
        <v>un</v>
      </c>
      <c r="K128">
        <f>VLOOKUP(G128,'PLANILHA ORÇAMENTÁRIA'!$A$9:$H$998,8,FALSE)</f>
        <v>3</v>
      </c>
      <c r="L128" s="48" t="e">
        <f>G128/'PLANILHA ORÇAMENTÁRIA'!$P$1003</f>
        <v>#DIV/0!</v>
      </c>
      <c r="M128" s="49" t="e">
        <f t="shared" si="18"/>
        <v>#DIV/0!</v>
      </c>
      <c r="O128" s="83">
        <f>LEN('PLANILHA ORÇAMENTÁRIA'!C135)-LEN(SUBSTITUTE('PLANILHA ORÇAMENTÁRIA'!C135,".",""))</f>
        <v>3</v>
      </c>
      <c r="P128" t="b">
        <f>ISBLANK(VLOOKUP(B128,'PLANILHA ORÇAMENTÁRIA'!A135:D1124,4,FALSE))</f>
        <v>0</v>
      </c>
      <c r="Q128">
        <f t="shared" si="22"/>
        <v>0</v>
      </c>
      <c r="R128" s="47" t="str">
        <f t="shared" si="23"/>
        <v/>
      </c>
      <c r="S128" s="47">
        <f t="shared" si="19"/>
        <v>8.7199999999999997E-7</v>
      </c>
      <c r="T128" t="str">
        <f>VLOOKUP(S128,'PLANILHA ORÇAMENTÁRIA'!$A$9:$C$999,3,FALSE)</f>
        <v/>
      </c>
      <c r="U128">
        <f>ROW('PLANILHA ORÇAMENTÁRIA'!C135)</f>
        <v>135</v>
      </c>
      <c r="V128" s="84" t="str">
        <f>'PLANILHA ORÇAMENTÁRIA'!C135</f>
        <v xml:space="preserve"> 1.7.1.1 </v>
      </c>
      <c r="W128" t="str">
        <f>IF(T128="","",VLOOKUP(T128,'PLANILHA ORÇAMENTÁRIA'!$C$9:$Q$999,15,FALSE))</f>
        <v/>
      </c>
      <c r="X128" t="str">
        <f t="shared" si="15"/>
        <v/>
      </c>
      <c r="Y128" t="e">
        <f>INDEX('PLANILHA ORÇAMENTÁRIA'!$C$9:$C$998,MATCH(X128,'PLANILHA ORÇAMENTÁRIA'!$Q$9:$Q$998,0))</f>
        <v>#N/A</v>
      </c>
    </row>
    <row r="129" spans="1:25" x14ac:dyDescent="0.25">
      <c r="A129">
        <v>128</v>
      </c>
      <c r="B129" s="47">
        <f>'PLANILHA ORÇAMENTÁRIA'!A136</f>
        <v>1.36E-7</v>
      </c>
      <c r="C129" t="b">
        <f t="shared" si="16"/>
        <v>0</v>
      </c>
      <c r="D129" t="b">
        <f>ISBLANK(VLOOKUP(B129,'PLANILHA ORÇAMENTÁRIA'!A136:D1125,4,FALSE))</f>
        <v>0</v>
      </c>
      <c r="E129" t="b">
        <f t="shared" si="20"/>
        <v>0</v>
      </c>
      <c r="F129">
        <f t="shared" si="21"/>
        <v>1.36E-7</v>
      </c>
      <c r="G129">
        <f t="shared" si="17"/>
        <v>2.9499999999999998E-7</v>
      </c>
      <c r="H129" t="str">
        <f>VLOOKUP(G129,'PLANILHA ORÇAMENTÁRIA'!$A$9:$C$998,3,FALSE)</f>
        <v xml:space="preserve"> 2.11.14 </v>
      </c>
      <c r="I129" t="str">
        <f>VLOOKUP(G129,'PLANILHA ORÇAMENTÁRIA'!$A$9:$F$998,6,FALSE)</f>
        <v>ELETROCALHA LISA 300X100 EM CHAPA DE 16 -F.G.FOGO- FORNECIMENTO E INSTALAÇÃO, INCLUSIVE TAMPA, SUPORTE E FIXAÇÕES</v>
      </c>
      <c r="J129" t="str">
        <f>VLOOKUP(G129,'PLANILHA ORÇAMENTÁRIA'!$A$9:$G$998,7,FALSE)</f>
        <v>m</v>
      </c>
      <c r="K129">
        <f>VLOOKUP(G129,'PLANILHA ORÇAMENTÁRIA'!$A$9:$H$998,8,FALSE)</f>
        <v>54</v>
      </c>
      <c r="L129" s="48" t="e">
        <f>G129/'PLANILHA ORÇAMENTÁRIA'!$P$1003</f>
        <v>#DIV/0!</v>
      </c>
      <c r="M129" s="49" t="e">
        <f t="shared" si="18"/>
        <v>#DIV/0!</v>
      </c>
      <c r="O129" s="83">
        <f>LEN('PLANILHA ORÇAMENTÁRIA'!C136)-LEN(SUBSTITUTE('PLANILHA ORÇAMENTÁRIA'!C136,".",""))</f>
        <v>3</v>
      </c>
      <c r="P129" t="b">
        <f>ISBLANK(VLOOKUP(B129,'PLANILHA ORÇAMENTÁRIA'!A136:D1125,4,FALSE))</f>
        <v>0</v>
      </c>
      <c r="Q129">
        <f t="shared" si="22"/>
        <v>0</v>
      </c>
      <c r="R129" s="47" t="str">
        <f t="shared" si="23"/>
        <v/>
      </c>
      <c r="S129" s="47">
        <f t="shared" si="19"/>
        <v>8.71E-7</v>
      </c>
      <c r="T129" t="str">
        <f>VLOOKUP(S129,'PLANILHA ORÇAMENTÁRIA'!$A$9:$C$999,3,FALSE)</f>
        <v/>
      </c>
      <c r="U129">
        <f>ROW('PLANILHA ORÇAMENTÁRIA'!C136)</f>
        <v>136</v>
      </c>
      <c r="V129" s="84" t="str">
        <f>'PLANILHA ORÇAMENTÁRIA'!C136</f>
        <v xml:space="preserve"> 1.7.1.2 </v>
      </c>
      <c r="W129" t="str">
        <f>IF(T129="","",VLOOKUP(T129,'PLANILHA ORÇAMENTÁRIA'!$C$9:$Q$999,15,FALSE))</f>
        <v/>
      </c>
      <c r="X129" t="str">
        <f t="shared" si="15"/>
        <v/>
      </c>
      <c r="Y129" t="e">
        <f>INDEX('PLANILHA ORÇAMENTÁRIA'!$C$9:$C$998,MATCH(X129,'PLANILHA ORÇAMENTÁRIA'!$Q$9:$Q$998,0))</f>
        <v>#N/A</v>
      </c>
    </row>
    <row r="130" spans="1:25" x14ac:dyDescent="0.25">
      <c r="A130">
        <v>129</v>
      </c>
      <c r="B130" s="47">
        <f>'PLANILHA ORÇAMENTÁRIA'!A137</f>
        <v>1.37E-7</v>
      </c>
      <c r="C130" t="b">
        <f t="shared" si="16"/>
        <v>0</v>
      </c>
      <c r="D130" t="b">
        <f>ISBLANK(VLOOKUP(B130,'PLANILHA ORÇAMENTÁRIA'!A137:D1126,4,FALSE))</f>
        <v>0</v>
      </c>
      <c r="E130" t="b">
        <f t="shared" si="20"/>
        <v>0</v>
      </c>
      <c r="F130">
        <f t="shared" si="21"/>
        <v>1.37E-7</v>
      </c>
      <c r="G130">
        <f t="shared" si="17"/>
        <v>2.9400000000000001E-7</v>
      </c>
      <c r="H130" t="str">
        <f>VLOOKUP(G130,'PLANILHA ORÇAMENTÁRIA'!$A$9:$C$998,3,FALSE)</f>
        <v xml:space="preserve"> 2.11.13 </v>
      </c>
      <c r="I130" t="str">
        <f>VLOOKUP(G130,'PLANILHA ORÇAMENTÁRIA'!$A$9:$F$998,6,FALSE)</f>
        <v>ELETROCALHA LISA 50X50 EM CHAPA DE 16 -F.G.FOGO- FORNECIMENTO E INSTALAÇÃO, INCLUSIVE TAMPA, SUPORTE E FIXAÇÕES</v>
      </c>
      <c r="J130" t="str">
        <f>VLOOKUP(G130,'PLANILHA ORÇAMENTÁRIA'!$A$9:$G$998,7,FALSE)</f>
        <v>m</v>
      </c>
      <c r="K130">
        <f>VLOOKUP(G130,'PLANILHA ORÇAMENTÁRIA'!$A$9:$H$998,8,FALSE)</f>
        <v>21</v>
      </c>
      <c r="L130" s="48" t="e">
        <f>G130/'PLANILHA ORÇAMENTÁRIA'!$P$1003</f>
        <v>#DIV/0!</v>
      </c>
      <c r="M130" s="49" t="e">
        <f t="shared" si="18"/>
        <v>#DIV/0!</v>
      </c>
      <c r="O130" s="83">
        <f>LEN('PLANILHA ORÇAMENTÁRIA'!C137)-LEN(SUBSTITUTE('PLANILHA ORÇAMENTÁRIA'!C137,".",""))</f>
        <v>3</v>
      </c>
      <c r="P130" t="b">
        <f>ISBLANK(VLOOKUP(B130,'PLANILHA ORÇAMENTÁRIA'!A137:D1126,4,FALSE))</f>
        <v>0</v>
      </c>
      <c r="Q130">
        <f t="shared" si="22"/>
        <v>0</v>
      </c>
      <c r="R130" s="47" t="str">
        <f t="shared" si="23"/>
        <v/>
      </c>
      <c r="S130" s="47">
        <f t="shared" si="19"/>
        <v>8.7000000000000003E-7</v>
      </c>
      <c r="T130" t="str">
        <f>VLOOKUP(S130,'PLANILHA ORÇAMENTÁRIA'!$A$9:$C$999,3,FALSE)</f>
        <v/>
      </c>
      <c r="U130">
        <f>ROW('PLANILHA ORÇAMENTÁRIA'!C137)</f>
        <v>137</v>
      </c>
      <c r="V130" s="84" t="str">
        <f>'PLANILHA ORÇAMENTÁRIA'!C137</f>
        <v xml:space="preserve"> 1.7.1.3 </v>
      </c>
      <c r="W130" t="str">
        <f>IF(T130="","",VLOOKUP(T130,'PLANILHA ORÇAMENTÁRIA'!$C$9:$Q$999,15,FALSE))</f>
        <v/>
      </c>
      <c r="X130" t="str">
        <f t="shared" si="15"/>
        <v/>
      </c>
      <c r="Y130" t="e">
        <f>INDEX('PLANILHA ORÇAMENTÁRIA'!$C$9:$C$998,MATCH(X130,'PLANILHA ORÇAMENTÁRIA'!$Q$9:$Q$998,0))</f>
        <v>#N/A</v>
      </c>
    </row>
    <row r="131" spans="1:25" x14ac:dyDescent="0.25">
      <c r="A131">
        <v>130</v>
      </c>
      <c r="B131" s="47">
        <f>'PLANILHA ORÇAMENTÁRIA'!A138</f>
        <v>1.3799999999999999E-7</v>
      </c>
      <c r="C131" t="b">
        <f t="shared" si="16"/>
        <v>0</v>
      </c>
      <c r="D131" t="b">
        <f>ISBLANK(VLOOKUP(B131,'PLANILHA ORÇAMENTÁRIA'!A138:D1127,4,FALSE))</f>
        <v>0</v>
      </c>
      <c r="E131" t="b">
        <f t="shared" si="20"/>
        <v>0</v>
      </c>
      <c r="F131">
        <f t="shared" si="21"/>
        <v>1.3799999999999999E-7</v>
      </c>
      <c r="G131">
        <f t="shared" si="17"/>
        <v>2.9299999999999999E-7</v>
      </c>
      <c r="H131" t="str">
        <f>VLOOKUP(G131,'PLANILHA ORÇAMENTÁRIA'!$A$9:$C$998,3,FALSE)</f>
        <v xml:space="preserve"> 2.11.12 </v>
      </c>
      <c r="I131" t="str">
        <f>VLOOKUP(G131,'PLANILHA ORÇAMENTÁRIA'!$A$9:$F$998,6,FALSE)</f>
        <v>ELETROCALHA PERFURADA 300X100 EM CHAPA DE 16 -F.G.ELETROLÍTICO- FORNECIMENTO E INSTALAÇÃO, INCLUSIVE SUPORTE E FIXAÇÕES</v>
      </c>
      <c r="J131" t="str">
        <f>VLOOKUP(G131,'PLANILHA ORÇAMENTÁRIA'!$A$9:$G$998,7,FALSE)</f>
        <v>M</v>
      </c>
      <c r="K131">
        <f>VLOOKUP(G131,'PLANILHA ORÇAMENTÁRIA'!$A$9:$H$998,8,FALSE)</f>
        <v>93</v>
      </c>
      <c r="L131" s="48" t="e">
        <f>G131/'PLANILHA ORÇAMENTÁRIA'!$P$1003</f>
        <v>#DIV/0!</v>
      </c>
      <c r="M131" s="49" t="e">
        <f t="shared" si="18"/>
        <v>#DIV/0!</v>
      </c>
      <c r="O131" s="83">
        <f>LEN('PLANILHA ORÇAMENTÁRIA'!C138)-LEN(SUBSTITUTE('PLANILHA ORÇAMENTÁRIA'!C138,".",""))</f>
        <v>3</v>
      </c>
      <c r="P131" t="b">
        <f>ISBLANK(VLOOKUP(B131,'PLANILHA ORÇAMENTÁRIA'!A138:D1127,4,FALSE))</f>
        <v>0</v>
      </c>
      <c r="Q131">
        <f t="shared" si="22"/>
        <v>0</v>
      </c>
      <c r="R131" s="47" t="str">
        <f t="shared" si="23"/>
        <v/>
      </c>
      <c r="S131" s="47">
        <f t="shared" si="19"/>
        <v>8.6899999999999996E-7</v>
      </c>
      <c r="T131" t="str">
        <f>VLOOKUP(S131,'PLANILHA ORÇAMENTÁRIA'!$A$9:$C$999,3,FALSE)</f>
        <v/>
      </c>
      <c r="U131">
        <f>ROW('PLANILHA ORÇAMENTÁRIA'!C138)</f>
        <v>138</v>
      </c>
      <c r="V131" s="84" t="str">
        <f>'PLANILHA ORÇAMENTÁRIA'!C138</f>
        <v xml:space="preserve"> 1.7.1.4 </v>
      </c>
      <c r="W131" t="str">
        <f>IF(T131="","",VLOOKUP(T131,'PLANILHA ORÇAMENTÁRIA'!$C$9:$Q$999,15,FALSE))</f>
        <v/>
      </c>
      <c r="X131" t="str">
        <f t="shared" ref="X131:X194" si="24">IFERROR(SMALL($W$2:$W$422,A131),"")</f>
        <v/>
      </c>
      <c r="Y131" t="e">
        <f>INDEX('PLANILHA ORÇAMENTÁRIA'!$C$9:$C$998,MATCH(X131,'PLANILHA ORÇAMENTÁRIA'!$Q$9:$Q$998,0))</f>
        <v>#N/A</v>
      </c>
    </row>
    <row r="132" spans="1:25" x14ac:dyDescent="0.25">
      <c r="A132">
        <v>131</v>
      </c>
      <c r="B132" s="47">
        <f>'PLANILHA ORÇAMENTÁRIA'!A139</f>
        <v>1.3899999999999999E-7</v>
      </c>
      <c r="C132" t="b">
        <f t="shared" ref="C132:C195" si="25">TRUE=IFERROR(B132,TRUE)</f>
        <v>0</v>
      </c>
      <c r="D132" t="b">
        <f>ISBLANK(VLOOKUP(B132,'PLANILHA ORÇAMENTÁRIA'!A139:D1128,4,FALSE))</f>
        <v>0</v>
      </c>
      <c r="E132" t="b">
        <f t="shared" si="20"/>
        <v>0</v>
      </c>
      <c r="F132">
        <f t="shared" si="21"/>
        <v>1.3899999999999999E-7</v>
      </c>
      <c r="G132">
        <f t="shared" ref="G132:G195" si="26">LARGE(F$2:F$991,A132)</f>
        <v>2.9200000000000002E-7</v>
      </c>
      <c r="H132" t="str">
        <f>VLOOKUP(G132,'PLANILHA ORÇAMENTÁRIA'!$A$9:$C$998,3,FALSE)</f>
        <v xml:space="preserve"> 2.11.11 </v>
      </c>
      <c r="I132" t="str">
        <f>VLOOKUP(G132,'PLANILHA ORÇAMENTÁRIA'!$A$9:$F$998,6,FALSE)</f>
        <v>ELETROCALHA PERFURADA 100X50 EM CHAPA DE 16 -F.G.ELETROLÍTICO- FORNECIMENTO E INSTALAÇÃO, INCLUSIVE SUPORTE E FIXAÇÕES</v>
      </c>
      <c r="J132" t="str">
        <f>VLOOKUP(G132,'PLANILHA ORÇAMENTÁRIA'!$A$9:$G$998,7,FALSE)</f>
        <v>M</v>
      </c>
      <c r="K132">
        <f>VLOOKUP(G132,'PLANILHA ORÇAMENTÁRIA'!$A$9:$H$998,8,FALSE)</f>
        <v>285</v>
      </c>
      <c r="L132" s="48" t="e">
        <f>G132/'PLANILHA ORÇAMENTÁRIA'!$P$1003</f>
        <v>#DIV/0!</v>
      </c>
      <c r="M132" s="49" t="e">
        <f t="shared" ref="M132:M195" si="27">L132+M131</f>
        <v>#DIV/0!</v>
      </c>
      <c r="O132" s="83">
        <f>LEN('PLANILHA ORÇAMENTÁRIA'!C139)-LEN(SUBSTITUTE('PLANILHA ORÇAMENTÁRIA'!C139,".",""))</f>
        <v>3</v>
      </c>
      <c r="P132" t="b">
        <f>ISBLANK(VLOOKUP(B132,'PLANILHA ORÇAMENTÁRIA'!A139:D1128,4,FALSE))</f>
        <v>0</v>
      </c>
      <c r="Q132">
        <f t="shared" si="22"/>
        <v>0</v>
      </c>
      <c r="R132" s="47" t="str">
        <f t="shared" si="23"/>
        <v/>
      </c>
      <c r="S132" s="47">
        <f t="shared" ref="S132:S195" si="28">LARGE(R:R,A132)</f>
        <v>8.6799999999999999E-7</v>
      </c>
      <c r="T132" t="str">
        <f>VLOOKUP(S132,'PLANILHA ORÇAMENTÁRIA'!$A$9:$C$999,3,FALSE)</f>
        <v/>
      </c>
      <c r="U132">
        <f>ROW('PLANILHA ORÇAMENTÁRIA'!C139)</f>
        <v>139</v>
      </c>
      <c r="V132" s="84" t="str">
        <f>'PLANILHA ORÇAMENTÁRIA'!C139</f>
        <v xml:space="preserve"> 1.7.1.5 </v>
      </c>
      <c r="W132" t="str">
        <f>IF(T132="","",VLOOKUP(T132,'PLANILHA ORÇAMENTÁRIA'!$C$9:$Q$999,15,FALSE))</f>
        <v/>
      </c>
      <c r="X132" t="str">
        <f t="shared" si="24"/>
        <v/>
      </c>
      <c r="Y132" t="e">
        <f>INDEX('PLANILHA ORÇAMENTÁRIA'!$C$9:$C$998,MATCH(X132,'PLANILHA ORÇAMENTÁRIA'!$Q$9:$Q$998,0))</f>
        <v>#N/A</v>
      </c>
    </row>
    <row r="133" spans="1:25" x14ac:dyDescent="0.25">
      <c r="A133">
        <v>132</v>
      </c>
      <c r="B133" s="47">
        <f>'PLANILHA ORÇAMENTÁRIA'!A140</f>
        <v>1.4000000000000001E-7</v>
      </c>
      <c r="C133" t="b">
        <f t="shared" si="25"/>
        <v>0</v>
      </c>
      <c r="D133" t="b">
        <f>ISBLANK(VLOOKUP(B133,'PLANILHA ORÇAMENTÁRIA'!A140:D1129,4,FALSE))</f>
        <v>1</v>
      </c>
      <c r="E133" t="b">
        <f t="shared" ref="E133:E196" si="29">OR(C133=TRUE,D133=TRUE)</f>
        <v>1</v>
      </c>
      <c r="F133" t="str">
        <f t="shared" ref="F133:F196" si="30">IF(E133=FALSE,B133,"")</f>
        <v/>
      </c>
      <c r="G133">
        <f t="shared" si="26"/>
        <v>2.91E-7</v>
      </c>
      <c r="H133" t="str">
        <f>VLOOKUP(G133,'PLANILHA ORÇAMENTÁRIA'!$A$9:$C$998,3,FALSE)</f>
        <v xml:space="preserve"> 2.11.10 </v>
      </c>
      <c r="I133" t="str">
        <f>VLOOKUP(G133,'PLANILHA ORÇAMENTÁRIA'!$A$9:$F$998,6,FALSE)</f>
        <v>ELETROCALHA PERFURADA 50X50 EM CHAPA DE 16 -F.G.ELETROLÍTICO- FORNECIMENTO E INSTALAÇÃO, INCLUSIVE SUPORTE E FIXAÇÕES</v>
      </c>
      <c r="J133" t="str">
        <f>VLOOKUP(G133,'PLANILHA ORÇAMENTÁRIA'!$A$9:$G$998,7,FALSE)</f>
        <v>m</v>
      </c>
      <c r="K133">
        <f>VLOOKUP(G133,'PLANILHA ORÇAMENTÁRIA'!$A$9:$H$998,8,FALSE)</f>
        <v>39</v>
      </c>
      <c r="L133" s="48" t="e">
        <f>G133/'PLANILHA ORÇAMENTÁRIA'!$P$1003</f>
        <v>#DIV/0!</v>
      </c>
      <c r="M133" s="49" t="e">
        <f t="shared" si="27"/>
        <v>#DIV/0!</v>
      </c>
      <c r="O133" s="83">
        <f>LEN('PLANILHA ORÇAMENTÁRIA'!C140)-LEN(SUBSTITUTE('PLANILHA ORÇAMENTÁRIA'!C140,".",""))</f>
        <v>2</v>
      </c>
      <c r="P133" t="b">
        <f>ISBLANK(VLOOKUP(B133,'PLANILHA ORÇAMENTÁRIA'!A140:D1129,4,FALSE))</f>
        <v>1</v>
      </c>
      <c r="Q133">
        <f t="shared" ref="Q133:Q196" si="31">IF(AND(OR(O133=0,O133=1),P133=TRUE),1,0)</f>
        <v>0</v>
      </c>
      <c r="R133" s="47" t="str">
        <f t="shared" ref="R133:R196" si="32">IF(Q133=1,B133,"")</f>
        <v/>
      </c>
      <c r="S133" s="47">
        <f t="shared" si="28"/>
        <v>8.6700000000000002E-7</v>
      </c>
      <c r="T133" t="str">
        <f>VLOOKUP(S133,'PLANILHA ORÇAMENTÁRIA'!$A$9:$C$999,3,FALSE)</f>
        <v/>
      </c>
      <c r="U133">
        <f>ROW('PLANILHA ORÇAMENTÁRIA'!C140)</f>
        <v>140</v>
      </c>
      <c r="V133" s="84" t="str">
        <f>'PLANILHA ORÇAMENTÁRIA'!C140</f>
        <v xml:space="preserve"> 1.7.2 </v>
      </c>
      <c r="W133" t="str">
        <f>IF(T133="","",VLOOKUP(T133,'PLANILHA ORÇAMENTÁRIA'!$C$9:$Q$999,15,FALSE))</f>
        <v/>
      </c>
      <c r="X133" t="str">
        <f t="shared" si="24"/>
        <v/>
      </c>
      <c r="Y133" t="e">
        <f>INDEX('PLANILHA ORÇAMENTÁRIA'!$C$9:$C$998,MATCH(X133,'PLANILHA ORÇAMENTÁRIA'!$Q$9:$Q$998,0))</f>
        <v>#N/A</v>
      </c>
    </row>
    <row r="134" spans="1:25" x14ac:dyDescent="0.25">
      <c r="A134">
        <v>133</v>
      </c>
      <c r="B134" s="47">
        <f>'PLANILHA ORÇAMENTÁRIA'!A141</f>
        <v>1.4100000000000001E-7</v>
      </c>
      <c r="C134" t="b">
        <f t="shared" si="25"/>
        <v>0</v>
      </c>
      <c r="D134" t="b">
        <f>ISBLANK(VLOOKUP(B134,'PLANILHA ORÇAMENTÁRIA'!A141:D1130,4,FALSE))</f>
        <v>0</v>
      </c>
      <c r="E134" t="b">
        <f t="shared" si="29"/>
        <v>0</v>
      </c>
      <c r="F134">
        <f t="shared" si="30"/>
        <v>1.4100000000000001E-7</v>
      </c>
      <c r="G134">
        <f t="shared" si="26"/>
        <v>2.8999999999999998E-7</v>
      </c>
      <c r="H134" t="str">
        <f>VLOOKUP(G134,'PLANILHA ORÇAMENTÁRIA'!$A$9:$C$998,3,FALSE)</f>
        <v xml:space="preserve"> 2.11.9 </v>
      </c>
      <c r="I134" t="str">
        <f>VLOOKUP(G134,'PLANILHA ORÇAMENTÁRIA'!$A$9:$F$998,6,FALSE)</f>
        <v>ELETRODUTO FLEXIVEL SEALTUBE 1.1/2"", INCLUSIVE SUPORTES, FIXAÇÃO E BOX</v>
      </c>
      <c r="J134" t="str">
        <f>VLOOKUP(G134,'PLANILHA ORÇAMENTÁRIA'!$A$9:$G$998,7,FALSE)</f>
        <v>M</v>
      </c>
      <c r="K134">
        <f>VLOOKUP(G134,'PLANILHA ORÇAMENTÁRIA'!$A$9:$H$998,8,FALSE)</f>
        <v>16</v>
      </c>
      <c r="L134" s="48" t="e">
        <f>G134/'PLANILHA ORÇAMENTÁRIA'!$P$1003</f>
        <v>#DIV/0!</v>
      </c>
      <c r="M134" s="49" t="e">
        <f t="shared" si="27"/>
        <v>#DIV/0!</v>
      </c>
      <c r="O134" s="83">
        <f>LEN('PLANILHA ORÇAMENTÁRIA'!C141)-LEN(SUBSTITUTE('PLANILHA ORÇAMENTÁRIA'!C141,".",""))</f>
        <v>3</v>
      </c>
      <c r="P134" t="b">
        <f>ISBLANK(VLOOKUP(B134,'PLANILHA ORÇAMENTÁRIA'!A141:D1130,4,FALSE))</f>
        <v>0</v>
      </c>
      <c r="Q134">
        <f t="shared" si="31"/>
        <v>0</v>
      </c>
      <c r="R134" s="47" t="str">
        <f t="shared" si="32"/>
        <v/>
      </c>
      <c r="S134" s="47">
        <f t="shared" si="28"/>
        <v>8.6600000000000005E-7</v>
      </c>
      <c r="T134" t="str">
        <f>VLOOKUP(S134,'PLANILHA ORÇAMENTÁRIA'!$A$9:$C$999,3,FALSE)</f>
        <v/>
      </c>
      <c r="U134">
        <f>ROW('PLANILHA ORÇAMENTÁRIA'!C141)</f>
        <v>141</v>
      </c>
      <c r="V134" s="84" t="str">
        <f>'PLANILHA ORÇAMENTÁRIA'!C141</f>
        <v xml:space="preserve"> 1.7.2.1 </v>
      </c>
      <c r="W134" t="str">
        <f>IF(T134="","",VLOOKUP(T134,'PLANILHA ORÇAMENTÁRIA'!$C$9:$Q$999,15,FALSE))</f>
        <v/>
      </c>
      <c r="X134" t="str">
        <f t="shared" si="24"/>
        <v/>
      </c>
      <c r="Y134" t="e">
        <f>INDEX('PLANILHA ORÇAMENTÁRIA'!$C$9:$C$998,MATCH(X134,'PLANILHA ORÇAMENTÁRIA'!$Q$9:$Q$998,0))</f>
        <v>#N/A</v>
      </c>
    </row>
    <row r="135" spans="1:25" x14ac:dyDescent="0.25">
      <c r="A135">
        <v>134</v>
      </c>
      <c r="B135" s="47">
        <f>'PLANILHA ORÇAMENTÁRIA'!A142</f>
        <v>1.42E-7</v>
      </c>
      <c r="C135" t="b">
        <f t="shared" si="25"/>
        <v>0</v>
      </c>
      <c r="D135" t="b">
        <f>ISBLANK(VLOOKUP(B135,'PLANILHA ORÇAMENTÁRIA'!A142:D1131,4,FALSE))</f>
        <v>0</v>
      </c>
      <c r="E135" t="b">
        <f t="shared" si="29"/>
        <v>0</v>
      </c>
      <c r="F135">
        <f t="shared" si="30"/>
        <v>1.42E-7</v>
      </c>
      <c r="G135">
        <f t="shared" si="26"/>
        <v>2.8900000000000001E-7</v>
      </c>
      <c r="H135" t="str">
        <f>VLOOKUP(G135,'PLANILHA ORÇAMENTÁRIA'!$A$9:$C$998,3,FALSE)</f>
        <v xml:space="preserve"> 2.11.8 </v>
      </c>
      <c r="I135" t="str">
        <f>VLOOKUP(G135,'PLANILHA ORÇAMENTÁRIA'!$A$9:$F$998,6,FALSE)</f>
        <v>ELETRODUTO FLEXIVEL SEALTUBE 1 1/4"", INCLUSIVE SUPORTES, FIXAÇÃO E BOX</v>
      </c>
      <c r="J135" t="str">
        <f>VLOOKUP(G135,'PLANILHA ORÇAMENTÁRIA'!$A$9:$G$998,7,FALSE)</f>
        <v>M</v>
      </c>
      <c r="K135">
        <f>VLOOKUP(G135,'PLANILHA ORÇAMENTÁRIA'!$A$9:$H$998,8,FALSE)</f>
        <v>7</v>
      </c>
      <c r="L135" s="48" t="e">
        <f>G135/'PLANILHA ORÇAMENTÁRIA'!$P$1003</f>
        <v>#DIV/0!</v>
      </c>
      <c r="M135" s="49" t="e">
        <f t="shared" si="27"/>
        <v>#DIV/0!</v>
      </c>
      <c r="O135" s="83">
        <f>LEN('PLANILHA ORÇAMENTÁRIA'!C142)-LEN(SUBSTITUTE('PLANILHA ORÇAMENTÁRIA'!C142,".",""))</f>
        <v>3</v>
      </c>
      <c r="P135" t="b">
        <f>ISBLANK(VLOOKUP(B135,'PLANILHA ORÇAMENTÁRIA'!A142:D1131,4,FALSE))</f>
        <v>0</v>
      </c>
      <c r="Q135">
        <f t="shared" si="31"/>
        <v>0</v>
      </c>
      <c r="R135" s="47" t="str">
        <f t="shared" si="32"/>
        <v/>
      </c>
      <c r="S135" s="47">
        <f t="shared" si="28"/>
        <v>8.6499999999999998E-7</v>
      </c>
      <c r="T135" t="str">
        <f>VLOOKUP(S135,'PLANILHA ORÇAMENTÁRIA'!$A$9:$C$999,3,FALSE)</f>
        <v/>
      </c>
      <c r="U135">
        <f>ROW('PLANILHA ORÇAMENTÁRIA'!C142)</f>
        <v>142</v>
      </c>
      <c r="V135" s="84" t="str">
        <f>'PLANILHA ORÇAMENTÁRIA'!C142</f>
        <v xml:space="preserve"> 1.7.2.2 </v>
      </c>
      <c r="W135" t="str">
        <f>IF(T135="","",VLOOKUP(T135,'PLANILHA ORÇAMENTÁRIA'!$C$9:$Q$999,15,FALSE))</f>
        <v/>
      </c>
      <c r="X135" t="str">
        <f t="shared" si="24"/>
        <v/>
      </c>
      <c r="Y135" t="e">
        <f>INDEX('PLANILHA ORÇAMENTÁRIA'!$C$9:$C$998,MATCH(X135,'PLANILHA ORÇAMENTÁRIA'!$Q$9:$Q$998,0))</f>
        <v>#N/A</v>
      </c>
    </row>
    <row r="136" spans="1:25" x14ac:dyDescent="0.25">
      <c r="A136">
        <v>135</v>
      </c>
      <c r="B136" s="47">
        <f>'PLANILHA ORÇAMENTÁRIA'!A143</f>
        <v>1.43E-7</v>
      </c>
      <c r="C136" t="b">
        <f t="shared" si="25"/>
        <v>0</v>
      </c>
      <c r="D136" t="b">
        <f>ISBLANK(VLOOKUP(B136,'PLANILHA ORÇAMENTÁRIA'!A143:D1132,4,FALSE))</f>
        <v>0</v>
      </c>
      <c r="E136" t="b">
        <f t="shared" si="29"/>
        <v>0</v>
      </c>
      <c r="F136">
        <f t="shared" si="30"/>
        <v>1.43E-7</v>
      </c>
      <c r="G136">
        <f t="shared" si="26"/>
        <v>2.8799999999999998E-7</v>
      </c>
      <c r="H136" t="str">
        <f>VLOOKUP(G136,'PLANILHA ORÇAMENTÁRIA'!$A$9:$C$998,3,FALSE)</f>
        <v xml:space="preserve"> 2.11.7 </v>
      </c>
      <c r="I136" t="str">
        <f>VLOOKUP(G136,'PLANILHA ORÇAMENTÁRIA'!$A$9:$F$998,6,FALSE)</f>
        <v>ELETRODUTO FLEXIVEL SEALTUBE 1"", INCLUSIVE SUPORTES, FIXAÇÃO E BOX</v>
      </c>
      <c r="J136" t="str">
        <f>VLOOKUP(G136,'PLANILHA ORÇAMENTÁRIA'!$A$9:$G$998,7,FALSE)</f>
        <v>M</v>
      </c>
      <c r="K136">
        <f>VLOOKUP(G136,'PLANILHA ORÇAMENTÁRIA'!$A$9:$H$998,8,FALSE)</f>
        <v>16</v>
      </c>
      <c r="L136" s="48" t="e">
        <f>G136/'PLANILHA ORÇAMENTÁRIA'!$P$1003</f>
        <v>#DIV/0!</v>
      </c>
      <c r="M136" s="49" t="e">
        <f t="shared" si="27"/>
        <v>#DIV/0!</v>
      </c>
      <c r="O136" s="83">
        <f>LEN('PLANILHA ORÇAMENTÁRIA'!C143)-LEN(SUBSTITUTE('PLANILHA ORÇAMENTÁRIA'!C143,".",""))</f>
        <v>3</v>
      </c>
      <c r="P136" t="b">
        <f>ISBLANK(VLOOKUP(B136,'PLANILHA ORÇAMENTÁRIA'!A143:D1132,4,FALSE))</f>
        <v>0</v>
      </c>
      <c r="Q136">
        <f t="shared" si="31"/>
        <v>0</v>
      </c>
      <c r="R136" s="47" t="str">
        <f t="shared" si="32"/>
        <v/>
      </c>
      <c r="S136" s="47">
        <f t="shared" si="28"/>
        <v>8.6400000000000001E-7</v>
      </c>
      <c r="T136" t="str">
        <f>VLOOKUP(S136,'PLANILHA ORÇAMENTÁRIA'!$A$9:$C$999,3,FALSE)</f>
        <v/>
      </c>
      <c r="U136">
        <f>ROW('PLANILHA ORÇAMENTÁRIA'!C143)</f>
        <v>143</v>
      </c>
      <c r="V136" s="84" t="str">
        <f>'PLANILHA ORÇAMENTÁRIA'!C143</f>
        <v xml:space="preserve"> 1.7.2.3 </v>
      </c>
      <c r="W136" t="str">
        <f>IF(T136="","",VLOOKUP(T136,'PLANILHA ORÇAMENTÁRIA'!$C$9:$Q$999,15,FALSE))</f>
        <v/>
      </c>
      <c r="X136" t="str">
        <f t="shared" si="24"/>
        <v/>
      </c>
      <c r="Y136" t="e">
        <f>INDEX('PLANILHA ORÇAMENTÁRIA'!$C$9:$C$998,MATCH(X136,'PLANILHA ORÇAMENTÁRIA'!$Q$9:$Q$998,0))</f>
        <v>#N/A</v>
      </c>
    </row>
    <row r="137" spans="1:25" x14ac:dyDescent="0.25">
      <c r="A137">
        <v>136</v>
      </c>
      <c r="B137" s="47">
        <f>'PLANILHA ORÇAMENTÁRIA'!A144</f>
        <v>1.4399999999999999E-7</v>
      </c>
      <c r="C137" t="b">
        <f t="shared" si="25"/>
        <v>0</v>
      </c>
      <c r="D137" t="b">
        <f>ISBLANK(VLOOKUP(B137,'PLANILHA ORÇAMENTÁRIA'!A144:D1133,4,FALSE))</f>
        <v>0</v>
      </c>
      <c r="E137" t="b">
        <f t="shared" si="29"/>
        <v>0</v>
      </c>
      <c r="F137">
        <f t="shared" si="30"/>
        <v>1.4399999999999999E-7</v>
      </c>
      <c r="G137">
        <f t="shared" si="26"/>
        <v>2.8700000000000002E-7</v>
      </c>
      <c r="H137" t="str">
        <f>VLOOKUP(G137,'PLANILHA ORÇAMENTÁRIA'!$A$9:$C$998,3,FALSE)</f>
        <v xml:space="preserve"> 2.11.6 </v>
      </c>
      <c r="I137" t="str">
        <f>VLOOKUP(G137,'PLANILHA ORÇAMENTÁRIA'!$A$9:$F$998,6,FALSE)</f>
        <v>CURVA 90 GRAUS PARA ELETRODUTO EM ACO GALVANIZADO ELETROLITICO 25MM (1"), INCLUSIVE LUVA, ESP 1,2mm</v>
      </c>
      <c r="J137" t="str">
        <f>VLOOKUP(G137,'PLANILHA ORÇAMENTÁRIA'!$A$9:$G$998,7,FALSE)</f>
        <v>UN</v>
      </c>
      <c r="K137">
        <f>VLOOKUP(G137,'PLANILHA ORÇAMENTÁRIA'!$A$9:$H$998,8,FALSE)</f>
        <v>7</v>
      </c>
      <c r="L137" s="48" t="e">
        <f>G137/'PLANILHA ORÇAMENTÁRIA'!$P$1003</f>
        <v>#DIV/0!</v>
      </c>
      <c r="M137" s="49" t="e">
        <f t="shared" si="27"/>
        <v>#DIV/0!</v>
      </c>
      <c r="O137" s="83">
        <f>LEN('PLANILHA ORÇAMENTÁRIA'!C144)-LEN(SUBSTITUTE('PLANILHA ORÇAMENTÁRIA'!C144,".",""))</f>
        <v>3</v>
      </c>
      <c r="P137" t="b">
        <f>ISBLANK(VLOOKUP(B137,'PLANILHA ORÇAMENTÁRIA'!A144:D1133,4,FALSE))</f>
        <v>0</v>
      </c>
      <c r="Q137">
        <f t="shared" si="31"/>
        <v>0</v>
      </c>
      <c r="R137" s="47" t="str">
        <f t="shared" si="32"/>
        <v/>
      </c>
      <c r="S137" s="47">
        <f t="shared" si="28"/>
        <v>8.6300000000000004E-7</v>
      </c>
      <c r="T137" t="str">
        <f>VLOOKUP(S137,'PLANILHA ORÇAMENTÁRIA'!$A$9:$C$999,3,FALSE)</f>
        <v/>
      </c>
      <c r="U137">
        <f>ROW('PLANILHA ORÇAMENTÁRIA'!C144)</f>
        <v>144</v>
      </c>
      <c r="V137" s="84" t="str">
        <f>'PLANILHA ORÇAMENTÁRIA'!C144</f>
        <v xml:space="preserve"> 1.7.2.4 </v>
      </c>
      <c r="W137" t="str">
        <f>IF(T137="","",VLOOKUP(T137,'PLANILHA ORÇAMENTÁRIA'!$C$9:$Q$999,15,FALSE))</f>
        <v/>
      </c>
      <c r="X137" t="str">
        <f t="shared" si="24"/>
        <v/>
      </c>
      <c r="Y137" t="e">
        <f>INDEX('PLANILHA ORÇAMENTÁRIA'!$C$9:$C$998,MATCH(X137,'PLANILHA ORÇAMENTÁRIA'!$Q$9:$Q$998,0))</f>
        <v>#N/A</v>
      </c>
    </row>
    <row r="138" spans="1:25" x14ac:dyDescent="0.25">
      <c r="A138">
        <v>137</v>
      </c>
      <c r="B138" s="47">
        <f>'PLANILHA ORÇAMENTÁRIA'!A145</f>
        <v>1.4499999999999999E-7</v>
      </c>
      <c r="C138" t="b">
        <f t="shared" si="25"/>
        <v>0</v>
      </c>
      <c r="D138" t="b">
        <f>ISBLANK(VLOOKUP(B138,'PLANILHA ORÇAMENTÁRIA'!A145:D1134,4,FALSE))</f>
        <v>0</v>
      </c>
      <c r="E138" t="b">
        <f t="shared" si="29"/>
        <v>0</v>
      </c>
      <c r="F138">
        <f t="shared" si="30"/>
        <v>1.4499999999999999E-7</v>
      </c>
      <c r="G138">
        <f t="shared" si="26"/>
        <v>2.8599999999999999E-7</v>
      </c>
      <c r="H138" t="str">
        <f>VLOOKUP(G138,'PLANILHA ORÇAMENTÁRIA'!$A$9:$C$998,3,FALSE)</f>
        <v xml:space="preserve"> 2.11.5 </v>
      </c>
      <c r="I138" t="str">
        <f>VLOOKUP(G138,'PLANILHA ORÇAMENTÁRIA'!$A$9:$F$998,6,FALSE)</f>
        <v>CURVA 90 GRAUS PARA ELETRODUTO EM ACO GALVANIZADO ELETROLITICO 20mm (3/4"), INCLUSIVE LUVA, ESP 1,2mm</v>
      </c>
      <c r="J138" t="str">
        <f>VLOOKUP(G138,'PLANILHA ORÇAMENTÁRIA'!$A$9:$G$998,7,FALSE)</f>
        <v>UN</v>
      </c>
      <c r="K138">
        <f>VLOOKUP(G138,'PLANILHA ORÇAMENTÁRIA'!$A$9:$H$998,8,FALSE)</f>
        <v>35</v>
      </c>
      <c r="L138" s="48" t="e">
        <f>G138/'PLANILHA ORÇAMENTÁRIA'!$P$1003</f>
        <v>#DIV/0!</v>
      </c>
      <c r="M138" s="49" t="e">
        <f t="shared" si="27"/>
        <v>#DIV/0!</v>
      </c>
      <c r="O138" s="83">
        <f>LEN('PLANILHA ORÇAMENTÁRIA'!C145)-LEN(SUBSTITUTE('PLANILHA ORÇAMENTÁRIA'!C145,".",""))</f>
        <v>3</v>
      </c>
      <c r="P138" t="b">
        <f>ISBLANK(VLOOKUP(B138,'PLANILHA ORÇAMENTÁRIA'!A145:D1134,4,FALSE))</f>
        <v>0</v>
      </c>
      <c r="Q138">
        <f t="shared" si="31"/>
        <v>0</v>
      </c>
      <c r="R138" s="47" t="str">
        <f t="shared" si="32"/>
        <v/>
      </c>
      <c r="S138" s="47">
        <f t="shared" si="28"/>
        <v>8.6199999999999996E-7</v>
      </c>
      <c r="T138" t="str">
        <f>VLOOKUP(S138,'PLANILHA ORÇAMENTÁRIA'!$A$9:$C$999,3,FALSE)</f>
        <v/>
      </c>
      <c r="U138">
        <f>ROW('PLANILHA ORÇAMENTÁRIA'!C145)</f>
        <v>145</v>
      </c>
      <c r="V138" s="84" t="str">
        <f>'PLANILHA ORÇAMENTÁRIA'!C145</f>
        <v xml:space="preserve"> 1.7.2.5 </v>
      </c>
      <c r="W138" t="str">
        <f>IF(T138="","",VLOOKUP(T138,'PLANILHA ORÇAMENTÁRIA'!$C$9:$Q$999,15,FALSE))</f>
        <v/>
      </c>
      <c r="X138" t="str">
        <f t="shared" si="24"/>
        <v/>
      </c>
      <c r="Y138" t="e">
        <f>INDEX('PLANILHA ORÇAMENTÁRIA'!$C$9:$C$998,MATCH(X138,'PLANILHA ORÇAMENTÁRIA'!$Q$9:$Q$998,0))</f>
        <v>#N/A</v>
      </c>
    </row>
    <row r="139" spans="1:25" x14ac:dyDescent="0.25">
      <c r="A139">
        <v>138</v>
      </c>
      <c r="B139" s="47">
        <f>'PLANILHA ORÇAMENTÁRIA'!A146</f>
        <v>1.4600000000000001E-7</v>
      </c>
      <c r="C139" t="b">
        <f t="shared" si="25"/>
        <v>0</v>
      </c>
      <c r="D139" t="b">
        <f>ISBLANK(VLOOKUP(B139,'PLANILHA ORÇAMENTÁRIA'!A146:D1135,4,FALSE))</f>
        <v>1</v>
      </c>
      <c r="E139" t="b">
        <f t="shared" si="29"/>
        <v>1</v>
      </c>
      <c r="F139" t="str">
        <f t="shared" si="30"/>
        <v/>
      </c>
      <c r="G139">
        <f t="shared" si="26"/>
        <v>2.8500000000000002E-7</v>
      </c>
      <c r="H139" t="str">
        <f>VLOOKUP(G139,'PLANILHA ORÇAMENTÁRIA'!$A$9:$C$998,3,FALSE)</f>
        <v xml:space="preserve"> 2.11.4 </v>
      </c>
      <c r="I139" t="str">
        <f>VLOOKUP(G139,'PLANILHA ORÇAMENTÁRIA'!$A$9:$F$998,6,FALSE)</f>
        <v>FORNECIMENTO E INSTALAÇÃO DE CONDULETE DE ALUMÍNIO, ENCAIXE COM 5 ENTRADAS (MULTIPLO, UNIVERSAL) PARA ELETRODUTO 1", COM TAMPA, JUNTA DE VEDAÇÃO IP54, BOX, BUCHA E ARRUELA ALUMINIZADA</v>
      </c>
      <c r="J139" t="str">
        <f>VLOOKUP(G139,'PLANILHA ORÇAMENTÁRIA'!$A$9:$G$998,7,FALSE)</f>
        <v>UN</v>
      </c>
      <c r="K139">
        <f>VLOOKUP(G139,'PLANILHA ORÇAMENTÁRIA'!$A$9:$H$998,8,FALSE)</f>
        <v>20</v>
      </c>
      <c r="L139" s="48" t="e">
        <f>G139/'PLANILHA ORÇAMENTÁRIA'!$P$1003</f>
        <v>#DIV/0!</v>
      </c>
      <c r="M139" s="49" t="e">
        <f t="shared" si="27"/>
        <v>#DIV/0!</v>
      </c>
      <c r="O139" s="83">
        <f>LEN('PLANILHA ORÇAMENTÁRIA'!C146)-LEN(SUBSTITUTE('PLANILHA ORÇAMENTÁRIA'!C146,".",""))</f>
        <v>2</v>
      </c>
      <c r="P139" t="b">
        <f>ISBLANK(VLOOKUP(B139,'PLANILHA ORÇAMENTÁRIA'!A146:D1135,4,FALSE))</f>
        <v>1</v>
      </c>
      <c r="Q139">
        <f t="shared" si="31"/>
        <v>0</v>
      </c>
      <c r="R139" s="47" t="str">
        <f t="shared" si="32"/>
        <v/>
      </c>
      <c r="S139" s="47">
        <f t="shared" si="28"/>
        <v>8.6099999999999999E-7</v>
      </c>
      <c r="T139" t="str">
        <f>VLOOKUP(S139,'PLANILHA ORÇAMENTÁRIA'!$A$9:$C$999,3,FALSE)</f>
        <v/>
      </c>
      <c r="U139">
        <f>ROW('PLANILHA ORÇAMENTÁRIA'!C146)</f>
        <v>146</v>
      </c>
      <c r="V139" s="84" t="str">
        <f>'PLANILHA ORÇAMENTÁRIA'!C146</f>
        <v xml:space="preserve"> 1.7.3 </v>
      </c>
      <c r="W139" t="str">
        <f>IF(T139="","",VLOOKUP(T139,'PLANILHA ORÇAMENTÁRIA'!$C$9:$Q$999,15,FALSE))</f>
        <v/>
      </c>
      <c r="X139" t="str">
        <f t="shared" si="24"/>
        <v/>
      </c>
      <c r="Y139" t="e">
        <f>INDEX('PLANILHA ORÇAMENTÁRIA'!$C$9:$C$998,MATCH(X139,'PLANILHA ORÇAMENTÁRIA'!$Q$9:$Q$998,0))</f>
        <v>#N/A</v>
      </c>
    </row>
    <row r="140" spans="1:25" x14ac:dyDescent="0.25">
      <c r="A140">
        <v>139</v>
      </c>
      <c r="B140" s="47">
        <f>'PLANILHA ORÇAMENTÁRIA'!A147</f>
        <v>1.4700000000000001E-7</v>
      </c>
      <c r="C140" t="b">
        <f t="shared" si="25"/>
        <v>0</v>
      </c>
      <c r="D140" t="b">
        <f>ISBLANK(VLOOKUP(B140,'PLANILHA ORÇAMENTÁRIA'!A147:D1136,4,FALSE))</f>
        <v>0</v>
      </c>
      <c r="E140" t="b">
        <f t="shared" si="29"/>
        <v>0</v>
      </c>
      <c r="F140">
        <f t="shared" si="30"/>
        <v>1.4700000000000001E-7</v>
      </c>
      <c r="G140">
        <f t="shared" si="26"/>
        <v>2.84E-7</v>
      </c>
      <c r="H140" t="str">
        <f>VLOOKUP(G140,'PLANILHA ORÇAMENTÁRIA'!$A$9:$C$998,3,FALSE)</f>
        <v xml:space="preserve"> 2.11.3 </v>
      </c>
      <c r="I140" t="str">
        <f>VLOOKUP(G140,'PLANILHA ORÇAMENTÁRIA'!$A$9:$F$998,6,FALSE)</f>
        <v>FORNECIMENTO E INSTALAÇÃO DE CONDULETE DE ALUMÍNIO, ENCAIXE COM 5 ENTRADAS (MULTIPLO, UNIVERSAL) PARA ELETRODUTO 3/4", COM TAMPA, JUNTA DE VEDAÇÃO IP54, BOX, BUCHA E ARRUELA ALUMINIZADA</v>
      </c>
      <c r="J140" t="str">
        <f>VLOOKUP(G140,'PLANILHA ORÇAMENTÁRIA'!$A$9:$G$998,7,FALSE)</f>
        <v>UN</v>
      </c>
      <c r="K140">
        <f>VLOOKUP(G140,'PLANILHA ORÇAMENTÁRIA'!$A$9:$H$998,8,FALSE)</f>
        <v>347</v>
      </c>
      <c r="L140" s="48" t="e">
        <f>G140/'PLANILHA ORÇAMENTÁRIA'!$P$1003</f>
        <v>#DIV/0!</v>
      </c>
      <c r="M140" s="49" t="e">
        <f t="shared" si="27"/>
        <v>#DIV/0!</v>
      </c>
      <c r="O140" s="83">
        <f>LEN('PLANILHA ORÇAMENTÁRIA'!C147)-LEN(SUBSTITUTE('PLANILHA ORÇAMENTÁRIA'!C147,".",""))</f>
        <v>3</v>
      </c>
      <c r="P140" t="b">
        <f>ISBLANK(VLOOKUP(B140,'PLANILHA ORÇAMENTÁRIA'!A147:D1136,4,FALSE))</f>
        <v>0</v>
      </c>
      <c r="Q140">
        <f t="shared" si="31"/>
        <v>0</v>
      </c>
      <c r="R140" s="47" t="str">
        <f t="shared" si="32"/>
        <v/>
      </c>
      <c r="S140" s="47">
        <f t="shared" si="28"/>
        <v>8.6000000000000002E-7</v>
      </c>
      <c r="T140" t="str">
        <f>VLOOKUP(S140,'PLANILHA ORÇAMENTÁRIA'!$A$9:$C$999,3,FALSE)</f>
        <v/>
      </c>
      <c r="U140">
        <f>ROW('PLANILHA ORÇAMENTÁRIA'!C147)</f>
        <v>147</v>
      </c>
      <c r="V140" s="84" t="str">
        <f>'PLANILHA ORÇAMENTÁRIA'!C147</f>
        <v xml:space="preserve"> 1.7.3.1 </v>
      </c>
      <c r="W140" t="str">
        <f>IF(T140="","",VLOOKUP(T140,'PLANILHA ORÇAMENTÁRIA'!$C$9:$Q$999,15,FALSE))</f>
        <v/>
      </c>
      <c r="X140" t="str">
        <f t="shared" si="24"/>
        <v/>
      </c>
      <c r="Y140" t="e">
        <f>INDEX('PLANILHA ORÇAMENTÁRIA'!$C$9:$C$998,MATCH(X140,'PLANILHA ORÇAMENTÁRIA'!$Q$9:$Q$998,0))</f>
        <v>#N/A</v>
      </c>
    </row>
    <row r="141" spans="1:25" x14ac:dyDescent="0.25">
      <c r="A141">
        <v>140</v>
      </c>
      <c r="B141" s="47">
        <f>'PLANILHA ORÇAMENTÁRIA'!A148</f>
        <v>1.48E-7</v>
      </c>
      <c r="C141" t="b">
        <f t="shared" si="25"/>
        <v>0</v>
      </c>
      <c r="D141" t="b">
        <f>ISBLANK(VLOOKUP(B141,'PLANILHA ORÇAMENTÁRIA'!A148:D1137,4,FALSE))</f>
        <v>0</v>
      </c>
      <c r="E141" t="b">
        <f t="shared" si="29"/>
        <v>0</v>
      </c>
      <c r="F141">
        <f t="shared" si="30"/>
        <v>1.48E-7</v>
      </c>
      <c r="G141">
        <f t="shared" si="26"/>
        <v>2.8299999999999998E-7</v>
      </c>
      <c r="H141" t="str">
        <f>VLOOKUP(G141,'PLANILHA ORÇAMENTÁRIA'!$A$9:$C$998,3,FALSE)</f>
        <v xml:space="preserve"> 2.11.2 </v>
      </c>
      <c r="I141" t="str">
        <f>VLOOKUP(G141,'PLANILHA ORÇAMENTÁRIA'!$A$9:$F$998,6,FALSE)</f>
        <v>ELETRODUTO GALVANIZADO (SEMI PESADO 1,2mm) NBR 5598 25mm 1"", INCLUSIVE LUVA E ACESSÓRIOS PARA FIXAÇÃO, FORNECIMENTO E INSTALAÇÃO</v>
      </c>
      <c r="J141" t="str">
        <f>VLOOKUP(G141,'PLANILHA ORÇAMENTÁRIA'!$A$9:$G$998,7,FALSE)</f>
        <v>M</v>
      </c>
      <c r="K141">
        <f>VLOOKUP(G141,'PLANILHA ORÇAMENTÁRIA'!$A$9:$H$998,8,FALSE)</f>
        <v>54</v>
      </c>
      <c r="L141" s="48" t="e">
        <f>G141/'PLANILHA ORÇAMENTÁRIA'!$P$1003</f>
        <v>#DIV/0!</v>
      </c>
      <c r="M141" s="49" t="e">
        <f t="shared" si="27"/>
        <v>#DIV/0!</v>
      </c>
      <c r="O141" s="83">
        <f>LEN('PLANILHA ORÇAMENTÁRIA'!C148)-LEN(SUBSTITUTE('PLANILHA ORÇAMENTÁRIA'!C148,".",""))</f>
        <v>3</v>
      </c>
      <c r="P141" t="b">
        <f>ISBLANK(VLOOKUP(B141,'PLANILHA ORÇAMENTÁRIA'!A148:D1137,4,FALSE))</f>
        <v>0</v>
      </c>
      <c r="Q141">
        <f t="shared" si="31"/>
        <v>0</v>
      </c>
      <c r="R141" s="47" t="str">
        <f t="shared" si="32"/>
        <v/>
      </c>
      <c r="S141" s="47">
        <f t="shared" si="28"/>
        <v>8.5899999999999995E-7</v>
      </c>
      <c r="T141" t="str">
        <f>VLOOKUP(S141,'PLANILHA ORÇAMENTÁRIA'!$A$9:$C$999,3,FALSE)</f>
        <v/>
      </c>
      <c r="U141">
        <f>ROW('PLANILHA ORÇAMENTÁRIA'!C148)</f>
        <v>148</v>
      </c>
      <c r="V141" s="84" t="str">
        <f>'PLANILHA ORÇAMENTÁRIA'!C148</f>
        <v xml:space="preserve"> 1.7.3.2 </v>
      </c>
      <c r="W141" t="str">
        <f>IF(T141="","",VLOOKUP(T141,'PLANILHA ORÇAMENTÁRIA'!$C$9:$Q$999,15,FALSE))</f>
        <v/>
      </c>
      <c r="X141" t="str">
        <f t="shared" si="24"/>
        <v/>
      </c>
      <c r="Y141" t="e">
        <f>INDEX('PLANILHA ORÇAMENTÁRIA'!$C$9:$C$998,MATCH(X141,'PLANILHA ORÇAMENTÁRIA'!$Q$9:$Q$998,0))</f>
        <v>#N/A</v>
      </c>
    </row>
    <row r="142" spans="1:25" x14ac:dyDescent="0.25">
      <c r="A142">
        <v>141</v>
      </c>
      <c r="B142" s="47">
        <f>'PLANILHA ORÇAMENTÁRIA'!A149</f>
        <v>1.49E-7</v>
      </c>
      <c r="C142" t="b">
        <f t="shared" si="25"/>
        <v>0</v>
      </c>
      <c r="D142" t="b">
        <f>ISBLANK(VLOOKUP(B142,'PLANILHA ORÇAMENTÁRIA'!A149:D1138,4,FALSE))</f>
        <v>0</v>
      </c>
      <c r="E142" t="b">
        <f t="shared" si="29"/>
        <v>0</v>
      </c>
      <c r="F142">
        <f t="shared" si="30"/>
        <v>1.49E-7</v>
      </c>
      <c r="G142">
        <f t="shared" si="26"/>
        <v>2.8200000000000001E-7</v>
      </c>
      <c r="H142" t="str">
        <f>VLOOKUP(G142,'PLANILHA ORÇAMENTÁRIA'!$A$9:$C$998,3,FALSE)</f>
        <v xml:space="preserve"> 2.11.1 </v>
      </c>
      <c r="I142" t="str">
        <f>VLOOKUP(G142,'PLANILHA ORÇAMENTÁRIA'!$A$9:$F$998,6,FALSE)</f>
        <v>ELETRODUTO GALVANIZADO (SEMI PESADO 1,2mm) NBR 5598 20mm 3/4"", INCLUSIVE LUVA E ACESSÓRIOS PARA FIXAÇÃO, FORNECIMENTO E INSTALAÇÃO</v>
      </c>
      <c r="J142" t="str">
        <f>VLOOKUP(G142,'PLANILHA ORÇAMENTÁRIA'!$A$9:$G$998,7,FALSE)</f>
        <v>M</v>
      </c>
      <c r="K142">
        <f>VLOOKUP(G142,'PLANILHA ORÇAMENTÁRIA'!$A$9:$H$998,8,FALSE)</f>
        <v>847</v>
      </c>
      <c r="L142" s="48" t="e">
        <f>G142/'PLANILHA ORÇAMENTÁRIA'!$P$1003</f>
        <v>#DIV/0!</v>
      </c>
      <c r="M142" s="49" t="e">
        <f t="shared" si="27"/>
        <v>#DIV/0!</v>
      </c>
      <c r="O142" s="83">
        <f>LEN('PLANILHA ORÇAMENTÁRIA'!C149)-LEN(SUBSTITUTE('PLANILHA ORÇAMENTÁRIA'!C149,".",""))</f>
        <v>3</v>
      </c>
      <c r="P142" t="b">
        <f>ISBLANK(VLOOKUP(B142,'PLANILHA ORÇAMENTÁRIA'!A149:D1138,4,FALSE))</f>
        <v>0</v>
      </c>
      <c r="Q142">
        <f t="shared" si="31"/>
        <v>0</v>
      </c>
      <c r="R142" s="47" t="str">
        <f t="shared" si="32"/>
        <v/>
      </c>
      <c r="S142" s="47">
        <f t="shared" si="28"/>
        <v>8.5799999999999998E-7</v>
      </c>
      <c r="T142" t="str">
        <f>VLOOKUP(S142,'PLANILHA ORÇAMENTÁRIA'!$A$9:$C$999,3,FALSE)</f>
        <v/>
      </c>
      <c r="U142">
        <f>ROW('PLANILHA ORÇAMENTÁRIA'!C149)</f>
        <v>149</v>
      </c>
      <c r="V142" s="84" t="str">
        <f>'PLANILHA ORÇAMENTÁRIA'!C149</f>
        <v xml:space="preserve"> 1.7.3.3 </v>
      </c>
      <c r="W142" t="str">
        <f>IF(T142="","",VLOOKUP(T142,'PLANILHA ORÇAMENTÁRIA'!$C$9:$Q$999,15,FALSE))</f>
        <v/>
      </c>
      <c r="X142" t="str">
        <f t="shared" si="24"/>
        <v/>
      </c>
      <c r="Y142" t="e">
        <f>INDEX('PLANILHA ORÇAMENTÁRIA'!$C$9:$C$998,MATCH(X142,'PLANILHA ORÇAMENTÁRIA'!$Q$9:$Q$998,0))</f>
        <v>#N/A</v>
      </c>
    </row>
    <row r="143" spans="1:25" x14ac:dyDescent="0.25">
      <c r="A143">
        <v>142</v>
      </c>
      <c r="B143" s="47">
        <f>'PLANILHA ORÇAMENTÁRIA'!A150</f>
        <v>1.4999999999999999E-7</v>
      </c>
      <c r="C143" t="b">
        <f t="shared" si="25"/>
        <v>0</v>
      </c>
      <c r="D143" t="b">
        <f>ISBLANK(VLOOKUP(B143,'PLANILHA ORÇAMENTÁRIA'!A150:D1139,4,FALSE))</f>
        <v>0</v>
      </c>
      <c r="E143" t="b">
        <f t="shared" si="29"/>
        <v>0</v>
      </c>
      <c r="F143">
        <f t="shared" si="30"/>
        <v>1.4999999999999999E-7</v>
      </c>
      <c r="G143">
        <f t="shared" si="26"/>
        <v>2.8000000000000002E-7</v>
      </c>
      <c r="H143" t="str">
        <f>VLOOKUP(G143,'PLANILHA ORÇAMENTÁRIA'!$A$9:$C$998,3,FALSE)</f>
        <v xml:space="preserve"> 2.10.10 </v>
      </c>
      <c r="I143" t="str">
        <f>VLOOKUP(G143,'PLANILHA ORÇAMENTÁRIA'!$A$9:$F$998,6,FALSE)</f>
        <v>FORNECIMENTO E INSTALAÇÃO DE KIT VÁLVULA DE INTERLIGAÇÃO PARA SPLITÃO VRF - PRLK096A0 (LG AHU EEV kit)</v>
      </c>
      <c r="J143" t="str">
        <f>VLOOKUP(G143,'PLANILHA ORÇAMENTÁRIA'!$A$9:$G$998,7,FALSE)</f>
        <v>UN</v>
      </c>
      <c r="K143">
        <f>VLOOKUP(G143,'PLANILHA ORÇAMENTÁRIA'!$A$9:$H$998,8,FALSE)</f>
        <v>2</v>
      </c>
      <c r="L143" s="48" t="e">
        <f>G143/'PLANILHA ORÇAMENTÁRIA'!$P$1003</f>
        <v>#DIV/0!</v>
      </c>
      <c r="M143" s="49" t="e">
        <f t="shared" si="27"/>
        <v>#DIV/0!</v>
      </c>
      <c r="O143" s="83">
        <f>LEN('PLANILHA ORÇAMENTÁRIA'!C150)-LEN(SUBSTITUTE('PLANILHA ORÇAMENTÁRIA'!C150,".",""))</f>
        <v>3</v>
      </c>
      <c r="P143" t="b">
        <f>ISBLANK(VLOOKUP(B143,'PLANILHA ORÇAMENTÁRIA'!A150:D1139,4,FALSE))</f>
        <v>0</v>
      </c>
      <c r="Q143">
        <f t="shared" si="31"/>
        <v>0</v>
      </c>
      <c r="R143" s="47" t="str">
        <f t="shared" si="32"/>
        <v/>
      </c>
      <c r="S143" s="47">
        <f t="shared" si="28"/>
        <v>8.5700000000000001E-7</v>
      </c>
      <c r="T143" t="str">
        <f>VLOOKUP(S143,'PLANILHA ORÇAMENTÁRIA'!$A$9:$C$999,3,FALSE)</f>
        <v/>
      </c>
      <c r="U143">
        <f>ROW('PLANILHA ORÇAMENTÁRIA'!C150)</f>
        <v>150</v>
      </c>
      <c r="V143" s="84" t="str">
        <f>'PLANILHA ORÇAMENTÁRIA'!C150</f>
        <v xml:space="preserve"> 1.7.3.4 </v>
      </c>
      <c r="W143" t="str">
        <f>IF(T143="","",VLOOKUP(T143,'PLANILHA ORÇAMENTÁRIA'!$C$9:$Q$999,15,FALSE))</f>
        <v/>
      </c>
      <c r="X143" t="str">
        <f t="shared" si="24"/>
        <v/>
      </c>
      <c r="Y143" t="e">
        <f>INDEX('PLANILHA ORÇAMENTÁRIA'!$C$9:$C$998,MATCH(X143,'PLANILHA ORÇAMENTÁRIA'!$Q$9:$Q$998,0))</f>
        <v>#N/A</v>
      </c>
    </row>
    <row r="144" spans="1:25" x14ac:dyDescent="0.25">
      <c r="A144">
        <v>143</v>
      </c>
      <c r="B144" s="47">
        <f>'PLANILHA ORÇAMENTÁRIA'!A151</f>
        <v>1.5099999999999999E-7</v>
      </c>
      <c r="C144" t="b">
        <f t="shared" si="25"/>
        <v>0</v>
      </c>
      <c r="D144" t="b">
        <f>ISBLANK(VLOOKUP(B144,'PLANILHA ORÇAMENTÁRIA'!A151:D1140,4,FALSE))</f>
        <v>0</v>
      </c>
      <c r="E144" t="b">
        <f t="shared" si="29"/>
        <v>0</v>
      </c>
      <c r="F144">
        <f t="shared" si="30"/>
        <v>1.5099999999999999E-7</v>
      </c>
      <c r="G144">
        <f t="shared" si="26"/>
        <v>2.79E-7</v>
      </c>
      <c r="H144" t="str">
        <f>VLOOKUP(G144,'PLANILHA ORÇAMENTÁRIA'!$A$9:$C$998,3,FALSE)</f>
        <v xml:space="preserve"> 2.10.9 </v>
      </c>
      <c r="I144" t="str">
        <f>VLOOKUP(G144,'PLANILHA ORÇAMENTÁRIA'!$A$9:$F$998,6,FALSE)</f>
        <v>FORNECIMENTO E INSTALAÇÃO DE CONTROLE REMOTO SEM FIO PARA AR CONDICIONADO VRF - PWLSSB21H</v>
      </c>
      <c r="J144" t="str">
        <f>VLOOKUP(G144,'PLANILHA ORÇAMENTÁRIA'!$A$9:$G$998,7,FALSE)</f>
        <v>UN</v>
      </c>
      <c r="K144">
        <f>VLOOKUP(G144,'PLANILHA ORÇAMENTÁRIA'!$A$9:$H$998,8,FALSE)</f>
        <v>92</v>
      </c>
      <c r="L144" s="48" t="e">
        <f>G144/'PLANILHA ORÇAMENTÁRIA'!$P$1003</f>
        <v>#DIV/0!</v>
      </c>
      <c r="M144" s="49" t="e">
        <f t="shared" si="27"/>
        <v>#DIV/0!</v>
      </c>
      <c r="O144" s="83">
        <f>LEN('PLANILHA ORÇAMENTÁRIA'!C151)-LEN(SUBSTITUTE('PLANILHA ORÇAMENTÁRIA'!C151,".",""))</f>
        <v>3</v>
      </c>
      <c r="P144" t="b">
        <f>ISBLANK(VLOOKUP(B144,'PLANILHA ORÇAMENTÁRIA'!A151:D1140,4,FALSE))</f>
        <v>0</v>
      </c>
      <c r="Q144">
        <f t="shared" si="31"/>
        <v>0</v>
      </c>
      <c r="R144" s="47" t="str">
        <f t="shared" si="32"/>
        <v/>
      </c>
      <c r="S144" s="47">
        <f t="shared" si="28"/>
        <v>8.5600000000000004E-7</v>
      </c>
      <c r="T144" t="str">
        <f>VLOOKUP(S144,'PLANILHA ORÇAMENTÁRIA'!$A$9:$C$999,3,FALSE)</f>
        <v/>
      </c>
      <c r="U144">
        <f>ROW('PLANILHA ORÇAMENTÁRIA'!C151)</f>
        <v>151</v>
      </c>
      <c r="V144" s="84" t="str">
        <f>'PLANILHA ORÇAMENTÁRIA'!C151</f>
        <v xml:space="preserve"> 1.7.3.5 </v>
      </c>
      <c r="W144" t="str">
        <f>IF(T144="","",VLOOKUP(T144,'PLANILHA ORÇAMENTÁRIA'!$C$9:$Q$999,15,FALSE))</f>
        <v/>
      </c>
      <c r="X144" t="str">
        <f t="shared" si="24"/>
        <v/>
      </c>
      <c r="Y144" t="e">
        <f>INDEX('PLANILHA ORÇAMENTÁRIA'!$C$9:$C$998,MATCH(X144,'PLANILHA ORÇAMENTÁRIA'!$Q$9:$Q$998,0))</f>
        <v>#N/A</v>
      </c>
    </row>
    <row r="145" spans="1:25" x14ac:dyDescent="0.25">
      <c r="A145">
        <v>144</v>
      </c>
      <c r="B145" s="47">
        <f>'PLANILHA ORÇAMENTÁRIA'!A152</f>
        <v>1.5200000000000001E-7</v>
      </c>
      <c r="C145" t="b">
        <f t="shared" si="25"/>
        <v>0</v>
      </c>
      <c r="D145" t="b">
        <f>ISBLANK(VLOOKUP(B145,'PLANILHA ORÇAMENTÁRIA'!A152:D1141,4,FALSE))</f>
        <v>0</v>
      </c>
      <c r="E145" t="b">
        <f t="shared" si="29"/>
        <v>0</v>
      </c>
      <c r="F145">
        <f t="shared" si="30"/>
        <v>1.5200000000000001E-7</v>
      </c>
      <c r="G145">
        <f t="shared" si="26"/>
        <v>2.7799999999999997E-7</v>
      </c>
      <c r="H145" t="str">
        <f>VLOOKUP(G145,'PLANILHA ORÇAMENTÁRIA'!$A$9:$C$998,3,FALSE)</f>
        <v xml:space="preserve"> 2.10.8 </v>
      </c>
      <c r="I145" t="str">
        <f>VLOOKUP(G145,'PLANILHA ORÇAMENTÁRIA'!$A$9:$F$998,6,FALSE)</f>
        <v>FORNECIMENTO E INSTALAÇÃO DE CONTROLE REMOTO COM FIO PARA AR CONDICIONADO VRF - PREMTB001</v>
      </c>
      <c r="J145" t="str">
        <f>VLOOKUP(G145,'PLANILHA ORÇAMENTÁRIA'!$A$9:$G$998,7,FALSE)</f>
        <v>UN</v>
      </c>
      <c r="K145">
        <f>VLOOKUP(G145,'PLANILHA ORÇAMENTÁRIA'!$A$9:$H$998,8,FALSE)</f>
        <v>60</v>
      </c>
      <c r="L145" s="48" t="e">
        <f>G145/'PLANILHA ORÇAMENTÁRIA'!$P$1003</f>
        <v>#DIV/0!</v>
      </c>
      <c r="M145" s="49" t="e">
        <f t="shared" si="27"/>
        <v>#DIV/0!</v>
      </c>
      <c r="O145" s="83">
        <f>LEN('PLANILHA ORÇAMENTÁRIA'!C152)-LEN(SUBSTITUTE('PLANILHA ORÇAMENTÁRIA'!C152,".",""))</f>
        <v>3</v>
      </c>
      <c r="P145" t="b">
        <f>ISBLANK(VLOOKUP(B145,'PLANILHA ORÇAMENTÁRIA'!A152:D1141,4,FALSE))</f>
        <v>0</v>
      </c>
      <c r="Q145">
        <f t="shared" si="31"/>
        <v>0</v>
      </c>
      <c r="R145" s="47" t="str">
        <f t="shared" si="32"/>
        <v/>
      </c>
      <c r="S145" s="47">
        <f t="shared" si="28"/>
        <v>8.5499999999999997E-7</v>
      </c>
      <c r="T145" t="str">
        <f>VLOOKUP(S145,'PLANILHA ORÇAMENTÁRIA'!$A$9:$C$999,3,FALSE)</f>
        <v/>
      </c>
      <c r="U145">
        <f>ROW('PLANILHA ORÇAMENTÁRIA'!C152)</f>
        <v>152</v>
      </c>
      <c r="V145" s="84" t="str">
        <f>'PLANILHA ORÇAMENTÁRIA'!C152</f>
        <v xml:space="preserve"> 1.7.3.6 </v>
      </c>
      <c r="W145" t="str">
        <f>IF(T145="","",VLOOKUP(T145,'PLANILHA ORÇAMENTÁRIA'!$C$9:$Q$999,15,FALSE))</f>
        <v/>
      </c>
      <c r="X145" t="str">
        <f t="shared" si="24"/>
        <v/>
      </c>
      <c r="Y145" t="e">
        <f>INDEX('PLANILHA ORÇAMENTÁRIA'!$C$9:$C$998,MATCH(X145,'PLANILHA ORÇAMENTÁRIA'!$Q$9:$Q$998,0))</f>
        <v>#N/A</v>
      </c>
    </row>
    <row r="146" spans="1:25" x14ac:dyDescent="0.25">
      <c r="A146">
        <v>145</v>
      </c>
      <c r="B146" s="47">
        <f>'PLANILHA ORÇAMENTÁRIA'!A153</f>
        <v>1.5300000000000001E-7</v>
      </c>
      <c r="C146" t="b">
        <f t="shared" si="25"/>
        <v>0</v>
      </c>
      <c r="D146" t="b">
        <f>ISBLANK(VLOOKUP(B146,'PLANILHA ORÇAMENTÁRIA'!A153:D1142,4,FALSE))</f>
        <v>1</v>
      </c>
      <c r="E146" t="b">
        <f t="shared" si="29"/>
        <v>1</v>
      </c>
      <c r="F146" t="str">
        <f t="shared" si="30"/>
        <v/>
      </c>
      <c r="G146">
        <f t="shared" si="26"/>
        <v>2.7700000000000001E-7</v>
      </c>
      <c r="H146" t="str">
        <f>VLOOKUP(G146,'PLANILHA ORÇAMENTÁRIA'!$A$9:$C$998,3,FALSE)</f>
        <v xml:space="preserve"> 2.10.7 </v>
      </c>
      <c r="I146" t="str">
        <f>VLOOKUP(G146,'PLANILHA ORÇAMENTÁRIA'!$A$9:$F$998,6,FALSE)</f>
        <v>FORNECIMENTO E INSTALAÇÃO DE QUADRO DE CONTROLE PARA AR CONDICIONADO - CONTROLE CENTRAL VRF - PACP5A000</v>
      </c>
      <c r="J146" t="str">
        <f>VLOOKUP(G146,'PLANILHA ORÇAMENTÁRIA'!$A$9:$G$998,7,FALSE)</f>
        <v>UN</v>
      </c>
      <c r="K146">
        <f>VLOOKUP(G146,'PLANILHA ORÇAMENTÁRIA'!$A$9:$H$998,8,FALSE)</f>
        <v>1</v>
      </c>
      <c r="L146" s="48" t="e">
        <f>G146/'PLANILHA ORÇAMENTÁRIA'!$P$1003</f>
        <v>#DIV/0!</v>
      </c>
      <c r="M146" s="49" t="e">
        <f t="shared" si="27"/>
        <v>#DIV/0!</v>
      </c>
      <c r="O146" s="83">
        <f>LEN('PLANILHA ORÇAMENTÁRIA'!C153)-LEN(SUBSTITUTE('PLANILHA ORÇAMENTÁRIA'!C153,".",""))</f>
        <v>0</v>
      </c>
      <c r="P146" t="b">
        <f>ISBLANK(VLOOKUP(B146,'PLANILHA ORÇAMENTÁRIA'!A153:D1142,4,FALSE))</f>
        <v>1</v>
      </c>
      <c r="Q146">
        <f t="shared" si="31"/>
        <v>1</v>
      </c>
      <c r="R146" s="47">
        <f t="shared" si="32"/>
        <v>1.5300000000000001E-7</v>
      </c>
      <c r="S146" s="47">
        <f t="shared" si="28"/>
        <v>8.54E-7</v>
      </c>
      <c r="T146" t="str">
        <f>VLOOKUP(S146,'PLANILHA ORÇAMENTÁRIA'!$A$9:$C$999,3,FALSE)</f>
        <v/>
      </c>
      <c r="U146">
        <f>ROW('PLANILHA ORÇAMENTÁRIA'!C153)</f>
        <v>153</v>
      </c>
      <c r="V146" s="84" t="str">
        <f>'PLANILHA ORÇAMENTÁRIA'!C153</f>
        <v xml:space="preserve"> 2 </v>
      </c>
      <c r="W146" t="str">
        <f>IF(T146="","",VLOOKUP(T146,'PLANILHA ORÇAMENTÁRIA'!$C$9:$Q$999,15,FALSE))</f>
        <v/>
      </c>
      <c r="X146" t="str">
        <f t="shared" si="24"/>
        <v/>
      </c>
      <c r="Y146" t="e">
        <f>INDEX('PLANILHA ORÇAMENTÁRIA'!$C$9:$C$998,MATCH(X146,'PLANILHA ORÇAMENTÁRIA'!$Q$9:$Q$998,0))</f>
        <v>#N/A</v>
      </c>
    </row>
    <row r="147" spans="1:25" x14ac:dyDescent="0.25">
      <c r="A147">
        <v>146</v>
      </c>
      <c r="B147" s="47">
        <f>'PLANILHA ORÇAMENTÁRIA'!A154</f>
        <v>1.54E-7</v>
      </c>
      <c r="C147" t="b">
        <f t="shared" si="25"/>
        <v>0</v>
      </c>
      <c r="D147" t="b">
        <f>ISBLANK(VLOOKUP(B147,'PLANILHA ORÇAMENTÁRIA'!A154:D1143,4,FALSE))</f>
        <v>1</v>
      </c>
      <c r="E147" t="b">
        <f t="shared" si="29"/>
        <v>1</v>
      </c>
      <c r="F147" t="str">
        <f t="shared" si="30"/>
        <v/>
      </c>
      <c r="G147">
        <f t="shared" si="26"/>
        <v>2.7599999999999998E-7</v>
      </c>
      <c r="H147" t="str">
        <f>VLOOKUP(G147,'PLANILHA ORÇAMENTÁRIA'!$A$9:$C$998,3,FALSE)</f>
        <v xml:space="preserve"> 2.10.6 </v>
      </c>
      <c r="I147" t="str">
        <f>VLOOKUP(G147,'PLANILHA ORÇAMENTÁRIA'!$A$9:$F$998,6,FALSE)</f>
        <v>FORNECIMENTO E INSTALAÇÃO DE KIT DE COMUNICAÇÃO PARA SPLITÃO VRF - PAHCMR000</v>
      </c>
      <c r="J147" t="str">
        <f>VLOOKUP(G147,'PLANILHA ORÇAMENTÁRIA'!$A$9:$G$998,7,FALSE)</f>
        <v>UN</v>
      </c>
      <c r="K147">
        <f>VLOOKUP(G147,'PLANILHA ORÇAMENTÁRIA'!$A$9:$H$998,8,FALSE)</f>
        <v>2</v>
      </c>
      <c r="L147" s="48" t="e">
        <f>G147/'PLANILHA ORÇAMENTÁRIA'!$P$1003</f>
        <v>#DIV/0!</v>
      </c>
      <c r="M147" s="49" t="e">
        <f t="shared" si="27"/>
        <v>#DIV/0!</v>
      </c>
      <c r="O147" s="83">
        <f>LEN('PLANILHA ORÇAMENTÁRIA'!C154)-LEN(SUBSTITUTE('PLANILHA ORÇAMENTÁRIA'!C154,".",""))</f>
        <v>1</v>
      </c>
      <c r="P147" t="b">
        <f>ISBLANK(VLOOKUP(B147,'PLANILHA ORÇAMENTÁRIA'!A154:D1143,4,FALSE))</f>
        <v>1</v>
      </c>
      <c r="Q147">
        <f t="shared" si="31"/>
        <v>1</v>
      </c>
      <c r="R147" s="47">
        <f t="shared" si="32"/>
        <v>1.54E-7</v>
      </c>
      <c r="S147" s="47">
        <f t="shared" si="28"/>
        <v>8.5300000000000003E-7</v>
      </c>
      <c r="T147" t="str">
        <f>VLOOKUP(S147,'PLANILHA ORÇAMENTÁRIA'!$A$9:$C$999,3,FALSE)</f>
        <v/>
      </c>
      <c r="U147">
        <f>ROW('PLANILHA ORÇAMENTÁRIA'!C154)</f>
        <v>154</v>
      </c>
      <c r="V147" s="84" t="str">
        <f>'PLANILHA ORÇAMENTÁRIA'!C154</f>
        <v xml:space="preserve"> 2.1 </v>
      </c>
      <c r="W147" t="str">
        <f>IF(T147="","",VLOOKUP(T147,'PLANILHA ORÇAMENTÁRIA'!$C$9:$Q$999,15,FALSE))</f>
        <v/>
      </c>
      <c r="X147" t="str">
        <f t="shared" si="24"/>
        <v/>
      </c>
      <c r="Y147" t="e">
        <f>INDEX('PLANILHA ORÇAMENTÁRIA'!$C$9:$C$998,MATCH(X147,'PLANILHA ORÇAMENTÁRIA'!$Q$9:$Q$998,0))</f>
        <v>#N/A</v>
      </c>
    </row>
    <row r="148" spans="1:25" x14ac:dyDescent="0.25">
      <c r="A148">
        <v>147</v>
      </c>
      <c r="B148" s="47">
        <f>'PLANILHA ORÇAMENTÁRIA'!A155</f>
        <v>1.55E-7</v>
      </c>
      <c r="C148" t="b">
        <f t="shared" si="25"/>
        <v>0</v>
      </c>
      <c r="D148" t="b">
        <f>ISBLANK(VLOOKUP(B148,'PLANILHA ORÇAMENTÁRIA'!A155:D1144,4,FALSE))</f>
        <v>1</v>
      </c>
      <c r="E148" t="b">
        <f t="shared" si="29"/>
        <v>1</v>
      </c>
      <c r="F148" t="str">
        <f t="shared" si="30"/>
        <v/>
      </c>
      <c r="G148">
        <f t="shared" si="26"/>
        <v>2.7500000000000001E-7</v>
      </c>
      <c r="H148" t="str">
        <f>VLOOKUP(G148,'PLANILHA ORÇAMENTÁRIA'!$A$9:$C$998,3,FALSE)</f>
        <v xml:space="preserve"> 2.10.5 </v>
      </c>
      <c r="I148" t="str">
        <f>VLOOKUP(G148,'PLANILHA ORÇAMENTÁRIA'!$A$9:$F$998,6,FALSE)</f>
        <v>FORNECIMENTO E INSTALAÇÃO DE VÁLVULA GBC DE ESFERA SCHRADER, DN 7/8</v>
      </c>
      <c r="J148" t="str">
        <f>VLOOKUP(G148,'PLANILHA ORÇAMENTÁRIA'!$A$9:$G$998,7,FALSE)</f>
        <v>UN</v>
      </c>
      <c r="K148">
        <f>VLOOKUP(G148,'PLANILHA ORÇAMENTÁRIA'!$A$9:$H$998,8,FALSE)</f>
        <v>9</v>
      </c>
      <c r="L148" s="48" t="e">
        <f>G148/'PLANILHA ORÇAMENTÁRIA'!$P$1003</f>
        <v>#DIV/0!</v>
      </c>
      <c r="M148" s="49" t="e">
        <f t="shared" si="27"/>
        <v>#DIV/0!</v>
      </c>
      <c r="O148" s="83">
        <f>LEN('PLANILHA ORÇAMENTÁRIA'!C155)-LEN(SUBSTITUTE('PLANILHA ORÇAMENTÁRIA'!C155,".",""))</f>
        <v>2</v>
      </c>
      <c r="P148" t="b">
        <f>ISBLANK(VLOOKUP(B148,'PLANILHA ORÇAMENTÁRIA'!A155:D1144,4,FALSE))</f>
        <v>1</v>
      </c>
      <c r="Q148">
        <f t="shared" si="31"/>
        <v>0</v>
      </c>
      <c r="R148" s="47" t="str">
        <f t="shared" si="32"/>
        <v/>
      </c>
      <c r="S148" s="47">
        <f t="shared" si="28"/>
        <v>8.5199999999999995E-7</v>
      </c>
      <c r="T148" t="str">
        <f>VLOOKUP(S148,'PLANILHA ORÇAMENTÁRIA'!$A$9:$C$999,3,FALSE)</f>
        <v/>
      </c>
      <c r="U148">
        <f>ROW('PLANILHA ORÇAMENTÁRIA'!C155)</f>
        <v>155</v>
      </c>
      <c r="V148" s="84" t="str">
        <f>'PLANILHA ORÇAMENTÁRIA'!C155</f>
        <v xml:space="preserve"> 2.1.1 </v>
      </c>
      <c r="W148" t="str">
        <f>IF(T148="","",VLOOKUP(T148,'PLANILHA ORÇAMENTÁRIA'!$C$9:$Q$999,15,FALSE))</f>
        <v/>
      </c>
      <c r="X148" t="str">
        <f t="shared" si="24"/>
        <v/>
      </c>
      <c r="Y148" t="e">
        <f>INDEX('PLANILHA ORÇAMENTÁRIA'!$C$9:$C$998,MATCH(X148,'PLANILHA ORÇAMENTÁRIA'!$Q$9:$Q$998,0))</f>
        <v>#N/A</v>
      </c>
    </row>
    <row r="149" spans="1:25" x14ac:dyDescent="0.25">
      <c r="A149">
        <v>148</v>
      </c>
      <c r="B149" s="47">
        <f>'PLANILHA ORÇAMENTÁRIA'!A156</f>
        <v>1.5599999999999999E-7</v>
      </c>
      <c r="C149" t="b">
        <f t="shared" si="25"/>
        <v>0</v>
      </c>
      <c r="D149" t="b">
        <f>ISBLANK(VLOOKUP(B149,'PLANILHA ORÇAMENTÁRIA'!A156:D1145,4,FALSE))</f>
        <v>0</v>
      </c>
      <c r="E149" t="b">
        <f t="shared" si="29"/>
        <v>0</v>
      </c>
      <c r="F149">
        <f t="shared" si="30"/>
        <v>1.5599999999999999E-7</v>
      </c>
      <c r="G149">
        <f t="shared" si="26"/>
        <v>2.7399999999999999E-7</v>
      </c>
      <c r="H149" t="str">
        <f>VLOOKUP(G149,'PLANILHA ORÇAMENTÁRIA'!$A$9:$C$998,3,FALSE)</f>
        <v xml:space="preserve"> 2.10.4 </v>
      </c>
      <c r="I149" t="str">
        <f>VLOOKUP(G149,'PLANILHA ORÇAMENTÁRIA'!$A$9:$F$998,6,FALSE)</f>
        <v>FORNECIMENTO E INSTALAÇÃO DE VÁLVULA GBC DE ESFERA SCHRADER, DN 5/8</v>
      </c>
      <c r="J149" t="str">
        <f>VLOOKUP(G149,'PLANILHA ORÇAMENTÁRIA'!$A$9:$G$998,7,FALSE)</f>
        <v>UN</v>
      </c>
      <c r="K149">
        <f>VLOOKUP(G149,'PLANILHA ORÇAMENTÁRIA'!$A$9:$H$998,8,FALSE)</f>
        <v>14</v>
      </c>
      <c r="L149" s="48" t="e">
        <f>G149/'PLANILHA ORÇAMENTÁRIA'!$P$1003</f>
        <v>#DIV/0!</v>
      </c>
      <c r="M149" s="49" t="e">
        <f t="shared" si="27"/>
        <v>#DIV/0!</v>
      </c>
      <c r="O149" s="83">
        <f>LEN('PLANILHA ORÇAMENTÁRIA'!C156)-LEN(SUBSTITUTE('PLANILHA ORÇAMENTÁRIA'!C156,".",""))</f>
        <v>3</v>
      </c>
      <c r="P149" t="b">
        <f>ISBLANK(VLOOKUP(B149,'PLANILHA ORÇAMENTÁRIA'!A156:D1145,4,FALSE))</f>
        <v>0</v>
      </c>
      <c r="Q149">
        <f t="shared" si="31"/>
        <v>0</v>
      </c>
      <c r="R149" s="47" t="str">
        <f t="shared" si="32"/>
        <v/>
      </c>
      <c r="S149" s="47">
        <f t="shared" si="28"/>
        <v>8.5099999999999998E-7</v>
      </c>
      <c r="T149" t="str">
        <f>VLOOKUP(S149,'PLANILHA ORÇAMENTÁRIA'!$A$9:$C$999,3,FALSE)</f>
        <v/>
      </c>
      <c r="U149">
        <f>ROW('PLANILHA ORÇAMENTÁRIA'!C156)</f>
        <v>156</v>
      </c>
      <c r="V149" s="84" t="str">
        <f>'PLANILHA ORÇAMENTÁRIA'!C156</f>
        <v xml:space="preserve"> 2.1.1.1 </v>
      </c>
      <c r="W149" t="str">
        <f>IF(T149="","",VLOOKUP(T149,'PLANILHA ORÇAMENTÁRIA'!$C$9:$Q$999,15,FALSE))</f>
        <v/>
      </c>
      <c r="X149" t="str">
        <f t="shared" si="24"/>
        <v/>
      </c>
      <c r="Y149" t="e">
        <f>INDEX('PLANILHA ORÇAMENTÁRIA'!$C$9:$C$998,MATCH(X149,'PLANILHA ORÇAMENTÁRIA'!$Q$9:$Q$998,0))</f>
        <v>#N/A</v>
      </c>
    </row>
    <row r="150" spans="1:25" x14ac:dyDescent="0.25">
      <c r="A150">
        <v>149</v>
      </c>
      <c r="B150" s="47">
        <f>'PLANILHA ORÇAMENTÁRIA'!A157</f>
        <v>1.5699999999999999E-7</v>
      </c>
      <c r="C150" t="b">
        <f t="shared" si="25"/>
        <v>0</v>
      </c>
      <c r="D150" t="b">
        <f>ISBLANK(VLOOKUP(B150,'PLANILHA ORÇAMENTÁRIA'!A157:D1146,4,FALSE))</f>
        <v>0</v>
      </c>
      <c r="E150" t="b">
        <f t="shared" si="29"/>
        <v>0</v>
      </c>
      <c r="F150">
        <f t="shared" si="30"/>
        <v>1.5699999999999999E-7</v>
      </c>
      <c r="G150">
        <f t="shared" si="26"/>
        <v>2.7300000000000002E-7</v>
      </c>
      <c r="H150" t="str">
        <f>VLOOKUP(G150,'PLANILHA ORÇAMENTÁRIA'!$A$9:$C$998,3,FALSE)</f>
        <v xml:space="preserve"> 2.10.3 </v>
      </c>
      <c r="I150" t="str">
        <f>VLOOKUP(G150,'PLANILHA ORÇAMENTÁRIA'!$A$9:$F$998,6,FALSE)</f>
        <v>FORNECIMENTO E INSTALAÇÃO DE VÁLVULA GBC DE ESFERA SCHRADER, DN 3/8''</v>
      </c>
      <c r="J150" t="str">
        <f>VLOOKUP(G150,'PLANILHA ORÇAMENTÁRIA'!$A$9:$G$998,7,FALSE)</f>
        <v>UN</v>
      </c>
      <c r="K150">
        <f>VLOOKUP(G150,'PLANILHA ORÇAMENTÁRIA'!$A$9:$H$998,8,FALSE)</f>
        <v>18</v>
      </c>
      <c r="L150" s="48" t="e">
        <f>G150/'PLANILHA ORÇAMENTÁRIA'!$P$1003</f>
        <v>#DIV/0!</v>
      </c>
      <c r="M150" s="49" t="e">
        <f t="shared" si="27"/>
        <v>#DIV/0!</v>
      </c>
      <c r="O150" s="83">
        <f>LEN('PLANILHA ORÇAMENTÁRIA'!C157)-LEN(SUBSTITUTE('PLANILHA ORÇAMENTÁRIA'!C157,".",""))</f>
        <v>3</v>
      </c>
      <c r="P150" t="b">
        <f>ISBLANK(VLOOKUP(B150,'PLANILHA ORÇAMENTÁRIA'!A157:D1146,4,FALSE))</f>
        <v>0</v>
      </c>
      <c r="Q150">
        <f t="shared" si="31"/>
        <v>0</v>
      </c>
      <c r="R150" s="47" t="str">
        <f t="shared" si="32"/>
        <v/>
      </c>
      <c r="S150" s="47">
        <f t="shared" si="28"/>
        <v>8.5000000000000001E-7</v>
      </c>
      <c r="T150" t="str">
        <f>VLOOKUP(S150,'PLANILHA ORÇAMENTÁRIA'!$A$9:$C$999,3,FALSE)</f>
        <v/>
      </c>
      <c r="U150">
        <f>ROW('PLANILHA ORÇAMENTÁRIA'!C157)</f>
        <v>157</v>
      </c>
      <c r="V150" s="84" t="str">
        <f>'PLANILHA ORÇAMENTÁRIA'!C157</f>
        <v xml:space="preserve"> 2.1.1.2 </v>
      </c>
      <c r="W150" t="str">
        <f>IF(T150="","",VLOOKUP(T150,'PLANILHA ORÇAMENTÁRIA'!$C$9:$Q$999,15,FALSE))</f>
        <v/>
      </c>
      <c r="X150" t="str">
        <f t="shared" si="24"/>
        <v/>
      </c>
      <c r="Y150" t="e">
        <f>INDEX('PLANILHA ORÇAMENTÁRIA'!$C$9:$C$998,MATCH(X150,'PLANILHA ORÇAMENTÁRIA'!$Q$9:$Q$998,0))</f>
        <v>#N/A</v>
      </c>
    </row>
    <row r="151" spans="1:25" x14ac:dyDescent="0.25">
      <c r="A151">
        <v>150</v>
      </c>
      <c r="B151" s="47">
        <f>'PLANILHA ORÇAMENTÁRIA'!A158</f>
        <v>1.5800000000000001E-7</v>
      </c>
      <c r="C151" t="b">
        <f t="shared" si="25"/>
        <v>0</v>
      </c>
      <c r="D151" t="b">
        <f>ISBLANK(VLOOKUP(B151,'PLANILHA ORÇAMENTÁRIA'!A158:D1147,4,FALSE))</f>
        <v>1</v>
      </c>
      <c r="E151" t="b">
        <f t="shared" si="29"/>
        <v>1</v>
      </c>
      <c r="F151" t="str">
        <f t="shared" si="30"/>
        <v/>
      </c>
      <c r="G151">
        <f t="shared" si="26"/>
        <v>2.72E-7</v>
      </c>
      <c r="H151" t="str">
        <f>VLOOKUP(G151,'PLANILHA ORÇAMENTÁRIA'!$A$9:$C$998,3,FALSE)</f>
        <v xml:space="preserve"> 2.10.2 </v>
      </c>
      <c r="I151" t="str">
        <f>VLOOKUP(G151,'PLANILHA ORÇAMENTÁRIA'!$A$9:$F$998,6,FALSE)</f>
        <v>FORNECIMENTO E INSTALAÇÃO DE VÁLVULA GBC DE ESFERA SCHRADER, DN 1/2</v>
      </c>
      <c r="J151" t="str">
        <f>VLOOKUP(G151,'PLANILHA ORÇAMENTÁRIA'!$A$9:$G$998,7,FALSE)</f>
        <v>UN</v>
      </c>
      <c r="K151">
        <f>VLOOKUP(G151,'PLANILHA ORÇAMENTÁRIA'!$A$9:$H$998,8,FALSE)</f>
        <v>184</v>
      </c>
      <c r="L151" s="48" t="e">
        <f>G151/'PLANILHA ORÇAMENTÁRIA'!$P$1003</f>
        <v>#DIV/0!</v>
      </c>
      <c r="M151" s="49" t="e">
        <f t="shared" si="27"/>
        <v>#DIV/0!</v>
      </c>
      <c r="O151" s="83">
        <f>LEN('PLANILHA ORÇAMENTÁRIA'!C158)-LEN(SUBSTITUTE('PLANILHA ORÇAMENTÁRIA'!C158,".",""))</f>
        <v>1</v>
      </c>
      <c r="P151" t="b">
        <f>ISBLANK(VLOOKUP(B151,'PLANILHA ORÇAMENTÁRIA'!A158:D1147,4,FALSE))</f>
        <v>1</v>
      </c>
      <c r="Q151">
        <f t="shared" si="31"/>
        <v>1</v>
      </c>
      <c r="R151" s="47">
        <f t="shared" si="32"/>
        <v>1.5800000000000001E-7</v>
      </c>
      <c r="S151" s="47">
        <f t="shared" si="28"/>
        <v>8.4900000000000005E-7</v>
      </c>
      <c r="T151" t="str">
        <f>VLOOKUP(S151,'PLANILHA ORÇAMENTÁRIA'!$A$9:$C$999,3,FALSE)</f>
        <v/>
      </c>
      <c r="U151">
        <f>ROW('PLANILHA ORÇAMENTÁRIA'!C158)</f>
        <v>158</v>
      </c>
      <c r="V151" s="84" t="str">
        <f>'PLANILHA ORÇAMENTÁRIA'!C158</f>
        <v xml:space="preserve"> 2.2 </v>
      </c>
      <c r="W151" t="str">
        <f>IF(T151="","",VLOOKUP(T151,'PLANILHA ORÇAMENTÁRIA'!$C$9:$Q$999,15,FALSE))</f>
        <v/>
      </c>
      <c r="X151" t="str">
        <f t="shared" si="24"/>
        <v/>
      </c>
      <c r="Y151" t="e">
        <f>INDEX('PLANILHA ORÇAMENTÁRIA'!$C$9:$C$998,MATCH(X151,'PLANILHA ORÇAMENTÁRIA'!$Q$9:$Q$998,0))</f>
        <v>#N/A</v>
      </c>
    </row>
    <row r="152" spans="1:25" x14ac:dyDescent="0.25">
      <c r="A152">
        <v>151</v>
      </c>
      <c r="B152" s="47">
        <f>'PLANILHA ORÇAMENTÁRIA'!A159</f>
        <v>1.5900000000000001E-7</v>
      </c>
      <c r="C152" t="b">
        <f t="shared" si="25"/>
        <v>0</v>
      </c>
      <c r="D152" t="b">
        <f>ISBLANK(VLOOKUP(B152,'PLANILHA ORÇAMENTÁRIA'!A159:D1148,4,FALSE))</f>
        <v>0</v>
      </c>
      <c r="E152" t="b">
        <f t="shared" si="29"/>
        <v>0</v>
      </c>
      <c r="F152">
        <f t="shared" si="30"/>
        <v>1.5900000000000001E-7</v>
      </c>
      <c r="G152">
        <f t="shared" si="26"/>
        <v>2.7099999999999998E-7</v>
      </c>
      <c r="H152" t="str">
        <f>VLOOKUP(G152,'PLANILHA ORÇAMENTÁRIA'!$A$9:$C$998,3,FALSE)</f>
        <v xml:space="preserve"> 2.10.1 </v>
      </c>
      <c r="I152" t="str">
        <f>VLOOKUP(G152,'PLANILHA ORÇAMENTÁRIA'!$A$9:$F$998,6,FALSE)</f>
        <v>FORNECIMENTO E INSTALAÇÃO DE VÁLVULA GBC DE ESFERA SCHRADER, DN 1/4</v>
      </c>
      <c r="J152" t="str">
        <f>VLOOKUP(G152,'PLANILHA ORÇAMENTÁRIA'!$A$9:$G$998,7,FALSE)</f>
        <v>UN</v>
      </c>
      <c r="K152">
        <f>VLOOKUP(G152,'PLANILHA ORÇAMENTÁRIA'!$A$9:$H$998,8,FALSE)</f>
        <v>189</v>
      </c>
      <c r="L152" s="48" t="e">
        <f>G152/'PLANILHA ORÇAMENTÁRIA'!$P$1003</f>
        <v>#DIV/0!</v>
      </c>
      <c r="M152" s="49" t="e">
        <f t="shared" si="27"/>
        <v>#DIV/0!</v>
      </c>
      <c r="O152" s="83">
        <f>LEN('PLANILHA ORÇAMENTÁRIA'!C159)-LEN(SUBSTITUTE('PLANILHA ORÇAMENTÁRIA'!C159,".",""))</f>
        <v>2</v>
      </c>
      <c r="P152" t="b">
        <f>ISBLANK(VLOOKUP(B152,'PLANILHA ORÇAMENTÁRIA'!A159:D1148,4,FALSE))</f>
        <v>0</v>
      </c>
      <c r="Q152">
        <f t="shared" si="31"/>
        <v>0</v>
      </c>
      <c r="R152" s="47" t="str">
        <f t="shared" si="32"/>
        <v/>
      </c>
      <c r="S152" s="47">
        <f t="shared" si="28"/>
        <v>8.4799999999999997E-7</v>
      </c>
      <c r="T152" t="str">
        <f>VLOOKUP(S152,'PLANILHA ORÇAMENTÁRIA'!$A$9:$C$999,3,FALSE)</f>
        <v/>
      </c>
      <c r="U152">
        <f>ROW('PLANILHA ORÇAMENTÁRIA'!C159)</f>
        <v>159</v>
      </c>
      <c r="V152" s="84" t="str">
        <f>'PLANILHA ORÇAMENTÁRIA'!C159</f>
        <v xml:space="preserve"> 2.2.1 </v>
      </c>
      <c r="W152" t="str">
        <f>IF(T152="","",VLOOKUP(T152,'PLANILHA ORÇAMENTÁRIA'!$C$9:$Q$999,15,FALSE))</f>
        <v/>
      </c>
      <c r="X152" t="str">
        <f t="shared" si="24"/>
        <v/>
      </c>
      <c r="Y152" t="e">
        <f>INDEX('PLANILHA ORÇAMENTÁRIA'!$C$9:$C$998,MATCH(X152,'PLANILHA ORÇAMENTÁRIA'!$Q$9:$Q$998,0))</f>
        <v>#N/A</v>
      </c>
    </row>
    <row r="153" spans="1:25" x14ac:dyDescent="0.25">
      <c r="A153">
        <v>152</v>
      </c>
      <c r="B153" s="47">
        <f>'PLANILHA ORÇAMENTÁRIA'!A160</f>
        <v>1.6E-7</v>
      </c>
      <c r="C153" t="b">
        <f t="shared" si="25"/>
        <v>0</v>
      </c>
      <c r="D153" t="b">
        <f>ISBLANK(VLOOKUP(B153,'PLANILHA ORÇAMENTÁRIA'!A160:D1149,4,FALSE))</f>
        <v>0</v>
      </c>
      <c r="E153" t="b">
        <f t="shared" si="29"/>
        <v>0</v>
      </c>
      <c r="F153">
        <f t="shared" si="30"/>
        <v>1.6E-7</v>
      </c>
      <c r="G153">
        <f t="shared" si="26"/>
        <v>2.6899999999999999E-7</v>
      </c>
      <c r="H153" t="str">
        <f>VLOOKUP(G153,'PLANILHA ORÇAMENTÁRIA'!$A$9:$C$998,3,FALSE)</f>
        <v xml:space="preserve"> 2.9.5 </v>
      </c>
      <c r="I153" t="str">
        <f>VLOOKUP(G153,'PLANILHA ORÇAMENTÁRIA'!$A$9:$F$998,6,FALSE)</f>
        <v>REDUÇÃO EXCÊNTRICA, PVC, SERIE R, ÁGUA PLUVIAL, DN 150 X 100 MM, JUNTA ELÁSTICA, FORNECIDO E INSTALADO EM CONDUTORES VERTICAIS DE ÁGUAS PLUVIAIS. AF_06/2022</v>
      </c>
      <c r="J153" t="str">
        <f>VLOOKUP(G153,'PLANILHA ORÇAMENTÁRIA'!$A$9:$G$998,7,FALSE)</f>
        <v>UN</v>
      </c>
      <c r="K153">
        <f>VLOOKUP(G153,'PLANILHA ORÇAMENTÁRIA'!$A$9:$H$998,8,FALSE)</f>
        <v>210</v>
      </c>
      <c r="L153" s="48" t="e">
        <f>G153/'PLANILHA ORÇAMENTÁRIA'!$P$1003</f>
        <v>#DIV/0!</v>
      </c>
      <c r="M153" s="49" t="e">
        <f t="shared" si="27"/>
        <v>#DIV/0!</v>
      </c>
      <c r="O153" s="83">
        <f>LEN('PLANILHA ORÇAMENTÁRIA'!C160)-LEN(SUBSTITUTE('PLANILHA ORÇAMENTÁRIA'!C160,".",""))</f>
        <v>2</v>
      </c>
      <c r="P153" t="b">
        <f>ISBLANK(VLOOKUP(B153,'PLANILHA ORÇAMENTÁRIA'!A160:D1149,4,FALSE))</f>
        <v>0</v>
      </c>
      <c r="Q153">
        <f t="shared" si="31"/>
        <v>0</v>
      </c>
      <c r="R153" s="47" t="str">
        <f t="shared" si="32"/>
        <v/>
      </c>
      <c r="S153" s="47">
        <f t="shared" si="28"/>
        <v>8.47E-7</v>
      </c>
      <c r="T153" t="str">
        <f>VLOOKUP(S153,'PLANILHA ORÇAMENTÁRIA'!$A$9:$C$999,3,FALSE)</f>
        <v/>
      </c>
      <c r="U153">
        <f>ROW('PLANILHA ORÇAMENTÁRIA'!C160)</f>
        <v>160</v>
      </c>
      <c r="V153" s="84" t="str">
        <f>'PLANILHA ORÇAMENTÁRIA'!C160</f>
        <v xml:space="preserve"> 2.2.2 </v>
      </c>
      <c r="W153" t="str">
        <f>IF(T153="","",VLOOKUP(T153,'PLANILHA ORÇAMENTÁRIA'!$C$9:$Q$999,15,FALSE))</f>
        <v/>
      </c>
      <c r="X153" t="str">
        <f t="shared" si="24"/>
        <v/>
      </c>
      <c r="Y153" t="e">
        <f>INDEX('PLANILHA ORÇAMENTÁRIA'!$C$9:$C$998,MATCH(X153,'PLANILHA ORÇAMENTÁRIA'!$Q$9:$Q$998,0))</f>
        <v>#N/A</v>
      </c>
    </row>
    <row r="154" spans="1:25" x14ac:dyDescent="0.25">
      <c r="A154">
        <v>153</v>
      </c>
      <c r="B154" s="47">
        <f>'PLANILHA ORÇAMENTÁRIA'!A161</f>
        <v>1.61E-7</v>
      </c>
      <c r="C154" t="b">
        <f t="shared" si="25"/>
        <v>0</v>
      </c>
      <c r="D154" t="b">
        <f>ISBLANK(VLOOKUP(B154,'PLANILHA ORÇAMENTÁRIA'!A161:D1150,4,FALSE))</f>
        <v>0</v>
      </c>
      <c r="E154" t="b">
        <f t="shared" si="29"/>
        <v>0</v>
      </c>
      <c r="F154">
        <f t="shared" si="30"/>
        <v>1.61E-7</v>
      </c>
      <c r="G154">
        <f t="shared" si="26"/>
        <v>2.6800000000000002E-7</v>
      </c>
      <c r="H154" t="str">
        <f>VLOOKUP(G154,'PLANILHA ORÇAMENTÁRIA'!$A$9:$C$998,3,FALSE)</f>
        <v xml:space="preserve"> 2.9.4 </v>
      </c>
      <c r="I154" t="str">
        <f>VLOOKUP(G154,'PLANILHA ORÇAMENTÁRIA'!$A$9:$F$998,6,FALSE)</f>
        <v>ISOLAMENTO DE TUBULAÇÃO DE DRENO EM PVC 40MM COM TUBO DE ESPUMA ELASTOMÉRICA FLEXÍVEL</v>
      </c>
      <c r="J154" t="str">
        <f>VLOOKUP(G154,'PLANILHA ORÇAMENTÁRIA'!$A$9:$G$998,7,FALSE)</f>
        <v>m</v>
      </c>
      <c r="K154">
        <f>VLOOKUP(G154,'PLANILHA ORÇAMENTÁRIA'!$A$9:$H$998,8,FALSE)</f>
        <v>250</v>
      </c>
      <c r="L154" s="48" t="e">
        <f>G154/'PLANILHA ORÇAMENTÁRIA'!$P$1003</f>
        <v>#DIV/0!</v>
      </c>
      <c r="M154" s="49" t="e">
        <f t="shared" si="27"/>
        <v>#DIV/0!</v>
      </c>
      <c r="O154" s="83">
        <f>LEN('PLANILHA ORÇAMENTÁRIA'!C161)-LEN(SUBSTITUTE('PLANILHA ORÇAMENTÁRIA'!C161,".",""))</f>
        <v>2</v>
      </c>
      <c r="P154" t="b">
        <f>ISBLANK(VLOOKUP(B154,'PLANILHA ORÇAMENTÁRIA'!A161:D1150,4,FALSE))</f>
        <v>0</v>
      </c>
      <c r="Q154">
        <f t="shared" si="31"/>
        <v>0</v>
      </c>
      <c r="R154" s="47" t="str">
        <f t="shared" si="32"/>
        <v/>
      </c>
      <c r="S154" s="47">
        <f t="shared" si="28"/>
        <v>8.4600000000000003E-7</v>
      </c>
      <c r="T154" t="str">
        <f>VLOOKUP(S154,'PLANILHA ORÇAMENTÁRIA'!$A$9:$C$999,3,FALSE)</f>
        <v/>
      </c>
      <c r="U154">
        <f>ROW('PLANILHA ORÇAMENTÁRIA'!C161)</f>
        <v>161</v>
      </c>
      <c r="V154" s="84" t="str">
        <f>'PLANILHA ORÇAMENTÁRIA'!C161</f>
        <v xml:space="preserve"> 2.2.3 </v>
      </c>
      <c r="W154" t="str">
        <f>IF(T154="","",VLOOKUP(T154,'PLANILHA ORÇAMENTÁRIA'!$C$9:$Q$999,15,FALSE))</f>
        <v/>
      </c>
      <c r="X154" t="str">
        <f t="shared" si="24"/>
        <v/>
      </c>
      <c r="Y154" t="e">
        <f>INDEX('PLANILHA ORÇAMENTÁRIA'!$C$9:$C$998,MATCH(X154,'PLANILHA ORÇAMENTÁRIA'!$Q$9:$Q$998,0))</f>
        <v>#N/A</v>
      </c>
    </row>
    <row r="155" spans="1:25" x14ac:dyDescent="0.25">
      <c r="A155">
        <v>154</v>
      </c>
      <c r="B155" s="47">
        <f>'PLANILHA ORÇAMENTÁRIA'!A162</f>
        <v>1.6199999999999999E-7</v>
      </c>
      <c r="C155" t="b">
        <f t="shared" si="25"/>
        <v>0</v>
      </c>
      <c r="D155" t="b">
        <f>ISBLANK(VLOOKUP(B155,'PLANILHA ORÇAMENTÁRIA'!A162:D1151,4,FALSE))</f>
        <v>1</v>
      </c>
      <c r="E155" t="b">
        <f t="shared" si="29"/>
        <v>1</v>
      </c>
      <c r="F155" t="str">
        <f t="shared" si="30"/>
        <v/>
      </c>
      <c r="G155">
        <f t="shared" si="26"/>
        <v>2.67E-7</v>
      </c>
      <c r="H155" t="str">
        <f>VLOOKUP(G155,'PLANILHA ORÇAMENTÁRIA'!$A$9:$C$998,3,FALSE)</f>
        <v xml:space="preserve"> 2.9.3 </v>
      </c>
      <c r="I155" t="str">
        <f>VLOOKUP(G155,'PLANILHA ORÇAMENTÁRIA'!$A$9:$F$998,6,FALSE)</f>
        <v>ISOLAMENTO DE TUBULAÇÃO DE DRENO EM PVC 32MM COM TUBO DE ESPUMA ELASTOMÉRICA FLEXÍVEL</v>
      </c>
      <c r="J155" t="str">
        <f>VLOOKUP(G155,'PLANILHA ORÇAMENTÁRIA'!$A$9:$G$998,7,FALSE)</f>
        <v>m</v>
      </c>
      <c r="K155">
        <f>VLOOKUP(G155,'PLANILHA ORÇAMENTÁRIA'!$A$9:$H$998,8,FALSE)</f>
        <v>900</v>
      </c>
      <c r="L155" s="48" t="e">
        <f>G155/'PLANILHA ORÇAMENTÁRIA'!$P$1003</f>
        <v>#DIV/0!</v>
      </c>
      <c r="M155" s="49" t="e">
        <f t="shared" si="27"/>
        <v>#DIV/0!</v>
      </c>
      <c r="O155" s="83">
        <f>LEN('PLANILHA ORÇAMENTÁRIA'!C162)-LEN(SUBSTITUTE('PLANILHA ORÇAMENTÁRIA'!C162,".",""))</f>
        <v>1</v>
      </c>
      <c r="P155" t="b">
        <f>ISBLANK(VLOOKUP(B155,'PLANILHA ORÇAMENTÁRIA'!A162:D1151,4,FALSE))</f>
        <v>1</v>
      </c>
      <c r="Q155">
        <f t="shared" si="31"/>
        <v>1</v>
      </c>
      <c r="R155" s="47">
        <f t="shared" si="32"/>
        <v>1.6199999999999999E-7</v>
      </c>
      <c r="S155" s="47">
        <f t="shared" si="28"/>
        <v>8.4499999999999996E-7</v>
      </c>
      <c r="T155" t="str">
        <f>VLOOKUP(S155,'PLANILHA ORÇAMENTÁRIA'!$A$9:$C$999,3,FALSE)</f>
        <v/>
      </c>
      <c r="U155">
        <f>ROW('PLANILHA ORÇAMENTÁRIA'!C162)</f>
        <v>162</v>
      </c>
      <c r="V155" s="84" t="str">
        <f>'PLANILHA ORÇAMENTÁRIA'!C162</f>
        <v xml:space="preserve"> 2.3 </v>
      </c>
      <c r="W155" t="str">
        <f>IF(T155="","",VLOOKUP(T155,'PLANILHA ORÇAMENTÁRIA'!$C$9:$Q$999,15,FALSE))</f>
        <v/>
      </c>
      <c r="X155" t="str">
        <f t="shared" si="24"/>
        <v/>
      </c>
      <c r="Y155" t="e">
        <f>INDEX('PLANILHA ORÇAMENTÁRIA'!$C$9:$C$998,MATCH(X155,'PLANILHA ORÇAMENTÁRIA'!$Q$9:$Q$998,0))</f>
        <v>#N/A</v>
      </c>
    </row>
    <row r="156" spans="1:25" x14ac:dyDescent="0.25">
      <c r="A156">
        <v>155</v>
      </c>
      <c r="B156" s="47">
        <f>'PLANILHA ORÇAMENTÁRIA'!A163</f>
        <v>1.6299999999999999E-7</v>
      </c>
      <c r="C156" t="b">
        <f t="shared" si="25"/>
        <v>0</v>
      </c>
      <c r="D156" t="b">
        <f>ISBLANK(VLOOKUP(B156,'PLANILHA ORÇAMENTÁRIA'!A163:D1152,4,FALSE))</f>
        <v>0</v>
      </c>
      <c r="E156" t="b">
        <f t="shared" si="29"/>
        <v>0</v>
      </c>
      <c r="F156">
        <f t="shared" si="30"/>
        <v>1.6299999999999999E-7</v>
      </c>
      <c r="G156">
        <f t="shared" si="26"/>
        <v>2.6600000000000003E-7</v>
      </c>
      <c r="H156" t="str">
        <f>VLOOKUP(G156,'PLANILHA ORÇAMENTÁRIA'!$A$9:$C$998,3,FALSE)</f>
        <v xml:space="preserve"> 2.9.2 </v>
      </c>
      <c r="I156" t="str">
        <f>VLOOKUP(G156,'PLANILHA ORÇAMENTÁRIA'!$A$9:$F$998,6,FALSE)</f>
        <v>TUBO, PVC, SOLDÁVEL, DN 40mm, INSTALADO EM RAMAL DE DISTRIBUIÇÃO DE ÁGUA - INCLUSIVE CURVAS E TEE - FORNECIMENTO E INSTALAÇÃO</v>
      </c>
      <c r="J156" t="str">
        <f>VLOOKUP(G156,'PLANILHA ORÇAMENTÁRIA'!$A$9:$G$998,7,FALSE)</f>
        <v>m</v>
      </c>
      <c r="K156">
        <f>VLOOKUP(G156,'PLANILHA ORÇAMENTÁRIA'!$A$9:$H$998,8,FALSE)</f>
        <v>250</v>
      </c>
      <c r="L156" s="48" t="e">
        <f>G156/'PLANILHA ORÇAMENTÁRIA'!$P$1003</f>
        <v>#DIV/0!</v>
      </c>
      <c r="M156" s="49" t="e">
        <f t="shared" si="27"/>
        <v>#DIV/0!</v>
      </c>
      <c r="O156" s="83">
        <f>LEN('PLANILHA ORÇAMENTÁRIA'!C163)-LEN(SUBSTITUTE('PLANILHA ORÇAMENTÁRIA'!C163,".",""))</f>
        <v>2</v>
      </c>
      <c r="P156" t="b">
        <f>ISBLANK(VLOOKUP(B156,'PLANILHA ORÇAMENTÁRIA'!A163:D1152,4,FALSE))</f>
        <v>0</v>
      </c>
      <c r="Q156">
        <f t="shared" si="31"/>
        <v>0</v>
      </c>
      <c r="R156" s="47" t="str">
        <f t="shared" si="32"/>
        <v/>
      </c>
      <c r="S156" s="47">
        <f t="shared" si="28"/>
        <v>8.4399999999999999E-7</v>
      </c>
      <c r="T156" t="str">
        <f>VLOOKUP(S156,'PLANILHA ORÇAMENTÁRIA'!$A$9:$C$999,3,FALSE)</f>
        <v/>
      </c>
      <c r="U156">
        <f>ROW('PLANILHA ORÇAMENTÁRIA'!C163)</f>
        <v>163</v>
      </c>
      <c r="V156" s="84" t="str">
        <f>'PLANILHA ORÇAMENTÁRIA'!C163</f>
        <v xml:space="preserve"> 2.3.1 </v>
      </c>
      <c r="W156" t="str">
        <f>IF(T156="","",VLOOKUP(T156,'PLANILHA ORÇAMENTÁRIA'!$C$9:$Q$999,15,FALSE))</f>
        <v/>
      </c>
      <c r="X156" t="str">
        <f t="shared" si="24"/>
        <v/>
      </c>
      <c r="Y156" t="e">
        <f>INDEX('PLANILHA ORÇAMENTÁRIA'!$C$9:$C$998,MATCH(X156,'PLANILHA ORÇAMENTÁRIA'!$Q$9:$Q$998,0))</f>
        <v>#N/A</v>
      </c>
    </row>
    <row r="157" spans="1:25" x14ac:dyDescent="0.25">
      <c r="A157">
        <v>156</v>
      </c>
      <c r="B157" s="47">
        <f>'PLANILHA ORÇAMENTÁRIA'!A164</f>
        <v>1.6400000000000001E-7</v>
      </c>
      <c r="C157" t="b">
        <f t="shared" si="25"/>
        <v>0</v>
      </c>
      <c r="D157" t="b">
        <f>ISBLANK(VLOOKUP(B157,'PLANILHA ORÇAMENTÁRIA'!A164:D1153,4,FALSE))</f>
        <v>0</v>
      </c>
      <c r="E157" t="b">
        <f t="shared" si="29"/>
        <v>0</v>
      </c>
      <c r="F157">
        <f t="shared" si="30"/>
        <v>1.6400000000000001E-7</v>
      </c>
      <c r="G157">
        <f t="shared" si="26"/>
        <v>2.65E-7</v>
      </c>
      <c r="H157" t="str">
        <f>VLOOKUP(G157,'PLANILHA ORÇAMENTÁRIA'!$A$9:$C$998,3,FALSE)</f>
        <v xml:space="preserve"> 2.9.1 </v>
      </c>
      <c r="I157" t="str">
        <f>VLOOKUP(G157,'PLANILHA ORÇAMENTÁRIA'!$A$9:$F$998,6,FALSE)</f>
        <v>TUBO, PVC, SOLDÁVEL, DN 32 mm, INSTALADO EM DRENO DE AR CONDICIONADO - INCLUSIVE CURVAS E TEE - FORNECIMENTO E INSTALAÇÃO</v>
      </c>
      <c r="J157" t="str">
        <f>VLOOKUP(G157,'PLANILHA ORÇAMENTÁRIA'!$A$9:$G$998,7,FALSE)</f>
        <v>m</v>
      </c>
      <c r="K157">
        <f>VLOOKUP(G157,'PLANILHA ORÇAMENTÁRIA'!$A$9:$H$998,8,FALSE)</f>
        <v>900</v>
      </c>
      <c r="L157" s="48" t="e">
        <f>G157/'PLANILHA ORÇAMENTÁRIA'!$P$1003</f>
        <v>#DIV/0!</v>
      </c>
      <c r="M157" s="49" t="e">
        <f t="shared" si="27"/>
        <v>#DIV/0!</v>
      </c>
      <c r="O157" s="83">
        <f>LEN('PLANILHA ORÇAMENTÁRIA'!C164)-LEN(SUBSTITUTE('PLANILHA ORÇAMENTÁRIA'!C164,".",""))</f>
        <v>2</v>
      </c>
      <c r="P157" t="b">
        <f>ISBLANK(VLOOKUP(B157,'PLANILHA ORÇAMENTÁRIA'!A164:D1153,4,FALSE))</f>
        <v>0</v>
      </c>
      <c r="Q157">
        <f t="shared" si="31"/>
        <v>0</v>
      </c>
      <c r="R157" s="47" t="str">
        <f t="shared" si="32"/>
        <v/>
      </c>
      <c r="S157" s="47">
        <f t="shared" si="28"/>
        <v>8.4300000000000002E-7</v>
      </c>
      <c r="T157" t="str">
        <f>VLOOKUP(S157,'PLANILHA ORÇAMENTÁRIA'!$A$9:$C$999,3,FALSE)</f>
        <v/>
      </c>
      <c r="U157">
        <f>ROW('PLANILHA ORÇAMENTÁRIA'!C164)</f>
        <v>164</v>
      </c>
      <c r="V157" s="84" t="str">
        <f>'PLANILHA ORÇAMENTÁRIA'!C164</f>
        <v xml:space="preserve"> 2.3.2 </v>
      </c>
      <c r="W157" t="str">
        <f>IF(T157="","",VLOOKUP(T157,'PLANILHA ORÇAMENTÁRIA'!$C$9:$Q$999,15,FALSE))</f>
        <v/>
      </c>
      <c r="X157" t="str">
        <f t="shared" si="24"/>
        <v/>
      </c>
      <c r="Y157" t="e">
        <f>INDEX('PLANILHA ORÇAMENTÁRIA'!$C$9:$C$998,MATCH(X157,'PLANILHA ORÇAMENTÁRIA'!$Q$9:$Q$998,0))</f>
        <v>#N/A</v>
      </c>
    </row>
    <row r="158" spans="1:25" x14ac:dyDescent="0.25">
      <c r="A158">
        <v>157</v>
      </c>
      <c r="B158" s="47">
        <f>'PLANILHA ORÇAMENTÁRIA'!A165</f>
        <v>1.6500000000000001E-7</v>
      </c>
      <c r="C158" t="b">
        <f t="shared" si="25"/>
        <v>0</v>
      </c>
      <c r="D158" t="b">
        <f>ISBLANK(VLOOKUP(B158,'PLANILHA ORÇAMENTÁRIA'!A165:D1154,4,FALSE))</f>
        <v>0</v>
      </c>
      <c r="E158" t="b">
        <f t="shared" si="29"/>
        <v>0</v>
      </c>
      <c r="F158">
        <f t="shared" si="30"/>
        <v>1.6500000000000001E-7</v>
      </c>
      <c r="G158">
        <f t="shared" si="26"/>
        <v>2.6300000000000001E-7</v>
      </c>
      <c r="H158" t="str">
        <f>VLOOKUP(G158,'PLANILHA ORÇAMENTÁRIA'!$A$9:$C$998,3,FALSE)</f>
        <v xml:space="preserve"> 2.8.26 </v>
      </c>
      <c r="I158" t="str">
        <f>VLOOKUP(G158,'PLANILHA ORÇAMENTÁRIA'!$A$9:$F$998,6,FALSE)</f>
        <v>ACOPLAMENTO PARA PERFILADO 38x38mm</v>
      </c>
      <c r="J158" t="str">
        <f>VLOOKUP(G158,'PLANILHA ORÇAMENTÁRIA'!$A$9:$G$998,7,FALSE)</f>
        <v>UN</v>
      </c>
      <c r="K158">
        <f>VLOOKUP(G158,'PLANILHA ORÇAMENTÁRIA'!$A$9:$H$998,8,FALSE)</f>
        <v>12</v>
      </c>
      <c r="L158" s="48" t="e">
        <f>G158/'PLANILHA ORÇAMENTÁRIA'!$P$1003</f>
        <v>#DIV/0!</v>
      </c>
      <c r="M158" s="49" t="e">
        <f t="shared" si="27"/>
        <v>#DIV/0!</v>
      </c>
      <c r="O158" s="83">
        <f>LEN('PLANILHA ORÇAMENTÁRIA'!C165)-LEN(SUBSTITUTE('PLANILHA ORÇAMENTÁRIA'!C165,".",""))</f>
        <v>2</v>
      </c>
      <c r="P158" t="b">
        <f>ISBLANK(VLOOKUP(B158,'PLANILHA ORÇAMENTÁRIA'!A165:D1154,4,FALSE))</f>
        <v>0</v>
      </c>
      <c r="Q158">
        <f t="shared" si="31"/>
        <v>0</v>
      </c>
      <c r="R158" s="47" t="str">
        <f t="shared" si="32"/>
        <v/>
      </c>
      <c r="S158" s="47">
        <f t="shared" si="28"/>
        <v>8.4200000000000005E-7</v>
      </c>
      <c r="T158" t="str">
        <f>VLOOKUP(S158,'PLANILHA ORÇAMENTÁRIA'!$A$9:$C$999,3,FALSE)</f>
        <v/>
      </c>
      <c r="U158">
        <f>ROW('PLANILHA ORÇAMENTÁRIA'!C165)</f>
        <v>165</v>
      </c>
      <c r="V158" s="84" t="str">
        <f>'PLANILHA ORÇAMENTÁRIA'!C165</f>
        <v xml:space="preserve"> 2.3.3 </v>
      </c>
      <c r="W158" t="str">
        <f>IF(T158="","",VLOOKUP(T158,'PLANILHA ORÇAMENTÁRIA'!$C$9:$Q$999,15,FALSE))</f>
        <v/>
      </c>
      <c r="X158" t="str">
        <f t="shared" si="24"/>
        <v/>
      </c>
      <c r="Y158" t="e">
        <f>INDEX('PLANILHA ORÇAMENTÁRIA'!$C$9:$C$998,MATCH(X158,'PLANILHA ORÇAMENTÁRIA'!$Q$9:$Q$998,0))</f>
        <v>#N/A</v>
      </c>
    </row>
    <row r="159" spans="1:25" x14ac:dyDescent="0.25">
      <c r="A159">
        <v>158</v>
      </c>
      <c r="B159" s="47">
        <f>'PLANILHA ORÇAMENTÁRIA'!A166</f>
        <v>1.66E-7</v>
      </c>
      <c r="C159" t="b">
        <f t="shared" si="25"/>
        <v>0</v>
      </c>
      <c r="D159" t="b">
        <f>ISBLANK(VLOOKUP(B159,'PLANILHA ORÇAMENTÁRIA'!A166:D1155,4,FALSE))</f>
        <v>0</v>
      </c>
      <c r="E159" t="b">
        <f t="shared" si="29"/>
        <v>0</v>
      </c>
      <c r="F159">
        <f t="shared" si="30"/>
        <v>1.66E-7</v>
      </c>
      <c r="G159">
        <f t="shared" si="26"/>
        <v>2.6199999999999999E-7</v>
      </c>
      <c r="H159" t="str">
        <f>VLOOKUP(G159,'PLANILHA ORÇAMENTÁRIA'!$A$9:$C$998,3,FALSE)</f>
        <v xml:space="preserve"> 2.8.25 </v>
      </c>
      <c r="I159" t="str">
        <f>VLOOKUP(G159,'PLANILHA ORÇAMENTÁRIA'!$A$9:$F$998,6,FALSE)</f>
        <v>CURVA 90º HORIZONTAL OU VERTICAL PARA PERFILADO DIMENSÕES (38X38)MM</v>
      </c>
      <c r="J159" t="str">
        <f>VLOOKUP(G159,'PLANILHA ORÇAMENTÁRIA'!$A$9:$G$998,7,FALSE)</f>
        <v>un</v>
      </c>
      <c r="K159">
        <f>VLOOKUP(G159,'PLANILHA ORÇAMENTÁRIA'!$A$9:$H$998,8,FALSE)</f>
        <v>4</v>
      </c>
      <c r="L159" s="48" t="e">
        <f>G159/'PLANILHA ORÇAMENTÁRIA'!$P$1003</f>
        <v>#DIV/0!</v>
      </c>
      <c r="M159" s="49" t="e">
        <f t="shared" si="27"/>
        <v>#DIV/0!</v>
      </c>
      <c r="O159" s="83">
        <f>LEN('PLANILHA ORÇAMENTÁRIA'!C166)-LEN(SUBSTITUTE('PLANILHA ORÇAMENTÁRIA'!C166,".",""))</f>
        <v>2</v>
      </c>
      <c r="P159" t="b">
        <f>ISBLANK(VLOOKUP(B159,'PLANILHA ORÇAMENTÁRIA'!A166:D1155,4,FALSE))</f>
        <v>0</v>
      </c>
      <c r="Q159">
        <f t="shared" si="31"/>
        <v>0</v>
      </c>
      <c r="R159" s="47" t="str">
        <f t="shared" si="32"/>
        <v/>
      </c>
      <c r="S159" s="47">
        <f t="shared" si="28"/>
        <v>8.4099999999999997E-7</v>
      </c>
      <c r="T159" t="str">
        <f>VLOOKUP(S159,'PLANILHA ORÇAMENTÁRIA'!$A$9:$C$999,3,FALSE)</f>
        <v/>
      </c>
      <c r="U159">
        <f>ROW('PLANILHA ORÇAMENTÁRIA'!C166)</f>
        <v>166</v>
      </c>
      <c r="V159" s="84" t="str">
        <f>'PLANILHA ORÇAMENTÁRIA'!C166</f>
        <v xml:space="preserve"> 2.3.4 </v>
      </c>
      <c r="W159" t="str">
        <f>IF(T159="","",VLOOKUP(T159,'PLANILHA ORÇAMENTÁRIA'!$C$9:$Q$999,15,FALSE))</f>
        <v/>
      </c>
      <c r="X159" t="str">
        <f t="shared" si="24"/>
        <v/>
      </c>
      <c r="Y159" t="e">
        <f>INDEX('PLANILHA ORÇAMENTÁRIA'!$C$9:$C$998,MATCH(X159,'PLANILHA ORÇAMENTÁRIA'!$Q$9:$Q$998,0))</f>
        <v>#N/A</v>
      </c>
    </row>
    <row r="160" spans="1:25" x14ac:dyDescent="0.25">
      <c r="A160">
        <v>159</v>
      </c>
      <c r="B160" s="47">
        <f>'PLANILHA ORÇAMENTÁRIA'!A167</f>
        <v>1.67E-7</v>
      </c>
      <c r="C160" t="b">
        <f t="shared" si="25"/>
        <v>0</v>
      </c>
      <c r="D160" t="b">
        <f>ISBLANK(VLOOKUP(B160,'PLANILHA ORÇAMENTÁRIA'!A167:D1156,4,FALSE))</f>
        <v>0</v>
      </c>
      <c r="E160" t="b">
        <f t="shared" si="29"/>
        <v>0</v>
      </c>
      <c r="F160">
        <f t="shared" si="30"/>
        <v>1.67E-7</v>
      </c>
      <c r="G160">
        <f t="shared" si="26"/>
        <v>2.6100000000000002E-7</v>
      </c>
      <c r="H160" t="str">
        <f>VLOOKUP(G160,'PLANILHA ORÇAMENTÁRIA'!$A$9:$C$998,3,FALSE)</f>
        <v xml:space="preserve"> 2.8.24 </v>
      </c>
      <c r="I160" t="str">
        <f>VLOOKUP(G160,'PLANILHA ORÇAMENTÁRIA'!$A$9:$F$998,6,FALSE)</f>
        <v>EMENDA INTERNA ""T"" PARA PERFILADO 38x38mm</v>
      </c>
      <c r="J160" t="str">
        <f>VLOOKUP(G160,'PLANILHA ORÇAMENTÁRIA'!$A$9:$G$998,7,FALSE)</f>
        <v>UN</v>
      </c>
      <c r="K160">
        <f>VLOOKUP(G160,'PLANILHA ORÇAMENTÁRIA'!$A$9:$H$998,8,FALSE)</f>
        <v>4</v>
      </c>
      <c r="L160" s="48" t="e">
        <f>G160/'PLANILHA ORÇAMENTÁRIA'!$P$1003</f>
        <v>#DIV/0!</v>
      </c>
      <c r="M160" s="49" t="e">
        <f t="shared" si="27"/>
        <v>#DIV/0!</v>
      </c>
      <c r="O160" s="83">
        <f>LEN('PLANILHA ORÇAMENTÁRIA'!C167)-LEN(SUBSTITUTE('PLANILHA ORÇAMENTÁRIA'!C167,".",""))</f>
        <v>2</v>
      </c>
      <c r="P160" t="b">
        <f>ISBLANK(VLOOKUP(B160,'PLANILHA ORÇAMENTÁRIA'!A167:D1156,4,FALSE))</f>
        <v>0</v>
      </c>
      <c r="Q160">
        <f t="shared" si="31"/>
        <v>0</v>
      </c>
      <c r="R160" s="47" t="str">
        <f t="shared" si="32"/>
        <v/>
      </c>
      <c r="S160" s="47">
        <f t="shared" si="28"/>
        <v>8.4E-7</v>
      </c>
      <c r="T160" t="str">
        <f>VLOOKUP(S160,'PLANILHA ORÇAMENTÁRIA'!$A$9:$C$999,3,FALSE)</f>
        <v/>
      </c>
      <c r="U160">
        <f>ROW('PLANILHA ORÇAMENTÁRIA'!C167)</f>
        <v>167</v>
      </c>
      <c r="V160" s="84" t="str">
        <f>'PLANILHA ORÇAMENTÁRIA'!C167</f>
        <v xml:space="preserve"> 2.3.5 </v>
      </c>
      <c r="W160" t="str">
        <f>IF(T160="","",VLOOKUP(T160,'PLANILHA ORÇAMENTÁRIA'!$C$9:$Q$999,15,FALSE))</f>
        <v/>
      </c>
      <c r="X160" t="str">
        <f t="shared" si="24"/>
        <v/>
      </c>
      <c r="Y160" t="e">
        <f>INDEX('PLANILHA ORÇAMENTÁRIA'!$C$9:$C$998,MATCH(X160,'PLANILHA ORÇAMENTÁRIA'!$Q$9:$Q$998,0))</f>
        <v>#N/A</v>
      </c>
    </row>
    <row r="161" spans="1:25" x14ac:dyDescent="0.25">
      <c r="A161">
        <v>160</v>
      </c>
      <c r="B161" s="47">
        <f>'PLANILHA ORÇAMENTÁRIA'!A168</f>
        <v>1.68E-7</v>
      </c>
      <c r="C161" t="b">
        <f t="shared" si="25"/>
        <v>0</v>
      </c>
      <c r="D161" t="b">
        <f>ISBLANK(VLOOKUP(B161,'PLANILHA ORÇAMENTÁRIA'!A168:D1157,4,FALSE))</f>
        <v>0</v>
      </c>
      <c r="E161" t="b">
        <f t="shared" si="29"/>
        <v>0</v>
      </c>
      <c r="F161">
        <f t="shared" si="30"/>
        <v>1.68E-7</v>
      </c>
      <c r="G161">
        <f t="shared" si="26"/>
        <v>2.6E-7</v>
      </c>
      <c r="H161" t="str">
        <f>VLOOKUP(G161,'PLANILHA ORÇAMENTÁRIA'!$A$9:$C$998,3,FALSE)</f>
        <v xml:space="preserve"> 2.8.23 </v>
      </c>
      <c r="I161" t="str">
        <f>VLOOKUP(G161,'PLANILHA ORÇAMENTÁRIA'!$A$9:$F$998,6,FALSE)</f>
        <v>SAÍDA LATERAL PARA ELETRODUTO DE DIÂMETRO Ø20MM EM PERFILADO</v>
      </c>
      <c r="J161" t="str">
        <f>VLOOKUP(G161,'PLANILHA ORÇAMENTÁRIA'!$A$9:$G$998,7,FALSE)</f>
        <v>un</v>
      </c>
      <c r="K161">
        <f>VLOOKUP(G161,'PLANILHA ORÇAMENTÁRIA'!$A$9:$H$998,8,FALSE)</f>
        <v>3</v>
      </c>
      <c r="L161" s="48" t="e">
        <f>G161/'PLANILHA ORÇAMENTÁRIA'!$P$1003</f>
        <v>#DIV/0!</v>
      </c>
      <c r="M161" s="49" t="e">
        <f t="shared" si="27"/>
        <v>#DIV/0!</v>
      </c>
      <c r="O161" s="83">
        <f>LEN('PLANILHA ORÇAMENTÁRIA'!C168)-LEN(SUBSTITUTE('PLANILHA ORÇAMENTÁRIA'!C168,".",""))</f>
        <v>2</v>
      </c>
      <c r="P161" t="b">
        <f>ISBLANK(VLOOKUP(B161,'PLANILHA ORÇAMENTÁRIA'!A168:D1157,4,FALSE))</f>
        <v>0</v>
      </c>
      <c r="Q161">
        <f t="shared" si="31"/>
        <v>0</v>
      </c>
      <c r="R161" s="47" t="str">
        <f t="shared" si="32"/>
        <v/>
      </c>
      <c r="S161" s="47">
        <f t="shared" si="28"/>
        <v>8.3900000000000004E-7</v>
      </c>
      <c r="T161" t="str">
        <f>VLOOKUP(S161,'PLANILHA ORÇAMENTÁRIA'!$A$9:$C$999,3,FALSE)</f>
        <v/>
      </c>
      <c r="U161">
        <f>ROW('PLANILHA ORÇAMENTÁRIA'!C168)</f>
        <v>168</v>
      </c>
      <c r="V161" s="84" t="str">
        <f>'PLANILHA ORÇAMENTÁRIA'!C168</f>
        <v xml:space="preserve"> 2.3.6 </v>
      </c>
      <c r="W161" t="str">
        <f>IF(T161="","",VLOOKUP(T161,'PLANILHA ORÇAMENTÁRIA'!$C$9:$Q$999,15,FALSE))</f>
        <v/>
      </c>
      <c r="X161" t="str">
        <f t="shared" si="24"/>
        <v/>
      </c>
      <c r="Y161" t="e">
        <f>INDEX('PLANILHA ORÇAMENTÁRIA'!$C$9:$C$998,MATCH(X161,'PLANILHA ORÇAMENTÁRIA'!$Q$9:$Q$998,0))</f>
        <v>#N/A</v>
      </c>
    </row>
    <row r="162" spans="1:25" x14ac:dyDescent="0.25">
      <c r="A162">
        <v>161</v>
      </c>
      <c r="B162" s="47">
        <f>'PLANILHA ORÇAMENTÁRIA'!A169</f>
        <v>1.6899999999999999E-7</v>
      </c>
      <c r="C162" t="b">
        <f t="shared" si="25"/>
        <v>0</v>
      </c>
      <c r="D162" t="b">
        <f>ISBLANK(VLOOKUP(B162,'PLANILHA ORÇAMENTÁRIA'!A169:D1158,4,FALSE))</f>
        <v>0</v>
      </c>
      <c r="E162" t="b">
        <f t="shared" si="29"/>
        <v>0</v>
      </c>
      <c r="F162">
        <f t="shared" si="30"/>
        <v>1.6899999999999999E-7</v>
      </c>
      <c r="G162">
        <f t="shared" si="26"/>
        <v>2.5899999999999998E-7</v>
      </c>
      <c r="H162" t="str">
        <f>VLOOKUP(G162,'PLANILHA ORÇAMENTÁRIA'!$A$9:$C$998,3,FALSE)</f>
        <v xml:space="preserve"> 2.8.22 </v>
      </c>
      <c r="I162" t="str">
        <f>VLOOKUP(G162,'PLANILHA ORÇAMENTÁRIA'!$A$9:$F$998,6,FALSE)</f>
        <v>FLANGE METÁLICA PARA ELETROCALHA 150x100mm, CHAPA16, F.G.ELETROLÍTICA, FORNECIMENTO E INSTALAÇÃO</v>
      </c>
      <c r="J162" t="str">
        <f>VLOOKUP(G162,'PLANILHA ORÇAMENTÁRIA'!$A$9:$G$998,7,FALSE)</f>
        <v>un</v>
      </c>
      <c r="K162">
        <f>VLOOKUP(G162,'PLANILHA ORÇAMENTÁRIA'!$A$9:$H$998,8,FALSE)</f>
        <v>1</v>
      </c>
      <c r="L162" s="48" t="e">
        <f>G162/'PLANILHA ORÇAMENTÁRIA'!$P$1003</f>
        <v>#DIV/0!</v>
      </c>
      <c r="M162" s="49" t="e">
        <f t="shared" si="27"/>
        <v>#DIV/0!</v>
      </c>
      <c r="O162" s="83">
        <f>LEN('PLANILHA ORÇAMENTÁRIA'!C169)-LEN(SUBSTITUTE('PLANILHA ORÇAMENTÁRIA'!C169,".",""))</f>
        <v>2</v>
      </c>
      <c r="P162" t="b">
        <f>ISBLANK(VLOOKUP(B162,'PLANILHA ORÇAMENTÁRIA'!A169:D1158,4,FALSE))</f>
        <v>0</v>
      </c>
      <c r="Q162">
        <f t="shared" si="31"/>
        <v>0</v>
      </c>
      <c r="R162" s="47" t="str">
        <f t="shared" si="32"/>
        <v/>
      </c>
      <c r="S162" s="47">
        <f t="shared" si="28"/>
        <v>8.3799999999999996E-7</v>
      </c>
      <c r="T162" t="str">
        <f>VLOOKUP(S162,'PLANILHA ORÇAMENTÁRIA'!$A$9:$C$999,3,FALSE)</f>
        <v/>
      </c>
      <c r="U162">
        <f>ROW('PLANILHA ORÇAMENTÁRIA'!C169)</f>
        <v>169</v>
      </c>
      <c r="V162" s="84" t="str">
        <f>'PLANILHA ORÇAMENTÁRIA'!C169</f>
        <v xml:space="preserve"> 2.3.7 </v>
      </c>
      <c r="W162" t="str">
        <f>IF(T162="","",VLOOKUP(T162,'PLANILHA ORÇAMENTÁRIA'!$C$9:$Q$999,15,FALSE))</f>
        <v/>
      </c>
      <c r="X162" t="str">
        <f t="shared" si="24"/>
        <v/>
      </c>
      <c r="Y162" t="e">
        <f>INDEX('PLANILHA ORÇAMENTÁRIA'!$C$9:$C$998,MATCH(X162,'PLANILHA ORÇAMENTÁRIA'!$Q$9:$Q$998,0))</f>
        <v>#N/A</v>
      </c>
    </row>
    <row r="163" spans="1:25" x14ac:dyDescent="0.25">
      <c r="A163">
        <v>162</v>
      </c>
      <c r="B163" s="47">
        <f>'PLANILHA ORÇAMENTÁRIA'!A170</f>
        <v>1.6999999999999999E-7</v>
      </c>
      <c r="C163" t="b">
        <f t="shared" si="25"/>
        <v>0</v>
      </c>
      <c r="D163" t="b">
        <f>ISBLANK(VLOOKUP(B163,'PLANILHA ORÇAMENTÁRIA'!A170:D1159,4,FALSE))</f>
        <v>0</v>
      </c>
      <c r="E163" t="b">
        <f t="shared" si="29"/>
        <v>0</v>
      </c>
      <c r="F163">
        <f t="shared" si="30"/>
        <v>1.6999999999999999E-7</v>
      </c>
      <c r="G163">
        <f t="shared" si="26"/>
        <v>2.5800000000000001E-7</v>
      </c>
      <c r="H163" t="str">
        <f>VLOOKUP(G163,'PLANILHA ORÇAMENTÁRIA'!$A$9:$C$998,3,FALSE)</f>
        <v xml:space="preserve"> 2.8.21 </v>
      </c>
      <c r="I163" t="str">
        <f>VLOOKUP(G163,'PLANILHA ORÇAMENTÁRIA'!$A$9:$F$998,6,FALSE)</f>
        <v>CURVA VERTICAL EXTERNA DE ELETROCALHA PERFURADA 150X100, CHAPA 16 -F.G.ELETROLÍTICO- FORNECIMENTO E INSTALAÇÃO</v>
      </c>
      <c r="J163" t="str">
        <f>VLOOKUP(G163,'PLANILHA ORÇAMENTÁRIA'!$A$9:$G$998,7,FALSE)</f>
        <v>un</v>
      </c>
      <c r="K163">
        <f>VLOOKUP(G163,'PLANILHA ORÇAMENTÁRIA'!$A$9:$H$998,8,FALSE)</f>
        <v>1</v>
      </c>
      <c r="L163" s="48" t="e">
        <f>G163/'PLANILHA ORÇAMENTÁRIA'!$P$1003</f>
        <v>#DIV/0!</v>
      </c>
      <c r="M163" s="49" t="e">
        <f t="shared" si="27"/>
        <v>#DIV/0!</v>
      </c>
      <c r="O163" s="83">
        <f>LEN('PLANILHA ORÇAMENTÁRIA'!C170)-LEN(SUBSTITUTE('PLANILHA ORÇAMENTÁRIA'!C170,".",""))</f>
        <v>2</v>
      </c>
      <c r="P163" t="b">
        <f>ISBLANK(VLOOKUP(B163,'PLANILHA ORÇAMENTÁRIA'!A170:D1159,4,FALSE))</f>
        <v>0</v>
      </c>
      <c r="Q163">
        <f t="shared" si="31"/>
        <v>0</v>
      </c>
      <c r="R163" s="47" t="str">
        <f t="shared" si="32"/>
        <v/>
      </c>
      <c r="S163" s="47">
        <f t="shared" si="28"/>
        <v>8.3699999999999999E-7</v>
      </c>
      <c r="T163" t="str">
        <f>VLOOKUP(S163,'PLANILHA ORÇAMENTÁRIA'!$A$9:$C$999,3,FALSE)</f>
        <v/>
      </c>
      <c r="U163">
        <f>ROW('PLANILHA ORÇAMENTÁRIA'!C170)</f>
        <v>170</v>
      </c>
      <c r="V163" s="84" t="str">
        <f>'PLANILHA ORÇAMENTÁRIA'!C170</f>
        <v xml:space="preserve"> 2.3.8 </v>
      </c>
      <c r="W163" t="str">
        <f>IF(T163="","",VLOOKUP(T163,'PLANILHA ORÇAMENTÁRIA'!$C$9:$Q$999,15,FALSE))</f>
        <v/>
      </c>
      <c r="X163" t="str">
        <f t="shared" si="24"/>
        <v/>
      </c>
      <c r="Y163" t="e">
        <f>INDEX('PLANILHA ORÇAMENTÁRIA'!$C$9:$C$998,MATCH(X163,'PLANILHA ORÇAMENTÁRIA'!$Q$9:$Q$998,0))</f>
        <v>#N/A</v>
      </c>
    </row>
    <row r="164" spans="1:25" x14ac:dyDescent="0.25">
      <c r="A164">
        <v>163</v>
      </c>
      <c r="B164" s="47">
        <f>'PLANILHA ORÇAMENTÁRIA'!A171</f>
        <v>1.7100000000000001E-7</v>
      </c>
      <c r="C164" t="b">
        <f t="shared" si="25"/>
        <v>0</v>
      </c>
      <c r="D164" t="b">
        <f>ISBLANK(VLOOKUP(B164,'PLANILHA ORÇAMENTÁRIA'!A171:D1160,4,FALSE))</f>
        <v>0</v>
      </c>
      <c r="E164" t="b">
        <f t="shared" si="29"/>
        <v>0</v>
      </c>
      <c r="F164">
        <f t="shared" si="30"/>
        <v>1.7100000000000001E-7</v>
      </c>
      <c r="G164">
        <f t="shared" si="26"/>
        <v>2.5699999999999999E-7</v>
      </c>
      <c r="H164" t="str">
        <f>VLOOKUP(G164,'PLANILHA ORÇAMENTÁRIA'!$A$9:$C$998,3,FALSE)</f>
        <v xml:space="preserve"> 2.8.20 </v>
      </c>
      <c r="I164" t="str">
        <f>VLOOKUP(G164,'PLANILHA ORÇAMENTÁRIA'!$A$9:$F$998,6,FALSE)</f>
        <v>CURVA HORIZONTAL 90° DE ELETROCALHA PERFURADA 50X50, CHAPA 16 -F.G.ELETROLÍTICO- FORNECIMENTO E INSTALAÇÃO</v>
      </c>
      <c r="J164" t="str">
        <f>VLOOKUP(G164,'PLANILHA ORÇAMENTÁRIA'!$A$9:$G$998,7,FALSE)</f>
        <v>un</v>
      </c>
      <c r="K164">
        <f>VLOOKUP(G164,'PLANILHA ORÇAMENTÁRIA'!$A$9:$H$998,8,FALSE)</f>
        <v>5</v>
      </c>
      <c r="L164" s="48" t="e">
        <f>G164/'PLANILHA ORÇAMENTÁRIA'!$P$1003</f>
        <v>#DIV/0!</v>
      </c>
      <c r="M164" s="49" t="e">
        <f t="shared" si="27"/>
        <v>#DIV/0!</v>
      </c>
      <c r="O164" s="83">
        <f>LEN('PLANILHA ORÇAMENTÁRIA'!C171)-LEN(SUBSTITUTE('PLANILHA ORÇAMENTÁRIA'!C171,".",""))</f>
        <v>2</v>
      </c>
      <c r="P164" t="b">
        <f>ISBLANK(VLOOKUP(B164,'PLANILHA ORÇAMENTÁRIA'!A171:D1160,4,FALSE))</f>
        <v>0</v>
      </c>
      <c r="Q164">
        <f t="shared" si="31"/>
        <v>0</v>
      </c>
      <c r="R164" s="47" t="str">
        <f t="shared" si="32"/>
        <v/>
      </c>
      <c r="S164" s="47">
        <f t="shared" si="28"/>
        <v>8.3600000000000002E-7</v>
      </c>
      <c r="T164" t="str">
        <f>VLOOKUP(S164,'PLANILHA ORÇAMENTÁRIA'!$A$9:$C$999,3,FALSE)</f>
        <v/>
      </c>
      <c r="U164">
        <f>ROW('PLANILHA ORÇAMENTÁRIA'!C171)</f>
        <v>171</v>
      </c>
      <c r="V164" s="84" t="str">
        <f>'PLANILHA ORÇAMENTÁRIA'!C171</f>
        <v xml:space="preserve"> 2.3.9 </v>
      </c>
      <c r="W164" t="str">
        <f>IF(T164="","",VLOOKUP(T164,'PLANILHA ORÇAMENTÁRIA'!$C$9:$Q$999,15,FALSE))</f>
        <v/>
      </c>
      <c r="X164" t="str">
        <f t="shared" si="24"/>
        <v/>
      </c>
      <c r="Y164" t="e">
        <f>INDEX('PLANILHA ORÇAMENTÁRIA'!$C$9:$C$998,MATCH(X164,'PLANILHA ORÇAMENTÁRIA'!$Q$9:$Q$998,0))</f>
        <v>#N/A</v>
      </c>
    </row>
    <row r="165" spans="1:25" x14ac:dyDescent="0.25">
      <c r="A165">
        <v>164</v>
      </c>
      <c r="B165" s="47">
        <f>'PLANILHA ORÇAMENTÁRIA'!A172</f>
        <v>1.72E-7</v>
      </c>
      <c r="C165" t="b">
        <f t="shared" si="25"/>
        <v>0</v>
      </c>
      <c r="D165" t="b">
        <f>ISBLANK(VLOOKUP(B165,'PLANILHA ORÇAMENTÁRIA'!A172:D1161,4,FALSE))</f>
        <v>0</v>
      </c>
      <c r="E165" t="b">
        <f t="shared" si="29"/>
        <v>0</v>
      </c>
      <c r="F165">
        <f t="shared" si="30"/>
        <v>1.72E-7</v>
      </c>
      <c r="G165">
        <f t="shared" si="26"/>
        <v>2.5600000000000002E-7</v>
      </c>
      <c r="H165" t="str">
        <f>VLOOKUP(G165,'PLANILHA ORÇAMENTÁRIA'!$A$9:$C$998,3,FALSE)</f>
        <v xml:space="preserve"> 2.8.19 </v>
      </c>
      <c r="I165" t="str">
        <f>VLOOKUP(G165,'PLANILHA ORÇAMENTÁRIA'!$A$9:$F$998,6,FALSE)</f>
        <v>CURVA HORIZONTAL 90° DE ELETROCALHA PERFURADA 150X100, CHAPA 16 -F.G.ELETROLÍTICA- FORNECIMENTO E INSTALAÇÃO</v>
      </c>
      <c r="J165" t="str">
        <f>VLOOKUP(G165,'PLANILHA ORÇAMENTÁRIA'!$A$9:$G$998,7,FALSE)</f>
        <v>un</v>
      </c>
      <c r="K165">
        <f>VLOOKUP(G165,'PLANILHA ORÇAMENTÁRIA'!$A$9:$H$998,8,FALSE)</f>
        <v>3</v>
      </c>
      <c r="L165" s="48" t="e">
        <f>G165/'PLANILHA ORÇAMENTÁRIA'!$P$1003</f>
        <v>#DIV/0!</v>
      </c>
      <c r="M165" s="49" t="e">
        <f t="shared" si="27"/>
        <v>#DIV/0!</v>
      </c>
      <c r="O165" s="83">
        <f>LEN('PLANILHA ORÇAMENTÁRIA'!C172)-LEN(SUBSTITUTE('PLANILHA ORÇAMENTÁRIA'!C172,".",""))</f>
        <v>2</v>
      </c>
      <c r="P165" t="b">
        <f>ISBLANK(VLOOKUP(B165,'PLANILHA ORÇAMENTÁRIA'!A172:D1161,4,FALSE))</f>
        <v>0</v>
      </c>
      <c r="Q165">
        <f t="shared" si="31"/>
        <v>0</v>
      </c>
      <c r="R165" s="47" t="str">
        <f t="shared" si="32"/>
        <v/>
      </c>
      <c r="S165" s="47">
        <f t="shared" si="28"/>
        <v>8.3500000000000005E-7</v>
      </c>
      <c r="T165" t="str">
        <f>VLOOKUP(S165,'PLANILHA ORÇAMENTÁRIA'!$A$9:$C$999,3,FALSE)</f>
        <v/>
      </c>
      <c r="U165">
        <f>ROW('PLANILHA ORÇAMENTÁRIA'!C172)</f>
        <v>172</v>
      </c>
      <c r="V165" s="84" t="str">
        <f>'PLANILHA ORÇAMENTÁRIA'!C172</f>
        <v xml:space="preserve"> 2.3.10 </v>
      </c>
      <c r="W165" t="str">
        <f>IF(T165="","",VLOOKUP(T165,'PLANILHA ORÇAMENTÁRIA'!$C$9:$Q$999,15,FALSE))</f>
        <v/>
      </c>
      <c r="X165" t="str">
        <f t="shared" si="24"/>
        <v/>
      </c>
      <c r="Y165" t="e">
        <f>INDEX('PLANILHA ORÇAMENTÁRIA'!$C$9:$C$998,MATCH(X165,'PLANILHA ORÇAMENTÁRIA'!$Q$9:$Q$998,0))</f>
        <v>#N/A</v>
      </c>
    </row>
    <row r="166" spans="1:25" x14ac:dyDescent="0.25">
      <c r="A166">
        <v>165</v>
      </c>
      <c r="B166" s="47">
        <f>'PLANILHA ORÇAMENTÁRIA'!A173</f>
        <v>1.73E-7</v>
      </c>
      <c r="C166" t="b">
        <f t="shared" si="25"/>
        <v>0</v>
      </c>
      <c r="D166" t="b">
        <f>ISBLANK(VLOOKUP(B166,'PLANILHA ORÇAMENTÁRIA'!A173:D1162,4,FALSE))</f>
        <v>0</v>
      </c>
      <c r="E166" t="b">
        <f t="shared" si="29"/>
        <v>0</v>
      </c>
      <c r="F166">
        <f t="shared" si="30"/>
        <v>1.73E-7</v>
      </c>
      <c r="G166">
        <f t="shared" si="26"/>
        <v>2.5499999999999999E-7</v>
      </c>
      <c r="H166" t="str">
        <f>VLOOKUP(G166,'PLANILHA ORÇAMENTÁRIA'!$A$9:$C$998,3,FALSE)</f>
        <v xml:space="preserve"> 2.8.18 </v>
      </c>
      <c r="I166" t="str">
        <f>VLOOKUP(G166,'PLANILHA ORÇAMENTÁRIA'!$A$9:$F$998,6,FALSE)</f>
        <v>TEE HORIZONTAL DE ELETROCALHA PERFURADA 50X50, CHAPA 16 -F.G.ELETROLÍTICA- FORNECIMENTO E INSTALAÇÃO</v>
      </c>
      <c r="J166" t="str">
        <f>VLOOKUP(G166,'PLANILHA ORÇAMENTÁRIA'!$A$9:$G$998,7,FALSE)</f>
        <v>un</v>
      </c>
      <c r="K166">
        <f>VLOOKUP(G166,'PLANILHA ORÇAMENTÁRIA'!$A$9:$H$998,8,FALSE)</f>
        <v>10</v>
      </c>
      <c r="L166" s="48" t="e">
        <f>G166/'PLANILHA ORÇAMENTÁRIA'!$P$1003</f>
        <v>#DIV/0!</v>
      </c>
      <c r="M166" s="49" t="e">
        <f t="shared" si="27"/>
        <v>#DIV/0!</v>
      </c>
      <c r="O166" s="83">
        <f>LEN('PLANILHA ORÇAMENTÁRIA'!C173)-LEN(SUBSTITUTE('PLANILHA ORÇAMENTÁRIA'!C173,".",""))</f>
        <v>2</v>
      </c>
      <c r="P166" t="b">
        <f>ISBLANK(VLOOKUP(B166,'PLANILHA ORÇAMENTÁRIA'!A173:D1162,4,FALSE))</f>
        <v>0</v>
      </c>
      <c r="Q166">
        <f t="shared" si="31"/>
        <v>0</v>
      </c>
      <c r="R166" s="47" t="str">
        <f t="shared" si="32"/>
        <v/>
      </c>
      <c r="S166" s="47">
        <f t="shared" si="28"/>
        <v>8.3399999999999998E-7</v>
      </c>
      <c r="T166" t="str">
        <f>VLOOKUP(S166,'PLANILHA ORÇAMENTÁRIA'!$A$9:$C$999,3,FALSE)</f>
        <v/>
      </c>
      <c r="U166">
        <f>ROW('PLANILHA ORÇAMENTÁRIA'!C173)</f>
        <v>173</v>
      </c>
      <c r="V166" s="84" t="str">
        <f>'PLANILHA ORÇAMENTÁRIA'!C173</f>
        <v xml:space="preserve"> 2.3.11 </v>
      </c>
      <c r="W166" t="str">
        <f>IF(T166="","",VLOOKUP(T166,'PLANILHA ORÇAMENTÁRIA'!$C$9:$Q$999,15,FALSE))</f>
        <v/>
      </c>
      <c r="X166" t="str">
        <f t="shared" si="24"/>
        <v/>
      </c>
      <c r="Y166" t="e">
        <f>INDEX('PLANILHA ORÇAMENTÁRIA'!$C$9:$C$998,MATCH(X166,'PLANILHA ORÇAMENTÁRIA'!$Q$9:$Q$998,0))</f>
        <v>#N/A</v>
      </c>
    </row>
    <row r="167" spans="1:25" x14ac:dyDescent="0.25">
      <c r="A167">
        <v>166</v>
      </c>
      <c r="B167" s="47">
        <f>'PLANILHA ORÇAMENTÁRIA'!A174</f>
        <v>1.74E-7</v>
      </c>
      <c r="C167" t="b">
        <f t="shared" si="25"/>
        <v>0</v>
      </c>
      <c r="D167" t="b">
        <f>ISBLANK(VLOOKUP(B167,'PLANILHA ORÇAMENTÁRIA'!A174:D1163,4,FALSE))</f>
        <v>0</v>
      </c>
      <c r="E167" t="b">
        <f t="shared" si="29"/>
        <v>0</v>
      </c>
      <c r="F167">
        <f t="shared" si="30"/>
        <v>1.74E-7</v>
      </c>
      <c r="G167">
        <f t="shared" si="26"/>
        <v>2.5400000000000002E-7</v>
      </c>
      <c r="H167" t="str">
        <f>VLOOKUP(G167,'PLANILHA ORÇAMENTÁRIA'!$A$9:$C$998,3,FALSE)</f>
        <v xml:space="preserve"> 2.8.17 </v>
      </c>
      <c r="I167" t="str">
        <f>VLOOKUP(G167,'PLANILHA ORÇAMENTÁRIA'!$A$9:$F$998,6,FALSE)</f>
        <v>CRUZETA HORIZONTAL DE ELETROCALHA PERFURADA 50X50, CHAPA 16 -F.G.ELETROLÍTICA- FORNECIMENTO E INSTALAÇÃO</v>
      </c>
      <c r="J167" t="str">
        <f>VLOOKUP(G167,'PLANILHA ORÇAMENTÁRIA'!$A$9:$G$998,7,FALSE)</f>
        <v>un</v>
      </c>
      <c r="K167">
        <f>VLOOKUP(G167,'PLANILHA ORÇAMENTÁRIA'!$A$9:$H$998,8,FALSE)</f>
        <v>4</v>
      </c>
      <c r="L167" s="48" t="e">
        <f>G167/'PLANILHA ORÇAMENTÁRIA'!$P$1003</f>
        <v>#DIV/0!</v>
      </c>
      <c r="M167" s="49" t="e">
        <f t="shared" si="27"/>
        <v>#DIV/0!</v>
      </c>
      <c r="O167" s="83">
        <f>LEN('PLANILHA ORÇAMENTÁRIA'!C174)-LEN(SUBSTITUTE('PLANILHA ORÇAMENTÁRIA'!C174,".",""))</f>
        <v>2</v>
      </c>
      <c r="P167" t="b">
        <f>ISBLANK(VLOOKUP(B167,'PLANILHA ORÇAMENTÁRIA'!A174:D1163,4,FALSE))</f>
        <v>0</v>
      </c>
      <c r="Q167">
        <f t="shared" si="31"/>
        <v>0</v>
      </c>
      <c r="R167" s="47" t="str">
        <f t="shared" si="32"/>
        <v/>
      </c>
      <c r="S167" s="47">
        <f t="shared" si="28"/>
        <v>8.3300000000000001E-7</v>
      </c>
      <c r="T167" t="str">
        <f>VLOOKUP(S167,'PLANILHA ORÇAMENTÁRIA'!$A$9:$C$999,3,FALSE)</f>
        <v/>
      </c>
      <c r="U167">
        <f>ROW('PLANILHA ORÇAMENTÁRIA'!C174)</f>
        <v>174</v>
      </c>
      <c r="V167" s="84" t="str">
        <f>'PLANILHA ORÇAMENTÁRIA'!C174</f>
        <v xml:space="preserve"> 2.3.12 </v>
      </c>
      <c r="W167" t="str">
        <f>IF(T167="","",VLOOKUP(T167,'PLANILHA ORÇAMENTÁRIA'!$C$9:$Q$999,15,FALSE))</f>
        <v/>
      </c>
      <c r="X167" t="str">
        <f t="shared" si="24"/>
        <v/>
      </c>
      <c r="Y167" t="e">
        <f>INDEX('PLANILHA ORÇAMENTÁRIA'!$C$9:$C$998,MATCH(X167,'PLANILHA ORÇAMENTÁRIA'!$Q$9:$Q$998,0))</f>
        <v>#N/A</v>
      </c>
    </row>
    <row r="168" spans="1:25" x14ac:dyDescent="0.25">
      <c r="A168">
        <v>167</v>
      </c>
      <c r="B168" s="47">
        <f>'PLANILHA ORÇAMENTÁRIA'!A175</f>
        <v>1.7499999999999999E-7</v>
      </c>
      <c r="C168" t="b">
        <f t="shared" si="25"/>
        <v>0</v>
      </c>
      <c r="D168" t="b">
        <f>ISBLANK(VLOOKUP(B168,'PLANILHA ORÇAMENTÁRIA'!A175:D1164,4,FALSE))</f>
        <v>0</v>
      </c>
      <c r="E168" t="b">
        <f t="shared" si="29"/>
        <v>0</v>
      </c>
      <c r="F168">
        <f t="shared" si="30"/>
        <v>1.7499999999999999E-7</v>
      </c>
      <c r="G168">
        <f t="shared" si="26"/>
        <v>2.53E-7</v>
      </c>
      <c r="H168" t="str">
        <f>VLOOKUP(G168,'PLANILHA ORÇAMENTÁRIA'!$A$9:$C$998,3,FALSE)</f>
        <v xml:space="preserve"> 2.8.16 </v>
      </c>
      <c r="I168" t="str">
        <f>VLOOKUP(G168,'PLANILHA ORÇAMENTÁRIA'!$A$9:$F$998,6,FALSE)</f>
        <v>ELETRODUTO FLEXIVEL SEALTUBE 3"", INCLUSIVE SUPORTES, FIXAÇÃO E BOX</v>
      </c>
      <c r="J168" t="str">
        <f>VLOOKUP(G168,'PLANILHA ORÇAMENTÁRIA'!$A$9:$G$998,7,FALSE)</f>
        <v>M</v>
      </c>
      <c r="K168">
        <f>VLOOKUP(G168,'PLANILHA ORÇAMENTÁRIA'!$A$9:$H$998,8,FALSE)</f>
        <v>66</v>
      </c>
      <c r="L168" s="48" t="e">
        <f>G168/'PLANILHA ORÇAMENTÁRIA'!$P$1003</f>
        <v>#DIV/0!</v>
      </c>
      <c r="M168" s="49" t="e">
        <f t="shared" si="27"/>
        <v>#DIV/0!</v>
      </c>
      <c r="O168" s="83">
        <f>LEN('PLANILHA ORÇAMENTÁRIA'!C175)-LEN(SUBSTITUTE('PLANILHA ORÇAMENTÁRIA'!C175,".",""))</f>
        <v>2</v>
      </c>
      <c r="P168" t="b">
        <f>ISBLANK(VLOOKUP(B168,'PLANILHA ORÇAMENTÁRIA'!A175:D1164,4,FALSE))</f>
        <v>0</v>
      </c>
      <c r="Q168">
        <f t="shared" si="31"/>
        <v>0</v>
      </c>
      <c r="R168" s="47" t="str">
        <f t="shared" si="32"/>
        <v/>
      </c>
      <c r="S168" s="47">
        <f t="shared" si="28"/>
        <v>8.3200000000000004E-7</v>
      </c>
      <c r="T168" t="str">
        <f>VLOOKUP(S168,'PLANILHA ORÇAMENTÁRIA'!$A$9:$C$999,3,FALSE)</f>
        <v/>
      </c>
      <c r="U168">
        <f>ROW('PLANILHA ORÇAMENTÁRIA'!C175)</f>
        <v>175</v>
      </c>
      <c r="V168" s="84" t="str">
        <f>'PLANILHA ORÇAMENTÁRIA'!C175</f>
        <v xml:space="preserve"> 2.3.13 </v>
      </c>
      <c r="W168" t="str">
        <f>IF(T168="","",VLOOKUP(T168,'PLANILHA ORÇAMENTÁRIA'!$C$9:$Q$999,15,FALSE))</f>
        <v/>
      </c>
      <c r="X168" t="str">
        <f t="shared" si="24"/>
        <v/>
      </c>
      <c r="Y168" t="e">
        <f>INDEX('PLANILHA ORÇAMENTÁRIA'!$C$9:$C$998,MATCH(X168,'PLANILHA ORÇAMENTÁRIA'!$Q$9:$Q$998,0))</f>
        <v>#N/A</v>
      </c>
    </row>
    <row r="169" spans="1:25" x14ac:dyDescent="0.25">
      <c r="A169">
        <v>168</v>
      </c>
      <c r="B169" s="47">
        <f>'PLANILHA ORÇAMENTÁRIA'!A176</f>
        <v>1.7599999999999999E-7</v>
      </c>
      <c r="C169" t="b">
        <f t="shared" si="25"/>
        <v>0</v>
      </c>
      <c r="D169" t="b">
        <f>ISBLANK(VLOOKUP(B169,'PLANILHA ORÇAMENTÁRIA'!A176:D1165,4,FALSE))</f>
        <v>0</v>
      </c>
      <c r="E169" t="b">
        <f t="shared" si="29"/>
        <v>0</v>
      </c>
      <c r="F169">
        <f t="shared" si="30"/>
        <v>1.7599999999999999E-7</v>
      </c>
      <c r="G169">
        <f t="shared" si="26"/>
        <v>2.5199999999999998E-7</v>
      </c>
      <c r="H169" t="str">
        <f>VLOOKUP(G169,'PLANILHA ORÇAMENTÁRIA'!$A$9:$C$998,3,FALSE)</f>
        <v xml:space="preserve"> 2.8.15 </v>
      </c>
      <c r="I169" t="str">
        <f>VLOOKUP(G169,'PLANILHA ORÇAMENTÁRIA'!$A$9:$F$998,6,FALSE)</f>
        <v>REDUÇÃO CONCÊNTRICA DE ELETROCALHA PERFURADA 300x50 PARA 150x50mm, CHAPA 16 -F.G.ELETROLÍTICA- FORNECIMENTO E INSTALAÇÃO</v>
      </c>
      <c r="J169" t="str">
        <f>VLOOKUP(G169,'PLANILHA ORÇAMENTÁRIA'!$A$9:$G$998,7,FALSE)</f>
        <v>UN</v>
      </c>
      <c r="K169">
        <f>VLOOKUP(G169,'PLANILHA ORÇAMENTÁRIA'!$A$9:$H$998,8,FALSE)</f>
        <v>2</v>
      </c>
      <c r="L169" s="48" t="e">
        <f>G169/'PLANILHA ORÇAMENTÁRIA'!$P$1003</f>
        <v>#DIV/0!</v>
      </c>
      <c r="M169" s="49" t="e">
        <f t="shared" si="27"/>
        <v>#DIV/0!</v>
      </c>
      <c r="O169" s="83">
        <f>LEN('PLANILHA ORÇAMENTÁRIA'!C176)-LEN(SUBSTITUTE('PLANILHA ORÇAMENTÁRIA'!C176,".",""))</f>
        <v>2</v>
      </c>
      <c r="P169" t="b">
        <f>ISBLANK(VLOOKUP(B169,'PLANILHA ORÇAMENTÁRIA'!A176:D1165,4,FALSE))</f>
        <v>0</v>
      </c>
      <c r="Q169">
        <f t="shared" si="31"/>
        <v>0</v>
      </c>
      <c r="R169" s="47" t="str">
        <f t="shared" si="32"/>
        <v/>
      </c>
      <c r="S169" s="47">
        <f t="shared" si="28"/>
        <v>8.3099999999999996E-7</v>
      </c>
      <c r="T169" t="str">
        <f>VLOOKUP(S169,'PLANILHA ORÇAMENTÁRIA'!$A$9:$C$999,3,FALSE)</f>
        <v/>
      </c>
      <c r="U169">
        <f>ROW('PLANILHA ORÇAMENTÁRIA'!C176)</f>
        <v>176</v>
      </c>
      <c r="V169" s="84" t="str">
        <f>'PLANILHA ORÇAMENTÁRIA'!C176</f>
        <v xml:space="preserve"> 2.3.14 </v>
      </c>
      <c r="W169" t="str">
        <f>IF(T169="","",VLOOKUP(T169,'PLANILHA ORÇAMENTÁRIA'!$C$9:$Q$999,15,FALSE))</f>
        <v/>
      </c>
      <c r="X169" t="str">
        <f t="shared" si="24"/>
        <v/>
      </c>
      <c r="Y169" t="e">
        <f>INDEX('PLANILHA ORÇAMENTÁRIA'!$C$9:$C$998,MATCH(X169,'PLANILHA ORÇAMENTÁRIA'!$Q$9:$Q$998,0))</f>
        <v>#N/A</v>
      </c>
    </row>
    <row r="170" spans="1:25" x14ac:dyDescent="0.25">
      <c r="A170">
        <v>169</v>
      </c>
      <c r="B170" s="47">
        <f>'PLANILHA ORÇAMENTÁRIA'!A177</f>
        <v>1.7700000000000001E-7</v>
      </c>
      <c r="C170" t="b">
        <f t="shared" si="25"/>
        <v>0</v>
      </c>
      <c r="D170" t="b">
        <f>ISBLANK(VLOOKUP(B170,'PLANILHA ORÇAMENTÁRIA'!A177:D1166,4,FALSE))</f>
        <v>0</v>
      </c>
      <c r="E170" t="b">
        <f t="shared" si="29"/>
        <v>0</v>
      </c>
      <c r="F170">
        <f t="shared" si="30"/>
        <v>1.7700000000000001E-7</v>
      </c>
      <c r="G170">
        <f t="shared" si="26"/>
        <v>2.5100000000000001E-7</v>
      </c>
      <c r="H170" t="str">
        <f>VLOOKUP(G170,'PLANILHA ORÇAMENTÁRIA'!$A$9:$C$998,3,FALSE)</f>
        <v xml:space="preserve"> 2.8.14 </v>
      </c>
      <c r="I170" t="str">
        <f>VLOOKUP(G170,'PLANILHA ORÇAMENTÁRIA'!$A$9:$F$998,6,FALSE)</f>
        <v>TEE HORIZONTAL DE ELETROCALHA PERFURADA 150X100, CHAPA 16 -F.G.ELETROLÍTICA- FORNECIMENTO E INSTALAÇÃO</v>
      </c>
      <c r="J170" t="str">
        <f>VLOOKUP(G170,'PLANILHA ORÇAMENTÁRIA'!$A$9:$G$998,7,FALSE)</f>
        <v>un</v>
      </c>
      <c r="K170">
        <f>VLOOKUP(G170,'PLANILHA ORÇAMENTÁRIA'!$A$9:$H$998,8,FALSE)</f>
        <v>3</v>
      </c>
      <c r="L170" s="48" t="e">
        <f>G170/'PLANILHA ORÇAMENTÁRIA'!$P$1003</f>
        <v>#DIV/0!</v>
      </c>
      <c r="M170" s="49" t="e">
        <f t="shared" si="27"/>
        <v>#DIV/0!</v>
      </c>
      <c r="O170" s="83">
        <f>LEN('PLANILHA ORÇAMENTÁRIA'!C177)-LEN(SUBSTITUTE('PLANILHA ORÇAMENTÁRIA'!C177,".",""))</f>
        <v>2</v>
      </c>
      <c r="P170" t="b">
        <f>ISBLANK(VLOOKUP(B170,'PLANILHA ORÇAMENTÁRIA'!A177:D1166,4,FALSE))</f>
        <v>0</v>
      </c>
      <c r="Q170">
        <f t="shared" si="31"/>
        <v>0</v>
      </c>
      <c r="R170" s="47" t="str">
        <f t="shared" si="32"/>
        <v/>
      </c>
      <c r="S170" s="47">
        <f t="shared" si="28"/>
        <v>8.2999999999999999E-7</v>
      </c>
      <c r="T170" t="str">
        <f>VLOOKUP(S170,'PLANILHA ORÇAMENTÁRIA'!$A$9:$C$999,3,FALSE)</f>
        <v/>
      </c>
      <c r="U170">
        <f>ROW('PLANILHA ORÇAMENTÁRIA'!C177)</f>
        <v>177</v>
      </c>
      <c r="V170" s="84" t="str">
        <f>'PLANILHA ORÇAMENTÁRIA'!C177</f>
        <v xml:space="preserve"> 2.3.15 </v>
      </c>
      <c r="W170" t="str">
        <f>IF(T170="","",VLOOKUP(T170,'PLANILHA ORÇAMENTÁRIA'!$C$9:$Q$999,15,FALSE))</f>
        <v/>
      </c>
      <c r="X170" t="str">
        <f t="shared" si="24"/>
        <v/>
      </c>
      <c r="Y170" t="e">
        <f>INDEX('PLANILHA ORÇAMENTÁRIA'!$C$9:$C$998,MATCH(X170,'PLANILHA ORÇAMENTÁRIA'!$Q$9:$Q$998,0))</f>
        <v>#N/A</v>
      </c>
    </row>
    <row r="171" spans="1:25" x14ac:dyDescent="0.25">
      <c r="A171">
        <v>170</v>
      </c>
      <c r="B171" s="47">
        <f>'PLANILHA ORÇAMENTÁRIA'!A178</f>
        <v>1.7800000000000001E-7</v>
      </c>
      <c r="C171" t="b">
        <f t="shared" si="25"/>
        <v>0</v>
      </c>
      <c r="D171" t="b">
        <f>ISBLANK(VLOOKUP(B171,'PLANILHA ORÇAMENTÁRIA'!A178:D1167,4,FALSE))</f>
        <v>0</v>
      </c>
      <c r="E171" t="b">
        <f t="shared" si="29"/>
        <v>0</v>
      </c>
      <c r="F171">
        <f t="shared" si="30"/>
        <v>1.7800000000000001E-7</v>
      </c>
      <c r="G171">
        <f t="shared" si="26"/>
        <v>2.4999999999999999E-7</v>
      </c>
      <c r="H171" t="str">
        <f>VLOOKUP(G171,'PLANILHA ORÇAMENTÁRIA'!$A$9:$C$998,3,FALSE)</f>
        <v xml:space="preserve"> 2.8.13 </v>
      </c>
      <c r="I171" t="str">
        <f>VLOOKUP(G171,'PLANILHA ORÇAMENTÁRIA'!$A$9:$F$998,6,FALSE)</f>
        <v>SAÍDA HORIZONTAL DE ELETROCALHA PARA ELETRODUTO 3/4</v>
      </c>
      <c r="J171" t="str">
        <f>VLOOKUP(G171,'PLANILHA ORÇAMENTÁRIA'!$A$9:$G$998,7,FALSE)</f>
        <v>un</v>
      </c>
      <c r="K171">
        <f>VLOOKUP(G171,'PLANILHA ORÇAMENTÁRIA'!$A$9:$H$998,8,FALSE)</f>
        <v>62</v>
      </c>
      <c r="L171" s="48" t="e">
        <f>G171/'PLANILHA ORÇAMENTÁRIA'!$P$1003</f>
        <v>#DIV/0!</v>
      </c>
      <c r="M171" s="49" t="e">
        <f t="shared" si="27"/>
        <v>#DIV/0!</v>
      </c>
      <c r="O171" s="83">
        <f>LEN('PLANILHA ORÇAMENTÁRIA'!C178)-LEN(SUBSTITUTE('PLANILHA ORÇAMENTÁRIA'!C178,".",""))</f>
        <v>2</v>
      </c>
      <c r="P171" t="b">
        <f>ISBLANK(VLOOKUP(B171,'PLANILHA ORÇAMENTÁRIA'!A178:D1167,4,FALSE))</f>
        <v>0</v>
      </c>
      <c r="Q171">
        <f t="shared" si="31"/>
        <v>0</v>
      </c>
      <c r="R171" s="47" t="str">
        <f t="shared" si="32"/>
        <v/>
      </c>
      <c r="S171" s="47">
        <f t="shared" si="28"/>
        <v>8.2900000000000002E-7</v>
      </c>
      <c r="T171" t="str">
        <f>VLOOKUP(S171,'PLANILHA ORÇAMENTÁRIA'!$A$9:$C$999,3,FALSE)</f>
        <v/>
      </c>
      <c r="U171">
        <f>ROW('PLANILHA ORÇAMENTÁRIA'!C178)</f>
        <v>178</v>
      </c>
      <c r="V171" s="84" t="str">
        <f>'PLANILHA ORÇAMENTÁRIA'!C178</f>
        <v xml:space="preserve"> 2.3.16 </v>
      </c>
      <c r="W171" t="str">
        <f>IF(T171="","",VLOOKUP(T171,'PLANILHA ORÇAMENTÁRIA'!$C$9:$Q$999,15,FALSE))</f>
        <v/>
      </c>
      <c r="X171" t="str">
        <f t="shared" si="24"/>
        <v/>
      </c>
      <c r="Y171" t="e">
        <f>INDEX('PLANILHA ORÇAMENTÁRIA'!$C$9:$C$998,MATCH(X171,'PLANILHA ORÇAMENTÁRIA'!$Q$9:$Q$998,0))</f>
        <v>#N/A</v>
      </c>
    </row>
    <row r="172" spans="1:25" x14ac:dyDescent="0.25">
      <c r="A172">
        <v>171</v>
      </c>
      <c r="B172" s="47">
        <f>'PLANILHA ORÇAMENTÁRIA'!A179</f>
        <v>1.79E-7</v>
      </c>
      <c r="C172" t="b">
        <f t="shared" si="25"/>
        <v>0</v>
      </c>
      <c r="D172" t="b">
        <f>ISBLANK(VLOOKUP(B172,'PLANILHA ORÇAMENTÁRIA'!A179:D1168,4,FALSE))</f>
        <v>0</v>
      </c>
      <c r="E172" t="b">
        <f t="shared" si="29"/>
        <v>0</v>
      </c>
      <c r="F172">
        <f t="shared" si="30"/>
        <v>1.79E-7</v>
      </c>
      <c r="G172">
        <f t="shared" si="26"/>
        <v>2.4900000000000002E-7</v>
      </c>
      <c r="H172" t="str">
        <f>VLOOKUP(G172,'PLANILHA ORÇAMENTÁRIA'!$A$9:$C$998,3,FALSE)</f>
        <v xml:space="preserve"> 2.8.12 </v>
      </c>
      <c r="I172" t="str">
        <f>VLOOKUP(G172,'PLANILHA ORÇAMENTÁRIA'!$A$9:$F$998,6,FALSE)</f>
        <v>FORNECIMENTO E INSTALAÇÃO DE CONDULETE DE ALUMÍNIO, ENCAIXE COM 5 ENTRADAS (MULTIPLO, UNIVERSAL) PARA ELETRODUTO 3/4", COM TAMPA, JUNTA DE VEDAÇÃO IP54, BOX, BUCHA E ARRUELA ALUMINIZADA</v>
      </c>
      <c r="J172" t="str">
        <f>VLOOKUP(G172,'PLANILHA ORÇAMENTÁRIA'!$A$9:$G$998,7,FALSE)</f>
        <v>UN</v>
      </c>
      <c r="K172">
        <f>VLOOKUP(G172,'PLANILHA ORÇAMENTÁRIA'!$A$9:$H$998,8,FALSE)</f>
        <v>63</v>
      </c>
      <c r="L172" s="48" t="e">
        <f>G172/'PLANILHA ORÇAMENTÁRIA'!$P$1003</f>
        <v>#DIV/0!</v>
      </c>
      <c r="M172" s="49" t="e">
        <f t="shared" si="27"/>
        <v>#DIV/0!</v>
      </c>
      <c r="O172" s="83">
        <f>LEN('PLANILHA ORÇAMENTÁRIA'!C179)-LEN(SUBSTITUTE('PLANILHA ORÇAMENTÁRIA'!C179,".",""))</f>
        <v>2</v>
      </c>
      <c r="P172" t="b">
        <f>ISBLANK(VLOOKUP(B172,'PLANILHA ORÇAMENTÁRIA'!A179:D1168,4,FALSE))</f>
        <v>0</v>
      </c>
      <c r="Q172">
        <f t="shared" si="31"/>
        <v>0</v>
      </c>
      <c r="R172" s="47" t="str">
        <f t="shared" si="32"/>
        <v/>
      </c>
      <c r="S172" s="47">
        <f t="shared" si="28"/>
        <v>8.2799999999999995E-7</v>
      </c>
      <c r="T172" t="str">
        <f>VLOOKUP(S172,'PLANILHA ORÇAMENTÁRIA'!$A$9:$C$999,3,FALSE)</f>
        <v/>
      </c>
      <c r="U172">
        <f>ROW('PLANILHA ORÇAMENTÁRIA'!C179)</f>
        <v>179</v>
      </c>
      <c r="V172" s="84" t="str">
        <f>'PLANILHA ORÇAMENTÁRIA'!C179</f>
        <v xml:space="preserve"> 2.3.17 </v>
      </c>
      <c r="W172" t="str">
        <f>IF(T172="","",VLOOKUP(T172,'PLANILHA ORÇAMENTÁRIA'!$C$9:$Q$999,15,FALSE))</f>
        <v/>
      </c>
      <c r="X172" t="str">
        <f t="shared" si="24"/>
        <v/>
      </c>
      <c r="Y172" t="e">
        <f>INDEX('PLANILHA ORÇAMENTÁRIA'!$C$9:$C$998,MATCH(X172,'PLANILHA ORÇAMENTÁRIA'!$Q$9:$Q$998,0))</f>
        <v>#N/A</v>
      </c>
    </row>
    <row r="173" spans="1:25" x14ac:dyDescent="0.25">
      <c r="A173">
        <v>172</v>
      </c>
      <c r="B173" s="47">
        <f>'PLANILHA ORÇAMENTÁRIA'!A180</f>
        <v>1.8E-7</v>
      </c>
      <c r="C173" t="b">
        <f t="shared" si="25"/>
        <v>0</v>
      </c>
      <c r="D173" t="b">
        <f>ISBLANK(VLOOKUP(B173,'PLANILHA ORÇAMENTÁRIA'!A180:D1169,4,FALSE))</f>
        <v>0</v>
      </c>
      <c r="E173" t="b">
        <f t="shared" si="29"/>
        <v>0</v>
      </c>
      <c r="F173">
        <f t="shared" si="30"/>
        <v>1.8E-7</v>
      </c>
      <c r="G173">
        <f t="shared" si="26"/>
        <v>2.48E-7</v>
      </c>
      <c r="H173" t="str">
        <f>VLOOKUP(G173,'PLANILHA ORÇAMENTÁRIA'!$A$9:$C$998,3,FALSE)</f>
        <v xml:space="preserve"> 2.8.11 </v>
      </c>
      <c r="I173" t="str">
        <f>VLOOKUP(G173,'PLANILHA ORÇAMENTÁRIA'!$A$9:$F$998,6,FALSE)</f>
        <v>ELETRODUTO GALVANIZADO (SEMI PESADO 1,2mm) NBR 5598 20mm 3/4"", INCLUSIVE LUVA E ACESSÓRIOS PARA FIXAÇÃO, FORNECIMENTO E INSTALAÇÃO</v>
      </c>
      <c r="J173" t="str">
        <f>VLOOKUP(G173,'PLANILHA ORÇAMENTÁRIA'!$A$9:$G$998,7,FALSE)</f>
        <v>M</v>
      </c>
      <c r="K173">
        <f>VLOOKUP(G173,'PLANILHA ORÇAMENTÁRIA'!$A$9:$H$998,8,FALSE)</f>
        <v>156</v>
      </c>
      <c r="L173" s="48" t="e">
        <f>G173/'PLANILHA ORÇAMENTÁRIA'!$P$1003</f>
        <v>#DIV/0!</v>
      </c>
      <c r="M173" s="49" t="e">
        <f t="shared" si="27"/>
        <v>#DIV/0!</v>
      </c>
      <c r="O173" s="83">
        <f>LEN('PLANILHA ORÇAMENTÁRIA'!C180)-LEN(SUBSTITUTE('PLANILHA ORÇAMENTÁRIA'!C180,".",""))</f>
        <v>2</v>
      </c>
      <c r="P173" t="b">
        <f>ISBLANK(VLOOKUP(B173,'PLANILHA ORÇAMENTÁRIA'!A180:D1169,4,FALSE))</f>
        <v>0</v>
      </c>
      <c r="Q173">
        <f t="shared" si="31"/>
        <v>0</v>
      </c>
      <c r="R173" s="47" t="str">
        <f t="shared" si="32"/>
        <v/>
      </c>
      <c r="S173" s="47">
        <f t="shared" si="28"/>
        <v>8.2699999999999998E-7</v>
      </c>
      <c r="T173" t="str">
        <f>VLOOKUP(S173,'PLANILHA ORÇAMENTÁRIA'!$A$9:$C$999,3,FALSE)</f>
        <v/>
      </c>
      <c r="U173">
        <f>ROW('PLANILHA ORÇAMENTÁRIA'!C180)</f>
        <v>180</v>
      </c>
      <c r="V173" s="84" t="str">
        <f>'PLANILHA ORÇAMENTÁRIA'!C180</f>
        <v xml:space="preserve"> 2.3.18 </v>
      </c>
      <c r="W173" t="str">
        <f>IF(T173="","",VLOOKUP(T173,'PLANILHA ORÇAMENTÁRIA'!$C$9:$Q$999,15,FALSE))</f>
        <v/>
      </c>
      <c r="X173" t="str">
        <f t="shared" si="24"/>
        <v/>
      </c>
      <c r="Y173" t="e">
        <f>INDEX('PLANILHA ORÇAMENTÁRIA'!$C$9:$C$998,MATCH(X173,'PLANILHA ORÇAMENTÁRIA'!$Q$9:$Q$998,0))</f>
        <v>#N/A</v>
      </c>
    </row>
    <row r="174" spans="1:25" x14ac:dyDescent="0.25">
      <c r="A174">
        <v>173</v>
      </c>
      <c r="B174" s="47">
        <f>'PLANILHA ORÇAMENTÁRIA'!A181</f>
        <v>1.8099999999999999E-7</v>
      </c>
      <c r="C174" t="b">
        <f t="shared" si="25"/>
        <v>0</v>
      </c>
      <c r="D174" t="b">
        <f>ISBLANK(VLOOKUP(B174,'PLANILHA ORÇAMENTÁRIA'!A181:D1170,4,FALSE))</f>
        <v>0</v>
      </c>
      <c r="E174" t="b">
        <f t="shared" si="29"/>
        <v>0</v>
      </c>
      <c r="F174">
        <f t="shared" si="30"/>
        <v>1.8099999999999999E-7</v>
      </c>
      <c r="G174">
        <f t="shared" si="26"/>
        <v>2.4699999999999998E-7</v>
      </c>
      <c r="H174" t="str">
        <f>VLOOKUP(G174,'PLANILHA ORÇAMENTÁRIA'!$A$9:$C$998,3,FALSE)</f>
        <v xml:space="preserve"> 2.8.10 </v>
      </c>
      <c r="I174" t="str">
        <f>VLOOKUP(G174,'PLANILHA ORÇAMENTÁRIA'!$A$9:$F$998,6,FALSE)</f>
        <v>REDUÇÃO CONCÊNTRICA DE ELETROCALHA PERFURADA 300x50 PARA 50x50mm, CHAPA 16 -F.G.ELETROLÍTICA- FORNECIMENTO E INSTALAÇÃO</v>
      </c>
      <c r="J174" t="str">
        <f>VLOOKUP(G174,'PLANILHA ORÇAMENTÁRIA'!$A$9:$G$998,7,FALSE)</f>
        <v>UN</v>
      </c>
      <c r="K174">
        <f>VLOOKUP(G174,'PLANILHA ORÇAMENTÁRIA'!$A$9:$H$998,8,FALSE)</f>
        <v>14</v>
      </c>
      <c r="L174" s="48" t="e">
        <f>G174/'PLANILHA ORÇAMENTÁRIA'!$P$1003</f>
        <v>#DIV/0!</v>
      </c>
      <c r="M174" s="49" t="e">
        <f t="shared" si="27"/>
        <v>#DIV/0!</v>
      </c>
      <c r="O174" s="83">
        <f>LEN('PLANILHA ORÇAMENTÁRIA'!C181)-LEN(SUBSTITUTE('PLANILHA ORÇAMENTÁRIA'!C181,".",""))</f>
        <v>2</v>
      </c>
      <c r="P174" t="b">
        <f>ISBLANK(VLOOKUP(B174,'PLANILHA ORÇAMENTÁRIA'!A181:D1170,4,FALSE))</f>
        <v>0</v>
      </c>
      <c r="Q174">
        <f t="shared" si="31"/>
        <v>0</v>
      </c>
      <c r="R174" s="47" t="str">
        <f t="shared" si="32"/>
        <v/>
      </c>
      <c r="S174" s="47">
        <f t="shared" si="28"/>
        <v>8.2600000000000001E-7</v>
      </c>
      <c r="T174" t="str">
        <f>VLOOKUP(S174,'PLANILHA ORÇAMENTÁRIA'!$A$9:$C$999,3,FALSE)</f>
        <v/>
      </c>
      <c r="U174">
        <f>ROW('PLANILHA ORÇAMENTÁRIA'!C181)</f>
        <v>181</v>
      </c>
      <c r="V174" s="84" t="str">
        <f>'PLANILHA ORÇAMENTÁRIA'!C181</f>
        <v xml:space="preserve"> 2.3.19 </v>
      </c>
      <c r="W174" t="str">
        <f>IF(T174="","",VLOOKUP(T174,'PLANILHA ORÇAMENTÁRIA'!$C$9:$Q$999,15,FALSE))</f>
        <v/>
      </c>
      <c r="X174" t="str">
        <f t="shared" si="24"/>
        <v/>
      </c>
      <c r="Y174" t="e">
        <f>INDEX('PLANILHA ORÇAMENTÁRIA'!$C$9:$C$998,MATCH(X174,'PLANILHA ORÇAMENTÁRIA'!$Q$9:$Q$998,0))</f>
        <v>#N/A</v>
      </c>
    </row>
    <row r="175" spans="1:25" x14ac:dyDescent="0.25">
      <c r="A175">
        <v>174</v>
      </c>
      <c r="B175" s="47">
        <f>'PLANILHA ORÇAMENTÁRIA'!A182</f>
        <v>1.8199999999999999E-7</v>
      </c>
      <c r="C175" t="b">
        <f t="shared" si="25"/>
        <v>0</v>
      </c>
      <c r="D175" t="b">
        <f>ISBLANK(VLOOKUP(B175,'PLANILHA ORÇAMENTÁRIA'!A182:D1171,4,FALSE))</f>
        <v>0</v>
      </c>
      <c r="E175" t="b">
        <f t="shared" si="29"/>
        <v>0</v>
      </c>
      <c r="F175">
        <f t="shared" si="30"/>
        <v>1.8199999999999999E-7</v>
      </c>
      <c r="G175">
        <f t="shared" si="26"/>
        <v>2.4600000000000001E-7</v>
      </c>
      <c r="H175" t="str">
        <f>VLOOKUP(G175,'PLANILHA ORÇAMENTÁRIA'!$A$9:$C$998,3,FALSE)</f>
        <v xml:space="preserve"> 2.8.9 </v>
      </c>
      <c r="I175" t="str">
        <f>VLOOKUP(G175,'PLANILHA ORÇAMENTÁRIA'!$A$9:$F$998,6,FALSE)</f>
        <v>CURVA VERTICAL COM INVERSÃO DE ELETROCALHA PERFURADA 300X50, CHAPA 16 -F.G.ELETROLÍTICO- FORNECIMENTO E INSTALAÇÃO</v>
      </c>
      <c r="J175" t="str">
        <f>VLOOKUP(G175,'PLANILHA ORÇAMENTÁRIA'!$A$9:$G$998,7,FALSE)</f>
        <v>un</v>
      </c>
      <c r="K175">
        <f>VLOOKUP(G175,'PLANILHA ORÇAMENTÁRIA'!$A$9:$H$998,8,FALSE)</f>
        <v>1</v>
      </c>
      <c r="L175" s="48" t="e">
        <f>G175/'PLANILHA ORÇAMENTÁRIA'!$P$1003</f>
        <v>#DIV/0!</v>
      </c>
      <c r="M175" s="49" t="e">
        <f t="shared" si="27"/>
        <v>#DIV/0!</v>
      </c>
      <c r="O175" s="83">
        <f>LEN('PLANILHA ORÇAMENTÁRIA'!C182)-LEN(SUBSTITUTE('PLANILHA ORÇAMENTÁRIA'!C182,".",""))</f>
        <v>2</v>
      </c>
      <c r="P175" t="b">
        <f>ISBLANK(VLOOKUP(B175,'PLANILHA ORÇAMENTÁRIA'!A182:D1171,4,FALSE))</f>
        <v>0</v>
      </c>
      <c r="Q175">
        <f t="shared" si="31"/>
        <v>0</v>
      </c>
      <c r="R175" s="47" t="str">
        <f t="shared" si="32"/>
        <v/>
      </c>
      <c r="S175" s="47">
        <f t="shared" si="28"/>
        <v>8.2500000000000004E-7</v>
      </c>
      <c r="T175" t="str">
        <f>VLOOKUP(S175,'PLANILHA ORÇAMENTÁRIA'!$A$9:$C$999,3,FALSE)</f>
        <v/>
      </c>
      <c r="U175">
        <f>ROW('PLANILHA ORÇAMENTÁRIA'!C182)</f>
        <v>182</v>
      </c>
      <c r="V175" s="84" t="str">
        <f>'PLANILHA ORÇAMENTÁRIA'!C182</f>
        <v xml:space="preserve"> 2.3.20 </v>
      </c>
      <c r="W175" t="str">
        <f>IF(T175="","",VLOOKUP(T175,'PLANILHA ORÇAMENTÁRIA'!$C$9:$Q$999,15,FALSE))</f>
        <v/>
      </c>
      <c r="X175" t="str">
        <f t="shared" si="24"/>
        <v/>
      </c>
      <c r="Y175" t="e">
        <f>INDEX('PLANILHA ORÇAMENTÁRIA'!$C$9:$C$998,MATCH(X175,'PLANILHA ORÇAMENTÁRIA'!$Q$9:$Q$998,0))</f>
        <v>#N/A</v>
      </c>
    </row>
    <row r="176" spans="1:25" x14ac:dyDescent="0.25">
      <c r="A176">
        <v>175</v>
      </c>
      <c r="B176" s="47">
        <f>'PLANILHA ORÇAMENTÁRIA'!A183</f>
        <v>1.8300000000000001E-7</v>
      </c>
      <c r="C176" t="b">
        <f t="shared" si="25"/>
        <v>0</v>
      </c>
      <c r="D176" t="b">
        <f>ISBLANK(VLOOKUP(B176,'PLANILHA ORÇAMENTÁRIA'!A183:D1172,4,FALSE))</f>
        <v>0</v>
      </c>
      <c r="E176" t="b">
        <f t="shared" si="29"/>
        <v>0</v>
      </c>
      <c r="F176">
        <f t="shared" si="30"/>
        <v>1.8300000000000001E-7</v>
      </c>
      <c r="G176">
        <f t="shared" si="26"/>
        <v>2.4499999999999998E-7</v>
      </c>
      <c r="H176" t="str">
        <f>VLOOKUP(G176,'PLANILHA ORÇAMENTÁRIA'!$A$9:$C$998,3,FALSE)</f>
        <v xml:space="preserve"> 2.8.8 </v>
      </c>
      <c r="I176" t="str">
        <f>VLOOKUP(G176,'PLANILHA ORÇAMENTÁRIA'!$A$9:$F$998,6,FALSE)</f>
        <v>CURVA HORIZONTAL 90° DE ELETROCALHA PERFURADA 300X50, CHAPA 16 -F.G.ELETROLÍTICO- FORNECIMENTO E INSTALAÇÃO</v>
      </c>
      <c r="J176" t="str">
        <f>VLOOKUP(G176,'PLANILHA ORÇAMENTÁRIA'!$A$9:$G$998,7,FALSE)</f>
        <v>un</v>
      </c>
      <c r="K176">
        <f>VLOOKUP(G176,'PLANILHA ORÇAMENTÁRIA'!$A$9:$H$998,8,FALSE)</f>
        <v>1</v>
      </c>
      <c r="L176" s="48" t="e">
        <f>G176/'PLANILHA ORÇAMENTÁRIA'!$P$1003</f>
        <v>#DIV/0!</v>
      </c>
      <c r="M176" s="49" t="e">
        <f t="shared" si="27"/>
        <v>#DIV/0!</v>
      </c>
      <c r="O176" s="83">
        <f>LEN('PLANILHA ORÇAMENTÁRIA'!C183)-LEN(SUBSTITUTE('PLANILHA ORÇAMENTÁRIA'!C183,".",""))</f>
        <v>2</v>
      </c>
      <c r="P176" t="b">
        <f>ISBLANK(VLOOKUP(B176,'PLANILHA ORÇAMENTÁRIA'!A183:D1172,4,FALSE))</f>
        <v>0</v>
      </c>
      <c r="Q176">
        <f t="shared" si="31"/>
        <v>0</v>
      </c>
      <c r="R176" s="47" t="str">
        <f t="shared" si="32"/>
        <v/>
      </c>
      <c r="S176" s="47">
        <f t="shared" si="28"/>
        <v>8.2399999999999997E-7</v>
      </c>
      <c r="T176" t="str">
        <f>VLOOKUP(S176,'PLANILHA ORÇAMENTÁRIA'!$A$9:$C$999,3,FALSE)</f>
        <v/>
      </c>
      <c r="U176">
        <f>ROW('PLANILHA ORÇAMENTÁRIA'!C183)</f>
        <v>183</v>
      </c>
      <c r="V176" s="84" t="str">
        <f>'PLANILHA ORÇAMENTÁRIA'!C183</f>
        <v xml:space="preserve"> 2.3.21 </v>
      </c>
      <c r="W176" t="str">
        <f>IF(T176="","",VLOOKUP(T176,'PLANILHA ORÇAMENTÁRIA'!$C$9:$Q$999,15,FALSE))</f>
        <v/>
      </c>
      <c r="X176" t="str">
        <f t="shared" si="24"/>
        <v/>
      </c>
      <c r="Y176" t="e">
        <f>INDEX('PLANILHA ORÇAMENTÁRIA'!$C$9:$C$998,MATCH(X176,'PLANILHA ORÇAMENTÁRIA'!$Q$9:$Q$998,0))</f>
        <v>#N/A</v>
      </c>
    </row>
    <row r="177" spans="1:25" x14ac:dyDescent="0.25">
      <c r="A177">
        <v>176</v>
      </c>
      <c r="B177" s="47">
        <f>'PLANILHA ORÇAMENTÁRIA'!A184</f>
        <v>1.8400000000000001E-7</v>
      </c>
      <c r="C177" t="b">
        <f t="shared" si="25"/>
        <v>0</v>
      </c>
      <c r="D177" t="b">
        <f>ISBLANK(VLOOKUP(B177,'PLANILHA ORÇAMENTÁRIA'!A184:D1173,4,FALSE))</f>
        <v>0</v>
      </c>
      <c r="E177" t="b">
        <f t="shared" si="29"/>
        <v>0</v>
      </c>
      <c r="F177">
        <f t="shared" si="30"/>
        <v>1.8400000000000001E-7</v>
      </c>
      <c r="G177">
        <f t="shared" si="26"/>
        <v>2.4400000000000001E-7</v>
      </c>
      <c r="H177" t="str">
        <f>VLOOKUP(G177,'PLANILHA ORÇAMENTÁRIA'!$A$9:$C$998,3,FALSE)</f>
        <v xml:space="preserve"> 2.8.7 </v>
      </c>
      <c r="I177" t="str">
        <f>VLOOKUP(G177,'PLANILHA ORÇAMENTÁRIA'!$A$9:$F$998,6,FALSE)</f>
        <v>TEE HORIZONTAL DE ELETROCALHA PERFURADA 300X50, CHAPA 16 -F.G.ELETROLÍTICA- FORNECIMENTO E INSTALAÇÃO</v>
      </c>
      <c r="J177" t="str">
        <f>VLOOKUP(G177,'PLANILHA ORÇAMENTÁRIA'!$A$9:$G$998,7,FALSE)</f>
        <v>un</v>
      </c>
      <c r="K177">
        <f>VLOOKUP(G177,'PLANILHA ORÇAMENTÁRIA'!$A$9:$H$998,8,FALSE)</f>
        <v>5</v>
      </c>
      <c r="L177" s="48" t="e">
        <f>G177/'PLANILHA ORÇAMENTÁRIA'!$P$1003</f>
        <v>#DIV/0!</v>
      </c>
      <c r="M177" s="49" t="e">
        <f t="shared" si="27"/>
        <v>#DIV/0!</v>
      </c>
      <c r="O177" s="83">
        <f>LEN('PLANILHA ORÇAMENTÁRIA'!C184)-LEN(SUBSTITUTE('PLANILHA ORÇAMENTÁRIA'!C184,".",""))</f>
        <v>2</v>
      </c>
      <c r="P177" t="b">
        <f>ISBLANK(VLOOKUP(B177,'PLANILHA ORÇAMENTÁRIA'!A184:D1173,4,FALSE))</f>
        <v>0</v>
      </c>
      <c r="Q177">
        <f t="shared" si="31"/>
        <v>0</v>
      </c>
      <c r="R177" s="47" t="str">
        <f t="shared" si="32"/>
        <v/>
      </c>
      <c r="S177" s="47">
        <f t="shared" si="28"/>
        <v>8.23E-7</v>
      </c>
      <c r="T177" t="str">
        <f>VLOOKUP(S177,'PLANILHA ORÇAMENTÁRIA'!$A$9:$C$999,3,FALSE)</f>
        <v/>
      </c>
      <c r="U177">
        <f>ROW('PLANILHA ORÇAMENTÁRIA'!C184)</f>
        <v>184</v>
      </c>
      <c r="V177" s="84" t="str">
        <f>'PLANILHA ORÇAMENTÁRIA'!C184</f>
        <v xml:space="preserve"> 2.3.22 </v>
      </c>
      <c r="W177" t="str">
        <f>IF(T177="","",VLOOKUP(T177,'PLANILHA ORÇAMENTÁRIA'!$C$9:$Q$999,15,FALSE))</f>
        <v/>
      </c>
      <c r="X177" t="str">
        <f t="shared" si="24"/>
        <v/>
      </c>
      <c r="Y177" t="e">
        <f>INDEX('PLANILHA ORÇAMENTÁRIA'!$C$9:$C$998,MATCH(X177,'PLANILHA ORÇAMENTÁRIA'!$Q$9:$Q$998,0))</f>
        <v>#N/A</v>
      </c>
    </row>
    <row r="178" spans="1:25" x14ac:dyDescent="0.25">
      <c r="A178">
        <v>177</v>
      </c>
      <c r="B178" s="47">
        <f>'PLANILHA ORÇAMENTÁRIA'!A185</f>
        <v>1.85E-7</v>
      </c>
      <c r="C178" t="b">
        <f t="shared" si="25"/>
        <v>0</v>
      </c>
      <c r="D178" t="b">
        <f>ISBLANK(VLOOKUP(B178,'PLANILHA ORÇAMENTÁRIA'!A185:D1174,4,FALSE))</f>
        <v>1</v>
      </c>
      <c r="E178" t="b">
        <f t="shared" si="29"/>
        <v>1</v>
      </c>
      <c r="F178" t="str">
        <f t="shared" si="30"/>
        <v/>
      </c>
      <c r="G178">
        <f t="shared" si="26"/>
        <v>2.4299999999999999E-7</v>
      </c>
      <c r="H178" t="str">
        <f>VLOOKUP(G178,'PLANILHA ORÇAMENTÁRIA'!$A$9:$C$998,3,FALSE)</f>
        <v xml:space="preserve"> 2.8.6 </v>
      </c>
      <c r="I178" t="str">
        <f>VLOOKUP(G178,'PLANILHA ORÇAMENTÁRIA'!$A$9:$F$998,6,FALSE)</f>
        <v>CRUZETA HORIZONTAL DE ELETROCALHA PERFURADA 300X50, CHAPA 16 -F.G.ELETROLÍTICA- FORNECIMENTO E INSTALAÇÃO</v>
      </c>
      <c r="J178" t="str">
        <f>VLOOKUP(G178,'PLANILHA ORÇAMENTÁRIA'!$A$9:$G$998,7,FALSE)</f>
        <v>un</v>
      </c>
      <c r="K178">
        <f>VLOOKUP(G178,'PLANILHA ORÇAMENTÁRIA'!$A$9:$H$998,8,FALSE)</f>
        <v>4</v>
      </c>
      <c r="L178" s="48" t="e">
        <f>G178/'PLANILHA ORÇAMENTÁRIA'!$P$1003</f>
        <v>#DIV/0!</v>
      </c>
      <c r="M178" s="49" t="e">
        <f t="shared" si="27"/>
        <v>#DIV/0!</v>
      </c>
      <c r="O178" s="83">
        <f>LEN('PLANILHA ORÇAMENTÁRIA'!C185)-LEN(SUBSTITUTE('PLANILHA ORÇAMENTÁRIA'!C185,".",""))</f>
        <v>1</v>
      </c>
      <c r="P178" t="b">
        <f>ISBLANK(VLOOKUP(B178,'PLANILHA ORÇAMENTÁRIA'!A185:D1174,4,FALSE))</f>
        <v>1</v>
      </c>
      <c r="Q178">
        <f t="shared" si="31"/>
        <v>1</v>
      </c>
      <c r="R178" s="47">
        <f t="shared" si="32"/>
        <v>1.85E-7</v>
      </c>
      <c r="S178" s="47">
        <f t="shared" si="28"/>
        <v>8.2200000000000003E-7</v>
      </c>
      <c r="T178" t="str">
        <f>VLOOKUP(S178,'PLANILHA ORÇAMENTÁRIA'!$A$9:$C$999,3,FALSE)</f>
        <v/>
      </c>
      <c r="U178">
        <f>ROW('PLANILHA ORÇAMENTÁRIA'!C185)</f>
        <v>185</v>
      </c>
      <c r="V178" s="84" t="str">
        <f>'PLANILHA ORÇAMENTÁRIA'!C185</f>
        <v xml:space="preserve"> 2.4 </v>
      </c>
      <c r="W178" t="str">
        <f>IF(T178="","",VLOOKUP(T178,'PLANILHA ORÇAMENTÁRIA'!$C$9:$Q$999,15,FALSE))</f>
        <v/>
      </c>
      <c r="X178" t="str">
        <f t="shared" si="24"/>
        <v/>
      </c>
      <c r="Y178" t="e">
        <f>INDEX('PLANILHA ORÇAMENTÁRIA'!$C$9:$C$998,MATCH(X178,'PLANILHA ORÇAMENTÁRIA'!$Q$9:$Q$998,0))</f>
        <v>#N/A</v>
      </c>
    </row>
    <row r="179" spans="1:25" x14ac:dyDescent="0.25">
      <c r="A179">
        <v>178</v>
      </c>
      <c r="B179" s="47">
        <f>'PLANILHA ORÇAMENTÁRIA'!A186</f>
        <v>1.86E-7</v>
      </c>
      <c r="C179" t="b">
        <f t="shared" si="25"/>
        <v>0</v>
      </c>
      <c r="D179" t="b">
        <f>ISBLANK(VLOOKUP(B179,'PLANILHA ORÇAMENTÁRIA'!A186:D1175,4,FALSE))</f>
        <v>0</v>
      </c>
      <c r="E179" t="b">
        <f t="shared" si="29"/>
        <v>0</v>
      </c>
      <c r="F179">
        <f t="shared" si="30"/>
        <v>1.86E-7</v>
      </c>
      <c r="G179">
        <f t="shared" si="26"/>
        <v>2.4200000000000002E-7</v>
      </c>
      <c r="H179" t="str">
        <f>VLOOKUP(G179,'PLANILHA ORÇAMENTÁRIA'!$A$9:$C$998,3,FALSE)</f>
        <v xml:space="preserve"> 2.8.5 </v>
      </c>
      <c r="I179" t="str">
        <f>VLOOKUP(G179,'PLANILHA ORÇAMENTÁRIA'!$A$9:$F$998,6,FALSE)</f>
        <v>PERFILADO PERFURADO 38x38x3000mm, CHAPA 16 -F.G.ELETROLÍTICA- FORNECIMENTO E INSTALAÇÃO, INCLUSIVE SUPORTE E FIXAÇÕES</v>
      </c>
      <c r="J179" t="str">
        <f>VLOOKUP(G179,'PLANILHA ORÇAMENTÁRIA'!$A$9:$G$998,7,FALSE)</f>
        <v>m</v>
      </c>
      <c r="K179">
        <f>VLOOKUP(G179,'PLANILHA ORÇAMENTÁRIA'!$A$9:$H$998,8,FALSE)</f>
        <v>72</v>
      </c>
      <c r="L179" s="48" t="e">
        <f>G179/'PLANILHA ORÇAMENTÁRIA'!$P$1003</f>
        <v>#DIV/0!</v>
      </c>
      <c r="M179" s="49" t="e">
        <f t="shared" si="27"/>
        <v>#DIV/0!</v>
      </c>
      <c r="O179" s="83">
        <f>LEN('PLANILHA ORÇAMENTÁRIA'!C186)-LEN(SUBSTITUTE('PLANILHA ORÇAMENTÁRIA'!C186,".",""))</f>
        <v>2</v>
      </c>
      <c r="P179" t="b">
        <f>ISBLANK(VLOOKUP(B179,'PLANILHA ORÇAMENTÁRIA'!A186:D1175,4,FALSE))</f>
        <v>0</v>
      </c>
      <c r="Q179">
        <f t="shared" si="31"/>
        <v>0</v>
      </c>
      <c r="R179" s="47" t="str">
        <f t="shared" si="32"/>
        <v/>
      </c>
      <c r="S179" s="47">
        <f t="shared" si="28"/>
        <v>8.2099999999999995E-7</v>
      </c>
      <c r="T179" t="str">
        <f>VLOOKUP(S179,'PLANILHA ORÇAMENTÁRIA'!$A$9:$C$999,3,FALSE)</f>
        <v/>
      </c>
      <c r="U179">
        <f>ROW('PLANILHA ORÇAMENTÁRIA'!C186)</f>
        <v>186</v>
      </c>
      <c r="V179" s="84" t="str">
        <f>'PLANILHA ORÇAMENTÁRIA'!C186</f>
        <v xml:space="preserve"> 2.4.1 </v>
      </c>
      <c r="W179" t="str">
        <f>IF(T179="","",VLOOKUP(T179,'PLANILHA ORÇAMENTÁRIA'!$C$9:$Q$999,15,FALSE))</f>
        <v/>
      </c>
      <c r="X179" t="str">
        <f t="shared" si="24"/>
        <v/>
      </c>
      <c r="Y179" t="e">
        <f>INDEX('PLANILHA ORÇAMENTÁRIA'!$C$9:$C$998,MATCH(X179,'PLANILHA ORÇAMENTÁRIA'!$Q$9:$Q$998,0))</f>
        <v>#N/A</v>
      </c>
    </row>
    <row r="180" spans="1:25" x14ac:dyDescent="0.25">
      <c r="A180">
        <v>179</v>
      </c>
      <c r="B180" s="47">
        <f>'PLANILHA ORÇAMENTÁRIA'!A187</f>
        <v>1.8699999999999999E-7</v>
      </c>
      <c r="C180" t="b">
        <f t="shared" si="25"/>
        <v>0</v>
      </c>
      <c r="D180" t="b">
        <f>ISBLANK(VLOOKUP(B180,'PLANILHA ORÇAMENTÁRIA'!A187:D1176,4,FALSE))</f>
        <v>0</v>
      </c>
      <c r="E180" t="b">
        <f t="shared" si="29"/>
        <v>0</v>
      </c>
      <c r="F180">
        <f t="shared" si="30"/>
        <v>1.8699999999999999E-7</v>
      </c>
      <c r="G180">
        <f t="shared" si="26"/>
        <v>2.41E-7</v>
      </c>
      <c r="H180" t="str">
        <f>VLOOKUP(G180,'PLANILHA ORÇAMENTÁRIA'!$A$9:$C$998,3,FALSE)</f>
        <v xml:space="preserve"> 2.8.4 </v>
      </c>
      <c r="I180" t="str">
        <f>VLOOKUP(G180,'PLANILHA ORÇAMENTÁRIA'!$A$9:$F$998,6,FALSE)</f>
        <v>ELETROCALHA PERFURADA 300x50 EM CHAPA DE 16  -F.G.ELETROLÍTICO- FORNECIMENTO E INSTALAÇÃO, INCLUSIVE SUPORTE E FIXAÇÕES</v>
      </c>
      <c r="J180" t="str">
        <f>VLOOKUP(G180,'PLANILHA ORÇAMENTÁRIA'!$A$9:$G$998,7,FALSE)</f>
        <v>m</v>
      </c>
      <c r="K180">
        <f>VLOOKUP(G180,'PLANILHA ORÇAMENTÁRIA'!$A$9:$H$998,8,FALSE)</f>
        <v>80</v>
      </c>
      <c r="L180" s="48" t="e">
        <f>G180/'PLANILHA ORÇAMENTÁRIA'!$P$1003</f>
        <v>#DIV/0!</v>
      </c>
      <c r="M180" s="49" t="e">
        <f t="shared" si="27"/>
        <v>#DIV/0!</v>
      </c>
      <c r="O180" s="83">
        <f>LEN('PLANILHA ORÇAMENTÁRIA'!C187)-LEN(SUBSTITUTE('PLANILHA ORÇAMENTÁRIA'!C187,".",""))</f>
        <v>2</v>
      </c>
      <c r="P180" t="b">
        <f>ISBLANK(VLOOKUP(B180,'PLANILHA ORÇAMENTÁRIA'!A187:D1176,4,FALSE))</f>
        <v>0</v>
      </c>
      <c r="Q180">
        <f t="shared" si="31"/>
        <v>0</v>
      </c>
      <c r="R180" s="47" t="str">
        <f t="shared" si="32"/>
        <v/>
      </c>
      <c r="S180" s="47">
        <f t="shared" si="28"/>
        <v>8.1999999999999998E-7</v>
      </c>
      <c r="T180" t="str">
        <f>VLOOKUP(S180,'PLANILHA ORÇAMENTÁRIA'!$A$9:$C$999,3,FALSE)</f>
        <v/>
      </c>
      <c r="U180">
        <f>ROW('PLANILHA ORÇAMENTÁRIA'!C187)</f>
        <v>187</v>
      </c>
      <c r="V180" s="84" t="str">
        <f>'PLANILHA ORÇAMENTÁRIA'!C187</f>
        <v xml:space="preserve"> 2.4.2 </v>
      </c>
      <c r="W180" t="str">
        <f>IF(T180="","",VLOOKUP(T180,'PLANILHA ORÇAMENTÁRIA'!$C$9:$Q$999,15,FALSE))</f>
        <v/>
      </c>
      <c r="X180" t="str">
        <f t="shared" si="24"/>
        <v/>
      </c>
      <c r="Y180" t="e">
        <f>INDEX('PLANILHA ORÇAMENTÁRIA'!$C$9:$C$998,MATCH(X180,'PLANILHA ORÇAMENTÁRIA'!$Q$9:$Q$998,0))</f>
        <v>#N/A</v>
      </c>
    </row>
    <row r="181" spans="1:25" x14ac:dyDescent="0.25">
      <c r="A181">
        <v>180</v>
      </c>
      <c r="B181" s="47">
        <f>'PLANILHA ORÇAMENTÁRIA'!A188</f>
        <v>1.8799999999999999E-7</v>
      </c>
      <c r="C181" t="b">
        <f t="shared" si="25"/>
        <v>0</v>
      </c>
      <c r="D181" t="b">
        <f>ISBLANK(VLOOKUP(B181,'PLANILHA ORÇAMENTÁRIA'!A188:D1177,4,FALSE))</f>
        <v>0</v>
      </c>
      <c r="E181" t="b">
        <f t="shared" si="29"/>
        <v>0</v>
      </c>
      <c r="F181">
        <f t="shared" si="30"/>
        <v>1.8799999999999999E-7</v>
      </c>
      <c r="G181">
        <f t="shared" si="26"/>
        <v>2.3999999999999998E-7</v>
      </c>
      <c r="H181" t="str">
        <f>VLOOKUP(G181,'PLANILHA ORÇAMENTÁRIA'!$A$9:$C$998,3,FALSE)</f>
        <v xml:space="preserve"> 2.8.3 </v>
      </c>
      <c r="I181" t="str">
        <f>VLOOKUP(G181,'PLANILHA ORÇAMENTÁRIA'!$A$9:$F$998,6,FALSE)</f>
        <v>ELETROCALHA PERFURADA 50X50 EM CHAPA DE 16 -F.G.ELETROLÍTICO- FORNECIMENTO E INSTALAÇÃO, INCLUSIVE SUPORTE E FIXAÇÕES</v>
      </c>
      <c r="J181" t="str">
        <f>VLOOKUP(G181,'PLANILHA ORÇAMENTÁRIA'!$A$9:$G$998,7,FALSE)</f>
        <v>m</v>
      </c>
      <c r="K181">
        <f>VLOOKUP(G181,'PLANILHA ORÇAMENTÁRIA'!$A$9:$H$998,8,FALSE)</f>
        <v>182</v>
      </c>
      <c r="L181" s="48" t="e">
        <f>G181/'PLANILHA ORÇAMENTÁRIA'!$P$1003</f>
        <v>#DIV/0!</v>
      </c>
      <c r="M181" s="49" t="e">
        <f t="shared" si="27"/>
        <v>#DIV/0!</v>
      </c>
      <c r="O181" s="83">
        <f>LEN('PLANILHA ORÇAMENTÁRIA'!C188)-LEN(SUBSTITUTE('PLANILHA ORÇAMENTÁRIA'!C188,".",""))</f>
        <v>2</v>
      </c>
      <c r="P181" t="b">
        <f>ISBLANK(VLOOKUP(B181,'PLANILHA ORÇAMENTÁRIA'!A188:D1177,4,FALSE))</f>
        <v>0</v>
      </c>
      <c r="Q181">
        <f t="shared" si="31"/>
        <v>0</v>
      </c>
      <c r="R181" s="47" t="str">
        <f t="shared" si="32"/>
        <v/>
      </c>
      <c r="S181" s="47">
        <f t="shared" si="28"/>
        <v>8.1900000000000001E-7</v>
      </c>
      <c r="T181" t="str">
        <f>VLOOKUP(S181,'PLANILHA ORÇAMENTÁRIA'!$A$9:$C$999,3,FALSE)</f>
        <v/>
      </c>
      <c r="U181">
        <f>ROW('PLANILHA ORÇAMENTÁRIA'!C188)</f>
        <v>188</v>
      </c>
      <c r="V181" s="84" t="str">
        <f>'PLANILHA ORÇAMENTÁRIA'!C188</f>
        <v xml:space="preserve"> 2.4.3 </v>
      </c>
      <c r="W181" t="str">
        <f>IF(T181="","",VLOOKUP(T181,'PLANILHA ORÇAMENTÁRIA'!$C$9:$Q$999,15,FALSE))</f>
        <v/>
      </c>
      <c r="X181" t="str">
        <f t="shared" si="24"/>
        <v/>
      </c>
      <c r="Y181" t="e">
        <f>INDEX('PLANILHA ORÇAMENTÁRIA'!$C$9:$C$998,MATCH(X181,'PLANILHA ORÇAMENTÁRIA'!$Q$9:$Q$998,0))</f>
        <v>#N/A</v>
      </c>
    </row>
    <row r="182" spans="1:25" x14ac:dyDescent="0.25">
      <c r="A182">
        <v>181</v>
      </c>
      <c r="B182" s="47">
        <f>'PLANILHA ORÇAMENTÁRIA'!A189</f>
        <v>1.8900000000000001E-7</v>
      </c>
      <c r="C182" t="b">
        <f t="shared" si="25"/>
        <v>0</v>
      </c>
      <c r="D182" t="b">
        <f>ISBLANK(VLOOKUP(B182,'PLANILHA ORÇAMENTÁRIA'!A189:D1178,4,FALSE))</f>
        <v>0</v>
      </c>
      <c r="E182" t="b">
        <f t="shared" si="29"/>
        <v>0</v>
      </c>
      <c r="F182">
        <f t="shared" si="30"/>
        <v>1.8900000000000001E-7</v>
      </c>
      <c r="G182">
        <f t="shared" si="26"/>
        <v>2.3900000000000001E-7</v>
      </c>
      <c r="H182" t="str">
        <f>VLOOKUP(G182,'PLANILHA ORÇAMENTÁRIA'!$A$9:$C$998,3,FALSE)</f>
        <v xml:space="preserve"> 2.8.2 </v>
      </c>
      <c r="I182" t="str">
        <f>VLOOKUP(G182,'PLANILHA ORÇAMENTÁRIA'!$A$9:$F$998,6,FALSE)</f>
        <v>CAIXA DE PASSAGEM EM PVC COM TAMPA TRANSPARENTE 30X20X17cm, FORNECIMENTO E INSTALAÇÃO, INCLUSIVE SUPORTE, FIXAÇÃO, PRENSA CABOS E CONECTORES WAGO</v>
      </c>
      <c r="J182" t="str">
        <f>VLOOKUP(G182,'PLANILHA ORÇAMENTÁRIA'!$A$9:$G$998,7,FALSE)</f>
        <v>UN</v>
      </c>
      <c r="K182">
        <f>VLOOKUP(G182,'PLANILHA ORÇAMENTÁRIA'!$A$9:$H$998,8,FALSE)</f>
        <v>87</v>
      </c>
      <c r="L182" s="48" t="e">
        <f>G182/'PLANILHA ORÇAMENTÁRIA'!$P$1003</f>
        <v>#DIV/0!</v>
      </c>
      <c r="M182" s="49" t="e">
        <f t="shared" si="27"/>
        <v>#DIV/0!</v>
      </c>
      <c r="O182" s="83">
        <f>LEN('PLANILHA ORÇAMENTÁRIA'!C189)-LEN(SUBSTITUTE('PLANILHA ORÇAMENTÁRIA'!C189,".",""))</f>
        <v>2</v>
      </c>
      <c r="P182" t="b">
        <f>ISBLANK(VLOOKUP(B182,'PLANILHA ORÇAMENTÁRIA'!A189:D1178,4,FALSE))</f>
        <v>0</v>
      </c>
      <c r="Q182">
        <f t="shared" si="31"/>
        <v>0</v>
      </c>
      <c r="R182" s="47" t="str">
        <f t="shared" si="32"/>
        <v/>
      </c>
      <c r="S182" s="47">
        <f t="shared" si="28"/>
        <v>8.1800000000000005E-7</v>
      </c>
      <c r="T182" t="str">
        <f>VLOOKUP(S182,'PLANILHA ORÇAMENTÁRIA'!$A$9:$C$999,3,FALSE)</f>
        <v/>
      </c>
      <c r="U182">
        <f>ROW('PLANILHA ORÇAMENTÁRIA'!C189)</f>
        <v>189</v>
      </c>
      <c r="V182" s="84" t="str">
        <f>'PLANILHA ORÇAMENTÁRIA'!C189</f>
        <v xml:space="preserve"> 2.4.4 </v>
      </c>
      <c r="W182" t="str">
        <f>IF(T182="","",VLOOKUP(T182,'PLANILHA ORÇAMENTÁRIA'!$C$9:$Q$999,15,FALSE))</f>
        <v/>
      </c>
      <c r="X182" t="str">
        <f t="shared" si="24"/>
        <v/>
      </c>
      <c r="Y182" t="e">
        <f>INDEX('PLANILHA ORÇAMENTÁRIA'!$C$9:$C$998,MATCH(X182,'PLANILHA ORÇAMENTÁRIA'!$Q$9:$Q$998,0))</f>
        <v>#N/A</v>
      </c>
    </row>
    <row r="183" spans="1:25" x14ac:dyDescent="0.25">
      <c r="A183">
        <v>182</v>
      </c>
      <c r="B183" s="47">
        <f>'PLANILHA ORÇAMENTÁRIA'!A190</f>
        <v>1.9000000000000001E-7</v>
      </c>
      <c r="C183" t="b">
        <f t="shared" si="25"/>
        <v>0</v>
      </c>
      <c r="D183" t="b">
        <f>ISBLANK(VLOOKUP(B183,'PLANILHA ORÇAMENTÁRIA'!A190:D1179,4,FALSE))</f>
        <v>0</v>
      </c>
      <c r="E183" t="b">
        <f t="shared" si="29"/>
        <v>0</v>
      </c>
      <c r="F183">
        <f t="shared" si="30"/>
        <v>1.9000000000000001E-7</v>
      </c>
      <c r="G183">
        <f t="shared" si="26"/>
        <v>2.3799999999999999E-7</v>
      </c>
      <c r="H183" t="str">
        <f>VLOOKUP(G183,'PLANILHA ORÇAMENTÁRIA'!$A$9:$C$998,3,FALSE)</f>
        <v xml:space="preserve"> 2.8.1 </v>
      </c>
      <c r="I183" t="str">
        <f>VLOOKUP(G183,'PLANILHA ORÇAMENTÁRIA'!$A$9:$F$998,6,FALSE)</f>
        <v>ELETRODUTO FLEXIVEL SEALTUBE 3/4"", INCLUSIVE SUPORTES, FIXAÇÃO E BOX</v>
      </c>
      <c r="J183" t="str">
        <f>VLOOKUP(G183,'PLANILHA ORÇAMENTÁRIA'!$A$9:$G$998,7,FALSE)</f>
        <v>M</v>
      </c>
      <c r="K183">
        <f>VLOOKUP(G183,'PLANILHA ORÇAMENTÁRIA'!$A$9:$H$998,8,FALSE)</f>
        <v>93</v>
      </c>
      <c r="L183" s="48" t="e">
        <f>G183/'PLANILHA ORÇAMENTÁRIA'!$P$1003</f>
        <v>#DIV/0!</v>
      </c>
      <c r="M183" s="49" t="e">
        <f t="shared" si="27"/>
        <v>#DIV/0!</v>
      </c>
      <c r="O183" s="83">
        <f>LEN('PLANILHA ORÇAMENTÁRIA'!C190)-LEN(SUBSTITUTE('PLANILHA ORÇAMENTÁRIA'!C190,".",""))</f>
        <v>2</v>
      </c>
      <c r="P183" t="b">
        <f>ISBLANK(VLOOKUP(B183,'PLANILHA ORÇAMENTÁRIA'!A190:D1179,4,FALSE))</f>
        <v>0</v>
      </c>
      <c r="Q183">
        <f t="shared" si="31"/>
        <v>0</v>
      </c>
      <c r="R183" s="47" t="str">
        <f t="shared" si="32"/>
        <v/>
      </c>
      <c r="S183" s="47">
        <f t="shared" si="28"/>
        <v>8.1699999999999997E-7</v>
      </c>
      <c r="T183" t="str">
        <f>VLOOKUP(S183,'PLANILHA ORÇAMENTÁRIA'!$A$9:$C$999,3,FALSE)</f>
        <v/>
      </c>
      <c r="U183">
        <f>ROW('PLANILHA ORÇAMENTÁRIA'!C190)</f>
        <v>190</v>
      </c>
      <c r="V183" s="84" t="str">
        <f>'PLANILHA ORÇAMENTÁRIA'!C190</f>
        <v xml:space="preserve"> 2.4.5 </v>
      </c>
      <c r="W183" t="str">
        <f>IF(T183="","",VLOOKUP(T183,'PLANILHA ORÇAMENTÁRIA'!$C$9:$Q$999,15,FALSE))</f>
        <v/>
      </c>
      <c r="X183" t="str">
        <f t="shared" si="24"/>
        <v/>
      </c>
      <c r="Y183" t="e">
        <f>INDEX('PLANILHA ORÇAMENTÁRIA'!$C$9:$C$998,MATCH(X183,'PLANILHA ORÇAMENTÁRIA'!$Q$9:$Q$998,0))</f>
        <v>#N/A</v>
      </c>
    </row>
    <row r="184" spans="1:25" x14ac:dyDescent="0.25">
      <c r="A184">
        <v>183</v>
      </c>
      <c r="B184" s="47">
        <f>'PLANILHA ORÇAMENTÁRIA'!A191</f>
        <v>1.91E-7</v>
      </c>
      <c r="C184" t="b">
        <f t="shared" si="25"/>
        <v>0</v>
      </c>
      <c r="D184" t="b">
        <f>ISBLANK(VLOOKUP(B184,'PLANILHA ORÇAMENTÁRIA'!A191:D1180,4,FALSE))</f>
        <v>0</v>
      </c>
      <c r="E184" t="b">
        <f t="shared" si="29"/>
        <v>0</v>
      </c>
      <c r="F184">
        <f t="shared" si="30"/>
        <v>1.91E-7</v>
      </c>
      <c r="G184">
        <f t="shared" si="26"/>
        <v>2.36E-7</v>
      </c>
      <c r="H184" t="str">
        <f>VLOOKUP(G184,'PLANILHA ORÇAMENTÁRIA'!$A$9:$C$998,3,FALSE)</f>
        <v xml:space="preserve"> 2.7.25 </v>
      </c>
      <c r="I184" t="str">
        <f>VLOOKUP(G184,'PLANILHA ORÇAMENTÁRIA'!$A$9:$F$998,6,FALSE)</f>
        <v>TUBO COBRE RIGIDO CLASSE A 1.5/8" INSTALADO EM RAMAL DE ALIMENTAÇÃO DE AR CONDICIONADO COM CONDENSADORA CENTRAL  FORNECIMENTO E INSTALAÇÃO, INCLUSIVE ISOLAMENTO</v>
      </c>
      <c r="J184" t="str">
        <f>VLOOKUP(G184,'PLANILHA ORÇAMENTÁRIA'!$A$9:$G$998,7,FALSE)</f>
        <v>M</v>
      </c>
      <c r="K184">
        <f>VLOOKUP(G184,'PLANILHA ORÇAMENTÁRIA'!$A$9:$H$998,8,FALSE)</f>
        <v>230</v>
      </c>
      <c r="L184" s="48" t="e">
        <f>G184/'PLANILHA ORÇAMENTÁRIA'!$P$1003</f>
        <v>#DIV/0!</v>
      </c>
      <c r="M184" s="49" t="e">
        <f t="shared" si="27"/>
        <v>#DIV/0!</v>
      </c>
      <c r="O184" s="83">
        <f>LEN('PLANILHA ORÇAMENTÁRIA'!C191)-LEN(SUBSTITUTE('PLANILHA ORÇAMENTÁRIA'!C191,".",""))</f>
        <v>2</v>
      </c>
      <c r="P184" t="b">
        <f>ISBLANK(VLOOKUP(B184,'PLANILHA ORÇAMENTÁRIA'!A191:D1180,4,FALSE))</f>
        <v>0</v>
      </c>
      <c r="Q184">
        <f t="shared" si="31"/>
        <v>0</v>
      </c>
      <c r="R184" s="47" t="str">
        <f t="shared" si="32"/>
        <v/>
      </c>
      <c r="S184" s="47">
        <f t="shared" si="28"/>
        <v>8.16E-7</v>
      </c>
      <c r="T184" t="str">
        <f>VLOOKUP(S184,'PLANILHA ORÇAMENTÁRIA'!$A$9:$C$999,3,FALSE)</f>
        <v/>
      </c>
      <c r="U184">
        <f>ROW('PLANILHA ORÇAMENTÁRIA'!C191)</f>
        <v>191</v>
      </c>
      <c r="V184" s="84" t="str">
        <f>'PLANILHA ORÇAMENTÁRIA'!C191</f>
        <v xml:space="preserve"> 2.4.6 </v>
      </c>
      <c r="W184" t="str">
        <f>IF(T184="","",VLOOKUP(T184,'PLANILHA ORÇAMENTÁRIA'!$C$9:$Q$999,15,FALSE))</f>
        <v/>
      </c>
      <c r="X184" t="str">
        <f t="shared" si="24"/>
        <v/>
      </c>
      <c r="Y184" t="e">
        <f>INDEX('PLANILHA ORÇAMENTÁRIA'!$C$9:$C$998,MATCH(X184,'PLANILHA ORÇAMENTÁRIA'!$Q$9:$Q$998,0))</f>
        <v>#N/A</v>
      </c>
    </row>
    <row r="185" spans="1:25" x14ac:dyDescent="0.25">
      <c r="A185">
        <v>184</v>
      </c>
      <c r="B185" s="47">
        <f>'PLANILHA ORÇAMENTÁRIA'!A192</f>
        <v>1.92E-7</v>
      </c>
      <c r="C185" t="b">
        <f t="shared" si="25"/>
        <v>0</v>
      </c>
      <c r="D185" t="b">
        <f>ISBLANK(VLOOKUP(B185,'PLANILHA ORÇAMENTÁRIA'!A192:D1181,4,FALSE))</f>
        <v>0</v>
      </c>
      <c r="E185" t="b">
        <f t="shared" si="29"/>
        <v>0</v>
      </c>
      <c r="F185">
        <f t="shared" si="30"/>
        <v>1.92E-7</v>
      </c>
      <c r="G185">
        <f t="shared" si="26"/>
        <v>2.35E-7</v>
      </c>
      <c r="H185" t="str">
        <f>VLOOKUP(G185,'PLANILHA ORÇAMENTÁRIA'!$A$9:$C$998,3,FALSE)</f>
        <v xml:space="preserve"> 2.7.24 </v>
      </c>
      <c r="I185" t="str">
        <f>VLOOKUP(G185,'PLANILHA ORÇAMENTÁRIA'!$A$9:$F$998,6,FALSE)</f>
        <v>TUBO COBRE RIGIDO CLASSE A 1.1/2" INSTALADO EM RAMAL DE ALIMENTAÇÃO DE AR CONDICIONADO COM CONDENSADORA CENTRAL  FORNECIMENTO E INSTALAÇÃO, INCLUSIVE ISOLAMENTO</v>
      </c>
      <c r="J185" t="str">
        <f>VLOOKUP(G185,'PLANILHA ORÇAMENTÁRIA'!$A$9:$G$998,7,FALSE)</f>
        <v>M</v>
      </c>
      <c r="K185">
        <f>VLOOKUP(G185,'PLANILHA ORÇAMENTÁRIA'!$A$9:$H$998,8,FALSE)</f>
        <v>35</v>
      </c>
      <c r="L185" s="48" t="e">
        <f>G185/'PLANILHA ORÇAMENTÁRIA'!$P$1003</f>
        <v>#DIV/0!</v>
      </c>
      <c r="M185" s="49" t="e">
        <f t="shared" si="27"/>
        <v>#DIV/0!</v>
      </c>
      <c r="O185" s="83">
        <f>LEN('PLANILHA ORÇAMENTÁRIA'!C192)-LEN(SUBSTITUTE('PLANILHA ORÇAMENTÁRIA'!C192,".",""))</f>
        <v>2</v>
      </c>
      <c r="P185" t="b">
        <f>ISBLANK(VLOOKUP(B185,'PLANILHA ORÇAMENTÁRIA'!A192:D1181,4,FALSE))</f>
        <v>0</v>
      </c>
      <c r="Q185">
        <f t="shared" si="31"/>
        <v>0</v>
      </c>
      <c r="R185" s="47" t="str">
        <f t="shared" si="32"/>
        <v/>
      </c>
      <c r="S185" s="47">
        <f t="shared" si="28"/>
        <v>8.1500000000000003E-7</v>
      </c>
      <c r="T185" t="str">
        <f>VLOOKUP(S185,'PLANILHA ORÇAMENTÁRIA'!$A$9:$C$999,3,FALSE)</f>
        <v/>
      </c>
      <c r="U185">
        <f>ROW('PLANILHA ORÇAMENTÁRIA'!C192)</f>
        <v>192</v>
      </c>
      <c r="V185" s="84" t="str">
        <f>'PLANILHA ORÇAMENTÁRIA'!C192</f>
        <v xml:space="preserve"> 2.4.7 </v>
      </c>
      <c r="W185" t="str">
        <f>IF(T185="","",VLOOKUP(T185,'PLANILHA ORÇAMENTÁRIA'!$C$9:$Q$999,15,FALSE))</f>
        <v/>
      </c>
      <c r="X185" t="str">
        <f t="shared" si="24"/>
        <v/>
      </c>
      <c r="Y185" t="e">
        <f>INDEX('PLANILHA ORÇAMENTÁRIA'!$C$9:$C$998,MATCH(X185,'PLANILHA ORÇAMENTÁRIA'!$Q$9:$Q$998,0))</f>
        <v>#N/A</v>
      </c>
    </row>
    <row r="186" spans="1:25" x14ac:dyDescent="0.25">
      <c r="A186">
        <v>185</v>
      </c>
      <c r="B186" s="47">
        <f>'PLANILHA ORÇAMENTÁRIA'!A193</f>
        <v>1.9299999999999999E-7</v>
      </c>
      <c r="C186" t="b">
        <f t="shared" si="25"/>
        <v>0</v>
      </c>
      <c r="D186" t="b">
        <f>ISBLANK(VLOOKUP(B186,'PLANILHA ORÇAMENTÁRIA'!A193:D1182,4,FALSE))</f>
        <v>0</v>
      </c>
      <c r="E186" t="b">
        <f t="shared" si="29"/>
        <v>0</v>
      </c>
      <c r="F186">
        <f t="shared" si="30"/>
        <v>1.9299999999999999E-7</v>
      </c>
      <c r="G186">
        <f t="shared" si="26"/>
        <v>2.34E-7</v>
      </c>
      <c r="H186" t="str">
        <f>VLOOKUP(G186,'PLANILHA ORÇAMENTÁRIA'!$A$9:$C$998,3,FALSE)</f>
        <v xml:space="preserve"> 2.7.23 </v>
      </c>
      <c r="I186" t="str">
        <f>VLOOKUP(G186,'PLANILHA ORÇAMENTÁRIA'!$A$9:$F$998,6,FALSE)</f>
        <v>TUBO COBRE RIGIDO CLASSE A 1.3/8" INSTALADO EM RAMAL DE ALIMENTAÇÃO DE AR CONDICIONADO COM CONDENSADORA CENTRAL  FORNECIMENTO E INSTALAÇÃO, INCLUSIVE ISOLAMENTO</v>
      </c>
      <c r="J186" t="str">
        <f>VLOOKUP(G186,'PLANILHA ORÇAMENTÁRIA'!$A$9:$G$998,7,FALSE)</f>
        <v>M</v>
      </c>
      <c r="K186">
        <f>VLOOKUP(G186,'PLANILHA ORÇAMENTÁRIA'!$A$9:$H$998,8,FALSE)</f>
        <v>140</v>
      </c>
      <c r="L186" s="48" t="e">
        <f>G186/'PLANILHA ORÇAMENTÁRIA'!$P$1003</f>
        <v>#DIV/0!</v>
      </c>
      <c r="M186" s="49" t="e">
        <f t="shared" si="27"/>
        <v>#DIV/0!</v>
      </c>
      <c r="O186" s="83">
        <f>LEN('PLANILHA ORÇAMENTÁRIA'!C193)-LEN(SUBSTITUTE('PLANILHA ORÇAMENTÁRIA'!C193,".",""))</f>
        <v>2</v>
      </c>
      <c r="P186" t="b">
        <f>ISBLANK(VLOOKUP(B186,'PLANILHA ORÇAMENTÁRIA'!A193:D1182,4,FALSE))</f>
        <v>0</v>
      </c>
      <c r="Q186">
        <f t="shared" si="31"/>
        <v>0</v>
      </c>
      <c r="R186" s="47" t="str">
        <f t="shared" si="32"/>
        <v/>
      </c>
      <c r="S186" s="47">
        <f t="shared" si="28"/>
        <v>8.1399999999999996E-7</v>
      </c>
      <c r="T186" t="str">
        <f>VLOOKUP(S186,'PLANILHA ORÇAMENTÁRIA'!$A$9:$C$999,3,FALSE)</f>
        <v/>
      </c>
      <c r="U186">
        <f>ROW('PLANILHA ORÇAMENTÁRIA'!C193)</f>
        <v>193</v>
      </c>
      <c r="V186" s="84" t="str">
        <f>'PLANILHA ORÇAMENTÁRIA'!C193</f>
        <v xml:space="preserve"> 2.4.8 </v>
      </c>
      <c r="W186" t="str">
        <f>IF(T186="","",VLOOKUP(T186,'PLANILHA ORÇAMENTÁRIA'!$C$9:$Q$999,15,FALSE))</f>
        <v/>
      </c>
      <c r="X186" t="str">
        <f t="shared" si="24"/>
        <v/>
      </c>
      <c r="Y186" t="e">
        <f>INDEX('PLANILHA ORÇAMENTÁRIA'!$C$9:$C$998,MATCH(X186,'PLANILHA ORÇAMENTÁRIA'!$Q$9:$Q$998,0))</f>
        <v>#N/A</v>
      </c>
    </row>
    <row r="187" spans="1:25" x14ac:dyDescent="0.25">
      <c r="A187">
        <v>186</v>
      </c>
      <c r="B187" s="47">
        <f>'PLANILHA ORÇAMENTÁRIA'!A194</f>
        <v>1.9399999999999999E-7</v>
      </c>
      <c r="C187" t="b">
        <f t="shared" si="25"/>
        <v>0</v>
      </c>
      <c r="D187" t="b">
        <f>ISBLANK(VLOOKUP(B187,'PLANILHA ORÇAMENTÁRIA'!A194:D1183,4,FALSE))</f>
        <v>1</v>
      </c>
      <c r="E187" t="b">
        <f t="shared" si="29"/>
        <v>1</v>
      </c>
      <c r="F187" t="str">
        <f t="shared" si="30"/>
        <v/>
      </c>
      <c r="G187">
        <f t="shared" si="26"/>
        <v>2.3300000000000001E-7</v>
      </c>
      <c r="H187" t="str">
        <f>VLOOKUP(G187,'PLANILHA ORÇAMENTÁRIA'!$A$9:$C$998,3,FALSE)</f>
        <v xml:space="preserve"> 2.7.22 </v>
      </c>
      <c r="I187" t="str">
        <f>VLOOKUP(G187,'PLANILHA ORÇAMENTÁRIA'!$A$9:$F$998,6,FALSE)</f>
        <v>TUBO COBRE RIGIDO CLASSE A 1.1/4" INSTALADO EM RAMAL DE ALIMENTAÇÃO DE AR CONDICIONADO COM CONDENSADORA CENTRAL  FORNECIMENTO E INSTALAÇÃO, INCLUSIVE ISOLAMENTO</v>
      </c>
      <c r="J187" t="str">
        <f>VLOOKUP(G187,'PLANILHA ORÇAMENTÁRIA'!$A$9:$G$998,7,FALSE)</f>
        <v>M</v>
      </c>
      <c r="K187">
        <f>VLOOKUP(G187,'PLANILHA ORÇAMENTÁRIA'!$A$9:$H$998,8,FALSE)</f>
        <v>40</v>
      </c>
      <c r="L187" s="48" t="e">
        <f>G187/'PLANILHA ORÇAMENTÁRIA'!$P$1003</f>
        <v>#DIV/0!</v>
      </c>
      <c r="M187" s="49" t="e">
        <f t="shared" si="27"/>
        <v>#DIV/0!</v>
      </c>
      <c r="O187" s="83">
        <f>LEN('PLANILHA ORÇAMENTÁRIA'!C194)-LEN(SUBSTITUTE('PLANILHA ORÇAMENTÁRIA'!C194,".",""))</f>
        <v>1</v>
      </c>
      <c r="P187" t="b">
        <f>ISBLANK(VLOOKUP(B187,'PLANILHA ORÇAMENTÁRIA'!A194:D1183,4,FALSE))</f>
        <v>1</v>
      </c>
      <c r="Q187">
        <f t="shared" si="31"/>
        <v>1</v>
      </c>
      <c r="R187" s="47">
        <f t="shared" si="32"/>
        <v>1.9399999999999999E-7</v>
      </c>
      <c r="S187" s="47">
        <f t="shared" si="28"/>
        <v>8.1299999999999999E-7</v>
      </c>
      <c r="T187" t="str">
        <f>VLOOKUP(S187,'PLANILHA ORÇAMENTÁRIA'!$A$9:$C$999,3,FALSE)</f>
        <v/>
      </c>
      <c r="U187">
        <f>ROW('PLANILHA ORÇAMENTÁRIA'!C194)</f>
        <v>194</v>
      </c>
      <c r="V187" s="84" t="str">
        <f>'PLANILHA ORÇAMENTÁRIA'!C194</f>
        <v xml:space="preserve"> 2.5 </v>
      </c>
      <c r="W187" t="str">
        <f>IF(T187="","",VLOOKUP(T187,'PLANILHA ORÇAMENTÁRIA'!$C$9:$Q$999,15,FALSE))</f>
        <v/>
      </c>
      <c r="X187" t="str">
        <f t="shared" si="24"/>
        <v/>
      </c>
      <c r="Y187" t="e">
        <f>INDEX('PLANILHA ORÇAMENTÁRIA'!$C$9:$C$998,MATCH(X187,'PLANILHA ORÇAMENTÁRIA'!$Q$9:$Q$998,0))</f>
        <v>#N/A</v>
      </c>
    </row>
    <row r="188" spans="1:25" x14ac:dyDescent="0.25">
      <c r="A188">
        <v>187</v>
      </c>
      <c r="B188" s="47">
        <f>'PLANILHA ORÇAMENTÁRIA'!A195</f>
        <v>1.9500000000000001E-7</v>
      </c>
      <c r="C188" t="b">
        <f t="shared" si="25"/>
        <v>0</v>
      </c>
      <c r="D188" t="b">
        <f>ISBLANK(VLOOKUP(B188,'PLANILHA ORÇAMENTÁRIA'!A195:D1184,4,FALSE))</f>
        <v>0</v>
      </c>
      <c r="E188" t="b">
        <f t="shared" si="29"/>
        <v>0</v>
      </c>
      <c r="F188">
        <f t="shared" si="30"/>
        <v>1.9500000000000001E-7</v>
      </c>
      <c r="G188">
        <f t="shared" si="26"/>
        <v>2.3200000000000001E-7</v>
      </c>
      <c r="H188" t="str">
        <f>VLOOKUP(G188,'PLANILHA ORÇAMENTÁRIA'!$A$9:$C$998,3,FALSE)</f>
        <v xml:space="preserve"> 2.7.21 </v>
      </c>
      <c r="I188" t="str">
        <f>VLOOKUP(G188,'PLANILHA ORÇAMENTÁRIA'!$A$9:$F$998,6,FALSE)</f>
        <v>TUBO COBRE RIGIDO CLASSE A 1.1/8" INSTALADO EM RAMAL DE ALIMENTAÇÃO DE AR CONDICIONADO COM CONDENSADORA CENTRAL  FORNECIMENTO E INSTALAÇÃO, EXCLUSIVE ISOLAMENTO</v>
      </c>
      <c r="J188" t="str">
        <f>VLOOKUP(G188,'PLANILHA ORÇAMENTÁRIA'!$A$9:$G$998,7,FALSE)</f>
        <v>M</v>
      </c>
      <c r="K188">
        <f>VLOOKUP(G188,'PLANILHA ORÇAMENTÁRIA'!$A$9:$H$998,8,FALSE)</f>
        <v>110</v>
      </c>
      <c r="L188" s="48" t="e">
        <f>G188/'PLANILHA ORÇAMENTÁRIA'!$P$1003</f>
        <v>#DIV/0!</v>
      </c>
      <c r="M188" s="49" t="e">
        <f t="shared" si="27"/>
        <v>#DIV/0!</v>
      </c>
      <c r="O188" s="83">
        <f>LEN('PLANILHA ORÇAMENTÁRIA'!C195)-LEN(SUBSTITUTE('PLANILHA ORÇAMENTÁRIA'!C195,".",""))</f>
        <v>2</v>
      </c>
      <c r="P188" t="b">
        <f>ISBLANK(VLOOKUP(B188,'PLANILHA ORÇAMENTÁRIA'!A195:D1184,4,FALSE))</f>
        <v>0</v>
      </c>
      <c r="Q188">
        <f t="shared" si="31"/>
        <v>0</v>
      </c>
      <c r="R188" s="47" t="str">
        <f t="shared" si="32"/>
        <v/>
      </c>
      <c r="S188" s="47">
        <f t="shared" si="28"/>
        <v>8.1200000000000002E-7</v>
      </c>
      <c r="T188" t="str">
        <f>VLOOKUP(S188,'PLANILHA ORÇAMENTÁRIA'!$A$9:$C$999,3,FALSE)</f>
        <v/>
      </c>
      <c r="U188">
        <f>ROW('PLANILHA ORÇAMENTÁRIA'!C195)</f>
        <v>195</v>
      </c>
      <c r="V188" s="84" t="str">
        <f>'PLANILHA ORÇAMENTÁRIA'!C195</f>
        <v xml:space="preserve"> 2.5.1 </v>
      </c>
      <c r="W188" t="str">
        <f>IF(T188="","",VLOOKUP(T188,'PLANILHA ORÇAMENTÁRIA'!$C$9:$Q$999,15,FALSE))</f>
        <v/>
      </c>
      <c r="X188" t="str">
        <f t="shared" si="24"/>
        <v/>
      </c>
      <c r="Y188" t="e">
        <f>INDEX('PLANILHA ORÇAMENTÁRIA'!$C$9:$C$998,MATCH(X188,'PLANILHA ORÇAMENTÁRIA'!$Q$9:$Q$998,0))</f>
        <v>#N/A</v>
      </c>
    </row>
    <row r="189" spans="1:25" x14ac:dyDescent="0.25">
      <c r="A189">
        <v>188</v>
      </c>
      <c r="B189" s="47">
        <f>'PLANILHA ORÇAMENTÁRIA'!A196</f>
        <v>1.9600000000000001E-7</v>
      </c>
      <c r="C189" t="b">
        <f t="shared" si="25"/>
        <v>0</v>
      </c>
      <c r="D189" t="b">
        <f>ISBLANK(VLOOKUP(B189,'PLANILHA ORÇAMENTÁRIA'!A196:D1185,4,FALSE))</f>
        <v>0</v>
      </c>
      <c r="E189" t="b">
        <f t="shared" si="29"/>
        <v>0</v>
      </c>
      <c r="F189">
        <f t="shared" si="30"/>
        <v>1.9600000000000001E-7</v>
      </c>
      <c r="G189">
        <f t="shared" si="26"/>
        <v>2.3099999999999999E-7</v>
      </c>
      <c r="H189" t="str">
        <f>VLOOKUP(G189,'PLANILHA ORÇAMENTÁRIA'!$A$9:$C$998,3,FALSE)</f>
        <v xml:space="preserve"> 2.7.20 </v>
      </c>
      <c r="I189" t="str">
        <f>VLOOKUP(G189,'PLANILHA ORÇAMENTÁRIA'!$A$9:$F$998,6,FALSE)</f>
        <v>TUBO EM COBRE FLEXÍVEL, DN 1, COM ISOLAMENTO, INSTALADO EM RAMAL DE ALIMENTAÇÃO DE AR CONDICIONADO COM CONDENSADORA CENTRAL FORNECIMENTO E INSTALAÇÃO.</v>
      </c>
      <c r="J189" t="str">
        <f>VLOOKUP(G189,'PLANILHA ORÇAMENTÁRIA'!$A$9:$G$998,7,FALSE)</f>
        <v>M</v>
      </c>
      <c r="K189">
        <f>VLOOKUP(G189,'PLANILHA ORÇAMENTÁRIA'!$A$9:$H$998,8,FALSE)</f>
        <v>20</v>
      </c>
      <c r="L189" s="48" t="e">
        <f>G189/'PLANILHA ORÇAMENTÁRIA'!$P$1003</f>
        <v>#DIV/0!</v>
      </c>
      <c r="M189" s="49" t="e">
        <f t="shared" si="27"/>
        <v>#DIV/0!</v>
      </c>
      <c r="O189" s="83">
        <f>LEN('PLANILHA ORÇAMENTÁRIA'!C196)-LEN(SUBSTITUTE('PLANILHA ORÇAMENTÁRIA'!C196,".",""))</f>
        <v>2</v>
      </c>
      <c r="P189" t="b">
        <f>ISBLANK(VLOOKUP(B189,'PLANILHA ORÇAMENTÁRIA'!A196:D1185,4,FALSE))</f>
        <v>0</v>
      </c>
      <c r="Q189">
        <f t="shared" si="31"/>
        <v>0</v>
      </c>
      <c r="R189" s="47" t="str">
        <f t="shared" si="32"/>
        <v/>
      </c>
      <c r="S189" s="47">
        <f t="shared" si="28"/>
        <v>8.1100000000000005E-7</v>
      </c>
      <c r="T189" t="str">
        <f>VLOOKUP(S189,'PLANILHA ORÇAMENTÁRIA'!$A$9:$C$999,3,FALSE)</f>
        <v/>
      </c>
      <c r="U189">
        <f>ROW('PLANILHA ORÇAMENTÁRIA'!C196)</f>
        <v>196</v>
      </c>
      <c r="V189" s="84" t="str">
        <f>'PLANILHA ORÇAMENTÁRIA'!C196</f>
        <v xml:space="preserve"> 2.5.2 </v>
      </c>
      <c r="W189" t="str">
        <f>IF(T189="","",VLOOKUP(T189,'PLANILHA ORÇAMENTÁRIA'!$C$9:$Q$999,15,FALSE))</f>
        <v/>
      </c>
      <c r="X189" t="str">
        <f t="shared" si="24"/>
        <v/>
      </c>
      <c r="Y189" t="e">
        <f>INDEX('PLANILHA ORÇAMENTÁRIA'!$C$9:$C$998,MATCH(X189,'PLANILHA ORÇAMENTÁRIA'!$Q$9:$Q$998,0))</f>
        <v>#N/A</v>
      </c>
    </row>
    <row r="190" spans="1:25" x14ac:dyDescent="0.25">
      <c r="A190">
        <v>189</v>
      </c>
      <c r="B190" s="47">
        <f>'PLANILHA ORÇAMENTÁRIA'!A197</f>
        <v>1.97E-7</v>
      </c>
      <c r="C190" t="b">
        <f t="shared" si="25"/>
        <v>0</v>
      </c>
      <c r="D190" t="b">
        <f>ISBLANK(VLOOKUP(B190,'PLANILHA ORÇAMENTÁRIA'!A197:D1186,4,FALSE))</f>
        <v>0</v>
      </c>
      <c r="E190" t="b">
        <f t="shared" si="29"/>
        <v>0</v>
      </c>
      <c r="F190">
        <f t="shared" si="30"/>
        <v>1.97E-7</v>
      </c>
      <c r="G190">
        <f t="shared" si="26"/>
        <v>2.2999999999999999E-7</v>
      </c>
      <c r="H190" t="str">
        <f>VLOOKUP(G190,'PLANILHA ORÇAMENTÁRIA'!$A$9:$C$998,3,FALSE)</f>
        <v xml:space="preserve"> 2.7.19 </v>
      </c>
      <c r="I190" t="str">
        <f>VLOOKUP(G190,'PLANILHA ORÇAMENTÁRIA'!$A$9:$F$998,6,FALSE)</f>
        <v>TUBO COBRE RIGIDO CLASSE A 7/8" INSTALADO EM RAMAL DE ALIMENTAÇÃO DE AR CONDICIONADO COM CONDENSADORA CENTRAL  FORNECIMENTO E INSTALAÇÃO, EXCLUSIVE ISOLAMENTO</v>
      </c>
      <c r="J190" t="str">
        <f>VLOOKUP(G190,'PLANILHA ORÇAMENTÁRIA'!$A$9:$G$998,7,FALSE)</f>
        <v>M</v>
      </c>
      <c r="K190">
        <f>VLOOKUP(G190,'PLANILHA ORÇAMENTÁRIA'!$A$9:$H$998,8,FALSE)</f>
        <v>85</v>
      </c>
      <c r="L190" s="48" t="e">
        <f>G190/'PLANILHA ORÇAMENTÁRIA'!$P$1003</f>
        <v>#DIV/0!</v>
      </c>
      <c r="M190" s="49" t="e">
        <f t="shared" si="27"/>
        <v>#DIV/0!</v>
      </c>
      <c r="O190" s="83">
        <f>LEN('PLANILHA ORÇAMENTÁRIA'!C197)-LEN(SUBSTITUTE('PLANILHA ORÇAMENTÁRIA'!C197,".",""))</f>
        <v>2</v>
      </c>
      <c r="P190" t="b">
        <f>ISBLANK(VLOOKUP(B190,'PLANILHA ORÇAMENTÁRIA'!A197:D1186,4,FALSE))</f>
        <v>0</v>
      </c>
      <c r="Q190">
        <f t="shared" si="31"/>
        <v>0</v>
      </c>
      <c r="R190" s="47" t="str">
        <f t="shared" si="32"/>
        <v/>
      </c>
      <c r="S190" s="47">
        <f t="shared" si="28"/>
        <v>8.0999999999999997E-7</v>
      </c>
      <c r="T190" t="str">
        <f>VLOOKUP(S190,'PLANILHA ORÇAMENTÁRIA'!$A$9:$C$999,3,FALSE)</f>
        <v/>
      </c>
      <c r="U190">
        <f>ROW('PLANILHA ORÇAMENTÁRIA'!C197)</f>
        <v>197</v>
      </c>
      <c r="V190" s="84" t="str">
        <f>'PLANILHA ORÇAMENTÁRIA'!C197</f>
        <v xml:space="preserve"> 2.5.3 </v>
      </c>
      <c r="W190" t="str">
        <f>IF(T190="","",VLOOKUP(T190,'PLANILHA ORÇAMENTÁRIA'!$C$9:$Q$999,15,FALSE))</f>
        <v/>
      </c>
      <c r="X190" t="str">
        <f t="shared" si="24"/>
        <v/>
      </c>
      <c r="Y190" t="e">
        <f>INDEX('PLANILHA ORÇAMENTÁRIA'!$C$9:$C$998,MATCH(X190,'PLANILHA ORÇAMENTÁRIA'!$Q$9:$Q$998,0))</f>
        <v>#N/A</v>
      </c>
    </row>
    <row r="191" spans="1:25" x14ac:dyDescent="0.25">
      <c r="A191">
        <v>190</v>
      </c>
      <c r="B191" s="47">
        <f>'PLANILHA ORÇAMENTÁRIA'!A198</f>
        <v>1.98E-7</v>
      </c>
      <c r="C191" t="b">
        <f t="shared" si="25"/>
        <v>0</v>
      </c>
      <c r="D191" t="b">
        <f>ISBLANK(VLOOKUP(B191,'PLANILHA ORÇAMENTÁRIA'!A198:D1187,4,FALSE))</f>
        <v>0</v>
      </c>
      <c r="E191" t="b">
        <f t="shared" si="29"/>
        <v>0</v>
      </c>
      <c r="F191">
        <f t="shared" si="30"/>
        <v>1.98E-7</v>
      </c>
      <c r="G191">
        <f t="shared" si="26"/>
        <v>2.29E-7</v>
      </c>
      <c r="H191" t="str">
        <f>VLOOKUP(G191,'PLANILHA ORÇAMENTÁRIA'!$A$9:$C$998,3,FALSE)</f>
        <v xml:space="preserve"> 2.7.18 </v>
      </c>
      <c r="I191" t="str">
        <f>VLOOKUP(G191,'PLANILHA ORÇAMENTÁRIA'!$A$9:$F$998,6,FALSE)</f>
        <v>TUBO EM COBRE FLEXÍVEL, DN 3/4, COM ISOLAMENTO, INSTALADO EM RAMAL DE ALIMENTAÇÃO DE AR CONDICIONADO COM CONDENSADORA CENTRAL FORNECIMENTO E INSTALAÇÃO.</v>
      </c>
      <c r="J191" t="str">
        <f>VLOOKUP(G191,'PLANILHA ORÇAMENTÁRIA'!$A$9:$G$998,7,FALSE)</f>
        <v>M</v>
      </c>
      <c r="K191">
        <f>VLOOKUP(G191,'PLANILHA ORÇAMENTÁRIA'!$A$9:$H$998,8,FALSE)</f>
        <v>300</v>
      </c>
      <c r="L191" s="48" t="e">
        <f>G191/'PLANILHA ORÇAMENTÁRIA'!$P$1003</f>
        <v>#DIV/0!</v>
      </c>
      <c r="M191" s="49" t="e">
        <f t="shared" si="27"/>
        <v>#DIV/0!</v>
      </c>
      <c r="O191" s="83">
        <f>LEN('PLANILHA ORÇAMENTÁRIA'!C198)-LEN(SUBSTITUTE('PLANILHA ORÇAMENTÁRIA'!C198,".",""))</f>
        <v>2</v>
      </c>
      <c r="P191" t="b">
        <f>ISBLANK(VLOOKUP(B191,'PLANILHA ORÇAMENTÁRIA'!A198:D1187,4,FALSE))</f>
        <v>0</v>
      </c>
      <c r="Q191">
        <f t="shared" si="31"/>
        <v>0</v>
      </c>
      <c r="R191" s="47" t="str">
        <f t="shared" si="32"/>
        <v/>
      </c>
      <c r="S191" s="47">
        <f t="shared" si="28"/>
        <v>8.09E-7</v>
      </c>
      <c r="T191" t="str">
        <f>VLOOKUP(S191,'PLANILHA ORÇAMENTÁRIA'!$A$9:$C$999,3,FALSE)</f>
        <v/>
      </c>
      <c r="U191">
        <f>ROW('PLANILHA ORÇAMENTÁRIA'!C198)</f>
        <v>198</v>
      </c>
      <c r="V191" s="84" t="str">
        <f>'PLANILHA ORÇAMENTÁRIA'!C198</f>
        <v xml:space="preserve"> 2.5.4 </v>
      </c>
      <c r="W191" t="str">
        <f>IF(T191="","",VLOOKUP(T191,'PLANILHA ORÇAMENTÁRIA'!$C$9:$Q$999,15,FALSE))</f>
        <v/>
      </c>
      <c r="X191" t="str">
        <f t="shared" si="24"/>
        <v/>
      </c>
      <c r="Y191" t="e">
        <f>INDEX('PLANILHA ORÇAMENTÁRIA'!$C$9:$C$998,MATCH(X191,'PLANILHA ORÇAMENTÁRIA'!$Q$9:$Q$998,0))</f>
        <v>#N/A</v>
      </c>
    </row>
    <row r="192" spans="1:25" x14ac:dyDescent="0.25">
      <c r="A192">
        <v>191</v>
      </c>
      <c r="B192" s="47">
        <f>'PLANILHA ORÇAMENTÁRIA'!A199</f>
        <v>1.99E-7</v>
      </c>
      <c r="C192" t="b">
        <f t="shared" si="25"/>
        <v>0</v>
      </c>
      <c r="D192" t="b">
        <f>ISBLANK(VLOOKUP(B192,'PLANILHA ORÇAMENTÁRIA'!A199:D1188,4,FALSE))</f>
        <v>0</v>
      </c>
      <c r="E192" t="b">
        <f t="shared" si="29"/>
        <v>0</v>
      </c>
      <c r="F192">
        <f t="shared" si="30"/>
        <v>1.99E-7</v>
      </c>
      <c r="G192">
        <f t="shared" si="26"/>
        <v>2.28E-7</v>
      </c>
      <c r="H192" t="str">
        <f>VLOOKUP(G192,'PLANILHA ORÇAMENTÁRIA'!$A$9:$C$998,3,FALSE)</f>
        <v xml:space="preserve"> 2.7.17 </v>
      </c>
      <c r="I192" t="str">
        <f>VLOOKUP(G192,'PLANILHA ORÇAMENTÁRIA'!$A$9:$F$998,6,FALSE)</f>
        <v>TUBO EM COBRE FLEXÍVEL, DN 5/8, COM ISOLAMENTO, INSTALADO EM RAMAL DE ALIMENTAÇÃO DE AR CONDICIONADO COM CONDENSADORA CENTRAL   FORNECIMENTO E INSTALAÇÃO. AF_12/2015</v>
      </c>
      <c r="J192" t="str">
        <f>VLOOKUP(G192,'PLANILHA ORÇAMENTÁRIA'!$A$9:$G$998,7,FALSE)</f>
        <v>M</v>
      </c>
      <c r="K192">
        <f>VLOOKUP(G192,'PLANILHA ORÇAMENTÁRIA'!$A$9:$H$998,8,FALSE)</f>
        <v>200</v>
      </c>
      <c r="L192" s="48" t="e">
        <f>G192/'PLANILHA ORÇAMENTÁRIA'!$P$1003</f>
        <v>#DIV/0!</v>
      </c>
      <c r="M192" s="49" t="e">
        <f t="shared" si="27"/>
        <v>#DIV/0!</v>
      </c>
      <c r="O192" s="83">
        <f>LEN('PLANILHA ORÇAMENTÁRIA'!C199)-LEN(SUBSTITUTE('PLANILHA ORÇAMENTÁRIA'!C199,".",""))</f>
        <v>2</v>
      </c>
      <c r="P192" t="b">
        <f>ISBLANK(VLOOKUP(B192,'PLANILHA ORÇAMENTÁRIA'!A199:D1188,4,FALSE))</f>
        <v>0</v>
      </c>
      <c r="Q192">
        <f t="shared" si="31"/>
        <v>0</v>
      </c>
      <c r="R192" s="47" t="str">
        <f t="shared" si="32"/>
        <v/>
      </c>
      <c r="S192" s="47">
        <f t="shared" si="28"/>
        <v>8.0800000000000004E-7</v>
      </c>
      <c r="T192" t="str">
        <f>VLOOKUP(S192,'PLANILHA ORÇAMENTÁRIA'!$A$9:$C$999,3,FALSE)</f>
        <v/>
      </c>
      <c r="U192">
        <f>ROW('PLANILHA ORÇAMENTÁRIA'!C199)</f>
        <v>199</v>
      </c>
      <c r="V192" s="84" t="str">
        <f>'PLANILHA ORÇAMENTÁRIA'!C199</f>
        <v xml:space="preserve"> 2.5.5 </v>
      </c>
      <c r="W192" t="str">
        <f>IF(T192="","",VLOOKUP(T192,'PLANILHA ORÇAMENTÁRIA'!$C$9:$Q$999,15,FALSE))</f>
        <v/>
      </c>
      <c r="X192" t="str">
        <f t="shared" si="24"/>
        <v/>
      </c>
      <c r="Y192" t="e">
        <f>INDEX('PLANILHA ORÇAMENTÁRIA'!$C$9:$C$998,MATCH(X192,'PLANILHA ORÇAMENTÁRIA'!$Q$9:$Q$998,0))</f>
        <v>#N/A</v>
      </c>
    </row>
    <row r="193" spans="1:25" x14ac:dyDescent="0.25">
      <c r="A193">
        <v>192</v>
      </c>
      <c r="B193" s="47">
        <f>'PLANILHA ORÇAMENTÁRIA'!A200</f>
        <v>1.9999999999999999E-7</v>
      </c>
      <c r="C193" t="b">
        <f t="shared" si="25"/>
        <v>0</v>
      </c>
      <c r="D193" t="b">
        <f>ISBLANK(VLOOKUP(B193,'PLANILHA ORÇAMENTÁRIA'!A200:D1189,4,FALSE))</f>
        <v>0</v>
      </c>
      <c r="E193" t="b">
        <f t="shared" si="29"/>
        <v>0</v>
      </c>
      <c r="F193">
        <f t="shared" si="30"/>
        <v>1.9999999999999999E-7</v>
      </c>
      <c r="G193">
        <f t="shared" si="26"/>
        <v>2.2700000000000001E-7</v>
      </c>
      <c r="H193" t="str">
        <f>VLOOKUP(G193,'PLANILHA ORÇAMENTÁRIA'!$A$9:$C$998,3,FALSE)</f>
        <v xml:space="preserve"> 2.7.16 </v>
      </c>
      <c r="I193" t="str">
        <f>VLOOKUP(G193,'PLANILHA ORÇAMENTÁRIA'!$A$9:$F$998,6,FALSE)</f>
        <v>TUBO EM COBRE FLEXÍVEL, DN 1/2", COM ISOLAMENTO, INSTALADO EM RAMAL DE ALIMENTAÇÃO DE AR CONDICIONADO COM CONDENSADORA CENTRAL  FORNECIMENTO E INSTALAÇÃO. AF_12/2015</v>
      </c>
      <c r="J193" t="str">
        <f>VLOOKUP(G193,'PLANILHA ORÇAMENTÁRIA'!$A$9:$G$998,7,FALSE)</f>
        <v>M</v>
      </c>
      <c r="K193">
        <f>VLOOKUP(G193,'PLANILHA ORÇAMENTÁRIA'!$A$9:$H$998,8,FALSE)</f>
        <v>250</v>
      </c>
      <c r="L193" s="48" t="e">
        <f>G193/'PLANILHA ORÇAMENTÁRIA'!$P$1003</f>
        <v>#DIV/0!</v>
      </c>
      <c r="M193" s="49" t="e">
        <f t="shared" si="27"/>
        <v>#DIV/0!</v>
      </c>
      <c r="O193" s="83">
        <f>LEN('PLANILHA ORÇAMENTÁRIA'!C200)-LEN(SUBSTITUTE('PLANILHA ORÇAMENTÁRIA'!C200,".",""))</f>
        <v>2</v>
      </c>
      <c r="P193" t="b">
        <f>ISBLANK(VLOOKUP(B193,'PLANILHA ORÇAMENTÁRIA'!A200:D1189,4,FALSE))</f>
        <v>0</v>
      </c>
      <c r="Q193">
        <f t="shared" si="31"/>
        <v>0</v>
      </c>
      <c r="R193" s="47" t="str">
        <f t="shared" si="32"/>
        <v/>
      </c>
      <c r="S193" s="47">
        <f t="shared" si="28"/>
        <v>8.0699999999999996E-7</v>
      </c>
      <c r="T193" t="str">
        <f>VLOOKUP(S193,'PLANILHA ORÇAMENTÁRIA'!$A$9:$C$999,3,FALSE)</f>
        <v/>
      </c>
      <c r="U193">
        <f>ROW('PLANILHA ORÇAMENTÁRIA'!C200)</f>
        <v>200</v>
      </c>
      <c r="V193" s="84" t="str">
        <f>'PLANILHA ORÇAMENTÁRIA'!C200</f>
        <v xml:space="preserve"> 2.5.6 </v>
      </c>
      <c r="W193" t="str">
        <f>IF(T193="","",VLOOKUP(T193,'PLANILHA ORÇAMENTÁRIA'!$C$9:$Q$999,15,FALSE))</f>
        <v/>
      </c>
      <c r="X193" t="str">
        <f t="shared" si="24"/>
        <v/>
      </c>
      <c r="Y193" t="e">
        <f>INDEX('PLANILHA ORÇAMENTÁRIA'!$C$9:$C$998,MATCH(X193,'PLANILHA ORÇAMENTÁRIA'!$Q$9:$Q$998,0))</f>
        <v>#N/A</v>
      </c>
    </row>
    <row r="194" spans="1:25" x14ac:dyDescent="0.25">
      <c r="A194">
        <v>193</v>
      </c>
      <c r="B194" s="47">
        <f>'PLANILHA ORÇAMENTÁRIA'!A201</f>
        <v>2.0100000000000001E-7</v>
      </c>
      <c r="C194" t="b">
        <f t="shared" si="25"/>
        <v>0</v>
      </c>
      <c r="D194" t="b">
        <f>ISBLANK(VLOOKUP(B194,'PLANILHA ORÇAMENTÁRIA'!A201:D1190,4,FALSE))</f>
        <v>0</v>
      </c>
      <c r="E194" t="b">
        <f t="shared" si="29"/>
        <v>0</v>
      </c>
      <c r="F194">
        <f t="shared" si="30"/>
        <v>2.0100000000000001E-7</v>
      </c>
      <c r="G194">
        <f t="shared" si="26"/>
        <v>2.2600000000000001E-7</v>
      </c>
      <c r="H194" t="str">
        <f>VLOOKUP(G194,'PLANILHA ORÇAMENTÁRIA'!$A$9:$C$998,3,FALSE)</f>
        <v xml:space="preserve"> 2.7.15 </v>
      </c>
      <c r="I194" t="str">
        <f>VLOOKUP(G194,'PLANILHA ORÇAMENTÁRIA'!$A$9:$F$998,6,FALSE)</f>
        <v>TUBO EM COBRE FLEXÍVEL, DN 3/8", COM ISOLAMENTO, INSTALADO EM RAMAL DE ALIMENTAÇÃO DE AR CONDICIONADO COM CONDENSADORA CENTRAL  FORNECIMENTO E INSTALAÇÃO. AF_12/2015</v>
      </c>
      <c r="J194" t="str">
        <f>VLOOKUP(G194,'PLANILHA ORÇAMENTÁRIA'!$A$9:$G$998,7,FALSE)</f>
        <v>M</v>
      </c>
      <c r="K194">
        <f>VLOOKUP(G194,'PLANILHA ORÇAMENTÁRIA'!$A$9:$H$998,8,FALSE)</f>
        <v>140</v>
      </c>
      <c r="L194" s="48" t="e">
        <f>G194/'PLANILHA ORÇAMENTÁRIA'!$P$1003</f>
        <v>#DIV/0!</v>
      </c>
      <c r="M194" s="49" t="e">
        <f t="shared" si="27"/>
        <v>#DIV/0!</v>
      </c>
      <c r="O194" s="83">
        <f>LEN('PLANILHA ORÇAMENTÁRIA'!C201)-LEN(SUBSTITUTE('PLANILHA ORÇAMENTÁRIA'!C201,".",""))</f>
        <v>2</v>
      </c>
      <c r="P194" t="b">
        <f>ISBLANK(VLOOKUP(B194,'PLANILHA ORÇAMENTÁRIA'!A201:D1190,4,FALSE))</f>
        <v>0</v>
      </c>
      <c r="Q194">
        <f t="shared" si="31"/>
        <v>0</v>
      </c>
      <c r="R194" s="47" t="str">
        <f t="shared" si="32"/>
        <v/>
      </c>
      <c r="S194" s="47">
        <f t="shared" si="28"/>
        <v>8.0599999999999999E-7</v>
      </c>
      <c r="T194" t="str">
        <f>VLOOKUP(S194,'PLANILHA ORÇAMENTÁRIA'!$A$9:$C$999,3,FALSE)</f>
        <v/>
      </c>
      <c r="U194">
        <f>ROW('PLANILHA ORÇAMENTÁRIA'!C201)</f>
        <v>201</v>
      </c>
      <c r="V194" s="84" t="str">
        <f>'PLANILHA ORÇAMENTÁRIA'!C201</f>
        <v xml:space="preserve"> 2.5.7 </v>
      </c>
      <c r="W194" t="str">
        <f>IF(T194="","",VLOOKUP(T194,'PLANILHA ORÇAMENTÁRIA'!$C$9:$Q$999,15,FALSE))</f>
        <v/>
      </c>
      <c r="X194" t="str">
        <f t="shared" si="24"/>
        <v/>
      </c>
      <c r="Y194" t="e">
        <f>INDEX('PLANILHA ORÇAMENTÁRIA'!$C$9:$C$998,MATCH(X194,'PLANILHA ORÇAMENTÁRIA'!$Q$9:$Q$998,0))</f>
        <v>#N/A</v>
      </c>
    </row>
    <row r="195" spans="1:25" x14ac:dyDescent="0.25">
      <c r="A195">
        <v>194</v>
      </c>
      <c r="B195" s="47">
        <f>'PLANILHA ORÇAMENTÁRIA'!A202</f>
        <v>2.0200000000000001E-7</v>
      </c>
      <c r="C195" t="b">
        <f t="shared" si="25"/>
        <v>0</v>
      </c>
      <c r="D195" t="b">
        <f>ISBLANK(VLOOKUP(B195,'PLANILHA ORÇAMENTÁRIA'!A202:D1191,4,FALSE))</f>
        <v>0</v>
      </c>
      <c r="E195" t="b">
        <f t="shared" si="29"/>
        <v>0</v>
      </c>
      <c r="F195">
        <f t="shared" si="30"/>
        <v>2.0200000000000001E-7</v>
      </c>
      <c r="G195">
        <f t="shared" si="26"/>
        <v>2.2499999999999999E-7</v>
      </c>
      <c r="H195" t="str">
        <f>VLOOKUP(G195,'PLANILHA ORÇAMENTÁRIA'!$A$9:$C$998,3,FALSE)</f>
        <v xml:space="preserve"> 2.7.14 </v>
      </c>
      <c r="I195" t="str">
        <f>VLOOKUP(G195,'PLANILHA ORÇAMENTÁRIA'!$A$9:$F$998,6,FALSE)</f>
        <v>TUBO EM COBRE FLEXÍVEL, DN 1/4", COM ISOLAMENTO, INSTALADO EM RAMAL DE ALIMENTAÇÃO DE AR CONDICIONADO COM CONDENSADORA CENTRAL  FORNECIMENTO E INSTALAÇÃO. AF_12/2015</v>
      </c>
      <c r="J195" t="str">
        <f>VLOOKUP(G195,'PLANILHA ORÇAMENTÁRIA'!$A$9:$G$998,7,FALSE)</f>
        <v>M</v>
      </c>
      <c r="K195">
        <f>VLOOKUP(G195,'PLANILHA ORÇAMENTÁRIA'!$A$9:$H$998,8,FALSE)</f>
        <v>230</v>
      </c>
      <c r="L195" s="48" t="e">
        <f>G195/'PLANILHA ORÇAMENTÁRIA'!$P$1003</f>
        <v>#DIV/0!</v>
      </c>
      <c r="M195" s="49" t="e">
        <f t="shared" si="27"/>
        <v>#DIV/0!</v>
      </c>
      <c r="O195" s="83">
        <f>LEN('PLANILHA ORÇAMENTÁRIA'!C202)-LEN(SUBSTITUTE('PLANILHA ORÇAMENTÁRIA'!C202,".",""))</f>
        <v>2</v>
      </c>
      <c r="P195" t="b">
        <f>ISBLANK(VLOOKUP(B195,'PLANILHA ORÇAMENTÁRIA'!A202:D1191,4,FALSE))</f>
        <v>0</v>
      </c>
      <c r="Q195">
        <f t="shared" si="31"/>
        <v>0</v>
      </c>
      <c r="R195" s="47" t="str">
        <f t="shared" si="32"/>
        <v/>
      </c>
      <c r="S195" s="47">
        <f t="shared" si="28"/>
        <v>8.0500000000000002E-7</v>
      </c>
      <c r="T195" t="str">
        <f>VLOOKUP(S195,'PLANILHA ORÇAMENTÁRIA'!$A$9:$C$999,3,FALSE)</f>
        <v/>
      </c>
      <c r="U195">
        <f>ROW('PLANILHA ORÇAMENTÁRIA'!C202)</f>
        <v>202</v>
      </c>
      <c r="V195" s="84" t="str">
        <f>'PLANILHA ORÇAMENTÁRIA'!C202</f>
        <v xml:space="preserve"> 2.5.8 </v>
      </c>
      <c r="W195" t="str">
        <f>IF(T195="","",VLOOKUP(T195,'PLANILHA ORÇAMENTÁRIA'!$C$9:$Q$999,15,FALSE))</f>
        <v/>
      </c>
      <c r="X195" t="str">
        <f t="shared" ref="X195:X258" si="33">IFERROR(SMALL($W$2:$W$422,A195),"")</f>
        <v/>
      </c>
      <c r="Y195" t="e">
        <f>INDEX('PLANILHA ORÇAMENTÁRIA'!$C$9:$C$998,MATCH(X195,'PLANILHA ORÇAMENTÁRIA'!$Q$9:$Q$998,0))</f>
        <v>#N/A</v>
      </c>
    </row>
    <row r="196" spans="1:25" x14ac:dyDescent="0.25">
      <c r="A196">
        <v>195</v>
      </c>
      <c r="B196" s="47">
        <f>'PLANILHA ORÇAMENTÁRIA'!A203</f>
        <v>2.03E-7</v>
      </c>
      <c r="C196" t="b">
        <f t="shared" ref="C196:C259" si="34">TRUE=IFERROR(B196,TRUE)</f>
        <v>0</v>
      </c>
      <c r="D196" t="b">
        <f>ISBLANK(VLOOKUP(B196,'PLANILHA ORÇAMENTÁRIA'!A203:D1192,4,FALSE))</f>
        <v>0</v>
      </c>
      <c r="E196" t="b">
        <f t="shared" si="29"/>
        <v>0</v>
      </c>
      <c r="F196">
        <f t="shared" si="30"/>
        <v>2.03E-7</v>
      </c>
      <c r="G196">
        <f t="shared" ref="G196:G259" si="35">LARGE(F$2:F$991,A196)</f>
        <v>2.2399999999999999E-7</v>
      </c>
      <c r="H196" t="str">
        <f>VLOOKUP(G196,'PLANILHA ORÇAMENTÁRIA'!$A$9:$C$998,3,FALSE)</f>
        <v xml:space="preserve"> 2.7.13 </v>
      </c>
      <c r="I196" t="str">
        <f>VLOOKUP(G196,'PLANILHA ORÇAMENTÁRIA'!$A$9:$F$998,6,FALSE)</f>
        <v>FORNECIMENTO E INSTALAÇÃO DE HEAT RECOVERY COBRE PARA SISTEMA VRF 3 TUBOS - PRHR083</v>
      </c>
      <c r="J196" t="str">
        <f>VLOOKUP(G196,'PLANILHA ORÇAMENTÁRIA'!$A$9:$G$998,7,FALSE)</f>
        <v>UN</v>
      </c>
      <c r="K196">
        <f>VLOOKUP(G196,'PLANILHA ORÇAMENTÁRIA'!$A$9:$H$998,8,FALSE)</f>
        <v>2</v>
      </c>
      <c r="L196" s="48" t="e">
        <f>G196/'PLANILHA ORÇAMENTÁRIA'!$P$1003</f>
        <v>#DIV/0!</v>
      </c>
      <c r="M196" s="49" t="e">
        <f t="shared" ref="M196:M259" si="36">L196+M195</f>
        <v>#DIV/0!</v>
      </c>
      <c r="O196" s="83">
        <f>LEN('PLANILHA ORÇAMENTÁRIA'!C203)-LEN(SUBSTITUTE('PLANILHA ORÇAMENTÁRIA'!C203,".",""))</f>
        <v>2</v>
      </c>
      <c r="P196" t="b">
        <f>ISBLANK(VLOOKUP(B196,'PLANILHA ORÇAMENTÁRIA'!A203:D1192,4,FALSE))</f>
        <v>0</v>
      </c>
      <c r="Q196">
        <f t="shared" si="31"/>
        <v>0</v>
      </c>
      <c r="R196" s="47" t="str">
        <f t="shared" si="32"/>
        <v/>
      </c>
      <c r="S196" s="47">
        <f t="shared" ref="S196:S259" si="37">LARGE(R:R,A196)</f>
        <v>8.0400000000000005E-7</v>
      </c>
      <c r="T196" t="str">
        <f>VLOOKUP(S196,'PLANILHA ORÇAMENTÁRIA'!$A$9:$C$999,3,FALSE)</f>
        <v/>
      </c>
      <c r="U196">
        <f>ROW('PLANILHA ORÇAMENTÁRIA'!C203)</f>
        <v>203</v>
      </c>
      <c r="V196" s="84" t="str">
        <f>'PLANILHA ORÇAMENTÁRIA'!C203</f>
        <v xml:space="preserve"> 2.5.9 </v>
      </c>
      <c r="W196" t="str">
        <f>IF(T196="","",VLOOKUP(T196,'PLANILHA ORÇAMENTÁRIA'!$C$9:$Q$999,15,FALSE))</f>
        <v/>
      </c>
      <c r="X196" t="str">
        <f t="shared" si="33"/>
        <v/>
      </c>
      <c r="Y196" t="e">
        <f>INDEX('PLANILHA ORÇAMENTÁRIA'!$C$9:$C$998,MATCH(X196,'PLANILHA ORÇAMENTÁRIA'!$Q$9:$Q$998,0))</f>
        <v>#N/A</v>
      </c>
    </row>
    <row r="197" spans="1:25" x14ac:dyDescent="0.25">
      <c r="A197">
        <v>196</v>
      </c>
      <c r="B197" s="47">
        <f>'PLANILHA ORÇAMENTÁRIA'!A204</f>
        <v>2.04E-7</v>
      </c>
      <c r="C197" t="b">
        <f t="shared" si="34"/>
        <v>0</v>
      </c>
      <c r="D197" t="b">
        <f>ISBLANK(VLOOKUP(B197,'PLANILHA ORÇAMENTÁRIA'!A204:D1193,4,FALSE))</f>
        <v>0</v>
      </c>
      <c r="E197" t="b">
        <f t="shared" ref="E197:E260" si="38">OR(C197=TRUE,D197=TRUE)</f>
        <v>0</v>
      </c>
      <c r="F197">
        <f t="shared" ref="F197:F260" si="39">IF(E197=FALSE,B197,"")</f>
        <v>2.04E-7</v>
      </c>
      <c r="G197">
        <f t="shared" si="35"/>
        <v>2.23E-7</v>
      </c>
      <c r="H197" t="str">
        <f>VLOOKUP(G197,'PLANILHA ORÇAMENTÁRIA'!$A$9:$C$998,3,FALSE)</f>
        <v xml:space="preserve"> 2.7.12 </v>
      </c>
      <c r="I197" t="str">
        <f>VLOOKUP(G197,'PLANILHA ORÇAMENTÁRIA'!$A$9:$F$998,6,FALSE)</f>
        <v>FORNECIMENTO E INSTALAÇÃO DE HEAT RECOVERY COBRE PARA SISTEMA VRF 3 TUBOS - PRHR063</v>
      </c>
      <c r="J197" t="str">
        <f>VLOOKUP(G197,'PLANILHA ORÇAMENTÁRIA'!$A$9:$G$998,7,FALSE)</f>
        <v>UN</v>
      </c>
      <c r="K197">
        <f>VLOOKUP(G197,'PLANILHA ORÇAMENTÁRIA'!$A$9:$H$998,8,FALSE)</f>
        <v>5</v>
      </c>
      <c r="L197" s="48" t="e">
        <f>G197/'PLANILHA ORÇAMENTÁRIA'!$P$1003</f>
        <v>#DIV/0!</v>
      </c>
      <c r="M197" s="49" t="e">
        <f t="shared" si="36"/>
        <v>#DIV/0!</v>
      </c>
      <c r="O197" s="83">
        <f>LEN('PLANILHA ORÇAMENTÁRIA'!C204)-LEN(SUBSTITUTE('PLANILHA ORÇAMENTÁRIA'!C204,".",""))</f>
        <v>2</v>
      </c>
      <c r="P197" t="b">
        <f>ISBLANK(VLOOKUP(B197,'PLANILHA ORÇAMENTÁRIA'!A204:D1193,4,FALSE))</f>
        <v>0</v>
      </c>
      <c r="Q197">
        <f t="shared" ref="Q197:Q260" si="40">IF(AND(OR(O197=0,O197=1),P197=TRUE),1,0)</f>
        <v>0</v>
      </c>
      <c r="R197" s="47" t="str">
        <f t="shared" ref="R197:R260" si="41">IF(Q197=1,B197,"")</f>
        <v/>
      </c>
      <c r="S197" s="47">
        <f t="shared" si="37"/>
        <v>8.0299999999999998E-7</v>
      </c>
      <c r="T197" t="str">
        <f>VLOOKUP(S197,'PLANILHA ORÇAMENTÁRIA'!$A$9:$C$999,3,FALSE)</f>
        <v/>
      </c>
      <c r="U197">
        <f>ROW('PLANILHA ORÇAMENTÁRIA'!C204)</f>
        <v>204</v>
      </c>
      <c r="V197" s="84" t="str">
        <f>'PLANILHA ORÇAMENTÁRIA'!C204</f>
        <v xml:space="preserve"> 2.5.10 </v>
      </c>
      <c r="W197" t="str">
        <f>IF(T197="","",VLOOKUP(T197,'PLANILHA ORÇAMENTÁRIA'!$C$9:$Q$999,15,FALSE))</f>
        <v/>
      </c>
      <c r="X197" t="str">
        <f t="shared" si="33"/>
        <v/>
      </c>
      <c r="Y197" t="e">
        <f>INDEX('PLANILHA ORÇAMENTÁRIA'!$C$9:$C$998,MATCH(X197,'PLANILHA ORÇAMENTÁRIA'!$Q$9:$Q$998,0))</f>
        <v>#N/A</v>
      </c>
    </row>
    <row r="198" spans="1:25" x14ac:dyDescent="0.25">
      <c r="A198">
        <v>197</v>
      </c>
      <c r="B198" s="47">
        <f>'PLANILHA ORÇAMENTÁRIA'!A205</f>
        <v>2.05E-7</v>
      </c>
      <c r="C198" t="b">
        <f t="shared" si="34"/>
        <v>0</v>
      </c>
      <c r="D198" t="b">
        <f>ISBLANK(VLOOKUP(B198,'PLANILHA ORÇAMENTÁRIA'!A205:D1194,4,FALSE))</f>
        <v>0</v>
      </c>
      <c r="E198" t="b">
        <f t="shared" si="38"/>
        <v>0</v>
      </c>
      <c r="F198">
        <f t="shared" si="39"/>
        <v>2.05E-7</v>
      </c>
      <c r="G198">
        <f t="shared" si="35"/>
        <v>2.22E-7</v>
      </c>
      <c r="H198" t="str">
        <f>VLOOKUP(G198,'PLANILHA ORÇAMENTÁRIA'!$A$9:$C$998,3,FALSE)</f>
        <v xml:space="preserve"> 2.7.11 </v>
      </c>
      <c r="I198" t="str">
        <f>VLOOKUP(G198,'PLANILHA ORÇAMENTÁRIA'!$A$9:$F$998,6,FALSE)</f>
        <v>FORNECIMENTO E INSTALAÇÃO DE HEAT RECOVERY COBRE PARA SISTEMA VRF 3 TUBOS - PRHR043</v>
      </c>
      <c r="J198" t="str">
        <f>VLOOKUP(G198,'PLANILHA ORÇAMENTÁRIA'!$A$9:$G$998,7,FALSE)</f>
        <v>UN</v>
      </c>
      <c r="K198">
        <f>VLOOKUP(G198,'PLANILHA ORÇAMENTÁRIA'!$A$9:$H$998,8,FALSE)</f>
        <v>7</v>
      </c>
      <c r="L198" s="48" t="e">
        <f>G198/'PLANILHA ORÇAMENTÁRIA'!$P$1003</f>
        <v>#DIV/0!</v>
      </c>
      <c r="M198" s="49" t="e">
        <f t="shared" si="36"/>
        <v>#DIV/0!</v>
      </c>
      <c r="O198" s="83">
        <f>LEN('PLANILHA ORÇAMENTÁRIA'!C205)-LEN(SUBSTITUTE('PLANILHA ORÇAMENTÁRIA'!C205,".",""))</f>
        <v>2</v>
      </c>
      <c r="P198" t="b">
        <f>ISBLANK(VLOOKUP(B198,'PLANILHA ORÇAMENTÁRIA'!A205:D1194,4,FALSE))</f>
        <v>0</v>
      </c>
      <c r="Q198">
        <f t="shared" si="40"/>
        <v>0</v>
      </c>
      <c r="R198" s="47" t="str">
        <f t="shared" si="41"/>
        <v/>
      </c>
      <c r="S198" s="47">
        <f t="shared" si="37"/>
        <v>8.0200000000000001E-7</v>
      </c>
      <c r="T198" t="str">
        <f>VLOOKUP(S198,'PLANILHA ORÇAMENTÁRIA'!$A$9:$C$999,3,FALSE)</f>
        <v/>
      </c>
      <c r="U198">
        <f>ROW('PLANILHA ORÇAMENTÁRIA'!C205)</f>
        <v>205</v>
      </c>
      <c r="V198" s="84" t="str">
        <f>'PLANILHA ORÇAMENTÁRIA'!C205</f>
        <v xml:space="preserve"> 2.5.11 </v>
      </c>
      <c r="W198" t="str">
        <f>IF(T198="","",VLOOKUP(T198,'PLANILHA ORÇAMENTÁRIA'!$C$9:$Q$999,15,FALSE))</f>
        <v/>
      </c>
      <c r="X198" t="str">
        <f t="shared" si="33"/>
        <v/>
      </c>
      <c r="Y198" t="e">
        <f>INDEX('PLANILHA ORÇAMENTÁRIA'!$C$9:$C$998,MATCH(X198,'PLANILHA ORÇAMENTÁRIA'!$Q$9:$Q$998,0))</f>
        <v>#N/A</v>
      </c>
    </row>
    <row r="199" spans="1:25" x14ac:dyDescent="0.25">
      <c r="A199">
        <v>198</v>
      </c>
      <c r="B199" s="47">
        <f>'PLANILHA ORÇAMENTÁRIA'!A206</f>
        <v>2.0599999999999999E-7</v>
      </c>
      <c r="C199" t="b">
        <f t="shared" si="34"/>
        <v>0</v>
      </c>
      <c r="D199" t="b">
        <f>ISBLANK(VLOOKUP(B199,'PLANILHA ORÇAMENTÁRIA'!A206:D1195,4,FALSE))</f>
        <v>0</v>
      </c>
      <c r="E199" t="b">
        <f t="shared" si="38"/>
        <v>0</v>
      </c>
      <c r="F199">
        <f t="shared" si="39"/>
        <v>2.0599999999999999E-7</v>
      </c>
      <c r="G199">
        <f t="shared" si="35"/>
        <v>2.2100000000000001E-7</v>
      </c>
      <c r="H199" t="str">
        <f>VLOOKUP(G199,'PLANILHA ORÇAMENTÁRIA'!$A$9:$C$998,3,FALSE)</f>
        <v xml:space="preserve"> 2.7.10 </v>
      </c>
      <c r="I199" t="str">
        <f>VLOOKUP(G199,'PLANILHA ORÇAMENTÁRIA'!$A$9:$F$998,6,FALSE)</f>
        <v>FORNECIMENTO E INSTALAÇÃO DE HEAT RECOVERY COBRE PARA SISTEMA VRF 3 TUBOS - PRHR033</v>
      </c>
      <c r="J199" t="str">
        <f>VLOOKUP(G199,'PLANILHA ORÇAMENTÁRIA'!$A$9:$G$998,7,FALSE)</f>
        <v>UN</v>
      </c>
      <c r="K199">
        <f>VLOOKUP(G199,'PLANILHA ORÇAMENTÁRIA'!$A$9:$H$998,8,FALSE)</f>
        <v>3</v>
      </c>
      <c r="L199" s="48" t="e">
        <f>G199/'PLANILHA ORÇAMENTÁRIA'!$P$1003</f>
        <v>#DIV/0!</v>
      </c>
      <c r="M199" s="49" t="e">
        <f t="shared" si="36"/>
        <v>#DIV/0!</v>
      </c>
      <c r="O199" s="83">
        <f>LEN('PLANILHA ORÇAMENTÁRIA'!C206)-LEN(SUBSTITUTE('PLANILHA ORÇAMENTÁRIA'!C206,".",""))</f>
        <v>2</v>
      </c>
      <c r="P199" t="b">
        <f>ISBLANK(VLOOKUP(B199,'PLANILHA ORÇAMENTÁRIA'!A206:D1195,4,FALSE))</f>
        <v>0</v>
      </c>
      <c r="Q199">
        <f t="shared" si="40"/>
        <v>0</v>
      </c>
      <c r="R199" s="47" t="str">
        <f t="shared" si="41"/>
        <v/>
      </c>
      <c r="S199" s="47">
        <f t="shared" si="37"/>
        <v>8.0100000000000004E-7</v>
      </c>
      <c r="T199" t="str">
        <f>VLOOKUP(S199,'PLANILHA ORÇAMENTÁRIA'!$A$9:$C$999,3,FALSE)</f>
        <v/>
      </c>
      <c r="U199">
        <f>ROW('PLANILHA ORÇAMENTÁRIA'!C206)</f>
        <v>206</v>
      </c>
      <c r="V199" s="84" t="str">
        <f>'PLANILHA ORÇAMENTÁRIA'!C206</f>
        <v xml:space="preserve"> 2.5.12 </v>
      </c>
      <c r="W199" t="str">
        <f>IF(T199="","",VLOOKUP(T199,'PLANILHA ORÇAMENTÁRIA'!$C$9:$Q$999,15,FALSE))</f>
        <v/>
      </c>
      <c r="X199" t="str">
        <f t="shared" si="33"/>
        <v/>
      </c>
      <c r="Y199" t="e">
        <f>INDEX('PLANILHA ORÇAMENTÁRIA'!$C$9:$C$998,MATCH(X199,'PLANILHA ORÇAMENTÁRIA'!$Q$9:$Q$998,0))</f>
        <v>#N/A</v>
      </c>
    </row>
    <row r="200" spans="1:25" x14ac:dyDescent="0.25">
      <c r="A200">
        <v>199</v>
      </c>
      <c r="B200" s="47">
        <f>'PLANILHA ORÇAMENTÁRIA'!A207</f>
        <v>2.0699999999999999E-7</v>
      </c>
      <c r="C200" t="b">
        <f t="shared" si="34"/>
        <v>0</v>
      </c>
      <c r="D200" t="b">
        <f>ISBLANK(VLOOKUP(B200,'PLANILHA ORÇAMENTÁRIA'!A207:D1196,4,FALSE))</f>
        <v>0</v>
      </c>
      <c r="E200" t="b">
        <f t="shared" si="38"/>
        <v>0</v>
      </c>
      <c r="F200">
        <f t="shared" si="39"/>
        <v>2.0699999999999999E-7</v>
      </c>
      <c r="G200">
        <f t="shared" si="35"/>
        <v>2.2000000000000001E-7</v>
      </c>
      <c r="H200" t="str">
        <f>VLOOKUP(G200,'PLANILHA ORÇAMENTÁRIA'!$A$9:$C$998,3,FALSE)</f>
        <v xml:space="preserve"> 2.7.9 </v>
      </c>
      <c r="I200" t="str">
        <f>VLOOKUP(G200,'PLANILHA ORÇAMENTÁRIA'!$A$9:$F$998,6,FALSE)</f>
        <v>FORNECIMENTO E INSTALAÇÃO DE HEAT RECOVERY COBRE PARA SISTEMA VRF 3 TUBOS - PRHR023</v>
      </c>
      <c r="J200" t="str">
        <f>VLOOKUP(G200,'PLANILHA ORÇAMENTÁRIA'!$A$9:$G$998,7,FALSE)</f>
        <v>UN</v>
      </c>
      <c r="K200">
        <f>VLOOKUP(G200,'PLANILHA ORÇAMENTÁRIA'!$A$9:$H$998,8,FALSE)</f>
        <v>3</v>
      </c>
      <c r="L200" s="48" t="e">
        <f>G200/'PLANILHA ORÇAMENTÁRIA'!$P$1003</f>
        <v>#DIV/0!</v>
      </c>
      <c r="M200" s="49" t="e">
        <f t="shared" si="36"/>
        <v>#DIV/0!</v>
      </c>
      <c r="O200" s="83">
        <f>LEN('PLANILHA ORÇAMENTÁRIA'!C207)-LEN(SUBSTITUTE('PLANILHA ORÇAMENTÁRIA'!C207,".",""))</f>
        <v>2</v>
      </c>
      <c r="P200" t="b">
        <f>ISBLANK(VLOOKUP(B200,'PLANILHA ORÇAMENTÁRIA'!A207:D1196,4,FALSE))</f>
        <v>0</v>
      </c>
      <c r="Q200">
        <f t="shared" si="40"/>
        <v>0</v>
      </c>
      <c r="R200" s="47" t="str">
        <f t="shared" si="41"/>
        <v/>
      </c>
      <c r="S200" s="47">
        <f t="shared" si="37"/>
        <v>7.9999999999999996E-7</v>
      </c>
      <c r="T200" t="str">
        <f>VLOOKUP(S200,'PLANILHA ORÇAMENTÁRIA'!$A$9:$C$999,3,FALSE)</f>
        <v/>
      </c>
      <c r="U200">
        <f>ROW('PLANILHA ORÇAMENTÁRIA'!C207)</f>
        <v>207</v>
      </c>
      <c r="V200" s="84" t="str">
        <f>'PLANILHA ORÇAMENTÁRIA'!C207</f>
        <v xml:space="preserve"> 2.5.13 </v>
      </c>
      <c r="W200" t="str">
        <f>IF(T200="","",VLOOKUP(T200,'PLANILHA ORÇAMENTÁRIA'!$C$9:$Q$999,15,FALSE))</f>
        <v/>
      </c>
      <c r="X200" t="str">
        <f t="shared" si="33"/>
        <v/>
      </c>
      <c r="Y200" t="e">
        <f>INDEX('PLANILHA ORÇAMENTÁRIA'!$C$9:$C$998,MATCH(X200,'PLANILHA ORÇAMENTÁRIA'!$Q$9:$Q$998,0))</f>
        <v>#N/A</v>
      </c>
    </row>
    <row r="201" spans="1:25" x14ac:dyDescent="0.25">
      <c r="A201">
        <v>200</v>
      </c>
      <c r="B201" s="47">
        <f>'PLANILHA ORÇAMENTÁRIA'!A208</f>
        <v>2.0800000000000001E-7</v>
      </c>
      <c r="C201" t="b">
        <f t="shared" si="34"/>
        <v>0</v>
      </c>
      <c r="D201" t="b">
        <f>ISBLANK(VLOOKUP(B201,'PLANILHA ORÇAMENTÁRIA'!A208:D1197,4,FALSE))</f>
        <v>0</v>
      </c>
      <c r="E201" t="b">
        <f t="shared" si="38"/>
        <v>0</v>
      </c>
      <c r="F201">
        <f t="shared" si="39"/>
        <v>2.0800000000000001E-7</v>
      </c>
      <c r="G201">
        <f t="shared" si="35"/>
        <v>2.1899999999999999E-7</v>
      </c>
      <c r="H201" t="str">
        <f>VLOOKUP(G201,'PLANILHA ORÇAMENTÁRIA'!$A$9:$C$998,3,FALSE)</f>
        <v xml:space="preserve"> 2.7.8 </v>
      </c>
      <c r="I201" t="str">
        <f>VLOOKUP(G201,'PLANILHA ORÇAMENTÁRIA'!$A$9:$F$998,6,FALSE)</f>
        <v>FORNECIMENTO E INSTALAÇÃO DE DERIVADOR, MULTIKIT, REFINETE (DERIVACAO DE COBRE) PARA SISTEMA VRF - ARCNN21</v>
      </c>
      <c r="J201" t="str">
        <f>VLOOKUP(G201,'PLANILHA ORÇAMENTÁRIA'!$A$9:$G$998,7,FALSE)</f>
        <v>UN</v>
      </c>
      <c r="K201">
        <f>VLOOKUP(G201,'PLANILHA ORÇAMENTÁRIA'!$A$9:$H$998,8,FALSE)</f>
        <v>1</v>
      </c>
      <c r="L201" s="48" t="e">
        <f>G201/'PLANILHA ORÇAMENTÁRIA'!$P$1003</f>
        <v>#DIV/0!</v>
      </c>
      <c r="M201" s="49" t="e">
        <f t="shared" si="36"/>
        <v>#DIV/0!</v>
      </c>
      <c r="O201" s="83">
        <f>LEN('PLANILHA ORÇAMENTÁRIA'!C208)-LEN(SUBSTITUTE('PLANILHA ORÇAMENTÁRIA'!C208,".",""))</f>
        <v>2</v>
      </c>
      <c r="P201" t="b">
        <f>ISBLANK(VLOOKUP(B201,'PLANILHA ORÇAMENTÁRIA'!A208:D1197,4,FALSE))</f>
        <v>0</v>
      </c>
      <c r="Q201">
        <f t="shared" si="40"/>
        <v>0</v>
      </c>
      <c r="R201" s="47" t="str">
        <f t="shared" si="41"/>
        <v/>
      </c>
      <c r="S201" s="47">
        <f t="shared" si="37"/>
        <v>7.9899999999999999E-7</v>
      </c>
      <c r="T201" t="str">
        <f>VLOOKUP(S201,'PLANILHA ORÇAMENTÁRIA'!$A$9:$C$999,3,FALSE)</f>
        <v/>
      </c>
      <c r="U201">
        <f>ROW('PLANILHA ORÇAMENTÁRIA'!C208)</f>
        <v>208</v>
      </c>
      <c r="V201" s="84" t="str">
        <f>'PLANILHA ORÇAMENTÁRIA'!C208</f>
        <v xml:space="preserve"> 2.5.14 </v>
      </c>
      <c r="W201" t="str">
        <f>IF(T201="","",VLOOKUP(T201,'PLANILHA ORÇAMENTÁRIA'!$C$9:$Q$999,15,FALSE))</f>
        <v/>
      </c>
      <c r="X201" t="str">
        <f t="shared" si="33"/>
        <v/>
      </c>
      <c r="Y201" t="e">
        <f>INDEX('PLANILHA ORÇAMENTÁRIA'!$C$9:$C$998,MATCH(X201,'PLANILHA ORÇAMENTÁRIA'!$Q$9:$Q$998,0))</f>
        <v>#N/A</v>
      </c>
    </row>
    <row r="202" spans="1:25" x14ac:dyDescent="0.25">
      <c r="A202">
        <v>201</v>
      </c>
      <c r="B202" s="47">
        <f>'PLANILHA ORÇAMENTÁRIA'!A209</f>
        <v>2.0900000000000001E-7</v>
      </c>
      <c r="C202" t="b">
        <f t="shared" si="34"/>
        <v>0</v>
      </c>
      <c r="D202" t="b">
        <f>ISBLANK(VLOOKUP(B202,'PLANILHA ORÇAMENTÁRIA'!A209:D1198,4,FALSE))</f>
        <v>1</v>
      </c>
      <c r="E202" t="b">
        <f t="shared" si="38"/>
        <v>1</v>
      </c>
      <c r="F202" t="str">
        <f t="shared" si="39"/>
        <v/>
      </c>
      <c r="G202">
        <f t="shared" si="35"/>
        <v>2.1799999999999999E-7</v>
      </c>
      <c r="H202" t="str">
        <f>VLOOKUP(G202,'PLANILHA ORÇAMENTÁRIA'!$A$9:$C$998,3,FALSE)</f>
        <v xml:space="preserve"> 2.7.7 </v>
      </c>
      <c r="I202" t="str">
        <f>VLOOKUP(G202,'PLANILHA ORÇAMENTÁRIA'!$A$9:$F$998,6,FALSE)</f>
        <v>FORNECIMENTO E INSTALAÇÃO DE DERIVADOR, MULTIKIT, REFINETE (DERIVACAO DE COBRE) PARA SISTEMA VRF - ARCNB21</v>
      </c>
      <c r="J202" t="str">
        <f>VLOOKUP(G202,'PLANILHA ORÇAMENTÁRIA'!$A$9:$G$998,7,FALSE)</f>
        <v>UN</v>
      </c>
      <c r="K202">
        <f>VLOOKUP(G202,'PLANILHA ORÇAMENTÁRIA'!$A$9:$H$998,8,FALSE)</f>
        <v>4</v>
      </c>
      <c r="L202" s="48" t="e">
        <f>G202/'PLANILHA ORÇAMENTÁRIA'!$P$1003</f>
        <v>#DIV/0!</v>
      </c>
      <c r="M202" s="49" t="e">
        <f t="shared" si="36"/>
        <v>#DIV/0!</v>
      </c>
      <c r="O202" s="83">
        <f>LEN('PLANILHA ORÇAMENTÁRIA'!C209)-LEN(SUBSTITUTE('PLANILHA ORÇAMENTÁRIA'!C209,".",""))</f>
        <v>1</v>
      </c>
      <c r="P202" t="b">
        <f>ISBLANK(VLOOKUP(B202,'PLANILHA ORÇAMENTÁRIA'!A209:D1198,4,FALSE))</f>
        <v>1</v>
      </c>
      <c r="Q202">
        <f t="shared" si="40"/>
        <v>1</v>
      </c>
      <c r="R202" s="47">
        <f t="shared" si="41"/>
        <v>2.0900000000000001E-7</v>
      </c>
      <c r="S202" s="47">
        <f t="shared" si="37"/>
        <v>7.9800000000000003E-7</v>
      </c>
      <c r="T202" t="str">
        <f>VLOOKUP(S202,'PLANILHA ORÇAMENTÁRIA'!$A$9:$C$999,3,FALSE)</f>
        <v/>
      </c>
      <c r="U202">
        <f>ROW('PLANILHA ORÇAMENTÁRIA'!C209)</f>
        <v>209</v>
      </c>
      <c r="V202" s="84" t="str">
        <f>'PLANILHA ORÇAMENTÁRIA'!C209</f>
        <v xml:space="preserve"> 2.6 </v>
      </c>
      <c r="W202" t="str">
        <f>IF(T202="","",VLOOKUP(T202,'PLANILHA ORÇAMENTÁRIA'!$C$9:$Q$999,15,FALSE))</f>
        <v/>
      </c>
      <c r="X202" t="str">
        <f t="shared" si="33"/>
        <v/>
      </c>
      <c r="Y202" t="e">
        <f>INDEX('PLANILHA ORÇAMENTÁRIA'!$C$9:$C$998,MATCH(X202,'PLANILHA ORÇAMENTÁRIA'!$Q$9:$Q$998,0))</f>
        <v>#N/A</v>
      </c>
    </row>
    <row r="203" spans="1:25" x14ac:dyDescent="0.25">
      <c r="A203">
        <v>202</v>
      </c>
      <c r="B203" s="47">
        <f>'PLANILHA ORÇAMENTÁRIA'!A210</f>
        <v>2.1E-7</v>
      </c>
      <c r="C203" t="b">
        <f t="shared" si="34"/>
        <v>0</v>
      </c>
      <c r="D203" t="b">
        <f>ISBLANK(VLOOKUP(B203,'PLANILHA ORÇAMENTÁRIA'!A210:D1199,4,FALSE))</f>
        <v>0</v>
      </c>
      <c r="E203" t="b">
        <f t="shared" si="38"/>
        <v>0</v>
      </c>
      <c r="F203">
        <f t="shared" si="39"/>
        <v>2.1E-7</v>
      </c>
      <c r="G203">
        <f t="shared" si="35"/>
        <v>2.17E-7</v>
      </c>
      <c r="H203" t="str">
        <f>VLOOKUP(G203,'PLANILHA ORÇAMENTÁRIA'!$A$9:$C$998,3,FALSE)</f>
        <v xml:space="preserve"> 2.7.6 </v>
      </c>
      <c r="I203" t="str">
        <f>VLOOKUP(G203,'PLANILHA ORÇAMENTÁRIA'!$A$9:$F$998,6,FALSE)</f>
        <v>FORNECIMENTO E INSTALAÇÃO DE DERIVADOR, MULTIKIT, REFINETE (DERIVACAO DE COBRE) PARA SISTEMA VRF - ARBLN03321</v>
      </c>
      <c r="J203" t="str">
        <f>VLOOKUP(G203,'PLANILHA ORÇAMENTÁRIA'!$A$9:$G$998,7,FALSE)</f>
        <v>UN</v>
      </c>
      <c r="K203">
        <f>VLOOKUP(G203,'PLANILHA ORÇAMENTÁRIA'!$A$9:$H$998,8,FALSE)</f>
        <v>11</v>
      </c>
      <c r="L203" s="48" t="e">
        <f>G203/'PLANILHA ORÇAMENTÁRIA'!$P$1003</f>
        <v>#DIV/0!</v>
      </c>
      <c r="M203" s="49" t="e">
        <f t="shared" si="36"/>
        <v>#DIV/0!</v>
      </c>
      <c r="O203" s="83">
        <f>LEN('PLANILHA ORÇAMENTÁRIA'!C210)-LEN(SUBSTITUTE('PLANILHA ORÇAMENTÁRIA'!C210,".",""))</f>
        <v>2</v>
      </c>
      <c r="P203" t="b">
        <f>ISBLANK(VLOOKUP(B203,'PLANILHA ORÇAMENTÁRIA'!A210:D1199,4,FALSE))</f>
        <v>0</v>
      </c>
      <c r="Q203">
        <f t="shared" si="40"/>
        <v>0</v>
      </c>
      <c r="R203" s="47" t="str">
        <f t="shared" si="41"/>
        <v/>
      </c>
      <c r="S203" s="47">
        <f t="shared" si="37"/>
        <v>7.9699999999999995E-7</v>
      </c>
      <c r="T203" t="str">
        <f>VLOOKUP(S203,'PLANILHA ORÇAMENTÁRIA'!$A$9:$C$999,3,FALSE)</f>
        <v/>
      </c>
      <c r="U203">
        <f>ROW('PLANILHA ORÇAMENTÁRIA'!C210)</f>
        <v>210</v>
      </c>
      <c r="V203" s="84" t="str">
        <f>'PLANILHA ORÇAMENTÁRIA'!C210</f>
        <v xml:space="preserve"> 2.6.1 </v>
      </c>
      <c r="W203" t="str">
        <f>IF(T203="","",VLOOKUP(T203,'PLANILHA ORÇAMENTÁRIA'!$C$9:$Q$999,15,FALSE))</f>
        <v/>
      </c>
      <c r="X203" t="str">
        <f t="shared" si="33"/>
        <v/>
      </c>
      <c r="Y203" t="e">
        <f>INDEX('PLANILHA ORÇAMENTÁRIA'!$C$9:$C$998,MATCH(X203,'PLANILHA ORÇAMENTÁRIA'!$Q$9:$Q$998,0))</f>
        <v>#N/A</v>
      </c>
    </row>
    <row r="204" spans="1:25" x14ac:dyDescent="0.25">
      <c r="A204">
        <v>203</v>
      </c>
      <c r="B204" s="47">
        <f>'PLANILHA ORÇAMENTÁRIA'!A211</f>
        <v>2.11E-7</v>
      </c>
      <c r="C204" t="b">
        <f t="shared" si="34"/>
        <v>0</v>
      </c>
      <c r="D204" t="b">
        <f>ISBLANK(VLOOKUP(B204,'PLANILHA ORÇAMENTÁRIA'!A211:D1200,4,FALSE))</f>
        <v>1</v>
      </c>
      <c r="E204" t="b">
        <f t="shared" si="38"/>
        <v>1</v>
      </c>
      <c r="F204" t="str">
        <f t="shared" si="39"/>
        <v/>
      </c>
      <c r="G204">
        <f t="shared" si="35"/>
        <v>2.16E-7</v>
      </c>
      <c r="H204" t="str">
        <f>VLOOKUP(G204,'PLANILHA ORÇAMENTÁRIA'!$A$9:$C$998,3,FALSE)</f>
        <v xml:space="preserve"> 2.7.5 </v>
      </c>
      <c r="I204" t="str">
        <f>VLOOKUP(G204,'PLANILHA ORÇAMENTÁRIA'!$A$9:$F$998,6,FALSE)</f>
        <v>FORNECIMENTO E INSTALAÇÃO DE DERIVADOR, MULTIKIT, REFINETE (DERIVACAO DE COBRE) PARA SISTEMA VRF - ARBLN01621</v>
      </c>
      <c r="J204" t="str">
        <f>VLOOKUP(G204,'PLANILHA ORÇAMENTÁRIA'!$A$9:$G$998,7,FALSE)</f>
        <v>UN</v>
      </c>
      <c r="K204">
        <f>VLOOKUP(G204,'PLANILHA ORÇAMENTÁRIA'!$A$9:$H$998,8,FALSE)</f>
        <v>112</v>
      </c>
      <c r="L204" s="48" t="e">
        <f>G204/'PLANILHA ORÇAMENTÁRIA'!$P$1003</f>
        <v>#DIV/0!</v>
      </c>
      <c r="M204" s="49" t="e">
        <f t="shared" si="36"/>
        <v>#DIV/0!</v>
      </c>
      <c r="O204" s="83">
        <f>LEN('PLANILHA ORÇAMENTÁRIA'!C211)-LEN(SUBSTITUTE('PLANILHA ORÇAMENTÁRIA'!C211,".",""))</f>
        <v>1</v>
      </c>
      <c r="P204" t="b">
        <f>ISBLANK(VLOOKUP(B204,'PLANILHA ORÇAMENTÁRIA'!A211:D1200,4,FALSE))</f>
        <v>1</v>
      </c>
      <c r="Q204">
        <f t="shared" si="40"/>
        <v>1</v>
      </c>
      <c r="R204" s="47">
        <f t="shared" si="41"/>
        <v>2.11E-7</v>
      </c>
      <c r="S204" s="47">
        <f t="shared" si="37"/>
        <v>7.9599999999999998E-7</v>
      </c>
      <c r="T204" t="str">
        <f>VLOOKUP(S204,'PLANILHA ORÇAMENTÁRIA'!$A$9:$C$999,3,FALSE)</f>
        <v/>
      </c>
      <c r="U204">
        <f>ROW('PLANILHA ORÇAMENTÁRIA'!C211)</f>
        <v>211</v>
      </c>
      <c r="V204" s="84" t="str">
        <f>'PLANILHA ORÇAMENTÁRIA'!C211</f>
        <v xml:space="preserve"> 2.7 </v>
      </c>
      <c r="W204" t="str">
        <f>IF(T204="","",VLOOKUP(T204,'PLANILHA ORÇAMENTÁRIA'!$C$9:$Q$999,15,FALSE))</f>
        <v/>
      </c>
      <c r="X204" t="str">
        <f t="shared" si="33"/>
        <v/>
      </c>
      <c r="Y204" t="e">
        <f>INDEX('PLANILHA ORÇAMENTÁRIA'!$C$9:$C$998,MATCH(X204,'PLANILHA ORÇAMENTÁRIA'!$Q$9:$Q$998,0))</f>
        <v>#N/A</v>
      </c>
    </row>
    <row r="205" spans="1:25" x14ac:dyDescent="0.25">
      <c r="A205">
        <v>204</v>
      </c>
      <c r="B205" s="47">
        <f>'PLANILHA ORÇAMENTÁRIA'!A212</f>
        <v>2.1199999999999999E-7</v>
      </c>
      <c r="C205" t="b">
        <f t="shared" si="34"/>
        <v>0</v>
      </c>
      <c r="D205" t="b">
        <f>ISBLANK(VLOOKUP(B205,'PLANILHA ORÇAMENTÁRIA'!A212:D1201,4,FALSE))</f>
        <v>0</v>
      </c>
      <c r="E205" t="b">
        <f t="shared" si="38"/>
        <v>0</v>
      </c>
      <c r="F205">
        <f t="shared" si="39"/>
        <v>2.1199999999999999E-7</v>
      </c>
      <c r="G205">
        <f t="shared" si="35"/>
        <v>2.1500000000000001E-7</v>
      </c>
      <c r="H205" t="str">
        <f>VLOOKUP(G205,'PLANILHA ORÇAMENTÁRIA'!$A$9:$C$998,3,FALSE)</f>
        <v xml:space="preserve"> 2.7.4 </v>
      </c>
      <c r="I205" t="str">
        <f>VLOOKUP(G205,'PLANILHA ORÇAMENTÁRIA'!$A$9:$F$998,6,FALSE)</f>
        <v>FORNECIMENTO E INSTALAÇÃO DE DERIVADOR, MULTIKIT, REFINETE (DERIVACAO DE COBRE) PARA SISTEMA VRF - ARBLB23220</v>
      </c>
      <c r="J205" t="str">
        <f>VLOOKUP(G205,'PLANILHA ORÇAMENTÁRIA'!$A$9:$G$998,7,FALSE)</f>
        <v>UN</v>
      </c>
      <c r="K205">
        <f>VLOOKUP(G205,'PLANILHA ORÇAMENTÁRIA'!$A$9:$H$998,8,FALSE)</f>
        <v>3</v>
      </c>
      <c r="L205" s="48" t="e">
        <f>G205/'PLANILHA ORÇAMENTÁRIA'!$P$1003</f>
        <v>#DIV/0!</v>
      </c>
      <c r="M205" s="49" t="e">
        <f t="shared" si="36"/>
        <v>#DIV/0!</v>
      </c>
      <c r="O205" s="83">
        <f>LEN('PLANILHA ORÇAMENTÁRIA'!C212)-LEN(SUBSTITUTE('PLANILHA ORÇAMENTÁRIA'!C212,".",""))</f>
        <v>2</v>
      </c>
      <c r="P205" t="b">
        <f>ISBLANK(VLOOKUP(B205,'PLANILHA ORÇAMENTÁRIA'!A212:D1201,4,FALSE))</f>
        <v>0</v>
      </c>
      <c r="Q205">
        <f t="shared" si="40"/>
        <v>0</v>
      </c>
      <c r="R205" s="47" t="str">
        <f t="shared" si="41"/>
        <v/>
      </c>
      <c r="S205" s="47">
        <f t="shared" si="37"/>
        <v>7.9500000000000001E-7</v>
      </c>
      <c r="T205" t="str">
        <f>VLOOKUP(S205,'PLANILHA ORÇAMENTÁRIA'!$A$9:$C$999,3,FALSE)</f>
        <v/>
      </c>
      <c r="U205">
        <f>ROW('PLANILHA ORÇAMENTÁRIA'!C212)</f>
        <v>212</v>
      </c>
      <c r="V205" s="84" t="str">
        <f>'PLANILHA ORÇAMENTÁRIA'!C212</f>
        <v xml:space="preserve"> 2.7.1 </v>
      </c>
      <c r="W205" t="str">
        <f>IF(T205="","",VLOOKUP(T205,'PLANILHA ORÇAMENTÁRIA'!$C$9:$Q$999,15,FALSE))</f>
        <v/>
      </c>
      <c r="X205" t="str">
        <f t="shared" si="33"/>
        <v/>
      </c>
      <c r="Y205" t="e">
        <f>INDEX('PLANILHA ORÇAMENTÁRIA'!$C$9:$C$998,MATCH(X205,'PLANILHA ORÇAMENTÁRIA'!$Q$9:$Q$998,0))</f>
        <v>#N/A</v>
      </c>
    </row>
    <row r="206" spans="1:25" x14ac:dyDescent="0.25">
      <c r="A206">
        <v>205</v>
      </c>
      <c r="B206" s="47">
        <f>'PLANILHA ORÇAMENTÁRIA'!A213</f>
        <v>2.1299999999999999E-7</v>
      </c>
      <c r="C206" t="b">
        <f t="shared" si="34"/>
        <v>0</v>
      </c>
      <c r="D206" t="b">
        <f>ISBLANK(VLOOKUP(B206,'PLANILHA ORÇAMENTÁRIA'!A213:D1202,4,FALSE))</f>
        <v>0</v>
      </c>
      <c r="E206" t="b">
        <f t="shared" si="38"/>
        <v>0</v>
      </c>
      <c r="F206">
        <f t="shared" si="39"/>
        <v>2.1299999999999999E-7</v>
      </c>
      <c r="G206">
        <f t="shared" si="35"/>
        <v>2.1400000000000001E-7</v>
      </c>
      <c r="H206" t="str">
        <f>VLOOKUP(G206,'PLANILHA ORÇAMENTÁRIA'!$A$9:$C$998,3,FALSE)</f>
        <v xml:space="preserve"> 2.7.3 </v>
      </c>
      <c r="I206" t="str">
        <f>VLOOKUP(G206,'PLANILHA ORÇAMENTÁRIA'!$A$9:$F$998,6,FALSE)</f>
        <v>FORNECIMENTO E INSTALAÇÃO DE DERIVADOR, MULTIKIT, REFINETE (DERIVACAO DE COBRE) PARA SISTEMA VRF - ARBLB14521</v>
      </c>
      <c r="J206" t="str">
        <f>VLOOKUP(G206,'PLANILHA ORÇAMENTÁRIA'!$A$9:$G$998,7,FALSE)</f>
        <v>UN</v>
      </c>
      <c r="K206">
        <f>VLOOKUP(G206,'PLANILHA ORÇAMENTÁRIA'!$A$9:$H$998,8,FALSE)</f>
        <v>8</v>
      </c>
      <c r="L206" s="48" t="e">
        <f>G206/'PLANILHA ORÇAMENTÁRIA'!$P$1003</f>
        <v>#DIV/0!</v>
      </c>
      <c r="M206" s="49" t="e">
        <f t="shared" si="36"/>
        <v>#DIV/0!</v>
      </c>
      <c r="O206" s="83">
        <f>LEN('PLANILHA ORÇAMENTÁRIA'!C213)-LEN(SUBSTITUTE('PLANILHA ORÇAMENTÁRIA'!C213,".",""))</f>
        <v>2</v>
      </c>
      <c r="P206" t="b">
        <f>ISBLANK(VLOOKUP(B206,'PLANILHA ORÇAMENTÁRIA'!A213:D1202,4,FALSE))</f>
        <v>0</v>
      </c>
      <c r="Q206">
        <f t="shared" si="40"/>
        <v>0</v>
      </c>
      <c r="R206" s="47" t="str">
        <f t="shared" si="41"/>
        <v/>
      </c>
      <c r="S206" s="47">
        <f t="shared" si="37"/>
        <v>7.9400000000000004E-7</v>
      </c>
      <c r="T206" t="str">
        <f>VLOOKUP(S206,'PLANILHA ORÇAMENTÁRIA'!$A$9:$C$999,3,FALSE)</f>
        <v/>
      </c>
      <c r="U206">
        <f>ROW('PLANILHA ORÇAMENTÁRIA'!C213)</f>
        <v>213</v>
      </c>
      <c r="V206" s="84" t="str">
        <f>'PLANILHA ORÇAMENTÁRIA'!C213</f>
        <v xml:space="preserve"> 2.7.2 </v>
      </c>
      <c r="W206" t="str">
        <f>IF(T206="","",VLOOKUP(T206,'PLANILHA ORÇAMENTÁRIA'!$C$9:$Q$999,15,FALSE))</f>
        <v/>
      </c>
      <c r="X206" t="str">
        <f t="shared" si="33"/>
        <v/>
      </c>
      <c r="Y206" t="e">
        <f>INDEX('PLANILHA ORÇAMENTÁRIA'!$C$9:$C$998,MATCH(X206,'PLANILHA ORÇAMENTÁRIA'!$Q$9:$Q$998,0))</f>
        <v>#N/A</v>
      </c>
    </row>
    <row r="207" spans="1:25" x14ac:dyDescent="0.25">
      <c r="A207">
        <v>206</v>
      </c>
      <c r="B207" s="47">
        <f>'PLANILHA ORÇAMENTÁRIA'!A214</f>
        <v>2.1400000000000001E-7</v>
      </c>
      <c r="C207" t="b">
        <f t="shared" si="34"/>
        <v>0</v>
      </c>
      <c r="D207" t="b">
        <f>ISBLANK(VLOOKUP(B207,'PLANILHA ORÇAMENTÁRIA'!A214:D1203,4,FALSE))</f>
        <v>0</v>
      </c>
      <c r="E207" t="b">
        <f t="shared" si="38"/>
        <v>0</v>
      </c>
      <c r="F207">
        <f t="shared" si="39"/>
        <v>2.1400000000000001E-7</v>
      </c>
      <c r="G207">
        <f t="shared" si="35"/>
        <v>2.1299999999999999E-7</v>
      </c>
      <c r="H207" t="str">
        <f>VLOOKUP(G207,'PLANILHA ORÇAMENTÁRIA'!$A$9:$C$998,3,FALSE)</f>
        <v xml:space="preserve"> 2.7.2 </v>
      </c>
      <c r="I207" t="str">
        <f>VLOOKUP(G207,'PLANILHA ORÇAMENTÁRIA'!$A$9:$F$998,6,FALSE)</f>
        <v>FORNECIMENTO E INSTALAÇÃO DE DERIVADOR, MULTIKIT, REFINETE (DERIVACAO DE COBRE) PARA SISTEMA VRF - ARBLB07121</v>
      </c>
      <c r="J207" t="str">
        <f>VLOOKUP(G207,'PLANILHA ORÇAMENTÁRIA'!$A$9:$G$998,7,FALSE)</f>
        <v>UN</v>
      </c>
      <c r="K207">
        <f>VLOOKUP(G207,'PLANILHA ORÇAMENTÁRIA'!$A$9:$H$998,8,FALSE)</f>
        <v>10</v>
      </c>
      <c r="L207" s="48" t="e">
        <f>G207/'PLANILHA ORÇAMENTÁRIA'!$P$1003</f>
        <v>#DIV/0!</v>
      </c>
      <c r="M207" s="49" t="e">
        <f t="shared" si="36"/>
        <v>#DIV/0!</v>
      </c>
      <c r="O207" s="83">
        <f>LEN('PLANILHA ORÇAMENTÁRIA'!C214)-LEN(SUBSTITUTE('PLANILHA ORÇAMENTÁRIA'!C214,".",""))</f>
        <v>2</v>
      </c>
      <c r="P207" t="b">
        <f>ISBLANK(VLOOKUP(B207,'PLANILHA ORÇAMENTÁRIA'!A214:D1203,4,FALSE))</f>
        <v>0</v>
      </c>
      <c r="Q207">
        <f t="shared" si="40"/>
        <v>0</v>
      </c>
      <c r="R207" s="47" t="str">
        <f t="shared" si="41"/>
        <v/>
      </c>
      <c r="S207" s="47">
        <f t="shared" si="37"/>
        <v>7.9299999999999997E-7</v>
      </c>
      <c r="T207" t="str">
        <f>VLOOKUP(S207,'PLANILHA ORÇAMENTÁRIA'!$A$9:$C$999,3,FALSE)</f>
        <v/>
      </c>
      <c r="U207">
        <f>ROW('PLANILHA ORÇAMENTÁRIA'!C214)</f>
        <v>214</v>
      </c>
      <c r="V207" s="84" t="str">
        <f>'PLANILHA ORÇAMENTÁRIA'!C214</f>
        <v xml:space="preserve"> 2.7.3 </v>
      </c>
      <c r="W207" t="str">
        <f>IF(T207="","",VLOOKUP(T207,'PLANILHA ORÇAMENTÁRIA'!$C$9:$Q$999,15,FALSE))</f>
        <v/>
      </c>
      <c r="X207" t="str">
        <f t="shared" si="33"/>
        <v/>
      </c>
      <c r="Y207" t="e">
        <f>INDEX('PLANILHA ORÇAMENTÁRIA'!$C$9:$C$998,MATCH(X207,'PLANILHA ORÇAMENTÁRIA'!$Q$9:$Q$998,0))</f>
        <v>#N/A</v>
      </c>
    </row>
    <row r="208" spans="1:25" x14ac:dyDescent="0.25">
      <c r="A208">
        <v>207</v>
      </c>
      <c r="B208" s="47">
        <f>'PLANILHA ORÇAMENTÁRIA'!A215</f>
        <v>2.1500000000000001E-7</v>
      </c>
      <c r="C208" t="b">
        <f t="shared" si="34"/>
        <v>0</v>
      </c>
      <c r="D208" t="b">
        <f>ISBLANK(VLOOKUP(B208,'PLANILHA ORÇAMENTÁRIA'!A215:D1204,4,FALSE))</f>
        <v>0</v>
      </c>
      <c r="E208" t="b">
        <f t="shared" si="38"/>
        <v>0</v>
      </c>
      <c r="F208">
        <f t="shared" si="39"/>
        <v>2.1500000000000001E-7</v>
      </c>
      <c r="G208">
        <f t="shared" si="35"/>
        <v>2.1199999999999999E-7</v>
      </c>
      <c r="H208" t="str">
        <f>VLOOKUP(G208,'PLANILHA ORÇAMENTÁRIA'!$A$9:$C$998,3,FALSE)</f>
        <v xml:space="preserve"> 2.7.1 </v>
      </c>
      <c r="I208" t="str">
        <f>VLOOKUP(G208,'PLANILHA ORÇAMENTÁRIA'!$A$9:$F$998,6,FALSE)</f>
        <v>FORNECIMENTO E INSTALAÇÃO DE DERIVADOR, MULTIKIT, REFINETE (DERIVACAO DE COBRE) PARA SISTEMA VRF - ARBLB03321</v>
      </c>
      <c r="J208" t="str">
        <f>VLOOKUP(G208,'PLANILHA ORÇAMENTÁRIA'!$A$9:$G$998,7,FALSE)</f>
        <v>UN</v>
      </c>
      <c r="K208">
        <f>VLOOKUP(G208,'PLANILHA ORÇAMENTÁRIA'!$A$9:$H$998,8,FALSE)</f>
        <v>12</v>
      </c>
      <c r="L208" s="48" t="e">
        <f>G208/'PLANILHA ORÇAMENTÁRIA'!$P$1003</f>
        <v>#DIV/0!</v>
      </c>
      <c r="M208" s="49" t="e">
        <f t="shared" si="36"/>
        <v>#DIV/0!</v>
      </c>
      <c r="O208" s="83">
        <f>LEN('PLANILHA ORÇAMENTÁRIA'!C215)-LEN(SUBSTITUTE('PLANILHA ORÇAMENTÁRIA'!C215,".",""))</f>
        <v>2</v>
      </c>
      <c r="P208" t="b">
        <f>ISBLANK(VLOOKUP(B208,'PLANILHA ORÇAMENTÁRIA'!A215:D1204,4,FALSE))</f>
        <v>0</v>
      </c>
      <c r="Q208">
        <f t="shared" si="40"/>
        <v>0</v>
      </c>
      <c r="R208" s="47" t="str">
        <f t="shared" si="41"/>
        <v/>
      </c>
      <c r="S208" s="47">
        <f t="shared" si="37"/>
        <v>7.92E-7</v>
      </c>
      <c r="T208" t="str">
        <f>VLOOKUP(S208,'PLANILHA ORÇAMENTÁRIA'!$A$9:$C$999,3,FALSE)</f>
        <v/>
      </c>
      <c r="U208">
        <f>ROW('PLANILHA ORÇAMENTÁRIA'!C215)</f>
        <v>215</v>
      </c>
      <c r="V208" s="84" t="str">
        <f>'PLANILHA ORÇAMENTÁRIA'!C215</f>
        <v xml:space="preserve"> 2.7.4 </v>
      </c>
      <c r="W208" t="str">
        <f>IF(T208="","",VLOOKUP(T208,'PLANILHA ORÇAMENTÁRIA'!$C$9:$Q$999,15,FALSE))</f>
        <v/>
      </c>
      <c r="X208" t="str">
        <f t="shared" si="33"/>
        <v/>
      </c>
      <c r="Y208" t="e">
        <f>INDEX('PLANILHA ORÇAMENTÁRIA'!$C$9:$C$998,MATCH(X208,'PLANILHA ORÇAMENTÁRIA'!$Q$9:$Q$998,0))</f>
        <v>#N/A</v>
      </c>
    </row>
    <row r="209" spans="1:25" x14ac:dyDescent="0.25">
      <c r="A209">
        <v>208</v>
      </c>
      <c r="B209" s="47">
        <f>'PLANILHA ORÇAMENTÁRIA'!A216</f>
        <v>2.16E-7</v>
      </c>
      <c r="C209" t="b">
        <f t="shared" si="34"/>
        <v>0</v>
      </c>
      <c r="D209" t="b">
        <f>ISBLANK(VLOOKUP(B209,'PLANILHA ORÇAMENTÁRIA'!A216:D1205,4,FALSE))</f>
        <v>0</v>
      </c>
      <c r="E209" t="b">
        <f t="shared" si="38"/>
        <v>0</v>
      </c>
      <c r="F209">
        <f t="shared" si="39"/>
        <v>2.16E-7</v>
      </c>
      <c r="G209">
        <f t="shared" si="35"/>
        <v>2.1E-7</v>
      </c>
      <c r="H209" t="str">
        <f>VLOOKUP(G209,'PLANILHA ORÇAMENTÁRIA'!$A$9:$C$998,3,FALSE)</f>
        <v xml:space="preserve"> 2.6.1 </v>
      </c>
      <c r="I209" t="str">
        <f>VLOOKUP(G209,'PLANILHA ORÇAMENTÁRIA'!$A$9:$F$998,6,FALSE)</f>
        <v>FORNECIMENTO E INSTAÇÃO DE SUPORTAÇÃO PARA INFRAESTRUTURA COM PERFILADO 38X19mm DE 1,5m EM CHAPA 16, INCLUI FIXAÇÃO Ø3/8 EM LAJE A CADA 1,5m HORIZONTAL</v>
      </c>
      <c r="J209" t="str">
        <f>VLOOKUP(G209,'PLANILHA ORÇAMENTÁRIA'!$A$9:$G$998,7,FALSE)</f>
        <v>CONJ</v>
      </c>
      <c r="K209">
        <f>VLOOKUP(G209,'PLANILHA ORÇAMENTÁRIA'!$A$9:$H$998,8,FALSE)</f>
        <v>1200</v>
      </c>
      <c r="L209" s="48" t="e">
        <f>G209/'PLANILHA ORÇAMENTÁRIA'!$P$1003</f>
        <v>#DIV/0!</v>
      </c>
      <c r="M209" s="49" t="e">
        <f t="shared" si="36"/>
        <v>#DIV/0!</v>
      </c>
      <c r="O209" s="83">
        <f>LEN('PLANILHA ORÇAMENTÁRIA'!C216)-LEN(SUBSTITUTE('PLANILHA ORÇAMENTÁRIA'!C216,".",""))</f>
        <v>2</v>
      </c>
      <c r="P209" t="b">
        <f>ISBLANK(VLOOKUP(B209,'PLANILHA ORÇAMENTÁRIA'!A216:D1205,4,FALSE))</f>
        <v>0</v>
      </c>
      <c r="Q209">
        <f t="shared" si="40"/>
        <v>0</v>
      </c>
      <c r="R209" s="47" t="str">
        <f t="shared" si="41"/>
        <v/>
      </c>
      <c r="S209" s="47">
        <f t="shared" si="37"/>
        <v>7.9100000000000003E-7</v>
      </c>
      <c r="T209" t="str">
        <f>VLOOKUP(S209,'PLANILHA ORÇAMENTÁRIA'!$A$9:$C$999,3,FALSE)</f>
        <v/>
      </c>
      <c r="U209">
        <f>ROW('PLANILHA ORÇAMENTÁRIA'!C216)</f>
        <v>216</v>
      </c>
      <c r="V209" s="84" t="str">
        <f>'PLANILHA ORÇAMENTÁRIA'!C216</f>
        <v xml:space="preserve"> 2.7.5 </v>
      </c>
      <c r="W209" t="str">
        <f>IF(T209="","",VLOOKUP(T209,'PLANILHA ORÇAMENTÁRIA'!$C$9:$Q$999,15,FALSE))</f>
        <v/>
      </c>
      <c r="X209" t="str">
        <f t="shared" si="33"/>
        <v/>
      </c>
      <c r="Y209" t="e">
        <f>INDEX('PLANILHA ORÇAMENTÁRIA'!$C$9:$C$998,MATCH(X209,'PLANILHA ORÇAMENTÁRIA'!$Q$9:$Q$998,0))</f>
        <v>#N/A</v>
      </c>
    </row>
    <row r="210" spans="1:25" x14ac:dyDescent="0.25">
      <c r="A210">
        <v>209</v>
      </c>
      <c r="B210" s="47">
        <f>'PLANILHA ORÇAMENTÁRIA'!A217</f>
        <v>2.17E-7</v>
      </c>
      <c r="C210" t="b">
        <f t="shared" si="34"/>
        <v>0</v>
      </c>
      <c r="D210" t="b">
        <f>ISBLANK(VLOOKUP(B210,'PLANILHA ORÇAMENTÁRIA'!A217:D1206,4,FALSE))</f>
        <v>0</v>
      </c>
      <c r="E210" t="b">
        <f t="shared" si="38"/>
        <v>0</v>
      </c>
      <c r="F210">
        <f t="shared" si="39"/>
        <v>2.17E-7</v>
      </c>
      <c r="G210">
        <f t="shared" si="35"/>
        <v>2.0800000000000001E-7</v>
      </c>
      <c r="H210" t="str">
        <f>VLOOKUP(G210,'PLANILHA ORÇAMENTÁRIA'!$A$9:$C$998,3,FALSE)</f>
        <v xml:space="preserve"> 2.5.14 </v>
      </c>
      <c r="I210" t="str">
        <f>VLOOKUP(G210,'PLANILHA ORÇAMENTÁRIA'!$A$9:$F$998,6,FALSE)</f>
        <v>FORNECIMENTO E INSTALAÇÃO DE REGULADOR DE VAZÃO CONSTANTE KVR DN 160mm, 180 A 300m³/h</v>
      </c>
      <c r="J210" t="str">
        <f>VLOOKUP(G210,'PLANILHA ORÇAMENTÁRIA'!$A$9:$G$998,7,FALSE)</f>
        <v>UN</v>
      </c>
      <c r="K210">
        <f>VLOOKUP(G210,'PLANILHA ORÇAMENTÁRIA'!$A$9:$H$998,8,FALSE)</f>
        <v>201</v>
      </c>
      <c r="L210" s="48" t="e">
        <f>G210/'PLANILHA ORÇAMENTÁRIA'!$P$1003</f>
        <v>#DIV/0!</v>
      </c>
      <c r="M210" s="49" t="e">
        <f t="shared" si="36"/>
        <v>#DIV/0!</v>
      </c>
      <c r="O210" s="83">
        <f>LEN('PLANILHA ORÇAMENTÁRIA'!C217)-LEN(SUBSTITUTE('PLANILHA ORÇAMENTÁRIA'!C217,".",""))</f>
        <v>2</v>
      </c>
      <c r="P210" t="b">
        <f>ISBLANK(VLOOKUP(B210,'PLANILHA ORÇAMENTÁRIA'!A217:D1206,4,FALSE))</f>
        <v>0</v>
      </c>
      <c r="Q210">
        <f t="shared" si="40"/>
        <v>0</v>
      </c>
      <c r="R210" s="47" t="str">
        <f t="shared" si="41"/>
        <v/>
      </c>
      <c r="S210" s="47">
        <f t="shared" si="37"/>
        <v>7.8999999999999995E-7</v>
      </c>
      <c r="T210" t="str">
        <f>VLOOKUP(S210,'PLANILHA ORÇAMENTÁRIA'!$A$9:$C$999,3,FALSE)</f>
        <v/>
      </c>
      <c r="U210">
        <f>ROW('PLANILHA ORÇAMENTÁRIA'!C217)</f>
        <v>217</v>
      </c>
      <c r="V210" s="84" t="str">
        <f>'PLANILHA ORÇAMENTÁRIA'!C217</f>
        <v xml:space="preserve"> 2.7.6 </v>
      </c>
      <c r="W210" t="str">
        <f>IF(T210="","",VLOOKUP(T210,'PLANILHA ORÇAMENTÁRIA'!$C$9:$Q$999,15,FALSE))</f>
        <v/>
      </c>
      <c r="X210" t="str">
        <f t="shared" si="33"/>
        <v/>
      </c>
      <c r="Y210" t="e">
        <f>INDEX('PLANILHA ORÇAMENTÁRIA'!$C$9:$C$998,MATCH(X210,'PLANILHA ORÇAMENTÁRIA'!$Q$9:$Q$998,0))</f>
        <v>#N/A</v>
      </c>
    </row>
    <row r="211" spans="1:25" x14ac:dyDescent="0.25">
      <c r="A211">
        <v>210</v>
      </c>
      <c r="B211" s="47">
        <f>'PLANILHA ORÇAMENTÁRIA'!A218</f>
        <v>2.1799999999999999E-7</v>
      </c>
      <c r="C211" t="b">
        <f t="shared" si="34"/>
        <v>0</v>
      </c>
      <c r="D211" t="b">
        <f>ISBLANK(VLOOKUP(B211,'PLANILHA ORÇAMENTÁRIA'!A218:D1207,4,FALSE))</f>
        <v>0</v>
      </c>
      <c r="E211" t="b">
        <f t="shared" si="38"/>
        <v>0</v>
      </c>
      <c r="F211">
        <f t="shared" si="39"/>
        <v>2.1799999999999999E-7</v>
      </c>
      <c r="G211">
        <f t="shared" si="35"/>
        <v>2.0699999999999999E-7</v>
      </c>
      <c r="H211" t="str">
        <f>VLOOKUP(G211,'PLANILHA ORÇAMENTÁRIA'!$A$9:$C$998,3,FALSE)</f>
        <v xml:space="preserve"> 2.5.13 </v>
      </c>
      <c r="I211" t="str">
        <f>VLOOKUP(G211,'PLANILHA ORÇAMENTÁRIA'!$A$9:$F$998,6,FALSE)</f>
        <v>FORNECIMENTO E INSTALAÇÃO DE REGULADOR DE VAZÃO CONSTANTE KVR DN 200mm, 300 A 500m³/h</v>
      </c>
      <c r="J211" t="str">
        <f>VLOOKUP(G211,'PLANILHA ORÇAMENTÁRIA'!$A$9:$G$998,7,FALSE)</f>
        <v>UN</v>
      </c>
      <c r="K211">
        <f>VLOOKUP(G211,'PLANILHA ORÇAMENTÁRIA'!$A$9:$H$998,8,FALSE)</f>
        <v>14</v>
      </c>
      <c r="L211" s="48" t="e">
        <f>G211/'PLANILHA ORÇAMENTÁRIA'!$P$1003</f>
        <v>#DIV/0!</v>
      </c>
      <c r="M211" s="49" t="e">
        <f t="shared" si="36"/>
        <v>#DIV/0!</v>
      </c>
      <c r="O211" s="83">
        <f>LEN('PLANILHA ORÇAMENTÁRIA'!C218)-LEN(SUBSTITUTE('PLANILHA ORÇAMENTÁRIA'!C218,".",""))</f>
        <v>2</v>
      </c>
      <c r="P211" t="b">
        <f>ISBLANK(VLOOKUP(B211,'PLANILHA ORÇAMENTÁRIA'!A218:D1207,4,FALSE))</f>
        <v>0</v>
      </c>
      <c r="Q211">
        <f t="shared" si="40"/>
        <v>0</v>
      </c>
      <c r="R211" s="47" t="str">
        <f t="shared" si="41"/>
        <v/>
      </c>
      <c r="S211" s="47">
        <f t="shared" si="37"/>
        <v>7.8899999999999998E-7</v>
      </c>
      <c r="T211" t="str">
        <f>VLOOKUP(S211,'PLANILHA ORÇAMENTÁRIA'!$A$9:$C$999,3,FALSE)</f>
        <v/>
      </c>
      <c r="U211">
        <f>ROW('PLANILHA ORÇAMENTÁRIA'!C218)</f>
        <v>218</v>
      </c>
      <c r="V211" s="84" t="str">
        <f>'PLANILHA ORÇAMENTÁRIA'!C218</f>
        <v xml:space="preserve"> 2.7.7 </v>
      </c>
      <c r="W211" t="str">
        <f>IF(T211="","",VLOOKUP(T211,'PLANILHA ORÇAMENTÁRIA'!$C$9:$Q$999,15,FALSE))</f>
        <v/>
      </c>
      <c r="X211" t="str">
        <f t="shared" si="33"/>
        <v/>
      </c>
      <c r="Y211" t="e">
        <f>INDEX('PLANILHA ORÇAMENTÁRIA'!$C$9:$C$998,MATCH(X211,'PLANILHA ORÇAMENTÁRIA'!$Q$9:$Q$998,0))</f>
        <v>#N/A</v>
      </c>
    </row>
    <row r="212" spans="1:25" x14ac:dyDescent="0.25">
      <c r="A212">
        <v>211</v>
      </c>
      <c r="B212" s="47">
        <f>'PLANILHA ORÇAMENTÁRIA'!A219</f>
        <v>2.1899999999999999E-7</v>
      </c>
      <c r="C212" t="b">
        <f t="shared" si="34"/>
        <v>0</v>
      </c>
      <c r="D212" t="b">
        <f>ISBLANK(VLOOKUP(B212,'PLANILHA ORÇAMENTÁRIA'!A219:D1208,4,FALSE))</f>
        <v>0</v>
      </c>
      <c r="E212" t="b">
        <f t="shared" si="38"/>
        <v>0</v>
      </c>
      <c r="F212">
        <f t="shared" si="39"/>
        <v>2.1899999999999999E-7</v>
      </c>
      <c r="G212">
        <f t="shared" si="35"/>
        <v>2.0599999999999999E-7</v>
      </c>
      <c r="H212" t="str">
        <f>VLOOKUP(G212,'PLANILHA ORÇAMENTÁRIA'!$A$9:$C$998,3,FALSE)</f>
        <v xml:space="preserve"> 2.5.12 </v>
      </c>
      <c r="I212" t="str">
        <f>VLOOKUP(G212,'PLANILHA ORÇAMENTÁRIA'!$A$9:$F$998,6,FALSE)</f>
        <v>COLARINHO EM CHAPA DE AǏ GALVANIZADO SEM REGISTRO 100MM 4""</v>
      </c>
      <c r="J212" t="str">
        <f>VLOOKUP(G212,'PLANILHA ORÇAMENTÁRIA'!$A$9:$G$998,7,FALSE)</f>
        <v>UN</v>
      </c>
      <c r="K212">
        <f>VLOOKUP(G212,'PLANILHA ORÇAMENTÁRIA'!$A$9:$H$998,8,FALSE)</f>
        <v>201</v>
      </c>
      <c r="L212" s="48" t="e">
        <f>G212/'PLANILHA ORÇAMENTÁRIA'!$P$1003</f>
        <v>#DIV/0!</v>
      </c>
      <c r="M212" s="49" t="e">
        <f t="shared" si="36"/>
        <v>#DIV/0!</v>
      </c>
      <c r="O212" s="83">
        <f>LEN('PLANILHA ORÇAMENTÁRIA'!C219)-LEN(SUBSTITUTE('PLANILHA ORÇAMENTÁRIA'!C219,".",""))</f>
        <v>2</v>
      </c>
      <c r="P212" t="b">
        <f>ISBLANK(VLOOKUP(B212,'PLANILHA ORÇAMENTÁRIA'!A219:D1208,4,FALSE))</f>
        <v>0</v>
      </c>
      <c r="Q212">
        <f t="shared" si="40"/>
        <v>0</v>
      </c>
      <c r="R212" s="47" t="str">
        <f t="shared" si="41"/>
        <v/>
      </c>
      <c r="S212" s="47">
        <f t="shared" si="37"/>
        <v>7.8800000000000002E-7</v>
      </c>
      <c r="T212" t="str">
        <f>VLOOKUP(S212,'PLANILHA ORÇAMENTÁRIA'!$A$9:$C$999,3,FALSE)</f>
        <v/>
      </c>
      <c r="U212">
        <f>ROW('PLANILHA ORÇAMENTÁRIA'!C219)</f>
        <v>219</v>
      </c>
      <c r="V212" s="84" t="str">
        <f>'PLANILHA ORÇAMENTÁRIA'!C219</f>
        <v xml:space="preserve"> 2.7.8 </v>
      </c>
      <c r="W212" t="str">
        <f>IF(T212="","",VLOOKUP(T212,'PLANILHA ORÇAMENTÁRIA'!$C$9:$Q$999,15,FALSE))</f>
        <v/>
      </c>
      <c r="X212" t="str">
        <f t="shared" si="33"/>
        <v/>
      </c>
      <c r="Y212" t="e">
        <f>INDEX('PLANILHA ORÇAMENTÁRIA'!$C$9:$C$998,MATCH(X212,'PLANILHA ORÇAMENTÁRIA'!$Q$9:$Q$998,0))</f>
        <v>#N/A</v>
      </c>
    </row>
    <row r="213" spans="1:25" x14ac:dyDescent="0.25">
      <c r="A213">
        <v>212</v>
      </c>
      <c r="B213" s="47">
        <f>'PLANILHA ORÇAMENTÁRIA'!A220</f>
        <v>2.2000000000000001E-7</v>
      </c>
      <c r="C213" t="b">
        <f t="shared" si="34"/>
        <v>0</v>
      </c>
      <c r="D213" t="b">
        <f>ISBLANK(VLOOKUP(B213,'PLANILHA ORÇAMENTÁRIA'!A220:D1209,4,FALSE))</f>
        <v>0</v>
      </c>
      <c r="E213" t="b">
        <f t="shared" si="38"/>
        <v>0</v>
      </c>
      <c r="F213">
        <f t="shared" si="39"/>
        <v>2.2000000000000001E-7</v>
      </c>
      <c r="G213">
        <f t="shared" si="35"/>
        <v>2.05E-7</v>
      </c>
      <c r="H213" t="str">
        <f>VLOOKUP(G213,'PLANILHA ORÇAMENTÁRIA'!$A$9:$C$998,3,FALSE)</f>
        <v xml:space="preserve"> 2.5.11 </v>
      </c>
      <c r="I213" t="str">
        <f>VLOOKUP(G213,'PLANILHA ORÇAMENTÁRIA'!$A$9:$F$998,6,FALSE)</f>
        <v>COLARINHO EM CHAPA DE ACO GALVANIZADO, SEM REGISTRO 6"" 150mm</v>
      </c>
      <c r="J213" t="str">
        <f>VLOOKUP(G213,'PLANILHA ORÇAMENTÁRIA'!$A$9:$G$998,7,FALSE)</f>
        <v>UN</v>
      </c>
      <c r="K213">
        <f>VLOOKUP(G213,'PLANILHA ORÇAMENTÁRIA'!$A$9:$H$998,8,FALSE)</f>
        <v>201</v>
      </c>
      <c r="L213" s="48" t="e">
        <f>G213/'PLANILHA ORÇAMENTÁRIA'!$P$1003</f>
        <v>#DIV/0!</v>
      </c>
      <c r="M213" s="49" t="e">
        <f t="shared" si="36"/>
        <v>#DIV/0!</v>
      </c>
      <c r="O213" s="83">
        <f>LEN('PLANILHA ORÇAMENTÁRIA'!C220)-LEN(SUBSTITUTE('PLANILHA ORÇAMENTÁRIA'!C220,".",""))</f>
        <v>2</v>
      </c>
      <c r="P213" t="b">
        <f>ISBLANK(VLOOKUP(B213,'PLANILHA ORÇAMENTÁRIA'!A220:D1209,4,FALSE))</f>
        <v>0</v>
      </c>
      <c r="Q213">
        <f t="shared" si="40"/>
        <v>0</v>
      </c>
      <c r="R213" s="47" t="str">
        <f t="shared" si="41"/>
        <v/>
      </c>
      <c r="S213" s="47">
        <f t="shared" si="37"/>
        <v>7.8700000000000005E-7</v>
      </c>
      <c r="T213" t="str">
        <f>VLOOKUP(S213,'PLANILHA ORÇAMENTÁRIA'!$A$9:$C$999,3,FALSE)</f>
        <v/>
      </c>
      <c r="U213">
        <f>ROW('PLANILHA ORÇAMENTÁRIA'!C220)</f>
        <v>220</v>
      </c>
      <c r="V213" s="84" t="str">
        <f>'PLANILHA ORÇAMENTÁRIA'!C220</f>
        <v xml:space="preserve"> 2.7.9 </v>
      </c>
      <c r="W213" t="str">
        <f>IF(T213="","",VLOOKUP(T213,'PLANILHA ORÇAMENTÁRIA'!$C$9:$Q$999,15,FALSE))</f>
        <v/>
      </c>
      <c r="X213" t="str">
        <f t="shared" si="33"/>
        <v/>
      </c>
      <c r="Y213" t="e">
        <f>INDEX('PLANILHA ORÇAMENTÁRIA'!$C$9:$C$998,MATCH(X213,'PLANILHA ORÇAMENTÁRIA'!$Q$9:$Q$998,0))</f>
        <v>#N/A</v>
      </c>
    </row>
    <row r="214" spans="1:25" x14ac:dyDescent="0.25">
      <c r="A214">
        <v>213</v>
      </c>
      <c r="B214" s="47">
        <f>'PLANILHA ORÇAMENTÁRIA'!A221</f>
        <v>2.2100000000000001E-7</v>
      </c>
      <c r="C214" t="b">
        <f t="shared" si="34"/>
        <v>0</v>
      </c>
      <c r="D214" t="b">
        <f>ISBLANK(VLOOKUP(B214,'PLANILHA ORÇAMENTÁRIA'!A221:D1210,4,FALSE))</f>
        <v>0</v>
      </c>
      <c r="E214" t="b">
        <f t="shared" si="38"/>
        <v>0</v>
      </c>
      <c r="F214">
        <f t="shared" si="39"/>
        <v>2.2100000000000001E-7</v>
      </c>
      <c r="G214">
        <f t="shared" si="35"/>
        <v>2.04E-7</v>
      </c>
      <c r="H214" t="str">
        <f>VLOOKUP(G214,'PLANILHA ORÇAMENTÁRIA'!$A$9:$C$998,3,FALSE)</f>
        <v xml:space="preserve"> 2.5.10 </v>
      </c>
      <c r="I214" t="str">
        <f>VLOOKUP(G214,'PLANILHA ORÇAMENTÁRIA'!$A$9:$F$998,6,FALSE)</f>
        <v>COLARINHO EM CHAPA DE ACO GALVANIZADO, SEM REGISTRO 8"" 200MM</v>
      </c>
      <c r="J214" t="str">
        <f>VLOOKUP(G214,'PLANILHA ORÇAMENTÁRIA'!$A$9:$G$998,7,FALSE)</f>
        <v>UN</v>
      </c>
      <c r="K214">
        <f>VLOOKUP(G214,'PLANILHA ORÇAMENTÁRIA'!$A$9:$H$998,8,FALSE)</f>
        <v>14</v>
      </c>
      <c r="L214" s="48" t="e">
        <f>G214/'PLANILHA ORÇAMENTÁRIA'!$P$1003</f>
        <v>#DIV/0!</v>
      </c>
      <c r="M214" s="49" t="e">
        <f t="shared" si="36"/>
        <v>#DIV/0!</v>
      </c>
      <c r="O214" s="83">
        <f>LEN('PLANILHA ORÇAMENTÁRIA'!C221)-LEN(SUBSTITUTE('PLANILHA ORÇAMENTÁRIA'!C221,".",""))</f>
        <v>2</v>
      </c>
      <c r="P214" t="b">
        <f>ISBLANK(VLOOKUP(B214,'PLANILHA ORÇAMENTÁRIA'!A221:D1210,4,FALSE))</f>
        <v>0</v>
      </c>
      <c r="Q214">
        <f t="shared" si="40"/>
        <v>0</v>
      </c>
      <c r="R214" s="47" t="str">
        <f t="shared" si="41"/>
        <v/>
      </c>
      <c r="S214" s="47">
        <f t="shared" si="37"/>
        <v>7.8599999999999997E-7</v>
      </c>
      <c r="T214" t="str">
        <f>VLOOKUP(S214,'PLANILHA ORÇAMENTÁRIA'!$A$9:$C$999,3,FALSE)</f>
        <v/>
      </c>
      <c r="U214">
        <f>ROW('PLANILHA ORÇAMENTÁRIA'!C221)</f>
        <v>221</v>
      </c>
      <c r="V214" s="84" t="str">
        <f>'PLANILHA ORÇAMENTÁRIA'!C221</f>
        <v xml:space="preserve"> 2.7.10 </v>
      </c>
      <c r="W214" t="str">
        <f>IF(T214="","",VLOOKUP(T214,'PLANILHA ORÇAMENTÁRIA'!$C$9:$Q$999,15,FALSE))</f>
        <v/>
      </c>
      <c r="X214" t="str">
        <f t="shared" si="33"/>
        <v/>
      </c>
      <c r="Y214" t="e">
        <f>INDEX('PLANILHA ORÇAMENTÁRIA'!$C$9:$C$998,MATCH(X214,'PLANILHA ORÇAMENTÁRIA'!$Q$9:$Q$998,0))</f>
        <v>#N/A</v>
      </c>
    </row>
    <row r="215" spans="1:25" x14ac:dyDescent="0.25">
      <c r="A215">
        <v>214</v>
      </c>
      <c r="B215" s="47">
        <f>'PLANILHA ORÇAMENTÁRIA'!A222</f>
        <v>2.22E-7</v>
      </c>
      <c r="C215" t="b">
        <f t="shared" si="34"/>
        <v>0</v>
      </c>
      <c r="D215" t="b">
        <f>ISBLANK(VLOOKUP(B215,'PLANILHA ORÇAMENTÁRIA'!A222:D1211,4,FALSE))</f>
        <v>0</v>
      </c>
      <c r="E215" t="b">
        <f t="shared" si="38"/>
        <v>0</v>
      </c>
      <c r="F215">
        <f t="shared" si="39"/>
        <v>2.22E-7</v>
      </c>
      <c r="G215">
        <f t="shared" si="35"/>
        <v>2.03E-7</v>
      </c>
      <c r="H215" t="str">
        <f>VLOOKUP(G215,'PLANILHA ORÇAMENTÁRIA'!$A$9:$C$998,3,FALSE)</f>
        <v xml:space="preserve"> 2.5.9 </v>
      </c>
      <c r="I215" t="str">
        <f>VLOOKUP(G215,'PLANILHA ORÇAMENTÁRIA'!$A$9:$F$998,6,FALSE)</f>
        <v>FORNECIMENTO E INSTALAÇÃO DE GRADE VENEZIANA FIXA S1919</v>
      </c>
      <c r="J215" t="str">
        <f>VLOOKUP(G215,'PLANILHA ORÇAMENTÁRIA'!$A$9:$G$998,7,FALSE)</f>
        <v>UN</v>
      </c>
      <c r="K215">
        <f>VLOOKUP(G215,'PLANILHA ORÇAMENTÁRIA'!$A$9:$H$998,8,FALSE)</f>
        <v>1</v>
      </c>
      <c r="L215" s="48" t="e">
        <f>G215/'PLANILHA ORÇAMENTÁRIA'!$P$1003</f>
        <v>#DIV/0!</v>
      </c>
      <c r="M215" s="49" t="e">
        <f t="shared" si="36"/>
        <v>#DIV/0!</v>
      </c>
      <c r="O215" s="83">
        <f>LEN('PLANILHA ORÇAMENTÁRIA'!C222)-LEN(SUBSTITUTE('PLANILHA ORÇAMENTÁRIA'!C222,".",""))</f>
        <v>2</v>
      </c>
      <c r="P215" t="b">
        <f>ISBLANK(VLOOKUP(B215,'PLANILHA ORÇAMENTÁRIA'!A222:D1211,4,FALSE))</f>
        <v>0</v>
      </c>
      <c r="Q215">
        <f t="shared" si="40"/>
        <v>0</v>
      </c>
      <c r="R215" s="47" t="str">
        <f t="shared" si="41"/>
        <v/>
      </c>
      <c r="S215" s="47">
        <f t="shared" si="37"/>
        <v>7.85E-7</v>
      </c>
      <c r="T215" t="str">
        <f>VLOOKUP(S215,'PLANILHA ORÇAMENTÁRIA'!$A$9:$C$999,3,FALSE)</f>
        <v/>
      </c>
      <c r="U215">
        <f>ROW('PLANILHA ORÇAMENTÁRIA'!C222)</f>
        <v>222</v>
      </c>
      <c r="V215" s="84" t="str">
        <f>'PLANILHA ORÇAMENTÁRIA'!C222</f>
        <v xml:space="preserve"> 2.7.11 </v>
      </c>
      <c r="W215" t="str">
        <f>IF(T215="","",VLOOKUP(T215,'PLANILHA ORÇAMENTÁRIA'!$C$9:$Q$999,15,FALSE))</f>
        <v/>
      </c>
      <c r="X215" t="str">
        <f t="shared" si="33"/>
        <v/>
      </c>
      <c r="Y215" t="e">
        <f>INDEX('PLANILHA ORÇAMENTÁRIA'!$C$9:$C$998,MATCH(X215,'PLANILHA ORÇAMENTÁRIA'!$Q$9:$Q$998,0))</f>
        <v>#N/A</v>
      </c>
    </row>
    <row r="216" spans="1:25" x14ac:dyDescent="0.25">
      <c r="A216">
        <v>215</v>
      </c>
      <c r="B216" s="47">
        <f>'PLANILHA ORÇAMENTÁRIA'!A223</f>
        <v>2.23E-7</v>
      </c>
      <c r="C216" t="b">
        <f t="shared" si="34"/>
        <v>0</v>
      </c>
      <c r="D216" t="b">
        <f>ISBLANK(VLOOKUP(B216,'PLANILHA ORÇAMENTÁRIA'!A223:D1212,4,FALSE))</f>
        <v>0</v>
      </c>
      <c r="E216" t="b">
        <f t="shared" si="38"/>
        <v>0</v>
      </c>
      <c r="F216">
        <f t="shared" si="39"/>
        <v>2.23E-7</v>
      </c>
      <c r="G216">
        <f t="shared" si="35"/>
        <v>2.0200000000000001E-7</v>
      </c>
      <c r="H216" t="str">
        <f>VLOOKUP(G216,'PLANILHA ORÇAMENTÁRIA'!$A$9:$C$998,3,FALSE)</f>
        <v xml:space="preserve"> 2.5.8 </v>
      </c>
      <c r="I216" t="str">
        <f>VLOOKUP(G216,'PLANILHA ORÇAMENTÁRIA'!$A$9:$F$998,6,FALSE)</f>
        <v>FORNECIMENTO E INSTALAÇÃO DE GRADE VENEZIANA FIXA S2525</v>
      </c>
      <c r="J216" t="str">
        <f>VLOOKUP(G216,'PLANILHA ORÇAMENTÁRIA'!$A$9:$G$998,7,FALSE)</f>
        <v>UN</v>
      </c>
      <c r="K216">
        <f>VLOOKUP(G216,'PLANILHA ORÇAMENTÁRIA'!$A$9:$H$998,8,FALSE)</f>
        <v>2</v>
      </c>
      <c r="L216" s="48" t="e">
        <f>G216/'PLANILHA ORÇAMENTÁRIA'!$P$1003</f>
        <v>#DIV/0!</v>
      </c>
      <c r="M216" s="49" t="e">
        <f t="shared" si="36"/>
        <v>#DIV/0!</v>
      </c>
      <c r="O216" s="83">
        <f>LEN('PLANILHA ORÇAMENTÁRIA'!C223)-LEN(SUBSTITUTE('PLANILHA ORÇAMENTÁRIA'!C223,".",""))</f>
        <v>2</v>
      </c>
      <c r="P216" t="b">
        <f>ISBLANK(VLOOKUP(B216,'PLANILHA ORÇAMENTÁRIA'!A223:D1212,4,FALSE))</f>
        <v>0</v>
      </c>
      <c r="Q216">
        <f t="shared" si="40"/>
        <v>0</v>
      </c>
      <c r="R216" s="47" t="str">
        <f t="shared" si="41"/>
        <v/>
      </c>
      <c r="S216" s="47">
        <f t="shared" si="37"/>
        <v>7.8400000000000003E-7</v>
      </c>
      <c r="T216" t="str">
        <f>VLOOKUP(S216,'PLANILHA ORÇAMENTÁRIA'!$A$9:$C$999,3,FALSE)</f>
        <v/>
      </c>
      <c r="U216">
        <f>ROW('PLANILHA ORÇAMENTÁRIA'!C223)</f>
        <v>223</v>
      </c>
      <c r="V216" s="84" t="str">
        <f>'PLANILHA ORÇAMENTÁRIA'!C223</f>
        <v xml:space="preserve"> 2.7.12 </v>
      </c>
      <c r="W216" t="str">
        <f>IF(T216="","",VLOOKUP(T216,'PLANILHA ORÇAMENTÁRIA'!$C$9:$Q$999,15,FALSE))</f>
        <v/>
      </c>
      <c r="X216" t="str">
        <f t="shared" si="33"/>
        <v/>
      </c>
      <c r="Y216" t="e">
        <f>INDEX('PLANILHA ORÇAMENTÁRIA'!$C$9:$C$998,MATCH(X216,'PLANILHA ORÇAMENTÁRIA'!$Q$9:$Q$998,0))</f>
        <v>#N/A</v>
      </c>
    </row>
    <row r="217" spans="1:25" x14ac:dyDescent="0.25">
      <c r="A217">
        <v>216</v>
      </c>
      <c r="B217" s="47">
        <f>'PLANILHA ORÇAMENTÁRIA'!A224</f>
        <v>2.2399999999999999E-7</v>
      </c>
      <c r="C217" t="b">
        <f t="shared" si="34"/>
        <v>0</v>
      </c>
      <c r="D217" t="b">
        <f>ISBLANK(VLOOKUP(B217,'PLANILHA ORÇAMENTÁRIA'!A224:D1213,4,FALSE))</f>
        <v>0</v>
      </c>
      <c r="E217" t="b">
        <f t="shared" si="38"/>
        <v>0</v>
      </c>
      <c r="F217">
        <f t="shared" si="39"/>
        <v>2.2399999999999999E-7</v>
      </c>
      <c r="G217">
        <f t="shared" si="35"/>
        <v>2.0100000000000001E-7</v>
      </c>
      <c r="H217" t="str">
        <f>VLOOKUP(G217,'PLANILHA ORÇAMENTÁRIA'!$A$9:$C$998,3,FALSE)</f>
        <v xml:space="preserve"> 2.5.7 </v>
      </c>
      <c r="I217" t="str">
        <f>VLOOKUP(G217,'PLANILHA ORÇAMENTÁRIA'!$A$9:$F$998,6,FALSE)</f>
        <v>FORNECIMENTO E INSTALAÇÃO DE VENEZIANA EM ALUMÍNIO AWK 400x200mm</v>
      </c>
      <c r="J217" t="str">
        <f>VLOOKUP(G217,'PLANILHA ORÇAMENTÁRIA'!$A$9:$G$998,7,FALSE)</f>
        <v>UN</v>
      </c>
      <c r="K217">
        <f>VLOOKUP(G217,'PLANILHA ORÇAMENTÁRIA'!$A$9:$H$998,8,FALSE)</f>
        <v>7</v>
      </c>
      <c r="L217" s="48" t="e">
        <f>G217/'PLANILHA ORÇAMENTÁRIA'!$P$1003</f>
        <v>#DIV/0!</v>
      </c>
      <c r="M217" s="49" t="e">
        <f t="shared" si="36"/>
        <v>#DIV/0!</v>
      </c>
      <c r="O217" s="83">
        <f>LEN('PLANILHA ORÇAMENTÁRIA'!C224)-LEN(SUBSTITUTE('PLANILHA ORÇAMENTÁRIA'!C224,".",""))</f>
        <v>2</v>
      </c>
      <c r="P217" t="b">
        <f>ISBLANK(VLOOKUP(B217,'PLANILHA ORÇAMENTÁRIA'!A224:D1213,4,FALSE))</f>
        <v>0</v>
      </c>
      <c r="Q217">
        <f t="shared" si="40"/>
        <v>0</v>
      </c>
      <c r="R217" s="47" t="str">
        <f t="shared" si="41"/>
        <v/>
      </c>
      <c r="S217" s="47">
        <f t="shared" si="37"/>
        <v>7.8299999999999996E-7</v>
      </c>
      <c r="T217" t="str">
        <f>VLOOKUP(S217,'PLANILHA ORÇAMENTÁRIA'!$A$9:$C$999,3,FALSE)</f>
        <v/>
      </c>
      <c r="U217">
        <f>ROW('PLANILHA ORÇAMENTÁRIA'!C224)</f>
        <v>224</v>
      </c>
      <c r="V217" s="84" t="str">
        <f>'PLANILHA ORÇAMENTÁRIA'!C224</f>
        <v xml:space="preserve"> 2.7.13 </v>
      </c>
      <c r="W217" t="str">
        <f>IF(T217="","",VLOOKUP(T217,'PLANILHA ORÇAMENTÁRIA'!$C$9:$Q$999,15,FALSE))</f>
        <v/>
      </c>
      <c r="X217" t="str">
        <f t="shared" si="33"/>
        <v/>
      </c>
      <c r="Y217" t="e">
        <f>INDEX('PLANILHA ORÇAMENTÁRIA'!$C$9:$C$998,MATCH(X217,'PLANILHA ORÇAMENTÁRIA'!$Q$9:$Q$998,0))</f>
        <v>#N/A</v>
      </c>
    </row>
    <row r="218" spans="1:25" x14ac:dyDescent="0.25">
      <c r="A218">
        <v>217</v>
      </c>
      <c r="B218" s="47">
        <f>'PLANILHA ORÇAMENTÁRIA'!A225</f>
        <v>2.2499999999999999E-7</v>
      </c>
      <c r="C218" t="b">
        <f t="shared" si="34"/>
        <v>0</v>
      </c>
      <c r="D218" t="b">
        <f>ISBLANK(VLOOKUP(B218,'PLANILHA ORÇAMENTÁRIA'!A225:D1214,4,FALSE))</f>
        <v>0</v>
      </c>
      <c r="E218" t="b">
        <f t="shared" si="38"/>
        <v>0</v>
      </c>
      <c r="F218">
        <f t="shared" si="39"/>
        <v>2.2499999999999999E-7</v>
      </c>
      <c r="G218">
        <f t="shared" si="35"/>
        <v>1.9999999999999999E-7</v>
      </c>
      <c r="H218" t="str">
        <f>VLOOKUP(G218,'PLANILHA ORÇAMENTÁRIA'!$A$9:$C$998,3,FALSE)</f>
        <v xml:space="preserve"> 2.5.6 </v>
      </c>
      <c r="I218" t="str">
        <f>VLOOKUP(G218,'PLANILHA ORÇAMENTÁRIA'!$A$9:$F$998,6,FALSE)</f>
        <v>FORNECIMENTO E INSTALAÇÃO DE VENEZIANA EM ALUMÍNIO AWK 600x300mm</v>
      </c>
      <c r="J218" t="str">
        <f>VLOOKUP(G218,'PLANILHA ORÇAMENTÁRIA'!$A$9:$G$998,7,FALSE)</f>
        <v>UN</v>
      </c>
      <c r="K218">
        <f>VLOOKUP(G218,'PLANILHA ORÇAMENTÁRIA'!$A$9:$H$998,8,FALSE)</f>
        <v>9</v>
      </c>
      <c r="L218" s="48" t="e">
        <f>G218/'PLANILHA ORÇAMENTÁRIA'!$P$1003</f>
        <v>#DIV/0!</v>
      </c>
      <c r="M218" s="49" t="e">
        <f t="shared" si="36"/>
        <v>#DIV/0!</v>
      </c>
      <c r="O218" s="83">
        <f>LEN('PLANILHA ORÇAMENTÁRIA'!C225)-LEN(SUBSTITUTE('PLANILHA ORÇAMENTÁRIA'!C225,".",""))</f>
        <v>2</v>
      </c>
      <c r="P218" t="b">
        <f>ISBLANK(VLOOKUP(B218,'PLANILHA ORÇAMENTÁRIA'!A225:D1214,4,FALSE))</f>
        <v>0</v>
      </c>
      <c r="Q218">
        <f t="shared" si="40"/>
        <v>0</v>
      </c>
      <c r="R218" s="47" t="str">
        <f t="shared" si="41"/>
        <v/>
      </c>
      <c r="S218" s="47">
        <f t="shared" si="37"/>
        <v>7.8199999999999999E-7</v>
      </c>
      <c r="T218" t="str">
        <f>VLOOKUP(S218,'PLANILHA ORÇAMENTÁRIA'!$A$9:$C$999,3,FALSE)</f>
        <v/>
      </c>
      <c r="U218">
        <f>ROW('PLANILHA ORÇAMENTÁRIA'!C225)</f>
        <v>225</v>
      </c>
      <c r="V218" s="84" t="str">
        <f>'PLANILHA ORÇAMENTÁRIA'!C225</f>
        <v xml:space="preserve"> 2.7.14 </v>
      </c>
      <c r="W218" t="str">
        <f>IF(T218="","",VLOOKUP(T218,'PLANILHA ORÇAMENTÁRIA'!$C$9:$Q$999,15,FALSE))</f>
        <v/>
      </c>
      <c r="X218" t="str">
        <f t="shared" si="33"/>
        <v/>
      </c>
      <c r="Y218" t="e">
        <f>INDEX('PLANILHA ORÇAMENTÁRIA'!$C$9:$C$998,MATCH(X218,'PLANILHA ORÇAMENTÁRIA'!$Q$9:$Q$998,0))</f>
        <v>#N/A</v>
      </c>
    </row>
    <row r="219" spans="1:25" x14ac:dyDescent="0.25">
      <c r="A219">
        <v>218</v>
      </c>
      <c r="B219" s="47">
        <f>'PLANILHA ORÇAMENTÁRIA'!A226</f>
        <v>2.2600000000000001E-7</v>
      </c>
      <c r="C219" t="b">
        <f t="shared" si="34"/>
        <v>0</v>
      </c>
      <c r="D219" t="b">
        <f>ISBLANK(VLOOKUP(B219,'PLANILHA ORÇAMENTÁRIA'!A226:D1215,4,FALSE))</f>
        <v>0</v>
      </c>
      <c r="E219" t="b">
        <f t="shared" si="38"/>
        <v>0</v>
      </c>
      <c r="F219">
        <f t="shared" si="39"/>
        <v>2.2600000000000001E-7</v>
      </c>
      <c r="G219">
        <f t="shared" si="35"/>
        <v>1.99E-7</v>
      </c>
      <c r="H219" t="str">
        <f>VLOOKUP(G219,'PLANILHA ORÇAMENTÁRIA'!$A$9:$C$998,3,FALSE)</f>
        <v xml:space="preserve"> 2.5.5 </v>
      </c>
      <c r="I219" t="str">
        <f>VLOOKUP(G219,'PLANILHA ORÇAMENTÁRIA'!$A$9:$F$998,6,FALSE)</f>
        <v>FORNECIMENTO E INSTALAÇÃO DE DIFUSOR DE AR 4 VIAS TAMANHO 4</v>
      </c>
      <c r="J219" t="str">
        <f>VLOOKUP(G219,'PLANILHA ORÇAMENTÁRIA'!$A$9:$G$998,7,FALSE)</f>
        <v>UN</v>
      </c>
      <c r="K219">
        <f>VLOOKUP(G219,'PLANILHA ORÇAMENTÁRIA'!$A$9:$H$998,8,FALSE)</f>
        <v>2</v>
      </c>
      <c r="L219" s="48" t="e">
        <f>G219/'PLANILHA ORÇAMENTÁRIA'!$P$1003</f>
        <v>#DIV/0!</v>
      </c>
      <c r="M219" s="49" t="e">
        <f t="shared" si="36"/>
        <v>#DIV/0!</v>
      </c>
      <c r="O219" s="83">
        <f>LEN('PLANILHA ORÇAMENTÁRIA'!C226)-LEN(SUBSTITUTE('PLANILHA ORÇAMENTÁRIA'!C226,".",""))</f>
        <v>2</v>
      </c>
      <c r="P219" t="b">
        <f>ISBLANK(VLOOKUP(B219,'PLANILHA ORÇAMENTÁRIA'!A226:D1215,4,FALSE))</f>
        <v>0</v>
      </c>
      <c r="Q219">
        <f t="shared" si="40"/>
        <v>0</v>
      </c>
      <c r="R219" s="47" t="str">
        <f t="shared" si="41"/>
        <v/>
      </c>
      <c r="S219" s="47">
        <f t="shared" si="37"/>
        <v>7.8100000000000002E-7</v>
      </c>
      <c r="T219" t="str">
        <f>VLOOKUP(S219,'PLANILHA ORÇAMENTÁRIA'!$A$9:$C$999,3,FALSE)</f>
        <v/>
      </c>
      <c r="U219">
        <f>ROW('PLANILHA ORÇAMENTÁRIA'!C226)</f>
        <v>226</v>
      </c>
      <c r="V219" s="84" t="str">
        <f>'PLANILHA ORÇAMENTÁRIA'!C226</f>
        <v xml:space="preserve"> 2.7.15 </v>
      </c>
      <c r="W219" t="str">
        <f>IF(T219="","",VLOOKUP(T219,'PLANILHA ORÇAMENTÁRIA'!$C$9:$Q$999,15,FALSE))</f>
        <v/>
      </c>
      <c r="X219" t="str">
        <f t="shared" si="33"/>
        <v/>
      </c>
      <c r="Y219" t="e">
        <f>INDEX('PLANILHA ORÇAMENTÁRIA'!$C$9:$C$998,MATCH(X219,'PLANILHA ORÇAMENTÁRIA'!$Q$9:$Q$998,0))</f>
        <v>#N/A</v>
      </c>
    </row>
    <row r="220" spans="1:25" x14ac:dyDescent="0.25">
      <c r="A220">
        <v>219</v>
      </c>
      <c r="B220" s="47">
        <f>'PLANILHA ORÇAMENTÁRIA'!A227</f>
        <v>2.2700000000000001E-7</v>
      </c>
      <c r="C220" t="b">
        <f t="shared" si="34"/>
        <v>0</v>
      </c>
      <c r="D220" t="b">
        <f>ISBLANK(VLOOKUP(B220,'PLANILHA ORÇAMENTÁRIA'!A227:D1216,4,FALSE))</f>
        <v>0</v>
      </c>
      <c r="E220" t="b">
        <f t="shared" si="38"/>
        <v>0</v>
      </c>
      <c r="F220">
        <f t="shared" si="39"/>
        <v>2.2700000000000001E-7</v>
      </c>
      <c r="G220">
        <f t="shared" si="35"/>
        <v>1.98E-7</v>
      </c>
      <c r="H220" t="str">
        <f>VLOOKUP(G220,'PLANILHA ORÇAMENTÁRIA'!$A$9:$C$998,3,FALSE)</f>
        <v xml:space="preserve"> 2.5.4 </v>
      </c>
      <c r="I220" t="str">
        <f>VLOOKUP(G220,'PLANILHA ORÇAMENTÁRIA'!$A$9:$F$998,6,FALSE)</f>
        <v>FORNECIMENTO E INSTALAÇÃO DE DIFUSOR DE AR DE ALTA INDUÇÃO COM CAIXA PLENUM</v>
      </c>
      <c r="J220" t="str">
        <f>VLOOKUP(G220,'PLANILHA ORÇAMENTÁRIA'!$A$9:$G$998,7,FALSE)</f>
        <v>UN</v>
      </c>
      <c r="K220">
        <f>VLOOKUP(G220,'PLANILHA ORÇAMENTÁRIA'!$A$9:$H$998,8,FALSE)</f>
        <v>12</v>
      </c>
      <c r="L220" s="48" t="e">
        <f>G220/'PLANILHA ORÇAMENTÁRIA'!$P$1003</f>
        <v>#DIV/0!</v>
      </c>
      <c r="M220" s="49" t="e">
        <f t="shared" si="36"/>
        <v>#DIV/0!</v>
      </c>
      <c r="O220" s="83">
        <f>LEN('PLANILHA ORÇAMENTÁRIA'!C227)-LEN(SUBSTITUTE('PLANILHA ORÇAMENTÁRIA'!C227,".",""))</f>
        <v>2</v>
      </c>
      <c r="P220" t="b">
        <f>ISBLANK(VLOOKUP(B220,'PLANILHA ORÇAMENTÁRIA'!A227:D1216,4,FALSE))</f>
        <v>0</v>
      </c>
      <c r="Q220">
        <f t="shared" si="40"/>
        <v>0</v>
      </c>
      <c r="R220" s="47" t="str">
        <f t="shared" si="41"/>
        <v/>
      </c>
      <c r="S220" s="47">
        <f t="shared" si="37"/>
        <v>7.8000000000000005E-7</v>
      </c>
      <c r="T220" t="str">
        <f>VLOOKUP(S220,'PLANILHA ORÇAMENTÁRIA'!$A$9:$C$999,3,FALSE)</f>
        <v/>
      </c>
      <c r="U220">
        <f>ROW('PLANILHA ORÇAMENTÁRIA'!C227)</f>
        <v>227</v>
      </c>
      <c r="V220" s="84" t="str">
        <f>'PLANILHA ORÇAMENTÁRIA'!C227</f>
        <v xml:space="preserve"> 2.7.16 </v>
      </c>
      <c r="W220" t="str">
        <f>IF(T220="","",VLOOKUP(T220,'PLANILHA ORÇAMENTÁRIA'!$C$9:$Q$999,15,FALSE))</f>
        <v/>
      </c>
      <c r="X220" t="str">
        <f t="shared" si="33"/>
        <v/>
      </c>
      <c r="Y220" t="e">
        <f>INDEX('PLANILHA ORÇAMENTÁRIA'!$C$9:$C$998,MATCH(X220,'PLANILHA ORÇAMENTÁRIA'!$Q$9:$Q$998,0))</f>
        <v>#N/A</v>
      </c>
    </row>
    <row r="221" spans="1:25" x14ac:dyDescent="0.25">
      <c r="A221">
        <v>220</v>
      </c>
      <c r="B221" s="47">
        <f>'PLANILHA ORÇAMENTÁRIA'!A228</f>
        <v>2.28E-7</v>
      </c>
      <c r="C221" t="b">
        <f t="shared" si="34"/>
        <v>0</v>
      </c>
      <c r="D221" t="b">
        <f>ISBLANK(VLOOKUP(B221,'PLANILHA ORÇAMENTÁRIA'!A228:D1217,4,FALSE))</f>
        <v>0</v>
      </c>
      <c r="E221" t="b">
        <f t="shared" si="38"/>
        <v>0</v>
      </c>
      <c r="F221">
        <f t="shared" si="39"/>
        <v>2.28E-7</v>
      </c>
      <c r="G221">
        <f t="shared" si="35"/>
        <v>1.97E-7</v>
      </c>
      <c r="H221" t="str">
        <f>VLOOKUP(G221,'PLANILHA ORÇAMENTÁRIA'!$A$9:$C$998,3,FALSE)</f>
        <v xml:space="preserve"> 2.5.3 </v>
      </c>
      <c r="I221" t="str">
        <f>VLOOKUP(G221,'PLANILHA ORÇAMENTÁRIA'!$A$9:$F$998,6,FALSE)</f>
        <v>FORNECIMENTO E INSTALAÇÃO DE GRELHA DE DUPLA DEFLEXÃO COM ALETAS FRONTAIS E VERTICAIS POSTERIORES HORIZONTAIS MÓVEIS E COM REGISTRO, ANODIZADO FOSCO, 400x200mm</v>
      </c>
      <c r="J221" t="str">
        <f>VLOOKUP(G221,'PLANILHA ORÇAMENTÁRIA'!$A$9:$G$998,7,FALSE)</f>
        <v>un</v>
      </c>
      <c r="K221">
        <f>VLOOKUP(G221,'PLANILHA ORÇAMENTÁRIA'!$A$9:$H$998,8,FALSE)</f>
        <v>3</v>
      </c>
      <c r="L221" s="48" t="e">
        <f>G221/'PLANILHA ORÇAMENTÁRIA'!$P$1003</f>
        <v>#DIV/0!</v>
      </c>
      <c r="M221" s="49" t="e">
        <f t="shared" si="36"/>
        <v>#DIV/0!</v>
      </c>
      <c r="O221" s="83">
        <f>LEN('PLANILHA ORÇAMENTÁRIA'!C228)-LEN(SUBSTITUTE('PLANILHA ORÇAMENTÁRIA'!C228,".",""))</f>
        <v>2</v>
      </c>
      <c r="P221" t="b">
        <f>ISBLANK(VLOOKUP(B221,'PLANILHA ORÇAMENTÁRIA'!A228:D1217,4,FALSE))</f>
        <v>0</v>
      </c>
      <c r="Q221">
        <f t="shared" si="40"/>
        <v>0</v>
      </c>
      <c r="R221" s="47" t="str">
        <f t="shared" si="41"/>
        <v/>
      </c>
      <c r="S221" s="47">
        <f t="shared" si="37"/>
        <v>7.7899999999999997E-7</v>
      </c>
      <c r="T221" t="str">
        <f>VLOOKUP(S221,'PLANILHA ORÇAMENTÁRIA'!$A$9:$C$999,3,FALSE)</f>
        <v/>
      </c>
      <c r="U221">
        <f>ROW('PLANILHA ORÇAMENTÁRIA'!C228)</f>
        <v>228</v>
      </c>
      <c r="V221" s="84" t="str">
        <f>'PLANILHA ORÇAMENTÁRIA'!C228</f>
        <v xml:space="preserve"> 2.7.17 </v>
      </c>
      <c r="W221" t="str">
        <f>IF(T221="","",VLOOKUP(T221,'PLANILHA ORÇAMENTÁRIA'!$C$9:$Q$999,15,FALSE))</f>
        <v/>
      </c>
      <c r="X221" t="str">
        <f t="shared" si="33"/>
        <v/>
      </c>
      <c r="Y221" t="e">
        <f>INDEX('PLANILHA ORÇAMENTÁRIA'!$C$9:$C$998,MATCH(X221,'PLANILHA ORÇAMENTÁRIA'!$Q$9:$Q$998,0))</f>
        <v>#N/A</v>
      </c>
    </row>
    <row r="222" spans="1:25" x14ac:dyDescent="0.25">
      <c r="A222">
        <v>221</v>
      </c>
      <c r="B222" s="47">
        <f>'PLANILHA ORÇAMENTÁRIA'!A229</f>
        <v>2.29E-7</v>
      </c>
      <c r="C222" t="b">
        <f t="shared" si="34"/>
        <v>0</v>
      </c>
      <c r="D222" t="b">
        <f>ISBLANK(VLOOKUP(B222,'PLANILHA ORÇAMENTÁRIA'!A229:D1218,4,FALSE))</f>
        <v>0</v>
      </c>
      <c r="E222" t="b">
        <f t="shared" si="38"/>
        <v>0</v>
      </c>
      <c r="F222">
        <f t="shared" si="39"/>
        <v>2.29E-7</v>
      </c>
      <c r="G222">
        <f t="shared" si="35"/>
        <v>1.9600000000000001E-7</v>
      </c>
      <c r="H222" t="str">
        <f>VLOOKUP(G222,'PLANILHA ORÇAMENTÁRIA'!$A$9:$C$998,3,FALSE)</f>
        <v xml:space="preserve"> 2.5.2 </v>
      </c>
      <c r="I222" t="str">
        <f>VLOOKUP(G222,'PLANILHA ORÇAMENTÁRIA'!$A$9:$F$998,6,FALSE)</f>
        <v>FORNECIMENTO E INSTALAÇÃO DE GRELHA DE RETORNO/EXAUSTÃO COM REGISTRO, TAMANHO: 400 x 200mm</v>
      </c>
      <c r="J222" t="str">
        <f>VLOOKUP(G222,'PLANILHA ORÇAMENTÁRIA'!$A$9:$G$998,7,FALSE)</f>
        <v>UN</v>
      </c>
      <c r="K222">
        <f>VLOOKUP(G222,'PLANILHA ORÇAMENTÁRIA'!$A$9:$H$998,8,FALSE)</f>
        <v>42</v>
      </c>
      <c r="L222" s="48" t="e">
        <f>G222/'PLANILHA ORÇAMENTÁRIA'!$P$1003</f>
        <v>#DIV/0!</v>
      </c>
      <c r="M222" s="49" t="e">
        <f t="shared" si="36"/>
        <v>#DIV/0!</v>
      </c>
      <c r="O222" s="83">
        <f>LEN('PLANILHA ORÇAMENTÁRIA'!C229)-LEN(SUBSTITUTE('PLANILHA ORÇAMENTÁRIA'!C229,".",""))</f>
        <v>2</v>
      </c>
      <c r="P222" t="b">
        <f>ISBLANK(VLOOKUP(B222,'PLANILHA ORÇAMENTÁRIA'!A229:D1218,4,FALSE))</f>
        <v>0</v>
      </c>
      <c r="Q222">
        <f t="shared" si="40"/>
        <v>0</v>
      </c>
      <c r="R222" s="47" t="str">
        <f t="shared" si="41"/>
        <v/>
      </c>
      <c r="S222" s="47">
        <f t="shared" si="37"/>
        <v>7.7800000000000001E-7</v>
      </c>
      <c r="T222" t="str">
        <f>VLOOKUP(S222,'PLANILHA ORÇAMENTÁRIA'!$A$9:$C$999,3,FALSE)</f>
        <v/>
      </c>
      <c r="U222">
        <f>ROW('PLANILHA ORÇAMENTÁRIA'!C229)</f>
        <v>229</v>
      </c>
      <c r="V222" s="84" t="str">
        <f>'PLANILHA ORÇAMENTÁRIA'!C229</f>
        <v xml:space="preserve"> 2.7.18 </v>
      </c>
      <c r="W222" t="str">
        <f>IF(T222="","",VLOOKUP(T222,'PLANILHA ORÇAMENTÁRIA'!$C$9:$Q$999,15,FALSE))</f>
        <v/>
      </c>
      <c r="X222" t="str">
        <f t="shared" si="33"/>
        <v/>
      </c>
      <c r="Y222" t="e">
        <f>INDEX('PLANILHA ORÇAMENTÁRIA'!$C$9:$C$998,MATCH(X222,'PLANILHA ORÇAMENTÁRIA'!$Q$9:$Q$998,0))</f>
        <v>#N/A</v>
      </c>
    </row>
    <row r="223" spans="1:25" x14ac:dyDescent="0.25">
      <c r="A223">
        <v>222</v>
      </c>
      <c r="B223" s="47">
        <f>'PLANILHA ORÇAMENTÁRIA'!A230</f>
        <v>2.2999999999999999E-7</v>
      </c>
      <c r="C223" t="b">
        <f t="shared" si="34"/>
        <v>0</v>
      </c>
      <c r="D223" t="b">
        <f>ISBLANK(VLOOKUP(B223,'PLANILHA ORÇAMENTÁRIA'!A230:D1219,4,FALSE))</f>
        <v>0</v>
      </c>
      <c r="E223" t="b">
        <f t="shared" si="38"/>
        <v>0</v>
      </c>
      <c r="F223">
        <f t="shared" si="39"/>
        <v>2.2999999999999999E-7</v>
      </c>
      <c r="G223">
        <f t="shared" si="35"/>
        <v>1.9500000000000001E-7</v>
      </c>
      <c r="H223" t="str">
        <f>VLOOKUP(G223,'PLANILHA ORÇAMENTÁRIA'!$A$9:$C$998,3,FALSE)</f>
        <v xml:space="preserve"> 2.5.1 </v>
      </c>
      <c r="I223" t="str">
        <f>VLOOKUP(G223,'PLANILHA ORÇAMENTÁRIA'!$A$9:$F$998,6,FALSE)</f>
        <v>FORNECIMENTO E INSTALAÇÃO DE GRELHA DE RETORNO/EXAUSTÃO COM REGISTRO, TAMANHO: 1200 x 500mm</v>
      </c>
      <c r="J223" t="str">
        <f>VLOOKUP(G223,'PLANILHA ORÇAMENTÁRIA'!$A$9:$G$998,7,FALSE)</f>
        <v>UN</v>
      </c>
      <c r="K223">
        <f>VLOOKUP(G223,'PLANILHA ORÇAMENTÁRIA'!$A$9:$H$998,8,FALSE)</f>
        <v>2</v>
      </c>
      <c r="L223" s="48" t="e">
        <f>G223/'PLANILHA ORÇAMENTÁRIA'!$P$1003</f>
        <v>#DIV/0!</v>
      </c>
      <c r="M223" s="49" t="e">
        <f t="shared" si="36"/>
        <v>#DIV/0!</v>
      </c>
      <c r="O223" s="83">
        <f>LEN('PLANILHA ORÇAMENTÁRIA'!C230)-LEN(SUBSTITUTE('PLANILHA ORÇAMENTÁRIA'!C230,".",""))</f>
        <v>2</v>
      </c>
      <c r="P223" t="b">
        <f>ISBLANK(VLOOKUP(B223,'PLANILHA ORÇAMENTÁRIA'!A230:D1219,4,FALSE))</f>
        <v>0</v>
      </c>
      <c r="Q223">
        <f t="shared" si="40"/>
        <v>0</v>
      </c>
      <c r="R223" s="47" t="str">
        <f t="shared" si="41"/>
        <v/>
      </c>
      <c r="S223" s="47">
        <f t="shared" si="37"/>
        <v>7.7700000000000004E-7</v>
      </c>
      <c r="T223" t="str">
        <f>VLOOKUP(S223,'PLANILHA ORÇAMENTÁRIA'!$A$9:$C$999,3,FALSE)</f>
        <v/>
      </c>
      <c r="U223">
        <f>ROW('PLANILHA ORÇAMENTÁRIA'!C230)</f>
        <v>230</v>
      </c>
      <c r="V223" s="84" t="str">
        <f>'PLANILHA ORÇAMENTÁRIA'!C230</f>
        <v xml:space="preserve"> 2.7.19 </v>
      </c>
      <c r="W223" t="str">
        <f>IF(T223="","",VLOOKUP(T223,'PLANILHA ORÇAMENTÁRIA'!$C$9:$Q$999,15,FALSE))</f>
        <v/>
      </c>
      <c r="X223" t="str">
        <f t="shared" si="33"/>
        <v/>
      </c>
      <c r="Y223" t="e">
        <f>INDEX('PLANILHA ORÇAMENTÁRIA'!$C$9:$C$998,MATCH(X223,'PLANILHA ORÇAMENTÁRIA'!$Q$9:$Q$998,0))</f>
        <v>#N/A</v>
      </c>
    </row>
    <row r="224" spans="1:25" x14ac:dyDescent="0.25">
      <c r="A224">
        <v>223</v>
      </c>
      <c r="B224" s="47">
        <f>'PLANILHA ORÇAMENTÁRIA'!A231</f>
        <v>2.3099999999999999E-7</v>
      </c>
      <c r="C224" t="b">
        <f t="shared" si="34"/>
        <v>0</v>
      </c>
      <c r="D224" t="b">
        <f>ISBLANK(VLOOKUP(B224,'PLANILHA ORÇAMENTÁRIA'!A231:D1220,4,FALSE))</f>
        <v>0</v>
      </c>
      <c r="E224" t="b">
        <f t="shared" si="38"/>
        <v>0</v>
      </c>
      <c r="F224">
        <f t="shared" si="39"/>
        <v>2.3099999999999999E-7</v>
      </c>
      <c r="G224">
        <f t="shared" si="35"/>
        <v>1.9299999999999999E-7</v>
      </c>
      <c r="H224" t="str">
        <f>VLOOKUP(G224,'PLANILHA ORÇAMENTÁRIA'!$A$9:$C$998,3,FALSE)</f>
        <v xml:space="preserve"> 2.4.8 </v>
      </c>
      <c r="I224" t="str">
        <f>VLOOKUP(G224,'PLANILHA ORÇAMENTÁRIA'!$A$9:$F$998,6,FALSE)</f>
        <v>FORNECIMENTO E INSTALAÇÃO DE PORTA DE INSPEÇÃO PARA DUTOS DE AR CONDICIONADO, COM ISOLAMENTO 400x200mm</v>
      </c>
      <c r="J224" t="str">
        <f>VLOOKUP(G224,'PLANILHA ORÇAMENTÁRIA'!$A$9:$G$998,7,FALSE)</f>
        <v>UN</v>
      </c>
      <c r="K224">
        <f>VLOOKUP(G224,'PLANILHA ORÇAMENTÁRIA'!$A$9:$H$998,8,FALSE)</f>
        <v>80</v>
      </c>
      <c r="L224" s="48" t="e">
        <f>G224/'PLANILHA ORÇAMENTÁRIA'!$P$1003</f>
        <v>#DIV/0!</v>
      </c>
      <c r="M224" s="49" t="e">
        <f t="shared" si="36"/>
        <v>#DIV/0!</v>
      </c>
      <c r="O224" s="83">
        <f>LEN('PLANILHA ORÇAMENTÁRIA'!C231)-LEN(SUBSTITUTE('PLANILHA ORÇAMENTÁRIA'!C231,".",""))</f>
        <v>2</v>
      </c>
      <c r="P224" t="b">
        <f>ISBLANK(VLOOKUP(B224,'PLANILHA ORÇAMENTÁRIA'!A231:D1220,4,FALSE))</f>
        <v>0</v>
      </c>
      <c r="Q224">
        <f t="shared" si="40"/>
        <v>0</v>
      </c>
      <c r="R224" s="47" t="str">
        <f t="shared" si="41"/>
        <v/>
      </c>
      <c r="S224" s="47">
        <f t="shared" si="37"/>
        <v>7.7599999999999996E-7</v>
      </c>
      <c r="T224" t="str">
        <f>VLOOKUP(S224,'PLANILHA ORÇAMENTÁRIA'!$A$9:$C$999,3,FALSE)</f>
        <v/>
      </c>
      <c r="U224">
        <f>ROW('PLANILHA ORÇAMENTÁRIA'!C231)</f>
        <v>231</v>
      </c>
      <c r="V224" s="84" t="str">
        <f>'PLANILHA ORÇAMENTÁRIA'!C231</f>
        <v xml:space="preserve"> 2.7.20 </v>
      </c>
      <c r="W224" t="str">
        <f>IF(T224="","",VLOOKUP(T224,'PLANILHA ORÇAMENTÁRIA'!$C$9:$Q$999,15,FALSE))</f>
        <v/>
      </c>
      <c r="X224" t="str">
        <f t="shared" si="33"/>
        <v/>
      </c>
      <c r="Y224" t="e">
        <f>INDEX('PLANILHA ORÇAMENTÁRIA'!$C$9:$C$998,MATCH(X224,'PLANILHA ORÇAMENTÁRIA'!$Q$9:$Q$998,0))</f>
        <v>#N/A</v>
      </c>
    </row>
    <row r="225" spans="1:25" x14ac:dyDescent="0.25">
      <c r="A225">
        <v>224</v>
      </c>
      <c r="B225" s="47">
        <f>'PLANILHA ORÇAMENTÁRIA'!A232</f>
        <v>2.3200000000000001E-7</v>
      </c>
      <c r="C225" t="b">
        <f t="shared" si="34"/>
        <v>0</v>
      </c>
      <c r="D225" t="b">
        <f>ISBLANK(VLOOKUP(B225,'PLANILHA ORÇAMENTÁRIA'!A232:D1221,4,FALSE))</f>
        <v>0</v>
      </c>
      <c r="E225" t="b">
        <f t="shared" si="38"/>
        <v>0</v>
      </c>
      <c r="F225">
        <f t="shared" si="39"/>
        <v>2.3200000000000001E-7</v>
      </c>
      <c r="G225">
        <f t="shared" si="35"/>
        <v>1.92E-7</v>
      </c>
      <c r="H225" t="str">
        <f>VLOOKUP(G225,'PLANILHA ORÇAMENTÁRIA'!$A$9:$C$998,3,FALSE)</f>
        <v xml:space="preserve"> 2.4.7 </v>
      </c>
      <c r="I225" t="str">
        <f>VLOOKUP(G225,'PLANILHA ORÇAMENTÁRIA'!$A$9:$F$998,6,FALSE)</f>
        <v>FORNECIMENTO E INSTALAÇÃO DE DUTO FLEXÍVEL ALUMINIZADO, SEÇÃO CIRCULAR DE 150mm (6</v>
      </c>
      <c r="J225" t="str">
        <f>VLOOKUP(G225,'PLANILHA ORÇAMENTÁRIA'!$A$9:$G$998,7,FALSE)</f>
        <v>M</v>
      </c>
      <c r="K225">
        <f>VLOOKUP(G225,'PLANILHA ORÇAMENTÁRIA'!$A$9:$H$998,8,FALSE)</f>
        <v>690</v>
      </c>
      <c r="L225" s="48" t="e">
        <f>G225/'PLANILHA ORÇAMENTÁRIA'!$P$1003</f>
        <v>#DIV/0!</v>
      </c>
      <c r="M225" s="49" t="e">
        <f t="shared" si="36"/>
        <v>#DIV/0!</v>
      </c>
      <c r="O225" s="83">
        <f>LEN('PLANILHA ORÇAMENTÁRIA'!C232)-LEN(SUBSTITUTE('PLANILHA ORÇAMENTÁRIA'!C232,".",""))</f>
        <v>2</v>
      </c>
      <c r="P225" t="b">
        <f>ISBLANK(VLOOKUP(B225,'PLANILHA ORÇAMENTÁRIA'!A232:D1221,4,FALSE))</f>
        <v>0</v>
      </c>
      <c r="Q225">
        <f t="shared" si="40"/>
        <v>0</v>
      </c>
      <c r="R225" s="47" t="str">
        <f t="shared" si="41"/>
        <v/>
      </c>
      <c r="S225" s="47">
        <f t="shared" si="37"/>
        <v>7.7499999999999999E-7</v>
      </c>
      <c r="T225" t="str">
        <f>VLOOKUP(S225,'PLANILHA ORÇAMENTÁRIA'!$A$9:$C$999,3,FALSE)</f>
        <v/>
      </c>
      <c r="U225">
        <f>ROW('PLANILHA ORÇAMENTÁRIA'!C232)</f>
        <v>232</v>
      </c>
      <c r="V225" s="84" t="str">
        <f>'PLANILHA ORÇAMENTÁRIA'!C232</f>
        <v xml:space="preserve"> 2.7.21 </v>
      </c>
      <c r="W225" t="str">
        <f>IF(T225="","",VLOOKUP(T225,'PLANILHA ORÇAMENTÁRIA'!$C$9:$Q$999,15,FALSE))</f>
        <v/>
      </c>
      <c r="X225" t="str">
        <f t="shared" si="33"/>
        <v/>
      </c>
      <c r="Y225" t="e">
        <f>INDEX('PLANILHA ORÇAMENTÁRIA'!$C$9:$C$998,MATCH(X225,'PLANILHA ORÇAMENTÁRIA'!$Q$9:$Q$998,0))</f>
        <v>#N/A</v>
      </c>
    </row>
    <row r="226" spans="1:25" x14ac:dyDescent="0.25">
      <c r="A226">
        <v>225</v>
      </c>
      <c r="B226" s="47">
        <f>'PLANILHA ORÇAMENTÁRIA'!A233</f>
        <v>2.3300000000000001E-7</v>
      </c>
      <c r="C226" t="b">
        <f t="shared" si="34"/>
        <v>0</v>
      </c>
      <c r="D226" t="b">
        <f>ISBLANK(VLOOKUP(B226,'PLANILHA ORÇAMENTÁRIA'!A233:D1222,4,FALSE))</f>
        <v>0</v>
      </c>
      <c r="E226" t="b">
        <f t="shared" si="38"/>
        <v>0</v>
      </c>
      <c r="F226">
        <f t="shared" si="39"/>
        <v>2.3300000000000001E-7</v>
      </c>
      <c r="G226">
        <f t="shared" si="35"/>
        <v>1.91E-7</v>
      </c>
      <c r="H226" t="str">
        <f>VLOOKUP(G226,'PLANILHA ORÇAMENTÁRIA'!$A$9:$C$998,3,FALSE)</f>
        <v xml:space="preserve"> 2.4.6 </v>
      </c>
      <c r="I226" t="str">
        <f>VLOOKUP(G226,'PLANILHA ORÇAMENTÁRIA'!$A$9:$F$998,6,FALSE)</f>
        <v>FORNECIMENTO E INSTALAÇÃO DE DUTO FLEXÍVEL ALUMINIZADO, SEÇÃO CIRCULAR DE 200mm (8</v>
      </c>
      <c r="J226" t="str">
        <f>VLOOKUP(G226,'PLANILHA ORÇAMENTÁRIA'!$A$9:$G$998,7,FALSE)</f>
        <v>M</v>
      </c>
      <c r="K226">
        <f>VLOOKUP(G226,'PLANILHA ORÇAMENTÁRIA'!$A$9:$H$998,8,FALSE)</f>
        <v>40</v>
      </c>
      <c r="L226" s="48" t="e">
        <f>G226/'PLANILHA ORÇAMENTÁRIA'!$P$1003</f>
        <v>#DIV/0!</v>
      </c>
      <c r="M226" s="49" t="e">
        <f t="shared" si="36"/>
        <v>#DIV/0!</v>
      </c>
      <c r="O226" s="83">
        <f>LEN('PLANILHA ORÇAMENTÁRIA'!C233)-LEN(SUBSTITUTE('PLANILHA ORÇAMENTÁRIA'!C233,".",""))</f>
        <v>2</v>
      </c>
      <c r="P226" t="b">
        <f>ISBLANK(VLOOKUP(B226,'PLANILHA ORÇAMENTÁRIA'!A233:D1222,4,FALSE))</f>
        <v>0</v>
      </c>
      <c r="Q226">
        <f t="shared" si="40"/>
        <v>0</v>
      </c>
      <c r="R226" s="47" t="str">
        <f t="shared" si="41"/>
        <v/>
      </c>
      <c r="S226" s="47">
        <f t="shared" si="37"/>
        <v>7.7400000000000002E-7</v>
      </c>
      <c r="T226" t="str">
        <f>VLOOKUP(S226,'PLANILHA ORÇAMENTÁRIA'!$A$9:$C$999,3,FALSE)</f>
        <v/>
      </c>
      <c r="U226">
        <f>ROW('PLANILHA ORÇAMENTÁRIA'!C233)</f>
        <v>233</v>
      </c>
      <c r="V226" s="84" t="str">
        <f>'PLANILHA ORÇAMENTÁRIA'!C233</f>
        <v xml:space="preserve"> 2.7.22 </v>
      </c>
      <c r="W226" t="str">
        <f>IF(T226="","",VLOOKUP(T226,'PLANILHA ORÇAMENTÁRIA'!$C$9:$Q$999,15,FALSE))</f>
        <v/>
      </c>
      <c r="X226" t="str">
        <f t="shared" si="33"/>
        <v/>
      </c>
      <c r="Y226" t="e">
        <f>INDEX('PLANILHA ORÇAMENTÁRIA'!$C$9:$C$998,MATCH(X226,'PLANILHA ORÇAMENTÁRIA'!$Q$9:$Q$998,0))</f>
        <v>#N/A</v>
      </c>
    </row>
    <row r="227" spans="1:25" x14ac:dyDescent="0.25">
      <c r="A227">
        <v>226</v>
      </c>
      <c r="B227" s="47">
        <f>'PLANILHA ORÇAMENTÁRIA'!A234</f>
        <v>2.34E-7</v>
      </c>
      <c r="C227" t="b">
        <f t="shared" si="34"/>
        <v>0</v>
      </c>
      <c r="D227" t="b">
        <f>ISBLANK(VLOOKUP(B227,'PLANILHA ORÇAMENTÁRIA'!A234:D1223,4,FALSE))</f>
        <v>0</v>
      </c>
      <c r="E227" t="b">
        <f t="shared" si="38"/>
        <v>0</v>
      </c>
      <c r="F227">
        <f t="shared" si="39"/>
        <v>2.34E-7</v>
      </c>
      <c r="G227">
        <f t="shared" si="35"/>
        <v>1.9000000000000001E-7</v>
      </c>
      <c r="H227" t="str">
        <f>VLOOKUP(G227,'PLANILHA ORÇAMENTÁRIA'!$A$9:$C$998,3,FALSE)</f>
        <v xml:space="preserve"> 2.4.5 </v>
      </c>
      <c r="I227" t="str">
        <f>VLOOKUP(G227,'PLANILHA ORÇAMENTÁRIA'!$A$9:$F$998,6,FALSE)</f>
        <v>FORNECIMENTO E INSTALAÇÃO DE DUTO RETANGULAR PARA INSUFLAMENTO E RENOVAÇÃO DE AR, SISTEMA DE AR CONDICIONADO, EM CHAPA GALVANIZADA #26, COM LÃ DE VIDRO 38mm</v>
      </c>
      <c r="J227" t="str">
        <f>VLOOKUP(G227,'PLANILHA ORÇAMENTÁRIA'!$A$9:$G$998,7,FALSE)</f>
        <v>kg</v>
      </c>
      <c r="K227">
        <f>VLOOKUP(G227,'PLANILHA ORÇAMENTÁRIA'!$A$9:$H$998,8,FALSE)</f>
        <v>960</v>
      </c>
      <c r="L227" s="48" t="e">
        <f>G227/'PLANILHA ORÇAMENTÁRIA'!$P$1003</f>
        <v>#DIV/0!</v>
      </c>
      <c r="M227" s="49" t="e">
        <f t="shared" si="36"/>
        <v>#DIV/0!</v>
      </c>
      <c r="O227" s="83">
        <f>LEN('PLANILHA ORÇAMENTÁRIA'!C234)-LEN(SUBSTITUTE('PLANILHA ORÇAMENTÁRIA'!C234,".",""))</f>
        <v>2</v>
      </c>
      <c r="P227" t="b">
        <f>ISBLANK(VLOOKUP(B227,'PLANILHA ORÇAMENTÁRIA'!A234:D1223,4,FALSE))</f>
        <v>0</v>
      </c>
      <c r="Q227">
        <f t="shared" si="40"/>
        <v>0</v>
      </c>
      <c r="R227" s="47" t="str">
        <f t="shared" si="41"/>
        <v/>
      </c>
      <c r="S227" s="47">
        <f t="shared" si="37"/>
        <v>7.7300000000000005E-7</v>
      </c>
      <c r="T227" t="str">
        <f>VLOOKUP(S227,'PLANILHA ORÇAMENTÁRIA'!$A$9:$C$999,3,FALSE)</f>
        <v/>
      </c>
      <c r="U227">
        <f>ROW('PLANILHA ORÇAMENTÁRIA'!C234)</f>
        <v>234</v>
      </c>
      <c r="V227" s="84" t="str">
        <f>'PLANILHA ORÇAMENTÁRIA'!C234</f>
        <v xml:space="preserve"> 2.7.23 </v>
      </c>
      <c r="W227" t="str">
        <f>IF(T227="","",VLOOKUP(T227,'PLANILHA ORÇAMENTÁRIA'!$C$9:$Q$999,15,FALSE))</f>
        <v/>
      </c>
      <c r="X227" t="str">
        <f t="shared" si="33"/>
        <v/>
      </c>
      <c r="Y227" t="e">
        <f>INDEX('PLANILHA ORÇAMENTÁRIA'!$C$9:$C$998,MATCH(X227,'PLANILHA ORÇAMENTÁRIA'!$Q$9:$Q$998,0))</f>
        <v>#N/A</v>
      </c>
    </row>
    <row r="228" spans="1:25" x14ac:dyDescent="0.25">
      <c r="A228">
        <v>227</v>
      </c>
      <c r="B228" s="47">
        <f>'PLANILHA ORÇAMENTÁRIA'!A235</f>
        <v>2.35E-7</v>
      </c>
      <c r="C228" t="b">
        <f t="shared" si="34"/>
        <v>0</v>
      </c>
      <c r="D228" t="b">
        <f>ISBLANK(VLOOKUP(B228,'PLANILHA ORÇAMENTÁRIA'!A235:D1224,4,FALSE))</f>
        <v>0</v>
      </c>
      <c r="E228" t="b">
        <f t="shared" si="38"/>
        <v>0</v>
      </c>
      <c r="F228">
        <f t="shared" si="39"/>
        <v>2.35E-7</v>
      </c>
      <c r="G228">
        <f t="shared" si="35"/>
        <v>1.8900000000000001E-7</v>
      </c>
      <c r="H228" t="str">
        <f>VLOOKUP(G228,'PLANILHA ORÇAMENTÁRIA'!$A$9:$C$998,3,FALSE)</f>
        <v xml:space="preserve"> 2.4.4 </v>
      </c>
      <c r="I228" t="str">
        <f>VLOOKUP(G228,'PLANILHA ORÇAMENTÁRIA'!$A$9:$F$998,6,FALSE)</f>
        <v>FORNECIMENTO E INSTALAÇÃO DE DUTO RETANGULAR PARA INSUFLAMENTO E RENOVAÇÃO DE AR, SISTEMA DE AR CONDICIONADO, EM CHAPA GALVANIZADA #24, COM LÃ DE VIDRO 38mm</v>
      </c>
      <c r="J228" t="str">
        <f>VLOOKUP(G228,'PLANILHA ORÇAMENTÁRIA'!$A$9:$G$998,7,FALSE)</f>
        <v>kg</v>
      </c>
      <c r="K228">
        <f>VLOOKUP(G228,'PLANILHA ORÇAMENTÁRIA'!$A$9:$H$998,8,FALSE)</f>
        <v>1850</v>
      </c>
      <c r="L228" s="48" t="e">
        <f>G228/'PLANILHA ORÇAMENTÁRIA'!$P$1003</f>
        <v>#DIV/0!</v>
      </c>
      <c r="M228" s="49" t="e">
        <f t="shared" si="36"/>
        <v>#DIV/0!</v>
      </c>
      <c r="O228" s="83">
        <f>LEN('PLANILHA ORÇAMENTÁRIA'!C235)-LEN(SUBSTITUTE('PLANILHA ORÇAMENTÁRIA'!C235,".",""))</f>
        <v>2</v>
      </c>
      <c r="P228" t="b">
        <f>ISBLANK(VLOOKUP(B228,'PLANILHA ORÇAMENTÁRIA'!A235:D1224,4,FALSE))</f>
        <v>0</v>
      </c>
      <c r="Q228">
        <f t="shared" si="40"/>
        <v>0</v>
      </c>
      <c r="R228" s="47" t="str">
        <f t="shared" si="41"/>
        <v/>
      </c>
      <c r="S228" s="47">
        <f t="shared" si="37"/>
        <v>7.7199999999999998E-7</v>
      </c>
      <c r="T228" t="str">
        <f>VLOOKUP(S228,'PLANILHA ORÇAMENTÁRIA'!$A$9:$C$999,3,FALSE)</f>
        <v/>
      </c>
      <c r="U228">
        <f>ROW('PLANILHA ORÇAMENTÁRIA'!C235)</f>
        <v>235</v>
      </c>
      <c r="V228" s="84" t="str">
        <f>'PLANILHA ORÇAMENTÁRIA'!C235</f>
        <v xml:space="preserve"> 2.7.24 </v>
      </c>
      <c r="W228" t="str">
        <f>IF(T228="","",VLOOKUP(T228,'PLANILHA ORÇAMENTÁRIA'!$C$9:$Q$999,15,FALSE))</f>
        <v/>
      </c>
      <c r="X228" t="str">
        <f t="shared" si="33"/>
        <v/>
      </c>
      <c r="Y228" t="e">
        <f>INDEX('PLANILHA ORÇAMENTÁRIA'!$C$9:$C$998,MATCH(X228,'PLANILHA ORÇAMENTÁRIA'!$Q$9:$Q$998,0))</f>
        <v>#N/A</v>
      </c>
    </row>
    <row r="229" spans="1:25" x14ac:dyDescent="0.25">
      <c r="A229">
        <v>228</v>
      </c>
      <c r="B229" s="47">
        <f>'PLANILHA ORÇAMENTÁRIA'!A236</f>
        <v>2.36E-7</v>
      </c>
      <c r="C229" t="b">
        <f t="shared" si="34"/>
        <v>0</v>
      </c>
      <c r="D229" t="b">
        <f>ISBLANK(VLOOKUP(B229,'PLANILHA ORÇAMENTÁRIA'!A236:D1225,4,FALSE))</f>
        <v>0</v>
      </c>
      <c r="E229" t="b">
        <f t="shared" si="38"/>
        <v>0</v>
      </c>
      <c r="F229">
        <f t="shared" si="39"/>
        <v>2.36E-7</v>
      </c>
      <c r="G229">
        <f t="shared" si="35"/>
        <v>1.8799999999999999E-7</v>
      </c>
      <c r="H229" t="str">
        <f>VLOOKUP(G229,'PLANILHA ORÇAMENTÁRIA'!$A$9:$C$998,3,FALSE)</f>
        <v xml:space="preserve"> 2.4.3 </v>
      </c>
      <c r="I229" t="str">
        <f>VLOOKUP(G229,'PLANILHA ORÇAMENTÁRIA'!$A$9:$F$998,6,FALSE)</f>
        <v>FORNECIMENTO E INSTALAÇÃO DE DUTO RETANGULAR PARA INSUFLAMENTO E RENOVAÇÃO DE AR, SISTEMA DE AR CONDICIONADO, EM CHAPA GALVANIZADA #22, COM LÃ DE VIDRO 38mm</v>
      </c>
      <c r="J229" t="str">
        <f>VLOOKUP(G229,'PLANILHA ORÇAMENTÁRIA'!$A$9:$G$998,7,FALSE)</f>
        <v>kg</v>
      </c>
      <c r="K229">
        <f>VLOOKUP(G229,'PLANILHA ORÇAMENTÁRIA'!$A$9:$H$998,8,FALSE)</f>
        <v>1550</v>
      </c>
      <c r="L229" s="48" t="e">
        <f>G229/'PLANILHA ORÇAMENTÁRIA'!$P$1003</f>
        <v>#DIV/0!</v>
      </c>
      <c r="M229" s="49" t="e">
        <f t="shared" si="36"/>
        <v>#DIV/0!</v>
      </c>
      <c r="O229" s="83">
        <f>LEN('PLANILHA ORÇAMENTÁRIA'!C236)-LEN(SUBSTITUTE('PLANILHA ORÇAMENTÁRIA'!C236,".",""))</f>
        <v>2</v>
      </c>
      <c r="P229" t="b">
        <f>ISBLANK(VLOOKUP(B229,'PLANILHA ORÇAMENTÁRIA'!A236:D1225,4,FALSE))</f>
        <v>0</v>
      </c>
      <c r="Q229">
        <f t="shared" si="40"/>
        <v>0</v>
      </c>
      <c r="R229" s="47" t="str">
        <f t="shared" si="41"/>
        <v/>
      </c>
      <c r="S229" s="47">
        <f t="shared" si="37"/>
        <v>7.7100000000000001E-7</v>
      </c>
      <c r="T229" t="str">
        <f>VLOOKUP(S229,'PLANILHA ORÇAMENTÁRIA'!$A$9:$C$999,3,FALSE)</f>
        <v/>
      </c>
      <c r="U229">
        <f>ROW('PLANILHA ORÇAMENTÁRIA'!C236)</f>
        <v>236</v>
      </c>
      <c r="V229" s="84" t="str">
        <f>'PLANILHA ORÇAMENTÁRIA'!C236</f>
        <v xml:space="preserve"> 2.7.25 </v>
      </c>
      <c r="W229" t="str">
        <f>IF(T229="","",VLOOKUP(T229,'PLANILHA ORÇAMENTÁRIA'!$C$9:$Q$999,15,FALSE))</f>
        <v/>
      </c>
      <c r="X229" t="str">
        <f t="shared" si="33"/>
        <v/>
      </c>
      <c r="Y229" t="e">
        <f>INDEX('PLANILHA ORÇAMENTÁRIA'!$C$9:$C$998,MATCH(X229,'PLANILHA ORÇAMENTÁRIA'!$Q$9:$Q$998,0))</f>
        <v>#N/A</v>
      </c>
    </row>
    <row r="230" spans="1:25" x14ac:dyDescent="0.25">
      <c r="A230">
        <v>229</v>
      </c>
      <c r="B230" s="47">
        <f>'PLANILHA ORÇAMENTÁRIA'!A237</f>
        <v>2.3699999999999999E-7</v>
      </c>
      <c r="C230" t="b">
        <f t="shared" si="34"/>
        <v>0</v>
      </c>
      <c r="D230" t="b">
        <f>ISBLANK(VLOOKUP(B230,'PLANILHA ORÇAMENTÁRIA'!A237:D1226,4,FALSE))</f>
        <v>1</v>
      </c>
      <c r="E230" t="b">
        <f t="shared" si="38"/>
        <v>1</v>
      </c>
      <c r="F230" t="str">
        <f t="shared" si="39"/>
        <v/>
      </c>
      <c r="G230">
        <f t="shared" si="35"/>
        <v>1.8699999999999999E-7</v>
      </c>
      <c r="H230" t="str">
        <f>VLOOKUP(G230,'PLANILHA ORÇAMENTÁRIA'!$A$9:$C$998,3,FALSE)</f>
        <v xml:space="preserve"> 2.4.2 </v>
      </c>
      <c r="I230" t="str">
        <f>VLOOKUP(G230,'PLANILHA ORÇAMENTÁRIA'!$A$9:$F$998,6,FALSE)</f>
        <v>FORNECIMENTO E INSTALAÇÃO DE DUTO RETANGULAR PARA EXAUSTÃO, SEM ISOLAMENTO, SISTEMA DE AR CONDICIONADO, EM CHAPA GALVANIZADA #26</v>
      </c>
      <c r="J230" t="str">
        <f>VLOOKUP(G230,'PLANILHA ORÇAMENTÁRIA'!$A$9:$G$998,7,FALSE)</f>
        <v>kg</v>
      </c>
      <c r="K230">
        <f>VLOOKUP(G230,'PLANILHA ORÇAMENTÁRIA'!$A$9:$H$998,8,FALSE)</f>
        <v>750</v>
      </c>
      <c r="L230" s="48" t="e">
        <f>G230/'PLANILHA ORÇAMENTÁRIA'!$P$1003</f>
        <v>#DIV/0!</v>
      </c>
      <c r="M230" s="49" t="e">
        <f t="shared" si="36"/>
        <v>#DIV/0!</v>
      </c>
      <c r="O230" s="83">
        <f>LEN('PLANILHA ORÇAMENTÁRIA'!C237)-LEN(SUBSTITUTE('PLANILHA ORÇAMENTÁRIA'!C237,".",""))</f>
        <v>1</v>
      </c>
      <c r="P230" t="b">
        <f>ISBLANK(VLOOKUP(B230,'PLANILHA ORÇAMENTÁRIA'!A237:D1226,4,FALSE))</f>
        <v>1</v>
      </c>
      <c r="Q230">
        <f t="shared" si="40"/>
        <v>1</v>
      </c>
      <c r="R230" s="47">
        <f t="shared" si="41"/>
        <v>2.3699999999999999E-7</v>
      </c>
      <c r="S230" s="47">
        <f t="shared" si="37"/>
        <v>7.7000000000000004E-7</v>
      </c>
      <c r="T230" t="str">
        <f>VLOOKUP(S230,'PLANILHA ORÇAMENTÁRIA'!$A$9:$C$999,3,FALSE)</f>
        <v/>
      </c>
      <c r="U230">
        <f>ROW('PLANILHA ORÇAMENTÁRIA'!C237)</f>
        <v>237</v>
      </c>
      <c r="V230" s="84" t="str">
        <f>'PLANILHA ORÇAMENTÁRIA'!C237</f>
        <v xml:space="preserve"> 2.8 </v>
      </c>
      <c r="W230" t="str">
        <f>IF(T230="","",VLOOKUP(T230,'PLANILHA ORÇAMENTÁRIA'!$C$9:$Q$999,15,FALSE))</f>
        <v/>
      </c>
      <c r="X230" t="str">
        <f t="shared" si="33"/>
        <v/>
      </c>
      <c r="Y230" t="e">
        <f>INDEX('PLANILHA ORÇAMENTÁRIA'!$C$9:$C$998,MATCH(X230,'PLANILHA ORÇAMENTÁRIA'!$Q$9:$Q$998,0))</f>
        <v>#N/A</v>
      </c>
    </row>
    <row r="231" spans="1:25" x14ac:dyDescent="0.25">
      <c r="A231">
        <v>230</v>
      </c>
      <c r="B231" s="47">
        <f>'PLANILHA ORÇAMENTÁRIA'!A238</f>
        <v>2.3799999999999999E-7</v>
      </c>
      <c r="C231" t="b">
        <f t="shared" si="34"/>
        <v>0</v>
      </c>
      <c r="D231" t="b">
        <f>ISBLANK(VLOOKUP(B231,'PLANILHA ORÇAMENTÁRIA'!A238:D1227,4,FALSE))</f>
        <v>0</v>
      </c>
      <c r="E231" t="b">
        <f t="shared" si="38"/>
        <v>0</v>
      </c>
      <c r="F231">
        <f t="shared" si="39"/>
        <v>2.3799999999999999E-7</v>
      </c>
      <c r="G231">
        <f t="shared" si="35"/>
        <v>1.86E-7</v>
      </c>
      <c r="H231" t="str">
        <f>VLOOKUP(G231,'PLANILHA ORÇAMENTÁRIA'!$A$9:$C$998,3,FALSE)</f>
        <v xml:space="preserve"> 2.4.1 </v>
      </c>
      <c r="I231" t="str">
        <f>VLOOKUP(G231,'PLANILHA ORÇAMENTÁRIA'!$A$9:$F$998,6,FALSE)</f>
        <v>FORNECIMENTO E INSTALAÇÃO DE DUTO RETANGULAR PARA EXAUSTÃO, SEM ISOLAMENTO, SISTEMA DE AR CONDICIONADO, EM CHAPA GALVANIZADA #24</v>
      </c>
      <c r="J231" t="str">
        <f>VLOOKUP(G231,'PLANILHA ORÇAMENTÁRIA'!$A$9:$G$998,7,FALSE)</f>
        <v>kg</v>
      </c>
      <c r="K231">
        <f>VLOOKUP(G231,'PLANILHA ORÇAMENTÁRIA'!$A$9:$H$998,8,FALSE)</f>
        <v>650</v>
      </c>
      <c r="L231" s="48" t="e">
        <f>G231/'PLANILHA ORÇAMENTÁRIA'!$P$1003</f>
        <v>#DIV/0!</v>
      </c>
      <c r="M231" s="49" t="e">
        <f t="shared" si="36"/>
        <v>#DIV/0!</v>
      </c>
      <c r="O231" s="83">
        <f>LEN('PLANILHA ORÇAMENTÁRIA'!C238)-LEN(SUBSTITUTE('PLANILHA ORÇAMENTÁRIA'!C238,".",""))</f>
        <v>2</v>
      </c>
      <c r="P231" t="b">
        <f>ISBLANK(VLOOKUP(B231,'PLANILHA ORÇAMENTÁRIA'!A238:D1227,4,FALSE))</f>
        <v>0</v>
      </c>
      <c r="Q231">
        <f t="shared" si="40"/>
        <v>0</v>
      </c>
      <c r="R231" s="47" t="str">
        <f t="shared" si="41"/>
        <v/>
      </c>
      <c r="S231" s="47">
        <f t="shared" si="37"/>
        <v>7.6899999999999996E-7</v>
      </c>
      <c r="T231" t="str">
        <f>VLOOKUP(S231,'PLANILHA ORÇAMENTÁRIA'!$A$9:$C$999,3,FALSE)</f>
        <v/>
      </c>
      <c r="U231">
        <f>ROW('PLANILHA ORÇAMENTÁRIA'!C238)</f>
        <v>238</v>
      </c>
      <c r="V231" s="84" t="str">
        <f>'PLANILHA ORÇAMENTÁRIA'!C238</f>
        <v xml:space="preserve"> 2.8.1 </v>
      </c>
      <c r="W231" t="str">
        <f>IF(T231="","",VLOOKUP(T231,'PLANILHA ORÇAMENTÁRIA'!$C$9:$Q$999,15,FALSE))</f>
        <v/>
      </c>
      <c r="X231" t="str">
        <f t="shared" si="33"/>
        <v/>
      </c>
      <c r="Y231" t="e">
        <f>INDEX('PLANILHA ORÇAMENTÁRIA'!$C$9:$C$998,MATCH(X231,'PLANILHA ORÇAMENTÁRIA'!$Q$9:$Q$998,0))</f>
        <v>#N/A</v>
      </c>
    </row>
    <row r="232" spans="1:25" x14ac:dyDescent="0.25">
      <c r="A232">
        <v>231</v>
      </c>
      <c r="B232" s="47">
        <f>'PLANILHA ORÇAMENTÁRIA'!A239</f>
        <v>2.3900000000000001E-7</v>
      </c>
      <c r="C232" t="b">
        <f t="shared" si="34"/>
        <v>0</v>
      </c>
      <c r="D232" t="b">
        <f>ISBLANK(VLOOKUP(B232,'PLANILHA ORÇAMENTÁRIA'!A239:D1228,4,FALSE))</f>
        <v>0</v>
      </c>
      <c r="E232" t="b">
        <f t="shared" si="38"/>
        <v>0</v>
      </c>
      <c r="F232">
        <f t="shared" si="39"/>
        <v>2.3900000000000001E-7</v>
      </c>
      <c r="G232">
        <f t="shared" si="35"/>
        <v>1.8400000000000001E-7</v>
      </c>
      <c r="H232" t="str">
        <f>VLOOKUP(G232,'PLANILHA ORÇAMENTÁRIA'!$A$9:$C$998,3,FALSE)</f>
        <v xml:space="preserve"> 2.3.22 </v>
      </c>
      <c r="I232" t="str">
        <f>VLOOKUP(G232,'PLANILHA ORÇAMENTÁRIA'!$A$9:$F$998,6,FALSE)</f>
        <v>FORNECIMENTO E INSTALAÇÃO DE VENTILADOR CORTINEIRO DE AR, 220V, 200cm</v>
      </c>
      <c r="J232" t="str">
        <f>VLOOKUP(G232,'PLANILHA ORÇAMENTÁRIA'!$A$9:$G$998,7,FALSE)</f>
        <v>UN</v>
      </c>
      <c r="K232">
        <f>VLOOKUP(G232,'PLANILHA ORÇAMENTÁRIA'!$A$9:$H$998,8,FALSE)</f>
        <v>2</v>
      </c>
      <c r="L232" s="48" t="e">
        <f>G232/'PLANILHA ORÇAMENTÁRIA'!$P$1003</f>
        <v>#DIV/0!</v>
      </c>
      <c r="M232" s="49" t="e">
        <f t="shared" si="36"/>
        <v>#DIV/0!</v>
      </c>
      <c r="O232" s="83">
        <f>LEN('PLANILHA ORÇAMENTÁRIA'!C239)-LEN(SUBSTITUTE('PLANILHA ORÇAMENTÁRIA'!C239,".",""))</f>
        <v>2</v>
      </c>
      <c r="P232" t="b">
        <f>ISBLANK(VLOOKUP(B232,'PLANILHA ORÇAMENTÁRIA'!A239:D1228,4,FALSE))</f>
        <v>0</v>
      </c>
      <c r="Q232">
        <f t="shared" si="40"/>
        <v>0</v>
      </c>
      <c r="R232" s="47" t="str">
        <f t="shared" si="41"/>
        <v/>
      </c>
      <c r="S232" s="47">
        <f t="shared" si="37"/>
        <v>7.6799999999999999E-7</v>
      </c>
      <c r="T232" t="str">
        <f>VLOOKUP(S232,'PLANILHA ORÇAMENTÁRIA'!$A$9:$C$999,3,FALSE)</f>
        <v/>
      </c>
      <c r="U232">
        <f>ROW('PLANILHA ORÇAMENTÁRIA'!C239)</f>
        <v>239</v>
      </c>
      <c r="V232" s="84" t="str">
        <f>'PLANILHA ORÇAMENTÁRIA'!C239</f>
        <v xml:space="preserve"> 2.8.2 </v>
      </c>
      <c r="W232" t="str">
        <f>IF(T232="","",VLOOKUP(T232,'PLANILHA ORÇAMENTÁRIA'!$C$9:$Q$999,15,FALSE))</f>
        <v/>
      </c>
      <c r="X232" t="str">
        <f t="shared" si="33"/>
        <v/>
      </c>
      <c r="Y232" t="e">
        <f>INDEX('PLANILHA ORÇAMENTÁRIA'!$C$9:$C$998,MATCH(X232,'PLANILHA ORÇAMENTÁRIA'!$Q$9:$Q$998,0))</f>
        <v>#N/A</v>
      </c>
    </row>
    <row r="233" spans="1:25" x14ac:dyDescent="0.25">
      <c r="A233">
        <v>232</v>
      </c>
      <c r="B233" s="47">
        <f>'PLANILHA ORÇAMENTÁRIA'!A240</f>
        <v>2.3999999999999998E-7</v>
      </c>
      <c r="C233" t="b">
        <f t="shared" si="34"/>
        <v>0</v>
      </c>
      <c r="D233" t="b">
        <f>ISBLANK(VLOOKUP(B233,'PLANILHA ORÇAMENTÁRIA'!A240:D1229,4,FALSE))</f>
        <v>0</v>
      </c>
      <c r="E233" t="b">
        <f t="shared" si="38"/>
        <v>0</v>
      </c>
      <c r="F233">
        <f t="shared" si="39"/>
        <v>2.3999999999999998E-7</v>
      </c>
      <c r="G233">
        <f t="shared" si="35"/>
        <v>1.8300000000000001E-7</v>
      </c>
      <c r="H233" t="str">
        <f>VLOOKUP(G233,'PLANILHA ORÇAMENTÁRIA'!$A$9:$C$998,3,FALSE)</f>
        <v xml:space="preserve"> 2.3.21 </v>
      </c>
      <c r="I233" t="str">
        <f>VLOOKUP(G233,'PLANILHA ORÇAMENTÁRIA'!$A$9:$F$998,6,FALSE)</f>
        <v>FORNECIMENTO E INSTALAÇÃO DE VENTILADOR CORTINEIRO DE AR, 220V, 120cm</v>
      </c>
      <c r="J233" t="str">
        <f>VLOOKUP(G233,'PLANILHA ORÇAMENTÁRIA'!$A$9:$G$998,7,FALSE)</f>
        <v>UN</v>
      </c>
      <c r="K233">
        <f>VLOOKUP(G233,'PLANILHA ORÇAMENTÁRIA'!$A$9:$H$998,8,FALSE)</f>
        <v>2</v>
      </c>
      <c r="L233" s="48" t="e">
        <f>G233/'PLANILHA ORÇAMENTÁRIA'!$P$1003</f>
        <v>#DIV/0!</v>
      </c>
      <c r="M233" s="49" t="e">
        <f t="shared" si="36"/>
        <v>#DIV/0!</v>
      </c>
      <c r="O233" s="83">
        <f>LEN('PLANILHA ORÇAMENTÁRIA'!C240)-LEN(SUBSTITUTE('PLANILHA ORÇAMENTÁRIA'!C240,".",""))</f>
        <v>2</v>
      </c>
      <c r="P233" t="b">
        <f>ISBLANK(VLOOKUP(B233,'PLANILHA ORÇAMENTÁRIA'!A240:D1229,4,FALSE))</f>
        <v>0</v>
      </c>
      <c r="Q233">
        <f t="shared" si="40"/>
        <v>0</v>
      </c>
      <c r="R233" s="47" t="str">
        <f t="shared" si="41"/>
        <v/>
      </c>
      <c r="S233" s="47">
        <f t="shared" si="37"/>
        <v>7.6700000000000003E-7</v>
      </c>
      <c r="T233" t="str">
        <f>VLOOKUP(S233,'PLANILHA ORÇAMENTÁRIA'!$A$9:$C$999,3,FALSE)</f>
        <v/>
      </c>
      <c r="U233">
        <f>ROW('PLANILHA ORÇAMENTÁRIA'!C240)</f>
        <v>240</v>
      </c>
      <c r="V233" s="84" t="str">
        <f>'PLANILHA ORÇAMENTÁRIA'!C240</f>
        <v xml:space="preserve"> 2.8.3 </v>
      </c>
      <c r="W233" t="str">
        <f>IF(T233="","",VLOOKUP(T233,'PLANILHA ORÇAMENTÁRIA'!$C$9:$Q$999,15,FALSE))</f>
        <v/>
      </c>
      <c r="X233" t="str">
        <f t="shared" si="33"/>
        <v/>
      </c>
      <c r="Y233" t="e">
        <f>INDEX('PLANILHA ORÇAMENTÁRIA'!$C$9:$C$998,MATCH(X233,'PLANILHA ORÇAMENTÁRIA'!$Q$9:$Q$998,0))</f>
        <v>#N/A</v>
      </c>
    </row>
    <row r="234" spans="1:25" x14ac:dyDescent="0.25">
      <c r="A234">
        <v>233</v>
      </c>
      <c r="B234" s="47">
        <f>'PLANILHA ORÇAMENTÁRIA'!A241</f>
        <v>2.41E-7</v>
      </c>
      <c r="C234" t="b">
        <f t="shared" si="34"/>
        <v>0</v>
      </c>
      <c r="D234" t="b">
        <f>ISBLANK(VLOOKUP(B234,'PLANILHA ORÇAMENTÁRIA'!A241:D1230,4,FALSE))</f>
        <v>0</v>
      </c>
      <c r="E234" t="b">
        <f t="shared" si="38"/>
        <v>0</v>
      </c>
      <c r="F234">
        <f t="shared" si="39"/>
        <v>2.41E-7</v>
      </c>
      <c r="G234">
        <f t="shared" si="35"/>
        <v>1.8199999999999999E-7</v>
      </c>
      <c r="H234" t="str">
        <f>VLOOKUP(G234,'PLANILHA ORÇAMENTÁRIA'!$A$9:$C$998,3,FALSE)</f>
        <v xml:space="preserve"> 2.3.20 </v>
      </c>
      <c r="I234" t="str">
        <f>VLOOKUP(G234,'PLANILHA ORÇAMENTÁRIA'!$A$9:$F$998,6,FALSE)</f>
        <v>FORNECIMENTO E INSTALAÇÃO DE APARELHO DE FILTRAGEM METÁLICO, FILBOX 315, G4/M5</v>
      </c>
      <c r="J234" t="str">
        <f>VLOOKUP(G234,'PLANILHA ORÇAMENTÁRIA'!$A$9:$G$998,7,FALSE)</f>
        <v>UN</v>
      </c>
      <c r="K234">
        <f>VLOOKUP(G234,'PLANILHA ORÇAMENTÁRIA'!$A$9:$H$998,8,FALSE)</f>
        <v>2</v>
      </c>
      <c r="L234" s="48" t="e">
        <f>G234/'PLANILHA ORÇAMENTÁRIA'!$P$1003</f>
        <v>#DIV/0!</v>
      </c>
      <c r="M234" s="49" t="e">
        <f t="shared" si="36"/>
        <v>#DIV/0!</v>
      </c>
      <c r="O234" s="83">
        <f>LEN('PLANILHA ORÇAMENTÁRIA'!C241)-LEN(SUBSTITUTE('PLANILHA ORÇAMENTÁRIA'!C241,".",""))</f>
        <v>2</v>
      </c>
      <c r="P234" t="b">
        <f>ISBLANK(VLOOKUP(B234,'PLANILHA ORÇAMENTÁRIA'!A241:D1230,4,FALSE))</f>
        <v>0</v>
      </c>
      <c r="Q234">
        <f t="shared" si="40"/>
        <v>0</v>
      </c>
      <c r="R234" s="47" t="str">
        <f t="shared" si="41"/>
        <v/>
      </c>
      <c r="S234" s="47">
        <f t="shared" si="37"/>
        <v>7.6599999999999995E-7</v>
      </c>
      <c r="T234" t="str">
        <f>VLOOKUP(S234,'PLANILHA ORÇAMENTÁRIA'!$A$9:$C$999,3,FALSE)</f>
        <v/>
      </c>
      <c r="U234">
        <f>ROW('PLANILHA ORÇAMENTÁRIA'!C241)</f>
        <v>241</v>
      </c>
      <c r="V234" s="84" t="str">
        <f>'PLANILHA ORÇAMENTÁRIA'!C241</f>
        <v xml:space="preserve"> 2.8.4 </v>
      </c>
      <c r="W234" t="str">
        <f>IF(T234="","",VLOOKUP(T234,'PLANILHA ORÇAMENTÁRIA'!$C$9:$Q$999,15,FALSE))</f>
        <v/>
      </c>
      <c r="X234" t="str">
        <f t="shared" si="33"/>
        <v/>
      </c>
      <c r="Y234" t="e">
        <f>INDEX('PLANILHA ORÇAMENTÁRIA'!$C$9:$C$998,MATCH(X234,'PLANILHA ORÇAMENTÁRIA'!$Q$9:$Q$998,0))</f>
        <v>#N/A</v>
      </c>
    </row>
    <row r="235" spans="1:25" x14ac:dyDescent="0.25">
      <c r="A235">
        <v>234</v>
      </c>
      <c r="B235" s="47">
        <f>'PLANILHA ORÇAMENTÁRIA'!A242</f>
        <v>2.4200000000000002E-7</v>
      </c>
      <c r="C235" t="b">
        <f t="shared" si="34"/>
        <v>0</v>
      </c>
      <c r="D235" t="b">
        <f>ISBLANK(VLOOKUP(B235,'PLANILHA ORÇAMENTÁRIA'!A242:D1231,4,FALSE))</f>
        <v>0</v>
      </c>
      <c r="E235" t="b">
        <f t="shared" si="38"/>
        <v>0</v>
      </c>
      <c r="F235">
        <f t="shared" si="39"/>
        <v>2.4200000000000002E-7</v>
      </c>
      <c r="G235">
        <f t="shared" si="35"/>
        <v>1.8099999999999999E-7</v>
      </c>
      <c r="H235" t="str">
        <f>VLOOKUP(G235,'PLANILHA ORÇAMENTÁRIA'!$A$9:$C$998,3,FALSE)</f>
        <v xml:space="preserve"> 2.3.19 </v>
      </c>
      <c r="I235" t="str">
        <f>VLOOKUP(G235,'PLANILHA ORÇAMENTÁRIA'!$A$9:$F$998,6,FALSE)</f>
        <v>FORNECIMENTO E INSTALAÇÃO DE EXAUSTOR AXIAL SICFLUX, BIVOLT, MEGA 16</v>
      </c>
      <c r="J235" t="str">
        <f>VLOOKUP(G235,'PLANILHA ORÇAMENTÁRIA'!$A$9:$G$998,7,FALSE)</f>
        <v>UN</v>
      </c>
      <c r="K235">
        <f>VLOOKUP(G235,'PLANILHA ORÇAMENTÁRIA'!$A$9:$H$998,8,FALSE)</f>
        <v>1</v>
      </c>
      <c r="L235" s="48" t="e">
        <f>G235/'PLANILHA ORÇAMENTÁRIA'!$P$1003</f>
        <v>#DIV/0!</v>
      </c>
      <c r="M235" s="49" t="e">
        <f t="shared" si="36"/>
        <v>#DIV/0!</v>
      </c>
      <c r="O235" s="83">
        <f>LEN('PLANILHA ORÇAMENTÁRIA'!C242)-LEN(SUBSTITUTE('PLANILHA ORÇAMENTÁRIA'!C242,".",""))</f>
        <v>2</v>
      </c>
      <c r="P235" t="b">
        <f>ISBLANK(VLOOKUP(B235,'PLANILHA ORÇAMENTÁRIA'!A242:D1231,4,FALSE))</f>
        <v>0</v>
      </c>
      <c r="Q235">
        <f t="shared" si="40"/>
        <v>0</v>
      </c>
      <c r="R235" s="47" t="str">
        <f t="shared" si="41"/>
        <v/>
      </c>
      <c r="S235" s="47">
        <f t="shared" si="37"/>
        <v>7.6499999999999998E-7</v>
      </c>
      <c r="T235" t="str">
        <f>VLOOKUP(S235,'PLANILHA ORÇAMENTÁRIA'!$A$9:$C$999,3,FALSE)</f>
        <v/>
      </c>
      <c r="U235">
        <f>ROW('PLANILHA ORÇAMENTÁRIA'!C242)</f>
        <v>242</v>
      </c>
      <c r="V235" s="84" t="str">
        <f>'PLANILHA ORÇAMENTÁRIA'!C242</f>
        <v xml:space="preserve"> 2.8.5 </v>
      </c>
      <c r="W235" t="str">
        <f>IF(T235="","",VLOOKUP(T235,'PLANILHA ORÇAMENTÁRIA'!$C$9:$Q$999,15,FALSE))</f>
        <v/>
      </c>
      <c r="X235" t="str">
        <f t="shared" si="33"/>
        <v/>
      </c>
      <c r="Y235" t="e">
        <f>INDEX('PLANILHA ORÇAMENTÁRIA'!$C$9:$C$998,MATCH(X235,'PLANILHA ORÇAMENTÁRIA'!$Q$9:$Q$998,0))</f>
        <v>#N/A</v>
      </c>
    </row>
    <row r="236" spans="1:25" x14ac:dyDescent="0.25">
      <c r="A236">
        <v>235</v>
      </c>
      <c r="B236" s="47">
        <f>'PLANILHA ORÇAMENTÁRIA'!A243</f>
        <v>2.4299999999999999E-7</v>
      </c>
      <c r="C236" t="b">
        <f t="shared" si="34"/>
        <v>0</v>
      </c>
      <c r="D236" t="b">
        <f>ISBLANK(VLOOKUP(B236,'PLANILHA ORÇAMENTÁRIA'!A243:D1232,4,FALSE))</f>
        <v>0</v>
      </c>
      <c r="E236" t="b">
        <f t="shared" si="38"/>
        <v>0</v>
      </c>
      <c r="F236">
        <f t="shared" si="39"/>
        <v>2.4299999999999999E-7</v>
      </c>
      <c r="G236">
        <f t="shared" si="35"/>
        <v>1.8E-7</v>
      </c>
      <c r="H236" t="str">
        <f>VLOOKUP(G236,'PLANILHA ORÇAMENTÁRIA'!$A$9:$C$998,3,FALSE)</f>
        <v xml:space="preserve"> 2.3.18 </v>
      </c>
      <c r="I236" t="str">
        <f>VLOOKUP(G236,'PLANILHA ORÇAMENTÁRIA'!$A$9:$F$998,6,FALSE)</f>
        <v>FORNECIMENTO E INSTALAÇÃO DE EXAUSTOR AXIAL SICFLUX, 220V, MAXX150</v>
      </c>
      <c r="J236" t="str">
        <f>VLOOKUP(G236,'PLANILHA ORÇAMENTÁRIA'!$A$9:$G$998,7,FALSE)</f>
        <v>UN</v>
      </c>
      <c r="K236">
        <f>VLOOKUP(G236,'PLANILHA ORÇAMENTÁRIA'!$A$9:$H$998,8,FALSE)</f>
        <v>1</v>
      </c>
      <c r="L236" s="48" t="e">
        <f>G236/'PLANILHA ORÇAMENTÁRIA'!$P$1003</f>
        <v>#DIV/0!</v>
      </c>
      <c r="M236" s="49" t="e">
        <f t="shared" si="36"/>
        <v>#DIV/0!</v>
      </c>
      <c r="O236" s="83">
        <f>LEN('PLANILHA ORÇAMENTÁRIA'!C243)-LEN(SUBSTITUTE('PLANILHA ORÇAMENTÁRIA'!C243,".",""))</f>
        <v>2</v>
      </c>
      <c r="P236" t="b">
        <f>ISBLANK(VLOOKUP(B236,'PLANILHA ORÇAMENTÁRIA'!A243:D1232,4,FALSE))</f>
        <v>0</v>
      </c>
      <c r="Q236">
        <f t="shared" si="40"/>
        <v>0</v>
      </c>
      <c r="R236" s="47" t="str">
        <f t="shared" si="41"/>
        <v/>
      </c>
      <c r="S236" s="47">
        <f t="shared" si="37"/>
        <v>7.6400000000000001E-7</v>
      </c>
      <c r="T236" t="str">
        <f>VLOOKUP(S236,'PLANILHA ORÇAMENTÁRIA'!$A$9:$C$999,3,FALSE)</f>
        <v/>
      </c>
      <c r="U236">
        <f>ROW('PLANILHA ORÇAMENTÁRIA'!C243)</f>
        <v>243</v>
      </c>
      <c r="V236" s="84" t="str">
        <f>'PLANILHA ORÇAMENTÁRIA'!C243</f>
        <v xml:space="preserve"> 2.8.6 </v>
      </c>
      <c r="W236" t="str">
        <f>IF(T236="","",VLOOKUP(T236,'PLANILHA ORÇAMENTÁRIA'!$C$9:$Q$999,15,FALSE))</f>
        <v/>
      </c>
      <c r="X236" t="str">
        <f t="shared" si="33"/>
        <v/>
      </c>
      <c r="Y236" t="e">
        <f>INDEX('PLANILHA ORÇAMENTÁRIA'!$C$9:$C$998,MATCH(X236,'PLANILHA ORÇAMENTÁRIA'!$Q$9:$Q$998,0))</f>
        <v>#N/A</v>
      </c>
    </row>
    <row r="237" spans="1:25" x14ac:dyDescent="0.25">
      <c r="A237">
        <v>236</v>
      </c>
      <c r="B237" s="47">
        <f>'PLANILHA ORÇAMENTÁRIA'!A244</f>
        <v>2.4400000000000001E-7</v>
      </c>
      <c r="C237" t="b">
        <f t="shared" si="34"/>
        <v>0</v>
      </c>
      <c r="D237" t="b">
        <f>ISBLANK(VLOOKUP(B237,'PLANILHA ORÇAMENTÁRIA'!A244:D1233,4,FALSE))</f>
        <v>0</v>
      </c>
      <c r="E237" t="b">
        <f t="shared" si="38"/>
        <v>0</v>
      </c>
      <c r="F237">
        <f t="shared" si="39"/>
        <v>2.4400000000000001E-7</v>
      </c>
      <c r="G237">
        <f t="shared" si="35"/>
        <v>1.79E-7</v>
      </c>
      <c r="H237" t="str">
        <f>VLOOKUP(G237,'PLANILHA ORÇAMENTÁRIA'!$A$9:$C$998,3,FALSE)</f>
        <v xml:space="preserve"> 2.3.17 </v>
      </c>
      <c r="I237" t="str">
        <f>VLOOKUP(G237,'PLANILHA ORÇAMENTÁRIA'!$A$9:$F$998,6,FALSE)</f>
        <v>FORNECIMENTO E INSTALAÇÃO DE EXAUSTOR AXIAL SICFLUX, 220V, MAXX250</v>
      </c>
      <c r="J237" t="str">
        <f>VLOOKUP(G237,'PLANILHA ORÇAMENTÁRIA'!$A$9:$G$998,7,FALSE)</f>
        <v>UN</v>
      </c>
      <c r="K237">
        <f>VLOOKUP(G237,'PLANILHA ORÇAMENTÁRIA'!$A$9:$H$998,8,FALSE)</f>
        <v>2</v>
      </c>
      <c r="L237" s="48" t="e">
        <f>G237/'PLANILHA ORÇAMENTÁRIA'!$P$1003</f>
        <v>#DIV/0!</v>
      </c>
      <c r="M237" s="49" t="e">
        <f t="shared" si="36"/>
        <v>#DIV/0!</v>
      </c>
      <c r="O237" s="83">
        <f>LEN('PLANILHA ORÇAMENTÁRIA'!C244)-LEN(SUBSTITUTE('PLANILHA ORÇAMENTÁRIA'!C244,".",""))</f>
        <v>2</v>
      </c>
      <c r="P237" t="b">
        <f>ISBLANK(VLOOKUP(B237,'PLANILHA ORÇAMENTÁRIA'!A244:D1233,4,FALSE))</f>
        <v>0</v>
      </c>
      <c r="Q237">
        <f t="shared" si="40"/>
        <v>0</v>
      </c>
      <c r="R237" s="47" t="str">
        <f t="shared" si="41"/>
        <v/>
      </c>
      <c r="S237" s="47">
        <f t="shared" si="37"/>
        <v>7.6300000000000004E-7</v>
      </c>
      <c r="T237" t="str">
        <f>VLOOKUP(S237,'PLANILHA ORÇAMENTÁRIA'!$A$9:$C$999,3,FALSE)</f>
        <v/>
      </c>
      <c r="U237">
        <f>ROW('PLANILHA ORÇAMENTÁRIA'!C244)</f>
        <v>244</v>
      </c>
      <c r="V237" s="84" t="str">
        <f>'PLANILHA ORÇAMENTÁRIA'!C244</f>
        <v xml:space="preserve"> 2.8.7 </v>
      </c>
      <c r="W237" t="str">
        <f>IF(T237="","",VLOOKUP(T237,'PLANILHA ORÇAMENTÁRIA'!$C$9:$Q$999,15,FALSE))</f>
        <v/>
      </c>
      <c r="X237" t="str">
        <f t="shared" si="33"/>
        <v/>
      </c>
      <c r="Y237" t="e">
        <f>INDEX('PLANILHA ORÇAMENTÁRIA'!$C$9:$C$998,MATCH(X237,'PLANILHA ORÇAMENTÁRIA'!$Q$9:$Q$998,0))</f>
        <v>#N/A</v>
      </c>
    </row>
    <row r="238" spans="1:25" x14ac:dyDescent="0.25">
      <c r="A238">
        <v>237</v>
      </c>
      <c r="B238" s="47">
        <f>'PLANILHA ORÇAMENTÁRIA'!A245</f>
        <v>2.4499999999999998E-7</v>
      </c>
      <c r="C238" t="b">
        <f t="shared" si="34"/>
        <v>0</v>
      </c>
      <c r="D238" t="b">
        <f>ISBLANK(VLOOKUP(B238,'PLANILHA ORÇAMENTÁRIA'!A245:D1234,4,FALSE))</f>
        <v>0</v>
      </c>
      <c r="E238" t="b">
        <f t="shared" si="38"/>
        <v>0</v>
      </c>
      <c r="F238">
        <f t="shared" si="39"/>
        <v>2.4499999999999998E-7</v>
      </c>
      <c r="G238">
        <f t="shared" si="35"/>
        <v>1.7800000000000001E-7</v>
      </c>
      <c r="H238" t="str">
        <f>VLOOKUP(G238,'PLANILHA ORÇAMENTÁRIA'!$A$9:$C$998,3,FALSE)</f>
        <v xml:space="preserve"> 2.3.16 </v>
      </c>
      <c r="I238" t="str">
        <f>VLOOKUP(G238,'PLANILHA ORÇAMENTÁRIA'!$A$9:$F$998,6,FALSE)</f>
        <v>FORNECIMENTO E INSTALAÇÃO DE EXAUSTOR AXIAL SICFLUX, 220V, MAXX315</v>
      </c>
      <c r="J238" t="str">
        <f>VLOOKUP(G238,'PLANILHA ORÇAMENTÁRIA'!$A$9:$G$998,7,FALSE)</f>
        <v>UN</v>
      </c>
      <c r="K238">
        <f>VLOOKUP(G238,'PLANILHA ORÇAMENTÁRIA'!$A$9:$H$998,8,FALSE)</f>
        <v>6</v>
      </c>
      <c r="L238" s="48" t="e">
        <f>G238/'PLANILHA ORÇAMENTÁRIA'!$P$1003</f>
        <v>#DIV/0!</v>
      </c>
      <c r="M238" s="49" t="e">
        <f t="shared" si="36"/>
        <v>#DIV/0!</v>
      </c>
      <c r="O238" s="83">
        <f>LEN('PLANILHA ORÇAMENTÁRIA'!C245)-LEN(SUBSTITUTE('PLANILHA ORÇAMENTÁRIA'!C245,".",""))</f>
        <v>2</v>
      </c>
      <c r="P238" t="b">
        <f>ISBLANK(VLOOKUP(B238,'PLANILHA ORÇAMENTÁRIA'!A245:D1234,4,FALSE))</f>
        <v>0</v>
      </c>
      <c r="Q238">
        <f t="shared" si="40"/>
        <v>0</v>
      </c>
      <c r="R238" s="47" t="str">
        <f t="shared" si="41"/>
        <v/>
      </c>
      <c r="S238" s="47">
        <f t="shared" si="37"/>
        <v>7.6199999999999997E-7</v>
      </c>
      <c r="T238" t="str">
        <f>VLOOKUP(S238,'PLANILHA ORÇAMENTÁRIA'!$A$9:$C$999,3,FALSE)</f>
        <v/>
      </c>
      <c r="U238">
        <f>ROW('PLANILHA ORÇAMENTÁRIA'!C245)</f>
        <v>245</v>
      </c>
      <c r="V238" s="84" t="str">
        <f>'PLANILHA ORÇAMENTÁRIA'!C245</f>
        <v xml:space="preserve"> 2.8.8 </v>
      </c>
      <c r="W238" t="str">
        <f>IF(T238="","",VLOOKUP(T238,'PLANILHA ORÇAMENTÁRIA'!$C$9:$Q$999,15,FALSE))</f>
        <v/>
      </c>
      <c r="X238" t="str">
        <f t="shared" si="33"/>
        <v/>
      </c>
      <c r="Y238" t="e">
        <f>INDEX('PLANILHA ORÇAMENTÁRIA'!$C$9:$C$998,MATCH(X238,'PLANILHA ORÇAMENTÁRIA'!$Q$9:$Q$998,0))</f>
        <v>#N/A</v>
      </c>
    </row>
    <row r="239" spans="1:25" x14ac:dyDescent="0.25">
      <c r="A239">
        <v>238</v>
      </c>
      <c r="B239" s="47">
        <f>'PLANILHA ORÇAMENTÁRIA'!A246</f>
        <v>2.4600000000000001E-7</v>
      </c>
      <c r="C239" t="b">
        <f t="shared" si="34"/>
        <v>0</v>
      </c>
      <c r="D239" t="b">
        <f>ISBLANK(VLOOKUP(B239,'PLANILHA ORÇAMENTÁRIA'!A246:D1235,4,FALSE))</f>
        <v>0</v>
      </c>
      <c r="E239" t="b">
        <f t="shared" si="38"/>
        <v>0</v>
      </c>
      <c r="F239">
        <f t="shared" si="39"/>
        <v>2.4600000000000001E-7</v>
      </c>
      <c r="G239">
        <f t="shared" si="35"/>
        <v>1.7700000000000001E-7</v>
      </c>
      <c r="H239" t="str">
        <f>VLOOKUP(G239,'PLANILHA ORÇAMENTÁRIA'!$A$9:$C$998,3,FALSE)</f>
        <v xml:space="preserve"> 2.3.15 </v>
      </c>
      <c r="I239" t="str">
        <f>VLOOKUP(G239,'PLANILHA ORÇAMENTÁRIA'!$A$9:$F$998,6,FALSE)</f>
        <v>FORNECIMENTO E INSTALAÇÃO DE UNIDADE CONDENSADORA DE SISTEMA VRF COM TÉCNOLOGIA DE 2 TUBOS - 30HP</v>
      </c>
      <c r="J239" t="str">
        <f>VLOOKUP(G239,'PLANILHA ORÇAMENTÁRIA'!$A$9:$G$998,7,FALSE)</f>
        <v>UN</v>
      </c>
      <c r="K239">
        <f>VLOOKUP(G239,'PLANILHA ORÇAMENTÁRIA'!$A$9:$H$998,8,FALSE)</f>
        <v>1</v>
      </c>
      <c r="L239" s="48" t="e">
        <f>G239/'PLANILHA ORÇAMENTÁRIA'!$P$1003</f>
        <v>#DIV/0!</v>
      </c>
      <c r="M239" s="49" t="e">
        <f t="shared" si="36"/>
        <v>#DIV/0!</v>
      </c>
      <c r="O239" s="83">
        <f>LEN('PLANILHA ORÇAMENTÁRIA'!C246)-LEN(SUBSTITUTE('PLANILHA ORÇAMENTÁRIA'!C246,".",""))</f>
        <v>2</v>
      </c>
      <c r="P239" t="b">
        <f>ISBLANK(VLOOKUP(B239,'PLANILHA ORÇAMENTÁRIA'!A246:D1235,4,FALSE))</f>
        <v>0</v>
      </c>
      <c r="Q239">
        <f t="shared" si="40"/>
        <v>0</v>
      </c>
      <c r="R239" s="47" t="str">
        <f t="shared" si="41"/>
        <v/>
      </c>
      <c r="S239" s="47">
        <f t="shared" si="37"/>
        <v>7.61E-7</v>
      </c>
      <c r="T239" t="str">
        <f>VLOOKUP(S239,'PLANILHA ORÇAMENTÁRIA'!$A$9:$C$999,3,FALSE)</f>
        <v/>
      </c>
      <c r="U239">
        <f>ROW('PLANILHA ORÇAMENTÁRIA'!C246)</f>
        <v>246</v>
      </c>
      <c r="V239" s="84" t="str">
        <f>'PLANILHA ORÇAMENTÁRIA'!C246</f>
        <v xml:space="preserve"> 2.8.9 </v>
      </c>
      <c r="W239" t="str">
        <f>IF(T239="","",VLOOKUP(T239,'PLANILHA ORÇAMENTÁRIA'!$C$9:$Q$999,15,FALSE))</f>
        <v/>
      </c>
      <c r="X239" t="str">
        <f t="shared" si="33"/>
        <v/>
      </c>
      <c r="Y239" t="e">
        <f>INDEX('PLANILHA ORÇAMENTÁRIA'!$C$9:$C$998,MATCH(X239,'PLANILHA ORÇAMENTÁRIA'!$Q$9:$Q$998,0))</f>
        <v>#N/A</v>
      </c>
    </row>
    <row r="240" spans="1:25" x14ac:dyDescent="0.25">
      <c r="A240">
        <v>239</v>
      </c>
      <c r="B240" s="47">
        <f>'PLANILHA ORÇAMENTÁRIA'!A247</f>
        <v>2.4699999999999998E-7</v>
      </c>
      <c r="C240" t="b">
        <f t="shared" si="34"/>
        <v>0</v>
      </c>
      <c r="D240" t="b">
        <f>ISBLANK(VLOOKUP(B240,'PLANILHA ORÇAMENTÁRIA'!A247:D1236,4,FALSE))</f>
        <v>0</v>
      </c>
      <c r="E240" t="b">
        <f t="shared" si="38"/>
        <v>0</v>
      </c>
      <c r="F240">
        <f t="shared" si="39"/>
        <v>2.4699999999999998E-7</v>
      </c>
      <c r="G240">
        <f t="shared" si="35"/>
        <v>1.7599999999999999E-7</v>
      </c>
      <c r="H240" t="str">
        <f>VLOOKUP(G240,'PLANILHA ORÇAMENTÁRIA'!$A$9:$C$998,3,FALSE)</f>
        <v xml:space="preserve"> 2.3.14 </v>
      </c>
      <c r="I240" t="str">
        <f>VLOOKUP(G240,'PLANILHA ORÇAMENTÁRIA'!$A$9:$F$998,6,FALSE)</f>
        <v>Fornecimento e Instalação de Evaporadora para sistema VRF de ar condicionado, tipo cassete, capacidade de 2 TR = 2,41 HP = 24.000 BTU/h</v>
      </c>
      <c r="J240" t="str">
        <f>VLOOKUP(G240,'PLANILHA ORÇAMENTÁRIA'!$A$9:$G$998,7,FALSE)</f>
        <v>UN</v>
      </c>
      <c r="K240">
        <f>VLOOKUP(G240,'PLANILHA ORÇAMENTÁRIA'!$A$9:$H$998,8,FALSE)</f>
        <v>2</v>
      </c>
      <c r="L240" s="48" t="e">
        <f>G240/'PLANILHA ORÇAMENTÁRIA'!$P$1003</f>
        <v>#DIV/0!</v>
      </c>
      <c r="M240" s="49" t="e">
        <f t="shared" si="36"/>
        <v>#DIV/0!</v>
      </c>
      <c r="O240" s="83">
        <f>LEN('PLANILHA ORÇAMENTÁRIA'!C247)-LEN(SUBSTITUTE('PLANILHA ORÇAMENTÁRIA'!C247,".",""))</f>
        <v>2</v>
      </c>
      <c r="P240" t="b">
        <f>ISBLANK(VLOOKUP(B240,'PLANILHA ORÇAMENTÁRIA'!A247:D1236,4,FALSE))</f>
        <v>0</v>
      </c>
      <c r="Q240">
        <f t="shared" si="40"/>
        <v>0</v>
      </c>
      <c r="R240" s="47" t="str">
        <f t="shared" si="41"/>
        <v/>
      </c>
      <c r="S240" s="47">
        <f t="shared" si="37"/>
        <v>7.6000000000000003E-7</v>
      </c>
      <c r="T240" t="str">
        <f>VLOOKUP(S240,'PLANILHA ORÇAMENTÁRIA'!$A$9:$C$999,3,FALSE)</f>
        <v/>
      </c>
      <c r="U240">
        <f>ROW('PLANILHA ORÇAMENTÁRIA'!C247)</f>
        <v>247</v>
      </c>
      <c r="V240" s="84" t="str">
        <f>'PLANILHA ORÇAMENTÁRIA'!C247</f>
        <v xml:space="preserve"> 2.8.10 </v>
      </c>
      <c r="W240" t="str">
        <f>IF(T240="","",VLOOKUP(T240,'PLANILHA ORÇAMENTÁRIA'!$C$9:$Q$999,15,FALSE))</f>
        <v/>
      </c>
      <c r="X240" t="str">
        <f t="shared" si="33"/>
        <v/>
      </c>
      <c r="Y240" t="e">
        <f>INDEX('PLANILHA ORÇAMENTÁRIA'!$C$9:$C$998,MATCH(X240,'PLANILHA ORÇAMENTÁRIA'!$Q$9:$Q$998,0))</f>
        <v>#N/A</v>
      </c>
    </row>
    <row r="241" spans="1:25" x14ac:dyDescent="0.25">
      <c r="A241">
        <v>240</v>
      </c>
      <c r="B241" s="47">
        <f>'PLANILHA ORÇAMENTÁRIA'!A248</f>
        <v>2.48E-7</v>
      </c>
      <c r="C241" t="b">
        <f t="shared" si="34"/>
        <v>0</v>
      </c>
      <c r="D241" t="b">
        <f>ISBLANK(VLOOKUP(B241,'PLANILHA ORÇAMENTÁRIA'!A248:D1237,4,FALSE))</f>
        <v>0</v>
      </c>
      <c r="E241" t="b">
        <f t="shared" si="38"/>
        <v>0</v>
      </c>
      <c r="F241">
        <f t="shared" si="39"/>
        <v>2.48E-7</v>
      </c>
      <c r="G241">
        <f t="shared" si="35"/>
        <v>1.7499999999999999E-7</v>
      </c>
      <c r="H241" t="str">
        <f>VLOOKUP(G241,'PLANILHA ORÇAMENTÁRIA'!$A$9:$C$998,3,FALSE)</f>
        <v xml:space="preserve"> 2.3.13 </v>
      </c>
      <c r="I241" t="str">
        <f>VLOOKUP(G241,'PLANILHA ORÇAMENTÁRIA'!$A$9:$F$998,6,FALSE)</f>
        <v>Fornecimento e Instalação de Evaporadora para sistema VRF de ar condicionado, tipo cassete, capacidade de 1,5 TR = 1,81 HP = 18.000 BTU/h</v>
      </c>
      <c r="J241" t="str">
        <f>VLOOKUP(G241,'PLANILHA ORÇAMENTÁRIA'!$A$9:$G$998,7,FALSE)</f>
        <v>UN</v>
      </c>
      <c r="K241">
        <f>VLOOKUP(G241,'PLANILHA ORÇAMENTÁRIA'!$A$9:$H$998,8,FALSE)</f>
        <v>28</v>
      </c>
      <c r="L241" s="48" t="e">
        <f>G241/'PLANILHA ORÇAMENTÁRIA'!$P$1003</f>
        <v>#DIV/0!</v>
      </c>
      <c r="M241" s="49" t="e">
        <f t="shared" si="36"/>
        <v>#DIV/0!</v>
      </c>
      <c r="O241" s="83">
        <f>LEN('PLANILHA ORÇAMENTÁRIA'!C248)-LEN(SUBSTITUTE('PLANILHA ORÇAMENTÁRIA'!C248,".",""))</f>
        <v>2</v>
      </c>
      <c r="P241" t="b">
        <f>ISBLANK(VLOOKUP(B241,'PLANILHA ORÇAMENTÁRIA'!A248:D1237,4,FALSE))</f>
        <v>0</v>
      </c>
      <c r="Q241">
        <f t="shared" si="40"/>
        <v>0</v>
      </c>
      <c r="R241" s="47" t="str">
        <f t="shared" si="41"/>
        <v/>
      </c>
      <c r="S241" s="47">
        <f t="shared" si="37"/>
        <v>7.5899999999999995E-7</v>
      </c>
      <c r="T241" t="str">
        <f>VLOOKUP(S241,'PLANILHA ORÇAMENTÁRIA'!$A$9:$C$999,3,FALSE)</f>
        <v/>
      </c>
      <c r="U241">
        <f>ROW('PLANILHA ORÇAMENTÁRIA'!C248)</f>
        <v>248</v>
      </c>
      <c r="V241" s="84" t="str">
        <f>'PLANILHA ORÇAMENTÁRIA'!C248</f>
        <v xml:space="preserve"> 2.8.11 </v>
      </c>
      <c r="W241" t="str">
        <f>IF(T241="","",VLOOKUP(T241,'PLANILHA ORÇAMENTÁRIA'!$C$9:$Q$999,15,FALSE))</f>
        <v/>
      </c>
      <c r="X241" t="str">
        <f t="shared" si="33"/>
        <v/>
      </c>
      <c r="Y241" t="e">
        <f>INDEX('PLANILHA ORÇAMENTÁRIA'!$C$9:$C$998,MATCH(X241,'PLANILHA ORÇAMENTÁRIA'!$Q$9:$Q$998,0))</f>
        <v>#N/A</v>
      </c>
    </row>
    <row r="242" spans="1:25" x14ac:dyDescent="0.25">
      <c r="A242">
        <v>241</v>
      </c>
      <c r="B242" s="47">
        <f>'PLANILHA ORÇAMENTÁRIA'!A249</f>
        <v>2.4900000000000002E-7</v>
      </c>
      <c r="C242" t="b">
        <f t="shared" si="34"/>
        <v>0</v>
      </c>
      <c r="D242" t="b">
        <f>ISBLANK(VLOOKUP(B242,'PLANILHA ORÇAMENTÁRIA'!A249:D1238,4,FALSE))</f>
        <v>0</v>
      </c>
      <c r="E242" t="b">
        <f t="shared" si="38"/>
        <v>0</v>
      </c>
      <c r="F242">
        <f t="shared" si="39"/>
        <v>2.4900000000000002E-7</v>
      </c>
      <c r="G242">
        <f t="shared" si="35"/>
        <v>1.74E-7</v>
      </c>
      <c r="H242" t="str">
        <f>VLOOKUP(G242,'PLANILHA ORÇAMENTÁRIA'!$A$9:$C$998,3,FALSE)</f>
        <v xml:space="preserve"> 2.3.12 </v>
      </c>
      <c r="I242" t="str">
        <f>VLOOKUP(G242,'PLANILHA ORÇAMENTÁRIA'!$A$9:$F$998,6,FALSE)</f>
        <v>Fornecimento e Instalação de Evaporadora para sistema VRF de ar condicionado, tipo cassete, capacidade de 1,25 TR = 1,51 HP = 15.000 BTU/h</v>
      </c>
      <c r="J242" t="str">
        <f>VLOOKUP(G242,'PLANILHA ORÇAMENTÁRIA'!$A$9:$G$998,7,FALSE)</f>
        <v>UN</v>
      </c>
      <c r="K242">
        <f>VLOOKUP(G242,'PLANILHA ORÇAMENTÁRIA'!$A$9:$H$998,8,FALSE)</f>
        <v>15</v>
      </c>
      <c r="L242" s="48" t="e">
        <f>G242/'PLANILHA ORÇAMENTÁRIA'!$P$1003</f>
        <v>#DIV/0!</v>
      </c>
      <c r="M242" s="49" t="e">
        <f t="shared" si="36"/>
        <v>#DIV/0!</v>
      </c>
      <c r="O242" s="83">
        <f>LEN('PLANILHA ORÇAMENTÁRIA'!C249)-LEN(SUBSTITUTE('PLANILHA ORÇAMENTÁRIA'!C249,".",""))</f>
        <v>2</v>
      </c>
      <c r="P242" t="b">
        <f>ISBLANK(VLOOKUP(B242,'PLANILHA ORÇAMENTÁRIA'!A249:D1238,4,FALSE))</f>
        <v>0</v>
      </c>
      <c r="Q242">
        <f t="shared" si="40"/>
        <v>0</v>
      </c>
      <c r="R242" s="47" t="str">
        <f t="shared" si="41"/>
        <v/>
      </c>
      <c r="S242" s="47">
        <f t="shared" si="37"/>
        <v>7.5799999999999998E-7</v>
      </c>
      <c r="T242" t="str">
        <f>VLOOKUP(S242,'PLANILHA ORÇAMENTÁRIA'!$A$9:$C$999,3,FALSE)</f>
        <v/>
      </c>
      <c r="U242">
        <f>ROW('PLANILHA ORÇAMENTÁRIA'!C249)</f>
        <v>249</v>
      </c>
      <c r="V242" s="84" t="str">
        <f>'PLANILHA ORÇAMENTÁRIA'!C249</f>
        <v xml:space="preserve"> 2.8.12 </v>
      </c>
      <c r="W242" t="str">
        <f>IF(T242="","",VLOOKUP(T242,'PLANILHA ORÇAMENTÁRIA'!$C$9:$Q$999,15,FALSE))</f>
        <v/>
      </c>
      <c r="X242" t="str">
        <f t="shared" si="33"/>
        <v/>
      </c>
      <c r="Y242" t="e">
        <f>INDEX('PLANILHA ORÇAMENTÁRIA'!$C$9:$C$998,MATCH(X242,'PLANILHA ORÇAMENTÁRIA'!$Q$9:$Q$998,0))</f>
        <v>#N/A</v>
      </c>
    </row>
    <row r="243" spans="1:25" x14ac:dyDescent="0.25">
      <c r="A243">
        <v>242</v>
      </c>
      <c r="B243" s="47">
        <f>'PLANILHA ORÇAMENTÁRIA'!A250</f>
        <v>2.4999999999999999E-7</v>
      </c>
      <c r="C243" t="b">
        <f t="shared" si="34"/>
        <v>0</v>
      </c>
      <c r="D243" t="b">
        <f>ISBLANK(VLOOKUP(B243,'PLANILHA ORÇAMENTÁRIA'!A250:D1239,4,FALSE))</f>
        <v>0</v>
      </c>
      <c r="E243" t="b">
        <f t="shared" si="38"/>
        <v>0</v>
      </c>
      <c r="F243">
        <f t="shared" si="39"/>
        <v>2.4999999999999999E-7</v>
      </c>
      <c r="G243">
        <f t="shared" si="35"/>
        <v>1.73E-7</v>
      </c>
      <c r="H243" t="str">
        <f>VLOOKUP(G243,'PLANILHA ORÇAMENTÁRIA'!$A$9:$C$998,3,FALSE)</f>
        <v xml:space="preserve"> 2.3.11 </v>
      </c>
      <c r="I243" t="str">
        <f>VLOOKUP(G243,'PLANILHA ORÇAMENTÁRIA'!$A$9:$F$998,6,FALSE)</f>
        <v>Fornecimento e Instalação de Evaporadora para sistema VRF de ar condicionado, tipo cassete, capacidade de 1 TR = 1,20 HP = 12.000 BTU/h</v>
      </c>
      <c r="J243" t="str">
        <f>VLOOKUP(G243,'PLANILHA ORÇAMENTÁRIA'!$A$9:$G$998,7,FALSE)</f>
        <v>UN</v>
      </c>
      <c r="K243">
        <f>VLOOKUP(G243,'PLANILHA ORÇAMENTÁRIA'!$A$9:$H$998,8,FALSE)</f>
        <v>43</v>
      </c>
      <c r="L243" s="48" t="e">
        <f>G243/'PLANILHA ORÇAMENTÁRIA'!$P$1003</f>
        <v>#DIV/0!</v>
      </c>
      <c r="M243" s="49" t="e">
        <f t="shared" si="36"/>
        <v>#DIV/0!</v>
      </c>
      <c r="O243" s="83">
        <f>LEN('PLANILHA ORÇAMENTÁRIA'!C250)-LEN(SUBSTITUTE('PLANILHA ORÇAMENTÁRIA'!C250,".",""))</f>
        <v>2</v>
      </c>
      <c r="P243" t="b">
        <f>ISBLANK(VLOOKUP(B243,'PLANILHA ORÇAMENTÁRIA'!A250:D1239,4,FALSE))</f>
        <v>0</v>
      </c>
      <c r="Q243">
        <f t="shared" si="40"/>
        <v>0</v>
      </c>
      <c r="R243" s="47" t="str">
        <f t="shared" si="41"/>
        <v/>
      </c>
      <c r="S243" s="47">
        <f t="shared" si="37"/>
        <v>7.5700000000000002E-7</v>
      </c>
      <c r="T243" t="str">
        <f>VLOOKUP(S243,'PLANILHA ORÇAMENTÁRIA'!$A$9:$C$999,3,FALSE)</f>
        <v/>
      </c>
      <c r="U243">
        <f>ROW('PLANILHA ORÇAMENTÁRIA'!C250)</f>
        <v>250</v>
      </c>
      <c r="V243" s="84" t="str">
        <f>'PLANILHA ORÇAMENTÁRIA'!C250</f>
        <v xml:space="preserve"> 2.8.13 </v>
      </c>
      <c r="W243" t="str">
        <f>IF(T243="","",VLOOKUP(T243,'PLANILHA ORÇAMENTÁRIA'!$C$9:$Q$999,15,FALSE))</f>
        <v/>
      </c>
      <c r="X243" t="str">
        <f t="shared" si="33"/>
        <v/>
      </c>
      <c r="Y243" t="e">
        <f>INDEX('PLANILHA ORÇAMENTÁRIA'!$C$9:$C$998,MATCH(X243,'PLANILHA ORÇAMENTÁRIA'!$Q$9:$Q$998,0))</f>
        <v>#N/A</v>
      </c>
    </row>
    <row r="244" spans="1:25" x14ac:dyDescent="0.25">
      <c r="A244">
        <v>243</v>
      </c>
      <c r="B244" s="47">
        <f>'PLANILHA ORÇAMENTÁRIA'!A251</f>
        <v>2.5100000000000001E-7</v>
      </c>
      <c r="C244" t="b">
        <f t="shared" si="34"/>
        <v>0</v>
      </c>
      <c r="D244" t="b">
        <f>ISBLANK(VLOOKUP(B244,'PLANILHA ORÇAMENTÁRIA'!A251:D1240,4,FALSE))</f>
        <v>0</v>
      </c>
      <c r="E244" t="b">
        <f t="shared" si="38"/>
        <v>0</v>
      </c>
      <c r="F244">
        <f t="shared" si="39"/>
        <v>2.5100000000000001E-7</v>
      </c>
      <c r="G244">
        <f t="shared" si="35"/>
        <v>1.72E-7</v>
      </c>
      <c r="H244" t="str">
        <f>VLOOKUP(G244,'PLANILHA ORÇAMENTÁRIA'!$A$9:$C$998,3,FALSE)</f>
        <v xml:space="preserve"> 2.3.10 </v>
      </c>
      <c r="I244" t="str">
        <f>VLOOKUP(G244,'PLANILHA ORÇAMENTÁRIA'!$A$9:$F$998,6,FALSE)</f>
        <v>Fornecimento e Instalação de Evaporadora para sistema VRF de ar condicionado, tipo cassete, capacidade de 0,75 TR = 0,9 HP = 9.000 BTU/h</v>
      </c>
      <c r="J244" t="str">
        <f>VLOOKUP(G244,'PLANILHA ORÇAMENTÁRIA'!$A$9:$G$998,7,FALSE)</f>
        <v>UN</v>
      </c>
      <c r="K244">
        <f>VLOOKUP(G244,'PLANILHA ORÇAMENTÁRIA'!$A$9:$H$998,8,FALSE)</f>
        <v>93</v>
      </c>
      <c r="L244" s="48" t="e">
        <f>G244/'PLANILHA ORÇAMENTÁRIA'!$P$1003</f>
        <v>#DIV/0!</v>
      </c>
      <c r="M244" s="49" t="e">
        <f t="shared" si="36"/>
        <v>#DIV/0!</v>
      </c>
      <c r="O244" s="83">
        <f>LEN('PLANILHA ORÇAMENTÁRIA'!C251)-LEN(SUBSTITUTE('PLANILHA ORÇAMENTÁRIA'!C251,".",""))</f>
        <v>2</v>
      </c>
      <c r="P244" t="b">
        <f>ISBLANK(VLOOKUP(B244,'PLANILHA ORÇAMENTÁRIA'!A251:D1240,4,FALSE))</f>
        <v>0</v>
      </c>
      <c r="Q244">
        <f t="shared" si="40"/>
        <v>0</v>
      </c>
      <c r="R244" s="47" t="str">
        <f t="shared" si="41"/>
        <v/>
      </c>
      <c r="S244" s="47">
        <f t="shared" si="37"/>
        <v>7.5600000000000005E-7</v>
      </c>
      <c r="T244" t="str">
        <f>VLOOKUP(S244,'PLANILHA ORÇAMENTÁRIA'!$A$9:$C$999,3,FALSE)</f>
        <v/>
      </c>
      <c r="U244">
        <f>ROW('PLANILHA ORÇAMENTÁRIA'!C251)</f>
        <v>251</v>
      </c>
      <c r="V244" s="84" t="str">
        <f>'PLANILHA ORÇAMENTÁRIA'!C251</f>
        <v xml:space="preserve"> 2.8.14 </v>
      </c>
      <c r="W244" t="str">
        <f>IF(T244="","",VLOOKUP(T244,'PLANILHA ORÇAMENTÁRIA'!$C$9:$Q$999,15,FALSE))</f>
        <v/>
      </c>
      <c r="X244" t="str">
        <f t="shared" si="33"/>
        <v/>
      </c>
      <c r="Y244" t="e">
        <f>INDEX('PLANILHA ORÇAMENTÁRIA'!$C$9:$C$998,MATCH(X244,'PLANILHA ORÇAMENTÁRIA'!$Q$9:$Q$998,0))</f>
        <v>#N/A</v>
      </c>
    </row>
    <row r="245" spans="1:25" x14ac:dyDescent="0.25">
      <c r="A245">
        <v>244</v>
      </c>
      <c r="B245" s="47">
        <f>'PLANILHA ORÇAMENTÁRIA'!A252</f>
        <v>2.5199999999999998E-7</v>
      </c>
      <c r="C245" t="b">
        <f t="shared" si="34"/>
        <v>0</v>
      </c>
      <c r="D245" t="b">
        <f>ISBLANK(VLOOKUP(B245,'PLANILHA ORÇAMENTÁRIA'!A252:D1241,4,FALSE))</f>
        <v>0</v>
      </c>
      <c r="E245" t="b">
        <f t="shared" si="38"/>
        <v>0</v>
      </c>
      <c r="F245">
        <f t="shared" si="39"/>
        <v>2.5199999999999998E-7</v>
      </c>
      <c r="G245">
        <f t="shared" si="35"/>
        <v>1.7100000000000001E-7</v>
      </c>
      <c r="H245" t="str">
        <f>VLOOKUP(G245,'PLANILHA ORÇAMENTÁRIA'!$A$9:$C$998,3,FALSE)</f>
        <v xml:space="preserve"> 2.3.9 </v>
      </c>
      <c r="I245" t="str">
        <f>VLOOKUP(G245,'PLANILHA ORÇAMENTÁRIA'!$A$9:$F$998,6,FALSE)</f>
        <v>PAINEL STANDART PARA EQUIPAMENTO CASSETE 4 VIAS TR, TQ, ATENDENDO CICLO REVERSO (QUENTE/FRIO) . FORNECIMENTO E INSTALAÇÃO, MARCA REFERENCIA LG - MODELO: PT-QCHW0, OU EQUIVALENTE TÉCNICO</v>
      </c>
      <c r="J245" t="str">
        <f>VLOOKUP(G245,'PLANILHA ORÇAMENTÁRIA'!$A$9:$G$998,7,FALSE)</f>
        <v>UN</v>
      </c>
      <c r="K245">
        <f>VLOOKUP(G245,'PLANILHA ORÇAMENTÁRIA'!$A$9:$H$998,8,FALSE)</f>
        <v>24</v>
      </c>
      <c r="L245" s="48" t="e">
        <f>G245/'PLANILHA ORÇAMENTÁRIA'!$P$1003</f>
        <v>#DIV/0!</v>
      </c>
      <c r="M245" s="49" t="e">
        <f t="shared" si="36"/>
        <v>#DIV/0!</v>
      </c>
      <c r="O245" s="83">
        <f>LEN('PLANILHA ORÇAMENTÁRIA'!C252)-LEN(SUBSTITUTE('PLANILHA ORÇAMENTÁRIA'!C252,".",""))</f>
        <v>2</v>
      </c>
      <c r="P245" t="b">
        <f>ISBLANK(VLOOKUP(B245,'PLANILHA ORÇAMENTÁRIA'!A252:D1241,4,FALSE))</f>
        <v>0</v>
      </c>
      <c r="Q245">
        <f t="shared" si="40"/>
        <v>0</v>
      </c>
      <c r="R245" s="47" t="str">
        <f t="shared" si="41"/>
        <v/>
      </c>
      <c r="S245" s="47">
        <f t="shared" si="37"/>
        <v>7.5499999999999997E-7</v>
      </c>
      <c r="T245" t="str">
        <f>VLOOKUP(S245,'PLANILHA ORÇAMENTÁRIA'!$A$9:$C$999,3,FALSE)</f>
        <v/>
      </c>
      <c r="U245">
        <f>ROW('PLANILHA ORÇAMENTÁRIA'!C252)</f>
        <v>252</v>
      </c>
      <c r="V245" s="84" t="str">
        <f>'PLANILHA ORÇAMENTÁRIA'!C252</f>
        <v xml:space="preserve"> 2.8.15 </v>
      </c>
      <c r="W245" t="str">
        <f>IF(T245="","",VLOOKUP(T245,'PLANILHA ORÇAMENTÁRIA'!$C$9:$Q$999,15,FALSE))</f>
        <v/>
      </c>
      <c r="X245" t="str">
        <f t="shared" si="33"/>
        <v/>
      </c>
      <c r="Y245" t="e">
        <f>INDEX('PLANILHA ORÇAMENTÁRIA'!$C$9:$C$998,MATCH(X245,'PLANILHA ORÇAMENTÁRIA'!$Q$9:$Q$998,0))</f>
        <v>#N/A</v>
      </c>
    </row>
    <row r="246" spans="1:25" x14ac:dyDescent="0.25">
      <c r="A246">
        <v>245</v>
      </c>
      <c r="B246" s="47">
        <f>'PLANILHA ORÇAMENTÁRIA'!A253</f>
        <v>2.53E-7</v>
      </c>
      <c r="C246" t="b">
        <f t="shared" si="34"/>
        <v>0</v>
      </c>
      <c r="D246" t="b">
        <f>ISBLANK(VLOOKUP(B246,'PLANILHA ORÇAMENTÁRIA'!A253:D1242,4,FALSE))</f>
        <v>0</v>
      </c>
      <c r="E246" t="b">
        <f t="shared" si="38"/>
        <v>0</v>
      </c>
      <c r="F246">
        <f t="shared" si="39"/>
        <v>2.53E-7</v>
      </c>
      <c r="G246">
        <f t="shared" si="35"/>
        <v>1.6999999999999999E-7</v>
      </c>
      <c r="H246" t="str">
        <f>VLOOKUP(G246,'PLANILHA ORÇAMENTÁRIA'!$A$9:$C$998,3,FALSE)</f>
        <v xml:space="preserve"> 2.3.8 </v>
      </c>
      <c r="I246" t="str">
        <f>VLOOKUP(G246,'PLANILHA ORÇAMENTÁRIA'!$A$9:$F$998,6,FALSE)</f>
        <v>FORNECIMENTO E INSTALAÇÃO DE AR CONDICIONADO SPLITÃO 25 TR - CONDENSADORA + EVAPORADORA 10 CV</v>
      </c>
      <c r="J246" t="str">
        <f>VLOOKUP(G246,'PLANILHA ORÇAMENTÁRIA'!$A$9:$G$998,7,FALSE)</f>
        <v>UN</v>
      </c>
      <c r="K246">
        <f>VLOOKUP(G246,'PLANILHA ORÇAMENTÁRIA'!$A$9:$H$998,8,FALSE)</f>
        <v>1</v>
      </c>
      <c r="L246" s="48" t="e">
        <f>G246/'PLANILHA ORÇAMENTÁRIA'!$P$1003</f>
        <v>#DIV/0!</v>
      </c>
      <c r="M246" s="49" t="e">
        <f t="shared" si="36"/>
        <v>#DIV/0!</v>
      </c>
      <c r="O246" s="83">
        <f>LEN('PLANILHA ORÇAMENTÁRIA'!C253)-LEN(SUBSTITUTE('PLANILHA ORÇAMENTÁRIA'!C253,".",""))</f>
        <v>2</v>
      </c>
      <c r="P246" t="b">
        <f>ISBLANK(VLOOKUP(B246,'PLANILHA ORÇAMENTÁRIA'!A253:D1242,4,FALSE))</f>
        <v>0</v>
      </c>
      <c r="Q246">
        <f t="shared" si="40"/>
        <v>0</v>
      </c>
      <c r="R246" s="47" t="str">
        <f t="shared" si="41"/>
        <v/>
      </c>
      <c r="S246" s="47">
        <f t="shared" si="37"/>
        <v>7.54E-7</v>
      </c>
      <c r="T246" t="str">
        <f>VLOOKUP(S246,'PLANILHA ORÇAMENTÁRIA'!$A$9:$C$999,3,FALSE)</f>
        <v/>
      </c>
      <c r="U246">
        <f>ROW('PLANILHA ORÇAMENTÁRIA'!C253)</f>
        <v>253</v>
      </c>
      <c r="V246" s="84" t="str">
        <f>'PLANILHA ORÇAMENTÁRIA'!C253</f>
        <v xml:space="preserve"> 2.8.16 </v>
      </c>
      <c r="W246" t="str">
        <f>IF(T246="","",VLOOKUP(T246,'PLANILHA ORÇAMENTÁRIA'!$C$9:$Q$999,15,FALSE))</f>
        <v/>
      </c>
      <c r="X246" t="str">
        <f t="shared" si="33"/>
        <v/>
      </c>
      <c r="Y246" t="e">
        <f>INDEX('PLANILHA ORÇAMENTÁRIA'!$C$9:$C$998,MATCH(X246,'PLANILHA ORÇAMENTÁRIA'!$Q$9:$Q$998,0))</f>
        <v>#N/A</v>
      </c>
    </row>
    <row r="247" spans="1:25" x14ac:dyDescent="0.25">
      <c r="A247">
        <v>246</v>
      </c>
      <c r="B247" s="47">
        <f>'PLANILHA ORÇAMENTÁRIA'!A254</f>
        <v>2.5400000000000002E-7</v>
      </c>
      <c r="C247" t="b">
        <f t="shared" si="34"/>
        <v>0</v>
      </c>
      <c r="D247" t="b">
        <f>ISBLANK(VLOOKUP(B247,'PLANILHA ORÇAMENTÁRIA'!A254:D1243,4,FALSE))</f>
        <v>0</v>
      </c>
      <c r="E247" t="b">
        <f t="shared" si="38"/>
        <v>0</v>
      </c>
      <c r="F247">
        <f t="shared" si="39"/>
        <v>2.5400000000000002E-7</v>
      </c>
      <c r="G247">
        <f t="shared" si="35"/>
        <v>1.6899999999999999E-7</v>
      </c>
      <c r="H247" t="str">
        <f>VLOOKUP(G247,'PLANILHA ORÇAMENTÁRIA'!$A$9:$C$998,3,FALSE)</f>
        <v xml:space="preserve"> 2.3.7 </v>
      </c>
      <c r="I247" t="str">
        <f>VLOOKUP(G247,'PLANILHA ORÇAMENTÁRIA'!$A$9:$F$998,6,FALSE)</f>
        <v>FORNECIMENTO E INSTALAÇÃO DE AR CONDICIONADO 7,6HP BUILT-IN</v>
      </c>
      <c r="J247" t="str">
        <f>VLOOKUP(G247,'PLANILHA ORÇAMENTÁRIA'!$A$9:$G$998,7,FALSE)</f>
        <v>UN</v>
      </c>
      <c r="K247">
        <f>VLOOKUP(G247,'PLANILHA ORÇAMENTÁRIA'!$A$9:$H$998,8,FALSE)</f>
        <v>6</v>
      </c>
      <c r="L247" s="48" t="e">
        <f>G247/'PLANILHA ORÇAMENTÁRIA'!$P$1003</f>
        <v>#DIV/0!</v>
      </c>
      <c r="M247" s="49" t="e">
        <f t="shared" si="36"/>
        <v>#DIV/0!</v>
      </c>
      <c r="O247" s="83">
        <f>LEN('PLANILHA ORÇAMENTÁRIA'!C254)-LEN(SUBSTITUTE('PLANILHA ORÇAMENTÁRIA'!C254,".",""))</f>
        <v>2</v>
      </c>
      <c r="P247" t="b">
        <f>ISBLANK(VLOOKUP(B247,'PLANILHA ORÇAMENTÁRIA'!A254:D1243,4,FALSE))</f>
        <v>0</v>
      </c>
      <c r="Q247">
        <f t="shared" si="40"/>
        <v>0</v>
      </c>
      <c r="R247" s="47" t="str">
        <f t="shared" si="41"/>
        <v/>
      </c>
      <c r="S247" s="47">
        <f t="shared" si="37"/>
        <v>7.5300000000000003E-7</v>
      </c>
      <c r="T247" t="str">
        <f>VLOOKUP(S247,'PLANILHA ORÇAMENTÁRIA'!$A$9:$C$999,3,FALSE)</f>
        <v/>
      </c>
      <c r="U247">
        <f>ROW('PLANILHA ORÇAMENTÁRIA'!C254)</f>
        <v>254</v>
      </c>
      <c r="V247" s="84" t="str">
        <f>'PLANILHA ORÇAMENTÁRIA'!C254</f>
        <v xml:space="preserve"> 2.8.17 </v>
      </c>
      <c r="W247" t="str">
        <f>IF(T247="","",VLOOKUP(T247,'PLANILHA ORÇAMENTÁRIA'!$C$9:$Q$999,15,FALSE))</f>
        <v/>
      </c>
      <c r="X247" t="str">
        <f t="shared" si="33"/>
        <v/>
      </c>
      <c r="Y247" t="e">
        <f>INDEX('PLANILHA ORÇAMENTÁRIA'!$C$9:$C$998,MATCH(X247,'PLANILHA ORÇAMENTÁRIA'!$Q$9:$Q$998,0))</f>
        <v>#N/A</v>
      </c>
    </row>
    <row r="248" spans="1:25" x14ac:dyDescent="0.25">
      <c r="A248">
        <v>247</v>
      </c>
      <c r="B248" s="47">
        <f>'PLANILHA ORÇAMENTÁRIA'!A255</f>
        <v>2.5499999999999999E-7</v>
      </c>
      <c r="C248" t="b">
        <f t="shared" si="34"/>
        <v>0</v>
      </c>
      <c r="D248" t="b">
        <f>ISBLANK(VLOOKUP(B248,'PLANILHA ORÇAMENTÁRIA'!A255:D1244,4,FALSE))</f>
        <v>0</v>
      </c>
      <c r="E248" t="b">
        <f t="shared" si="38"/>
        <v>0</v>
      </c>
      <c r="F248">
        <f t="shared" si="39"/>
        <v>2.5499999999999999E-7</v>
      </c>
      <c r="G248">
        <f t="shared" si="35"/>
        <v>1.68E-7</v>
      </c>
      <c r="H248" t="str">
        <f>VLOOKUP(G248,'PLANILHA ORÇAMENTÁRIA'!$A$9:$C$998,3,FALSE)</f>
        <v xml:space="preserve"> 2.3.6 </v>
      </c>
      <c r="I248" t="str">
        <f>VLOOKUP(G248,'PLANILHA ORÇAMENTÁRIA'!$A$9:$F$998,6,FALSE)</f>
        <v>FORNECIMENTO E INSTALAÇÃO DE AR CONDICIONADO 9,6HP BUILT-IN</v>
      </c>
      <c r="J248" t="str">
        <f>VLOOKUP(G248,'PLANILHA ORÇAMENTÁRIA'!$A$9:$G$998,7,FALSE)</f>
        <v>UN</v>
      </c>
      <c r="K248">
        <f>VLOOKUP(G248,'PLANILHA ORÇAMENTÁRIA'!$A$9:$H$998,8,FALSE)</f>
        <v>3</v>
      </c>
      <c r="L248" s="48" t="e">
        <f>G248/'PLANILHA ORÇAMENTÁRIA'!$P$1003</f>
        <v>#DIV/0!</v>
      </c>
      <c r="M248" s="49" t="e">
        <f t="shared" si="36"/>
        <v>#DIV/0!</v>
      </c>
      <c r="O248" s="83">
        <f>LEN('PLANILHA ORÇAMENTÁRIA'!C255)-LEN(SUBSTITUTE('PLANILHA ORÇAMENTÁRIA'!C255,".",""))</f>
        <v>2</v>
      </c>
      <c r="P248" t="b">
        <f>ISBLANK(VLOOKUP(B248,'PLANILHA ORÇAMENTÁRIA'!A255:D1244,4,FALSE))</f>
        <v>0</v>
      </c>
      <c r="Q248">
        <f t="shared" si="40"/>
        <v>0</v>
      </c>
      <c r="R248" s="47" t="str">
        <f t="shared" si="41"/>
        <v/>
      </c>
      <c r="S248" s="47">
        <f t="shared" si="37"/>
        <v>7.5199999999999996E-7</v>
      </c>
      <c r="T248" t="str">
        <f>VLOOKUP(S248,'PLANILHA ORÇAMENTÁRIA'!$A$9:$C$999,3,FALSE)</f>
        <v/>
      </c>
      <c r="U248">
        <f>ROW('PLANILHA ORÇAMENTÁRIA'!C255)</f>
        <v>255</v>
      </c>
      <c r="V248" s="84" t="str">
        <f>'PLANILHA ORÇAMENTÁRIA'!C255</f>
        <v xml:space="preserve"> 2.8.18 </v>
      </c>
      <c r="W248" t="str">
        <f>IF(T248="","",VLOOKUP(T248,'PLANILHA ORÇAMENTÁRIA'!$C$9:$Q$999,15,FALSE))</f>
        <v/>
      </c>
      <c r="X248" t="str">
        <f t="shared" si="33"/>
        <v/>
      </c>
      <c r="Y248" t="e">
        <f>INDEX('PLANILHA ORÇAMENTÁRIA'!$C$9:$C$998,MATCH(X248,'PLANILHA ORÇAMENTÁRIA'!$Q$9:$Q$998,0))</f>
        <v>#N/A</v>
      </c>
    </row>
    <row r="249" spans="1:25" x14ac:dyDescent="0.25">
      <c r="A249">
        <v>248</v>
      </c>
      <c r="B249" s="47">
        <f>'PLANILHA ORÇAMENTÁRIA'!A256</f>
        <v>2.5600000000000002E-7</v>
      </c>
      <c r="C249" t="b">
        <f t="shared" si="34"/>
        <v>0</v>
      </c>
      <c r="D249" t="b">
        <f>ISBLANK(VLOOKUP(B249,'PLANILHA ORÇAMENTÁRIA'!A256:D1245,4,FALSE))</f>
        <v>0</v>
      </c>
      <c r="E249" t="b">
        <f t="shared" si="38"/>
        <v>0</v>
      </c>
      <c r="F249">
        <f t="shared" si="39"/>
        <v>2.5600000000000002E-7</v>
      </c>
      <c r="G249">
        <f t="shared" si="35"/>
        <v>1.67E-7</v>
      </c>
      <c r="H249" t="str">
        <f>VLOOKUP(G249,'PLANILHA ORÇAMENTÁRIA'!$A$9:$C$998,3,FALSE)</f>
        <v xml:space="preserve"> 2.3.5 </v>
      </c>
      <c r="I249" t="str">
        <f>VLOOKUP(G249,'PLANILHA ORÇAMENTÁRIA'!$A$9:$F$998,6,FALSE)</f>
        <v>FORNECIMENTO E INSTALAÇÃO DE UNIDADE CONDENSADORA DE SISTEMA VRF COM TÉCNOLOGIA DE 2 TUBOS - 24HP</v>
      </c>
      <c r="J249" t="str">
        <f>VLOOKUP(G249,'PLANILHA ORÇAMENTÁRIA'!$A$9:$G$998,7,FALSE)</f>
        <v>UN</v>
      </c>
      <c r="K249">
        <f>VLOOKUP(G249,'PLANILHA ORÇAMENTÁRIA'!$A$9:$H$998,8,FALSE)</f>
        <v>2</v>
      </c>
      <c r="L249" s="48" t="e">
        <f>G249/'PLANILHA ORÇAMENTÁRIA'!$P$1003</f>
        <v>#DIV/0!</v>
      </c>
      <c r="M249" s="49" t="e">
        <f t="shared" si="36"/>
        <v>#DIV/0!</v>
      </c>
      <c r="O249" s="83">
        <f>LEN('PLANILHA ORÇAMENTÁRIA'!C256)-LEN(SUBSTITUTE('PLANILHA ORÇAMENTÁRIA'!C256,".",""))</f>
        <v>2</v>
      </c>
      <c r="P249" t="b">
        <f>ISBLANK(VLOOKUP(B249,'PLANILHA ORÇAMENTÁRIA'!A256:D1245,4,FALSE))</f>
        <v>0</v>
      </c>
      <c r="Q249">
        <f t="shared" si="40"/>
        <v>0</v>
      </c>
      <c r="R249" s="47" t="str">
        <f t="shared" si="41"/>
        <v/>
      </c>
      <c r="S249" s="47">
        <f t="shared" si="37"/>
        <v>7.5099999999999999E-7</v>
      </c>
      <c r="T249" t="str">
        <f>VLOOKUP(S249,'PLANILHA ORÇAMENTÁRIA'!$A$9:$C$999,3,FALSE)</f>
        <v/>
      </c>
      <c r="U249">
        <f>ROW('PLANILHA ORÇAMENTÁRIA'!C256)</f>
        <v>256</v>
      </c>
      <c r="V249" s="84" t="str">
        <f>'PLANILHA ORÇAMENTÁRIA'!C256</f>
        <v xml:space="preserve"> 2.8.19 </v>
      </c>
      <c r="W249" t="str">
        <f>IF(T249="","",VLOOKUP(T249,'PLANILHA ORÇAMENTÁRIA'!$C$9:$Q$999,15,FALSE))</f>
        <v/>
      </c>
      <c r="X249" t="str">
        <f t="shared" si="33"/>
        <v/>
      </c>
      <c r="Y249" t="e">
        <f>INDEX('PLANILHA ORÇAMENTÁRIA'!$C$9:$C$998,MATCH(X249,'PLANILHA ORÇAMENTÁRIA'!$Q$9:$Q$998,0))</f>
        <v>#N/A</v>
      </c>
    </row>
    <row r="250" spans="1:25" x14ac:dyDescent="0.25">
      <c r="A250">
        <v>249</v>
      </c>
      <c r="B250" s="47">
        <f>'PLANILHA ORÇAMENTÁRIA'!A257</f>
        <v>2.5699999999999999E-7</v>
      </c>
      <c r="C250" t="b">
        <f t="shared" si="34"/>
        <v>0</v>
      </c>
      <c r="D250" t="b">
        <f>ISBLANK(VLOOKUP(B250,'PLANILHA ORÇAMENTÁRIA'!A257:D1246,4,FALSE))</f>
        <v>0</v>
      </c>
      <c r="E250" t="b">
        <f t="shared" si="38"/>
        <v>0</v>
      </c>
      <c r="F250">
        <f t="shared" si="39"/>
        <v>2.5699999999999999E-7</v>
      </c>
      <c r="G250">
        <f t="shared" si="35"/>
        <v>1.66E-7</v>
      </c>
      <c r="H250" t="str">
        <f>VLOOKUP(G250,'PLANILHA ORÇAMENTÁRIA'!$A$9:$C$998,3,FALSE)</f>
        <v xml:space="preserve"> 2.3.4 </v>
      </c>
      <c r="I250" t="str">
        <f>VLOOKUP(G250,'PLANILHA ORÇAMENTÁRIA'!$A$9:$F$998,6,FALSE)</f>
        <v>FORNECIMENTO E INSTALAÇÃO DE UNIDADE CONDENSADORA DE SISTEMA VRF COM TÉCNOLOGIA DE 3 TUBOS - 16HP</v>
      </c>
      <c r="J250" t="str">
        <f>VLOOKUP(G250,'PLANILHA ORÇAMENTÁRIA'!$A$9:$G$998,7,FALSE)</f>
        <v>UN</v>
      </c>
      <c r="K250">
        <f>VLOOKUP(G250,'PLANILHA ORÇAMENTÁRIA'!$A$9:$H$998,8,FALSE)</f>
        <v>2</v>
      </c>
      <c r="L250" s="48" t="e">
        <f>G250/'PLANILHA ORÇAMENTÁRIA'!$P$1003</f>
        <v>#DIV/0!</v>
      </c>
      <c r="M250" s="49" t="e">
        <f t="shared" si="36"/>
        <v>#DIV/0!</v>
      </c>
      <c r="O250" s="83">
        <f>LEN('PLANILHA ORÇAMENTÁRIA'!C257)-LEN(SUBSTITUTE('PLANILHA ORÇAMENTÁRIA'!C257,".",""))</f>
        <v>2</v>
      </c>
      <c r="P250" t="b">
        <f>ISBLANK(VLOOKUP(B250,'PLANILHA ORÇAMENTÁRIA'!A257:D1246,4,FALSE))</f>
        <v>0</v>
      </c>
      <c r="Q250">
        <f t="shared" si="40"/>
        <v>0</v>
      </c>
      <c r="R250" s="47" t="str">
        <f t="shared" si="41"/>
        <v/>
      </c>
      <c r="S250" s="47">
        <f t="shared" si="37"/>
        <v>7.5000000000000002E-7</v>
      </c>
      <c r="T250" t="str">
        <f>VLOOKUP(S250,'PLANILHA ORÇAMENTÁRIA'!$A$9:$C$999,3,FALSE)</f>
        <v/>
      </c>
      <c r="U250">
        <f>ROW('PLANILHA ORÇAMENTÁRIA'!C257)</f>
        <v>257</v>
      </c>
      <c r="V250" s="84" t="str">
        <f>'PLANILHA ORÇAMENTÁRIA'!C257</f>
        <v xml:space="preserve"> 2.8.20 </v>
      </c>
      <c r="W250" t="str">
        <f>IF(T250="","",VLOOKUP(T250,'PLANILHA ORÇAMENTÁRIA'!$C$9:$Q$999,15,FALSE))</f>
        <v/>
      </c>
      <c r="X250" t="str">
        <f t="shared" si="33"/>
        <v/>
      </c>
      <c r="Y250" t="e">
        <f>INDEX('PLANILHA ORÇAMENTÁRIA'!$C$9:$C$998,MATCH(X250,'PLANILHA ORÇAMENTÁRIA'!$Q$9:$Q$998,0))</f>
        <v>#N/A</v>
      </c>
    </row>
    <row r="251" spans="1:25" x14ac:dyDescent="0.25">
      <c r="A251">
        <v>250</v>
      </c>
      <c r="B251" s="47">
        <f>'PLANILHA ORÇAMENTÁRIA'!A258</f>
        <v>2.5800000000000001E-7</v>
      </c>
      <c r="C251" t="b">
        <f t="shared" si="34"/>
        <v>0</v>
      </c>
      <c r="D251" t="b">
        <f>ISBLANK(VLOOKUP(B251,'PLANILHA ORÇAMENTÁRIA'!A258:D1247,4,FALSE))</f>
        <v>0</v>
      </c>
      <c r="E251" t="b">
        <f t="shared" si="38"/>
        <v>0</v>
      </c>
      <c r="F251">
        <f t="shared" si="39"/>
        <v>2.5800000000000001E-7</v>
      </c>
      <c r="G251">
        <f t="shared" si="35"/>
        <v>1.6500000000000001E-7</v>
      </c>
      <c r="H251" t="str">
        <f>VLOOKUP(G251,'PLANILHA ORÇAMENTÁRIA'!$A$9:$C$998,3,FALSE)</f>
        <v xml:space="preserve"> 2.3.3 </v>
      </c>
      <c r="I251" t="str">
        <f>VLOOKUP(G251,'PLANILHA ORÇAMENTÁRIA'!$A$9:$F$998,6,FALSE)</f>
        <v>FORNECIMENTO E INSTALAÇÃO DE UNIDADE CONDENSADORA DE SISTEMA VRF COM TÉCNOLOGIA DE 3 TUBOS - 20HP</v>
      </c>
      <c r="J251" t="str">
        <f>VLOOKUP(G251,'PLANILHA ORÇAMENTÁRIA'!$A$9:$G$998,7,FALSE)</f>
        <v>UN</v>
      </c>
      <c r="K251">
        <f>VLOOKUP(G251,'PLANILHA ORÇAMENTÁRIA'!$A$9:$H$998,8,FALSE)</f>
        <v>1</v>
      </c>
      <c r="L251" s="48" t="e">
        <f>G251/'PLANILHA ORÇAMENTÁRIA'!$P$1003</f>
        <v>#DIV/0!</v>
      </c>
      <c r="M251" s="49" t="e">
        <f t="shared" si="36"/>
        <v>#DIV/0!</v>
      </c>
      <c r="O251" s="83">
        <f>LEN('PLANILHA ORÇAMENTÁRIA'!C258)-LEN(SUBSTITUTE('PLANILHA ORÇAMENTÁRIA'!C258,".",""))</f>
        <v>2</v>
      </c>
      <c r="P251" t="b">
        <f>ISBLANK(VLOOKUP(B251,'PLANILHA ORÇAMENTÁRIA'!A258:D1247,4,FALSE))</f>
        <v>0</v>
      </c>
      <c r="Q251">
        <f t="shared" si="40"/>
        <v>0</v>
      </c>
      <c r="R251" s="47" t="str">
        <f t="shared" si="41"/>
        <v/>
      </c>
      <c r="S251" s="47">
        <f t="shared" si="37"/>
        <v>7.4900000000000005E-7</v>
      </c>
      <c r="T251" t="str">
        <f>VLOOKUP(S251,'PLANILHA ORÇAMENTÁRIA'!$A$9:$C$999,3,FALSE)</f>
        <v/>
      </c>
      <c r="U251">
        <f>ROW('PLANILHA ORÇAMENTÁRIA'!C258)</f>
        <v>258</v>
      </c>
      <c r="V251" s="84" t="str">
        <f>'PLANILHA ORÇAMENTÁRIA'!C258</f>
        <v xml:space="preserve"> 2.8.21 </v>
      </c>
      <c r="W251" t="str">
        <f>IF(T251="","",VLOOKUP(T251,'PLANILHA ORÇAMENTÁRIA'!$C$9:$Q$999,15,FALSE))</f>
        <v/>
      </c>
      <c r="X251" t="str">
        <f t="shared" si="33"/>
        <v/>
      </c>
      <c r="Y251" t="e">
        <f>INDEX('PLANILHA ORÇAMENTÁRIA'!$C$9:$C$998,MATCH(X251,'PLANILHA ORÇAMENTÁRIA'!$Q$9:$Q$998,0))</f>
        <v>#N/A</v>
      </c>
    </row>
    <row r="252" spans="1:25" x14ac:dyDescent="0.25">
      <c r="A252">
        <v>251</v>
      </c>
      <c r="B252" s="47">
        <f>'PLANILHA ORÇAMENTÁRIA'!A259</f>
        <v>2.5899999999999998E-7</v>
      </c>
      <c r="C252" t="b">
        <f t="shared" si="34"/>
        <v>0</v>
      </c>
      <c r="D252" t="b">
        <f>ISBLANK(VLOOKUP(B252,'PLANILHA ORÇAMENTÁRIA'!A259:D1248,4,FALSE))</f>
        <v>0</v>
      </c>
      <c r="E252" t="b">
        <f t="shared" si="38"/>
        <v>0</v>
      </c>
      <c r="F252">
        <f t="shared" si="39"/>
        <v>2.5899999999999998E-7</v>
      </c>
      <c r="G252">
        <f t="shared" si="35"/>
        <v>1.6400000000000001E-7</v>
      </c>
      <c r="H252" t="str">
        <f>VLOOKUP(G252,'PLANILHA ORÇAMENTÁRIA'!$A$9:$C$998,3,FALSE)</f>
        <v xml:space="preserve"> 2.3.2 </v>
      </c>
      <c r="I252" t="str">
        <f>VLOOKUP(G252,'PLANILHA ORÇAMENTÁRIA'!$A$9:$F$998,6,FALSE)</f>
        <v>FORNECIMENTO E INSTALAÇÃO DE UNIDADE CONDENSADORA DE SISTEMA VRF COM TÉCNOLOGIA DE 3 TUBOS - 22HP</v>
      </c>
      <c r="J252" t="str">
        <f>VLOOKUP(G252,'PLANILHA ORÇAMENTÁRIA'!$A$9:$G$998,7,FALSE)</f>
        <v>UN</v>
      </c>
      <c r="K252">
        <f>VLOOKUP(G252,'PLANILHA ORÇAMENTÁRIA'!$A$9:$H$998,8,FALSE)</f>
        <v>1</v>
      </c>
      <c r="L252" s="48" t="e">
        <f>G252/'PLANILHA ORÇAMENTÁRIA'!$P$1003</f>
        <v>#DIV/0!</v>
      </c>
      <c r="M252" s="49" t="e">
        <f t="shared" si="36"/>
        <v>#DIV/0!</v>
      </c>
      <c r="O252" s="83">
        <f>LEN('PLANILHA ORÇAMENTÁRIA'!C259)-LEN(SUBSTITUTE('PLANILHA ORÇAMENTÁRIA'!C259,".",""))</f>
        <v>2</v>
      </c>
      <c r="P252" t="b">
        <f>ISBLANK(VLOOKUP(B252,'PLANILHA ORÇAMENTÁRIA'!A259:D1248,4,FALSE))</f>
        <v>0</v>
      </c>
      <c r="Q252">
        <f t="shared" si="40"/>
        <v>0</v>
      </c>
      <c r="R252" s="47" t="str">
        <f t="shared" si="41"/>
        <v/>
      </c>
      <c r="S252" s="47">
        <f t="shared" si="37"/>
        <v>7.4799999999999997E-7</v>
      </c>
      <c r="T252" t="str">
        <f>VLOOKUP(S252,'PLANILHA ORÇAMENTÁRIA'!$A$9:$C$999,3,FALSE)</f>
        <v/>
      </c>
      <c r="U252">
        <f>ROW('PLANILHA ORÇAMENTÁRIA'!C259)</f>
        <v>259</v>
      </c>
      <c r="V252" s="84" t="str">
        <f>'PLANILHA ORÇAMENTÁRIA'!C259</f>
        <v xml:space="preserve"> 2.8.22 </v>
      </c>
      <c r="W252" t="str">
        <f>IF(T252="","",VLOOKUP(T252,'PLANILHA ORÇAMENTÁRIA'!$C$9:$Q$999,15,FALSE))</f>
        <v/>
      </c>
      <c r="X252" t="str">
        <f t="shared" si="33"/>
        <v/>
      </c>
      <c r="Y252" t="e">
        <f>INDEX('PLANILHA ORÇAMENTÁRIA'!$C$9:$C$998,MATCH(X252,'PLANILHA ORÇAMENTÁRIA'!$Q$9:$Q$998,0))</f>
        <v>#N/A</v>
      </c>
    </row>
    <row r="253" spans="1:25" x14ac:dyDescent="0.25">
      <c r="A253">
        <v>252</v>
      </c>
      <c r="B253" s="47">
        <f>'PLANILHA ORÇAMENTÁRIA'!A260</f>
        <v>2.6E-7</v>
      </c>
      <c r="C253" t="b">
        <f t="shared" si="34"/>
        <v>0</v>
      </c>
      <c r="D253" t="b">
        <f>ISBLANK(VLOOKUP(B253,'PLANILHA ORÇAMENTÁRIA'!A260:D1249,4,FALSE))</f>
        <v>0</v>
      </c>
      <c r="E253" t="b">
        <f t="shared" si="38"/>
        <v>0</v>
      </c>
      <c r="F253">
        <f t="shared" si="39"/>
        <v>2.6E-7</v>
      </c>
      <c r="G253">
        <f t="shared" si="35"/>
        <v>1.6299999999999999E-7</v>
      </c>
      <c r="H253" t="str">
        <f>VLOOKUP(G253,'PLANILHA ORÇAMENTÁRIA'!$A$9:$C$998,3,FALSE)</f>
        <v xml:space="preserve"> 2.3.1 </v>
      </c>
      <c r="I253" t="str">
        <f>VLOOKUP(G253,'PLANILHA ORÇAMENTÁRIA'!$A$9:$F$998,6,FALSE)</f>
        <v>FORNECIMENTO E INSTALAÇÃO DE UNIDADE CONDENSADORA DE SISTEMA VRF COM TÉCNOLOGIA DE 3 TUBOS - 24HP</v>
      </c>
      <c r="J253" t="str">
        <f>VLOOKUP(G253,'PLANILHA ORÇAMENTÁRIA'!$A$9:$G$998,7,FALSE)</f>
        <v>UN</v>
      </c>
      <c r="K253">
        <f>VLOOKUP(G253,'PLANILHA ORÇAMENTÁRIA'!$A$9:$H$998,8,FALSE)</f>
        <v>6</v>
      </c>
      <c r="L253" s="48" t="e">
        <f>G253/'PLANILHA ORÇAMENTÁRIA'!$P$1003</f>
        <v>#DIV/0!</v>
      </c>
      <c r="M253" s="49" t="e">
        <f t="shared" si="36"/>
        <v>#DIV/0!</v>
      </c>
      <c r="O253" s="83">
        <f>LEN('PLANILHA ORÇAMENTÁRIA'!C260)-LEN(SUBSTITUTE('PLANILHA ORÇAMENTÁRIA'!C260,".",""))</f>
        <v>2</v>
      </c>
      <c r="P253" t="b">
        <f>ISBLANK(VLOOKUP(B253,'PLANILHA ORÇAMENTÁRIA'!A260:D1249,4,FALSE))</f>
        <v>0</v>
      </c>
      <c r="Q253">
        <f t="shared" si="40"/>
        <v>0</v>
      </c>
      <c r="R253" s="47" t="str">
        <f t="shared" si="41"/>
        <v/>
      </c>
      <c r="S253" s="47">
        <f t="shared" si="37"/>
        <v>7.4700000000000001E-7</v>
      </c>
      <c r="T253" t="str">
        <f>VLOOKUP(S253,'PLANILHA ORÇAMENTÁRIA'!$A$9:$C$999,3,FALSE)</f>
        <v/>
      </c>
      <c r="U253">
        <f>ROW('PLANILHA ORÇAMENTÁRIA'!C260)</f>
        <v>260</v>
      </c>
      <c r="V253" s="84" t="str">
        <f>'PLANILHA ORÇAMENTÁRIA'!C260</f>
        <v xml:space="preserve"> 2.8.23 </v>
      </c>
      <c r="W253" t="str">
        <f>IF(T253="","",VLOOKUP(T253,'PLANILHA ORÇAMENTÁRIA'!$C$9:$Q$999,15,FALSE))</f>
        <v/>
      </c>
      <c r="X253" t="str">
        <f t="shared" si="33"/>
        <v/>
      </c>
      <c r="Y253" t="e">
        <f>INDEX('PLANILHA ORÇAMENTÁRIA'!$C$9:$C$998,MATCH(X253,'PLANILHA ORÇAMENTÁRIA'!$Q$9:$Q$998,0))</f>
        <v>#N/A</v>
      </c>
    </row>
    <row r="254" spans="1:25" x14ac:dyDescent="0.25">
      <c r="A254">
        <v>253</v>
      </c>
      <c r="B254" s="47">
        <f>'PLANILHA ORÇAMENTÁRIA'!A261</f>
        <v>2.6100000000000002E-7</v>
      </c>
      <c r="C254" t="b">
        <f t="shared" si="34"/>
        <v>0</v>
      </c>
      <c r="D254" t="b">
        <f>ISBLANK(VLOOKUP(B254,'PLANILHA ORÇAMENTÁRIA'!A261:D1250,4,FALSE))</f>
        <v>0</v>
      </c>
      <c r="E254" t="b">
        <f t="shared" si="38"/>
        <v>0</v>
      </c>
      <c r="F254">
        <f t="shared" si="39"/>
        <v>2.6100000000000002E-7</v>
      </c>
      <c r="G254">
        <f t="shared" si="35"/>
        <v>1.61E-7</v>
      </c>
      <c r="H254" t="str">
        <f>VLOOKUP(G254,'PLANILHA ORÇAMENTÁRIA'!$A$9:$C$998,3,FALSE)</f>
        <v xml:space="preserve"> 2.2.3 </v>
      </c>
      <c r="I254" t="str">
        <f>VLOOKUP(G254,'PLANILHA ORÇAMENTÁRIA'!$A$9:$F$998,6,FALSE)</f>
        <v>LIMPEZA FINAL PARA ENTREGA DE SERVIÇO</v>
      </c>
      <c r="J254" t="str">
        <f>VLOOKUP(G254,'PLANILHA ORÇAMENTÁRIA'!$A$9:$G$998,7,FALSE)</f>
        <v>m²</v>
      </c>
      <c r="K254">
        <f>VLOOKUP(G254,'PLANILHA ORÇAMENTÁRIA'!$A$9:$H$998,8,FALSE)</f>
        <v>7808</v>
      </c>
      <c r="L254" s="48" t="e">
        <f>G254/'PLANILHA ORÇAMENTÁRIA'!$P$1003</f>
        <v>#DIV/0!</v>
      </c>
      <c r="M254" s="49" t="e">
        <f t="shared" si="36"/>
        <v>#DIV/0!</v>
      </c>
      <c r="O254" s="83">
        <f>LEN('PLANILHA ORÇAMENTÁRIA'!C261)-LEN(SUBSTITUTE('PLANILHA ORÇAMENTÁRIA'!C261,".",""))</f>
        <v>2</v>
      </c>
      <c r="P254" t="b">
        <f>ISBLANK(VLOOKUP(B254,'PLANILHA ORÇAMENTÁRIA'!A261:D1250,4,FALSE))</f>
        <v>0</v>
      </c>
      <c r="Q254">
        <f t="shared" si="40"/>
        <v>0</v>
      </c>
      <c r="R254" s="47" t="str">
        <f t="shared" si="41"/>
        <v/>
      </c>
      <c r="S254" s="47">
        <f t="shared" si="37"/>
        <v>7.4600000000000004E-7</v>
      </c>
      <c r="T254" t="str">
        <f>VLOOKUP(S254,'PLANILHA ORÇAMENTÁRIA'!$A$9:$C$999,3,FALSE)</f>
        <v/>
      </c>
      <c r="U254">
        <f>ROW('PLANILHA ORÇAMENTÁRIA'!C261)</f>
        <v>261</v>
      </c>
      <c r="V254" s="84" t="str">
        <f>'PLANILHA ORÇAMENTÁRIA'!C261</f>
        <v xml:space="preserve"> 2.8.24 </v>
      </c>
      <c r="W254" t="str">
        <f>IF(T254="","",VLOOKUP(T254,'PLANILHA ORÇAMENTÁRIA'!$C$9:$Q$999,15,FALSE))</f>
        <v/>
      </c>
      <c r="X254" t="str">
        <f t="shared" si="33"/>
        <v/>
      </c>
      <c r="Y254" t="e">
        <f>INDEX('PLANILHA ORÇAMENTÁRIA'!$C$9:$C$998,MATCH(X254,'PLANILHA ORÇAMENTÁRIA'!$Q$9:$Q$998,0))</f>
        <v>#N/A</v>
      </c>
    </row>
    <row r="255" spans="1:25" x14ac:dyDescent="0.25">
      <c r="A255">
        <v>254</v>
      </c>
      <c r="B255" s="47">
        <f>'PLANILHA ORÇAMENTÁRIA'!A262</f>
        <v>2.6199999999999999E-7</v>
      </c>
      <c r="C255" t="b">
        <f t="shared" si="34"/>
        <v>0</v>
      </c>
      <c r="D255" t="b">
        <f>ISBLANK(VLOOKUP(B255,'PLANILHA ORÇAMENTÁRIA'!A262:D1251,4,FALSE))</f>
        <v>0</v>
      </c>
      <c r="E255" t="b">
        <f t="shared" si="38"/>
        <v>0</v>
      </c>
      <c r="F255">
        <f t="shared" si="39"/>
        <v>2.6199999999999999E-7</v>
      </c>
      <c r="G255">
        <f t="shared" si="35"/>
        <v>1.6E-7</v>
      </c>
      <c r="H255" t="str">
        <f>VLOOKUP(G255,'PLANILHA ORÇAMENTÁRIA'!$A$9:$C$998,3,FALSE)</f>
        <v xml:space="preserve"> 2.2.2 </v>
      </c>
      <c r="I255" t="str">
        <f>VLOOKUP(G255,'PLANILHA ORÇAMENTÁRIA'!$A$9:$F$998,6,FALSE)</f>
        <v>LIMPEZA DIÁRIA DE OBRA</v>
      </c>
      <c r="J255" t="str">
        <f>VLOOKUP(G255,'PLANILHA ORÇAMENTÁRIA'!$A$9:$G$998,7,FALSE)</f>
        <v>DIA</v>
      </c>
      <c r="K255">
        <f>VLOOKUP(G255,'PLANILHA ORÇAMENTÁRIA'!$A$9:$H$998,8,FALSE)</f>
        <v>120</v>
      </c>
      <c r="L255" s="48" t="e">
        <f>G255/'PLANILHA ORÇAMENTÁRIA'!$P$1003</f>
        <v>#DIV/0!</v>
      </c>
      <c r="M255" s="49" t="e">
        <f t="shared" si="36"/>
        <v>#DIV/0!</v>
      </c>
      <c r="O255" s="83">
        <f>LEN('PLANILHA ORÇAMENTÁRIA'!C262)-LEN(SUBSTITUTE('PLANILHA ORÇAMENTÁRIA'!C262,".",""))</f>
        <v>2</v>
      </c>
      <c r="P255" t="b">
        <f>ISBLANK(VLOOKUP(B255,'PLANILHA ORÇAMENTÁRIA'!A262:D1251,4,FALSE))</f>
        <v>0</v>
      </c>
      <c r="Q255">
        <f t="shared" si="40"/>
        <v>0</v>
      </c>
      <c r="R255" s="47" t="str">
        <f t="shared" si="41"/>
        <v/>
      </c>
      <c r="S255" s="47">
        <f t="shared" si="37"/>
        <v>7.4499999999999996E-7</v>
      </c>
      <c r="T255" t="str">
        <f>VLOOKUP(S255,'PLANILHA ORÇAMENTÁRIA'!$A$9:$C$999,3,FALSE)</f>
        <v/>
      </c>
      <c r="U255">
        <f>ROW('PLANILHA ORÇAMENTÁRIA'!C262)</f>
        <v>262</v>
      </c>
      <c r="V255" s="84" t="str">
        <f>'PLANILHA ORÇAMENTÁRIA'!C262</f>
        <v xml:space="preserve"> 2.8.25 </v>
      </c>
      <c r="W255" t="str">
        <f>IF(T255="","",VLOOKUP(T255,'PLANILHA ORÇAMENTÁRIA'!$C$9:$Q$999,15,FALSE))</f>
        <v/>
      </c>
      <c r="X255" t="str">
        <f t="shared" si="33"/>
        <v/>
      </c>
      <c r="Y255" t="e">
        <f>INDEX('PLANILHA ORÇAMENTÁRIA'!$C$9:$C$998,MATCH(X255,'PLANILHA ORÇAMENTÁRIA'!$Q$9:$Q$998,0))</f>
        <v>#N/A</v>
      </c>
    </row>
    <row r="256" spans="1:25" x14ac:dyDescent="0.25">
      <c r="A256">
        <v>255</v>
      </c>
      <c r="B256" s="47">
        <f>'PLANILHA ORÇAMENTÁRIA'!A263</f>
        <v>2.6300000000000001E-7</v>
      </c>
      <c r="C256" t="b">
        <f t="shared" si="34"/>
        <v>0</v>
      </c>
      <c r="D256" t="b">
        <f>ISBLANK(VLOOKUP(B256,'PLANILHA ORÇAMENTÁRIA'!A263:D1252,4,FALSE))</f>
        <v>0</v>
      </c>
      <c r="E256" t="b">
        <f t="shared" si="38"/>
        <v>0</v>
      </c>
      <c r="F256">
        <f t="shared" si="39"/>
        <v>2.6300000000000001E-7</v>
      </c>
      <c r="G256">
        <f t="shared" si="35"/>
        <v>1.5900000000000001E-7</v>
      </c>
      <c r="H256" t="str">
        <f>VLOOKUP(G256,'PLANILHA ORÇAMENTÁRIA'!$A$9:$C$998,3,FALSE)</f>
        <v xml:space="preserve"> 2.2.1 </v>
      </c>
      <c r="I256" t="str">
        <f>VLOOKUP(G256,'PLANILHA ORÇAMENTÁRIA'!$A$9:$F$998,6,FALSE)</f>
        <v>LIMPEZA DE SUPERFÍCIE COM JATO DE ALTA PRESSÃO. AF_04/2019</v>
      </c>
      <c r="J256" t="str">
        <f>VLOOKUP(G256,'PLANILHA ORÇAMENTÁRIA'!$A$9:$G$998,7,FALSE)</f>
        <v>m²</v>
      </c>
      <c r="K256">
        <f>VLOOKUP(G256,'PLANILHA ORÇAMENTÁRIA'!$A$9:$H$998,8,FALSE)</f>
        <v>380</v>
      </c>
      <c r="L256" s="48" t="e">
        <f>G256/'PLANILHA ORÇAMENTÁRIA'!$P$1003</f>
        <v>#DIV/0!</v>
      </c>
      <c r="M256" s="49" t="e">
        <f t="shared" si="36"/>
        <v>#DIV/0!</v>
      </c>
      <c r="O256" s="83">
        <f>LEN('PLANILHA ORÇAMENTÁRIA'!C263)-LEN(SUBSTITUTE('PLANILHA ORÇAMENTÁRIA'!C263,".",""))</f>
        <v>2</v>
      </c>
      <c r="P256" t="b">
        <f>ISBLANK(VLOOKUP(B256,'PLANILHA ORÇAMENTÁRIA'!A263:D1252,4,FALSE))</f>
        <v>0</v>
      </c>
      <c r="Q256">
        <f t="shared" si="40"/>
        <v>0</v>
      </c>
      <c r="R256" s="47" t="str">
        <f t="shared" si="41"/>
        <v/>
      </c>
      <c r="S256" s="47">
        <f t="shared" si="37"/>
        <v>7.4399999999999999E-7</v>
      </c>
      <c r="T256" t="str">
        <f>VLOOKUP(S256,'PLANILHA ORÇAMENTÁRIA'!$A$9:$C$999,3,FALSE)</f>
        <v/>
      </c>
      <c r="U256">
        <f>ROW('PLANILHA ORÇAMENTÁRIA'!C263)</f>
        <v>263</v>
      </c>
      <c r="V256" s="84" t="str">
        <f>'PLANILHA ORÇAMENTÁRIA'!C263</f>
        <v xml:space="preserve"> 2.8.26 </v>
      </c>
      <c r="W256" t="str">
        <f>IF(T256="","",VLOOKUP(T256,'PLANILHA ORÇAMENTÁRIA'!$C$9:$Q$999,15,FALSE))</f>
        <v/>
      </c>
      <c r="X256" t="str">
        <f t="shared" si="33"/>
        <v/>
      </c>
      <c r="Y256" t="e">
        <f>INDEX('PLANILHA ORÇAMENTÁRIA'!$C$9:$C$998,MATCH(X256,'PLANILHA ORÇAMENTÁRIA'!$Q$9:$Q$998,0))</f>
        <v>#N/A</v>
      </c>
    </row>
    <row r="257" spans="1:25" x14ac:dyDescent="0.25">
      <c r="A257">
        <v>256</v>
      </c>
      <c r="B257" s="47">
        <f>'PLANILHA ORÇAMENTÁRIA'!A264</f>
        <v>2.6399999999999998E-7</v>
      </c>
      <c r="C257" t="b">
        <f t="shared" si="34"/>
        <v>0</v>
      </c>
      <c r="D257" t="b">
        <f>ISBLANK(VLOOKUP(B257,'PLANILHA ORÇAMENTÁRIA'!A264:D1253,4,FALSE))</f>
        <v>1</v>
      </c>
      <c r="E257" t="b">
        <f t="shared" si="38"/>
        <v>1</v>
      </c>
      <c r="F257" t="str">
        <f t="shared" si="39"/>
        <v/>
      </c>
      <c r="G257">
        <f t="shared" si="35"/>
        <v>1.5699999999999999E-7</v>
      </c>
      <c r="H257" t="str">
        <f>VLOOKUP(G257,'PLANILHA ORÇAMENTÁRIA'!$A$9:$C$998,3,FALSE)</f>
        <v xml:space="preserve"> 2.1.1.2 </v>
      </c>
      <c r="I257" t="str">
        <f>VLOOKUP(G257,'PLANILHA ORÇAMENTÁRIA'!$A$9:$F$998,6,FALSE)</f>
        <v>FUNDO ANTICORROSIVO A BASE DE OXIDO DE FERRO (ZARCAO), DUAS DEMAOS</v>
      </c>
      <c r="J257" t="str">
        <f>VLOOKUP(G257,'PLANILHA ORÇAMENTÁRIA'!$A$9:$G$998,7,FALSE)</f>
        <v>m²</v>
      </c>
      <c r="K257">
        <f>VLOOKUP(G257,'PLANILHA ORÇAMENTÁRIA'!$A$9:$H$998,8,FALSE)</f>
        <v>1655</v>
      </c>
      <c r="L257" s="48" t="e">
        <f>G257/'PLANILHA ORÇAMENTÁRIA'!$P$1003</f>
        <v>#DIV/0!</v>
      </c>
      <c r="M257" s="49" t="e">
        <f t="shared" si="36"/>
        <v>#DIV/0!</v>
      </c>
      <c r="O257" s="83">
        <f>LEN('PLANILHA ORÇAMENTÁRIA'!C264)-LEN(SUBSTITUTE('PLANILHA ORÇAMENTÁRIA'!C264,".",""))</f>
        <v>1</v>
      </c>
      <c r="P257" t="b">
        <f>ISBLANK(VLOOKUP(B257,'PLANILHA ORÇAMENTÁRIA'!A264:D1253,4,FALSE))</f>
        <v>1</v>
      </c>
      <c r="Q257">
        <f t="shared" si="40"/>
        <v>1</v>
      </c>
      <c r="R257" s="47">
        <f t="shared" si="41"/>
        <v>2.6399999999999998E-7</v>
      </c>
      <c r="S257" s="47">
        <f t="shared" si="37"/>
        <v>7.4300000000000002E-7</v>
      </c>
      <c r="T257" t="str">
        <f>VLOOKUP(S257,'PLANILHA ORÇAMENTÁRIA'!$A$9:$C$999,3,FALSE)</f>
        <v/>
      </c>
      <c r="U257">
        <f>ROW('PLANILHA ORÇAMENTÁRIA'!C264)</f>
        <v>264</v>
      </c>
      <c r="V257" s="84" t="str">
        <f>'PLANILHA ORÇAMENTÁRIA'!C264</f>
        <v xml:space="preserve"> 2.9 </v>
      </c>
      <c r="W257" t="str">
        <f>IF(T257="","",VLOOKUP(T257,'PLANILHA ORÇAMENTÁRIA'!$C$9:$Q$999,15,FALSE))</f>
        <v/>
      </c>
      <c r="X257" t="str">
        <f t="shared" si="33"/>
        <v/>
      </c>
      <c r="Y257" t="e">
        <f>INDEX('PLANILHA ORÇAMENTÁRIA'!$C$9:$C$998,MATCH(X257,'PLANILHA ORÇAMENTÁRIA'!$Q$9:$Q$998,0))</f>
        <v>#N/A</v>
      </c>
    </row>
    <row r="258" spans="1:25" x14ac:dyDescent="0.25">
      <c r="A258">
        <v>257</v>
      </c>
      <c r="B258" s="47">
        <f>'PLANILHA ORÇAMENTÁRIA'!A265</f>
        <v>2.65E-7</v>
      </c>
      <c r="C258" t="b">
        <f t="shared" si="34"/>
        <v>0</v>
      </c>
      <c r="D258" t="b">
        <f>ISBLANK(VLOOKUP(B258,'PLANILHA ORÇAMENTÁRIA'!A265:D1254,4,FALSE))</f>
        <v>0</v>
      </c>
      <c r="E258" t="b">
        <f t="shared" si="38"/>
        <v>0</v>
      </c>
      <c r="F258">
        <f t="shared" si="39"/>
        <v>2.65E-7</v>
      </c>
      <c r="G258">
        <f t="shared" si="35"/>
        <v>1.5599999999999999E-7</v>
      </c>
      <c r="H258" t="str">
        <f>VLOOKUP(G258,'PLANILHA ORÇAMENTÁRIA'!$A$9:$C$998,3,FALSE)</f>
        <v xml:space="preserve"> 2.1.1.1 </v>
      </c>
      <c r="I258" t="str">
        <f>VLOOKUP(G258,'PLANILHA ORÇAMENTÁRIA'!$A$9:$F$998,6,FALSE)</f>
        <v>PINTURA ESMALTE ACETINADO, DUAS DEMAOS, SOBRE SUPERFICIE METALICA</v>
      </c>
      <c r="J258" t="str">
        <f>VLOOKUP(G258,'PLANILHA ORÇAMENTÁRIA'!$A$9:$G$998,7,FALSE)</f>
        <v>m²</v>
      </c>
      <c r="K258">
        <f>VLOOKUP(G258,'PLANILHA ORÇAMENTÁRIA'!$A$9:$H$998,8,FALSE)</f>
        <v>1655</v>
      </c>
      <c r="L258" s="48" t="e">
        <f>G258/'PLANILHA ORÇAMENTÁRIA'!$P$1003</f>
        <v>#DIV/0!</v>
      </c>
      <c r="M258" s="49" t="e">
        <f t="shared" si="36"/>
        <v>#DIV/0!</v>
      </c>
      <c r="O258" s="83">
        <f>LEN('PLANILHA ORÇAMENTÁRIA'!C265)-LEN(SUBSTITUTE('PLANILHA ORÇAMENTÁRIA'!C265,".",""))</f>
        <v>2</v>
      </c>
      <c r="P258" t="b">
        <f>ISBLANK(VLOOKUP(B258,'PLANILHA ORÇAMENTÁRIA'!A265:D1254,4,FALSE))</f>
        <v>0</v>
      </c>
      <c r="Q258">
        <f t="shared" si="40"/>
        <v>0</v>
      </c>
      <c r="R258" s="47" t="str">
        <f t="shared" si="41"/>
        <v/>
      </c>
      <c r="S258" s="47">
        <f t="shared" si="37"/>
        <v>7.4199999999999995E-7</v>
      </c>
      <c r="T258" t="str">
        <f>VLOOKUP(S258,'PLANILHA ORÇAMENTÁRIA'!$A$9:$C$999,3,FALSE)</f>
        <v/>
      </c>
      <c r="U258">
        <f>ROW('PLANILHA ORÇAMENTÁRIA'!C265)</f>
        <v>265</v>
      </c>
      <c r="V258" s="84" t="str">
        <f>'PLANILHA ORÇAMENTÁRIA'!C265</f>
        <v xml:space="preserve"> 2.9.1 </v>
      </c>
      <c r="W258" t="str">
        <f>IF(T258="","",VLOOKUP(T258,'PLANILHA ORÇAMENTÁRIA'!$C$9:$Q$999,15,FALSE))</f>
        <v/>
      </c>
      <c r="X258" t="str">
        <f t="shared" si="33"/>
        <v/>
      </c>
      <c r="Y258" t="e">
        <f>INDEX('PLANILHA ORÇAMENTÁRIA'!$C$9:$C$998,MATCH(X258,'PLANILHA ORÇAMENTÁRIA'!$Q$9:$Q$998,0))</f>
        <v>#N/A</v>
      </c>
    </row>
    <row r="259" spans="1:25" x14ac:dyDescent="0.25">
      <c r="A259">
        <v>258</v>
      </c>
      <c r="B259" s="47">
        <f>'PLANILHA ORÇAMENTÁRIA'!A266</f>
        <v>2.6600000000000003E-7</v>
      </c>
      <c r="C259" t="b">
        <f t="shared" si="34"/>
        <v>0</v>
      </c>
      <c r="D259" t="b">
        <f>ISBLANK(VLOOKUP(B259,'PLANILHA ORÇAMENTÁRIA'!A266:D1255,4,FALSE))</f>
        <v>0</v>
      </c>
      <c r="E259" t="b">
        <f t="shared" si="38"/>
        <v>0</v>
      </c>
      <c r="F259">
        <f t="shared" si="39"/>
        <v>2.6600000000000003E-7</v>
      </c>
      <c r="G259">
        <f t="shared" si="35"/>
        <v>1.5200000000000001E-7</v>
      </c>
      <c r="H259" t="str">
        <f>VLOOKUP(G259,'PLANILHA ORÇAMENTÁRIA'!$A$9:$C$998,3,FALSE)</f>
        <v xml:space="preserve"> 1.7.3.6 </v>
      </c>
      <c r="I259" t="str">
        <f>VLOOKUP(G259,'PLANILHA ORÇAMENTÁRIA'!$A$9:$F$998,6,FALSE)</f>
        <v>SERVENTE (ADICIONAL NOTURNO COM HORA EXTRA 100%)</v>
      </c>
      <c r="J259" t="str">
        <f>VLOOKUP(G259,'PLANILHA ORÇAMENTÁRIA'!$A$9:$G$998,7,FALSE)</f>
        <v>H</v>
      </c>
      <c r="K259">
        <f>VLOOKUP(G259,'PLANILHA ORÇAMENTÁRIA'!$A$9:$H$998,8,FALSE)</f>
        <v>112</v>
      </c>
      <c r="L259" s="48" t="e">
        <f>G259/'PLANILHA ORÇAMENTÁRIA'!$P$1003</f>
        <v>#DIV/0!</v>
      </c>
      <c r="M259" s="49" t="e">
        <f t="shared" si="36"/>
        <v>#DIV/0!</v>
      </c>
      <c r="O259" s="83">
        <f>LEN('PLANILHA ORÇAMENTÁRIA'!C266)-LEN(SUBSTITUTE('PLANILHA ORÇAMENTÁRIA'!C266,".",""))</f>
        <v>2</v>
      </c>
      <c r="P259" t="b">
        <f>ISBLANK(VLOOKUP(B259,'PLANILHA ORÇAMENTÁRIA'!A266:D1255,4,FALSE))</f>
        <v>0</v>
      </c>
      <c r="Q259">
        <f t="shared" si="40"/>
        <v>0</v>
      </c>
      <c r="R259" s="47" t="str">
        <f t="shared" si="41"/>
        <v/>
      </c>
      <c r="S259" s="47">
        <f t="shared" si="37"/>
        <v>7.4099999999999998E-7</v>
      </c>
      <c r="T259" t="str">
        <f>VLOOKUP(S259,'PLANILHA ORÇAMENTÁRIA'!$A$9:$C$999,3,FALSE)</f>
        <v/>
      </c>
      <c r="U259">
        <f>ROW('PLANILHA ORÇAMENTÁRIA'!C266)</f>
        <v>266</v>
      </c>
      <c r="V259" s="84" t="str">
        <f>'PLANILHA ORÇAMENTÁRIA'!C266</f>
        <v xml:space="preserve"> 2.9.2 </v>
      </c>
      <c r="W259" t="str">
        <f>IF(T259="","",VLOOKUP(T259,'PLANILHA ORÇAMENTÁRIA'!$C$9:$Q$999,15,FALSE))</f>
        <v/>
      </c>
      <c r="X259" t="str">
        <f t="shared" ref="X259:X322" si="42">IFERROR(SMALL($W$2:$W$422,A259),"")</f>
        <v/>
      </c>
      <c r="Y259" t="e">
        <f>INDEX('PLANILHA ORÇAMENTÁRIA'!$C$9:$C$998,MATCH(X259,'PLANILHA ORÇAMENTÁRIA'!$Q$9:$Q$998,0))</f>
        <v>#N/A</v>
      </c>
    </row>
    <row r="260" spans="1:25" x14ac:dyDescent="0.25">
      <c r="A260">
        <v>259</v>
      </c>
      <c r="B260" s="47">
        <f>'PLANILHA ORÇAMENTÁRIA'!A267</f>
        <v>2.67E-7</v>
      </c>
      <c r="C260" t="b">
        <f t="shared" ref="C260:C323" si="43">TRUE=IFERROR(B260,TRUE)</f>
        <v>0</v>
      </c>
      <c r="D260" t="b">
        <f>ISBLANK(VLOOKUP(B260,'PLANILHA ORÇAMENTÁRIA'!A267:D1256,4,FALSE))</f>
        <v>0</v>
      </c>
      <c r="E260" t="b">
        <f t="shared" si="38"/>
        <v>0</v>
      </c>
      <c r="F260">
        <f t="shared" si="39"/>
        <v>2.67E-7</v>
      </c>
      <c r="G260">
        <f t="shared" ref="G260:G323" si="44">LARGE(F$2:F$991,A260)</f>
        <v>1.5099999999999999E-7</v>
      </c>
      <c r="H260" t="str">
        <f>VLOOKUP(G260,'PLANILHA ORÇAMENTÁRIA'!$A$9:$C$998,3,FALSE)</f>
        <v xml:space="preserve"> 1.7.3.5 </v>
      </c>
      <c r="I260" t="str">
        <f>VLOOKUP(G260,'PLANILHA ORÇAMENTÁRIA'!$A$9:$F$998,6,FALSE)</f>
        <v>SERVENTE (ADICIONAL NOTURNO COM HORA EXTRA 50%)</v>
      </c>
      <c r="J260" t="str">
        <f>VLOOKUP(G260,'PLANILHA ORÇAMENTÁRIA'!$A$9:$G$998,7,FALSE)</f>
        <v>H</v>
      </c>
      <c r="K260">
        <f>VLOOKUP(G260,'PLANILHA ORÇAMENTÁRIA'!$A$9:$H$998,8,FALSE)</f>
        <v>112</v>
      </c>
      <c r="L260" s="48" t="e">
        <f>G260/'PLANILHA ORÇAMENTÁRIA'!$P$1003</f>
        <v>#DIV/0!</v>
      </c>
      <c r="M260" s="49" t="e">
        <f t="shared" ref="M260:M323" si="45">L260+M259</f>
        <v>#DIV/0!</v>
      </c>
      <c r="O260" s="83">
        <f>LEN('PLANILHA ORÇAMENTÁRIA'!C267)-LEN(SUBSTITUTE('PLANILHA ORÇAMENTÁRIA'!C267,".",""))</f>
        <v>2</v>
      </c>
      <c r="P260" t="b">
        <f>ISBLANK(VLOOKUP(B260,'PLANILHA ORÇAMENTÁRIA'!A267:D1256,4,FALSE))</f>
        <v>0</v>
      </c>
      <c r="Q260">
        <f t="shared" si="40"/>
        <v>0</v>
      </c>
      <c r="R260" s="47" t="str">
        <f t="shared" si="41"/>
        <v/>
      </c>
      <c r="S260" s="47">
        <f t="shared" ref="S260:S323" si="46">LARGE(R:R,A260)</f>
        <v>7.4000000000000001E-7</v>
      </c>
      <c r="T260" t="str">
        <f>VLOOKUP(S260,'PLANILHA ORÇAMENTÁRIA'!$A$9:$C$999,3,FALSE)</f>
        <v/>
      </c>
      <c r="U260">
        <f>ROW('PLANILHA ORÇAMENTÁRIA'!C267)</f>
        <v>267</v>
      </c>
      <c r="V260" s="84" t="str">
        <f>'PLANILHA ORÇAMENTÁRIA'!C267</f>
        <v xml:space="preserve"> 2.9.3 </v>
      </c>
      <c r="W260" t="str">
        <f>IF(T260="","",VLOOKUP(T260,'PLANILHA ORÇAMENTÁRIA'!$C$9:$Q$999,15,FALSE))</f>
        <v/>
      </c>
      <c r="X260" t="str">
        <f t="shared" si="42"/>
        <v/>
      </c>
      <c r="Y260" t="e">
        <f>INDEX('PLANILHA ORÇAMENTÁRIA'!$C$9:$C$998,MATCH(X260,'PLANILHA ORÇAMENTÁRIA'!$Q$9:$Q$998,0))</f>
        <v>#N/A</v>
      </c>
    </row>
    <row r="261" spans="1:25" x14ac:dyDescent="0.25">
      <c r="A261">
        <v>260</v>
      </c>
      <c r="B261" s="47">
        <f>'PLANILHA ORÇAMENTÁRIA'!A268</f>
        <v>2.6800000000000002E-7</v>
      </c>
      <c r="C261" t="b">
        <f t="shared" si="43"/>
        <v>0</v>
      </c>
      <c r="D261" t="b">
        <f>ISBLANK(VLOOKUP(B261,'PLANILHA ORÇAMENTÁRIA'!A268:D1257,4,FALSE))</f>
        <v>0</v>
      </c>
      <c r="E261" t="b">
        <f t="shared" ref="E261:E324" si="47">OR(C261=TRUE,D261=TRUE)</f>
        <v>0</v>
      </c>
      <c r="F261">
        <f t="shared" ref="F261:F324" si="48">IF(E261=FALSE,B261,"")</f>
        <v>2.6800000000000002E-7</v>
      </c>
      <c r="G261">
        <f t="shared" si="44"/>
        <v>1.4999999999999999E-7</v>
      </c>
      <c r="H261" t="str">
        <f>VLOOKUP(G261,'PLANILHA ORÇAMENTÁRIA'!$A$9:$C$998,3,FALSE)</f>
        <v xml:space="preserve"> 1.7.3.4 </v>
      </c>
      <c r="I261" t="str">
        <f>VLOOKUP(G261,'PLANILHA ORÇAMENTÁRIA'!$A$9:$F$998,6,FALSE)</f>
        <v>SERVENTE (ADICIONAL NOTURNO)</v>
      </c>
      <c r="J261" t="str">
        <f>VLOOKUP(G261,'PLANILHA ORÇAMENTÁRIA'!$A$9:$G$998,7,FALSE)</f>
        <v>H</v>
      </c>
      <c r="K261">
        <f>VLOOKUP(G261,'PLANILHA ORÇAMENTÁRIA'!$A$9:$H$998,8,FALSE)</f>
        <v>1056</v>
      </c>
      <c r="L261" s="48" t="e">
        <f>G261/'PLANILHA ORÇAMENTÁRIA'!$P$1003</f>
        <v>#DIV/0!</v>
      </c>
      <c r="M261" s="49" t="e">
        <f t="shared" si="45"/>
        <v>#DIV/0!</v>
      </c>
      <c r="O261" s="83">
        <f>LEN('PLANILHA ORÇAMENTÁRIA'!C268)-LEN(SUBSTITUTE('PLANILHA ORÇAMENTÁRIA'!C268,".",""))</f>
        <v>2</v>
      </c>
      <c r="P261" t="b">
        <f>ISBLANK(VLOOKUP(B261,'PLANILHA ORÇAMENTÁRIA'!A268:D1257,4,FALSE))</f>
        <v>0</v>
      </c>
      <c r="Q261">
        <f t="shared" ref="Q261:Q324" si="49">IF(AND(OR(O261=0,O261=1),P261=TRUE),1,0)</f>
        <v>0</v>
      </c>
      <c r="R261" s="47" t="str">
        <f t="shared" ref="R261:R324" si="50">IF(Q261=1,B261,"")</f>
        <v/>
      </c>
      <c r="S261" s="47">
        <f t="shared" si="46"/>
        <v>7.3900000000000004E-7</v>
      </c>
      <c r="T261" t="str">
        <f>VLOOKUP(S261,'PLANILHA ORÇAMENTÁRIA'!$A$9:$C$999,3,FALSE)</f>
        <v/>
      </c>
      <c r="U261">
        <f>ROW('PLANILHA ORÇAMENTÁRIA'!C268)</f>
        <v>268</v>
      </c>
      <c r="V261" s="84" t="str">
        <f>'PLANILHA ORÇAMENTÁRIA'!C268</f>
        <v xml:space="preserve"> 2.9.4 </v>
      </c>
      <c r="W261" t="str">
        <f>IF(T261="","",VLOOKUP(T261,'PLANILHA ORÇAMENTÁRIA'!$C$9:$Q$999,15,FALSE))</f>
        <v/>
      </c>
      <c r="X261" t="str">
        <f t="shared" si="42"/>
        <v/>
      </c>
      <c r="Y261" t="e">
        <f>INDEX('PLANILHA ORÇAMENTÁRIA'!$C$9:$C$998,MATCH(X261,'PLANILHA ORÇAMENTÁRIA'!$Q$9:$Q$998,0))</f>
        <v>#N/A</v>
      </c>
    </row>
    <row r="262" spans="1:25" x14ac:dyDescent="0.25">
      <c r="A262">
        <v>261</v>
      </c>
      <c r="B262" s="47">
        <f>'PLANILHA ORÇAMENTÁRIA'!A269</f>
        <v>2.6899999999999999E-7</v>
      </c>
      <c r="C262" t="b">
        <f t="shared" si="43"/>
        <v>0</v>
      </c>
      <c r="D262" t="b">
        <f>ISBLANK(VLOOKUP(B262,'PLANILHA ORÇAMENTÁRIA'!A269:D1258,4,FALSE))</f>
        <v>0</v>
      </c>
      <c r="E262" t="b">
        <f t="shared" si="47"/>
        <v>0</v>
      </c>
      <c r="F262">
        <f t="shared" si="48"/>
        <v>2.6899999999999999E-7</v>
      </c>
      <c r="G262">
        <f t="shared" si="44"/>
        <v>1.49E-7</v>
      </c>
      <c r="H262" t="str">
        <f>VLOOKUP(G262,'PLANILHA ORÇAMENTÁRIA'!$A$9:$C$998,3,FALSE)</f>
        <v xml:space="preserve"> 1.7.3.3 </v>
      </c>
      <c r="I262" t="str">
        <f>VLOOKUP(G262,'PLANILHA ORÇAMENTÁRIA'!$A$9:$F$998,6,FALSE)</f>
        <v>SERVENTE (HORA EXTRA 100%)</v>
      </c>
      <c r="J262" t="str">
        <f>VLOOKUP(G262,'PLANILHA ORÇAMENTÁRIA'!$A$9:$G$998,7,FALSE)</f>
        <v>H</v>
      </c>
      <c r="K262">
        <f>VLOOKUP(G262,'PLANILHA ORÇAMENTÁRIA'!$A$9:$H$998,8,FALSE)</f>
        <v>361</v>
      </c>
      <c r="L262" s="48" t="e">
        <f>G262/'PLANILHA ORÇAMENTÁRIA'!$P$1003</f>
        <v>#DIV/0!</v>
      </c>
      <c r="M262" s="49" t="e">
        <f t="shared" si="45"/>
        <v>#DIV/0!</v>
      </c>
      <c r="O262" s="83">
        <f>LEN('PLANILHA ORÇAMENTÁRIA'!C269)-LEN(SUBSTITUTE('PLANILHA ORÇAMENTÁRIA'!C269,".",""))</f>
        <v>2</v>
      </c>
      <c r="P262" t="b">
        <f>ISBLANK(VLOOKUP(B262,'PLANILHA ORÇAMENTÁRIA'!A269:D1258,4,FALSE))</f>
        <v>0</v>
      </c>
      <c r="Q262">
        <f t="shared" si="49"/>
        <v>0</v>
      </c>
      <c r="R262" s="47" t="str">
        <f t="shared" si="50"/>
        <v/>
      </c>
      <c r="S262" s="47">
        <f t="shared" si="46"/>
        <v>7.3799999999999996E-7</v>
      </c>
      <c r="T262" t="str">
        <f>VLOOKUP(S262,'PLANILHA ORÇAMENTÁRIA'!$A$9:$C$999,3,FALSE)</f>
        <v/>
      </c>
      <c r="U262">
        <f>ROW('PLANILHA ORÇAMENTÁRIA'!C269)</f>
        <v>269</v>
      </c>
      <c r="V262" s="84" t="str">
        <f>'PLANILHA ORÇAMENTÁRIA'!C269</f>
        <v xml:space="preserve"> 2.9.5 </v>
      </c>
      <c r="W262" t="str">
        <f>IF(T262="","",VLOOKUP(T262,'PLANILHA ORÇAMENTÁRIA'!$C$9:$Q$999,15,FALSE))</f>
        <v/>
      </c>
      <c r="X262" t="str">
        <f t="shared" si="42"/>
        <v/>
      </c>
      <c r="Y262" t="e">
        <f>INDEX('PLANILHA ORÇAMENTÁRIA'!$C$9:$C$998,MATCH(X262,'PLANILHA ORÇAMENTÁRIA'!$Q$9:$Q$998,0))</f>
        <v>#N/A</v>
      </c>
    </row>
    <row r="263" spans="1:25" x14ac:dyDescent="0.25">
      <c r="A263">
        <v>262</v>
      </c>
      <c r="B263" s="47">
        <f>'PLANILHA ORÇAMENTÁRIA'!A270</f>
        <v>2.7000000000000001E-7</v>
      </c>
      <c r="C263" t="b">
        <f t="shared" si="43"/>
        <v>0</v>
      </c>
      <c r="D263" t="b">
        <f>ISBLANK(VLOOKUP(B263,'PLANILHA ORÇAMENTÁRIA'!A270:D1259,4,FALSE))</f>
        <v>1</v>
      </c>
      <c r="E263" t="b">
        <f t="shared" si="47"/>
        <v>1</v>
      </c>
      <c r="F263" t="str">
        <f t="shared" si="48"/>
        <v/>
      </c>
      <c r="G263">
        <f t="shared" si="44"/>
        <v>1.48E-7</v>
      </c>
      <c r="H263" t="str">
        <f>VLOOKUP(G263,'PLANILHA ORÇAMENTÁRIA'!$A$9:$C$998,3,FALSE)</f>
        <v xml:space="preserve"> 1.7.3.2 </v>
      </c>
      <c r="I263" t="str">
        <f>VLOOKUP(G263,'PLANILHA ORÇAMENTÁRIA'!$A$9:$F$998,6,FALSE)</f>
        <v>SERVENTE (HORA EXTRA 50%)</v>
      </c>
      <c r="J263" t="str">
        <f>VLOOKUP(G263,'PLANILHA ORÇAMENTÁRIA'!$A$9:$G$998,7,FALSE)</f>
        <v>H</v>
      </c>
      <c r="K263">
        <f>VLOOKUP(G263,'PLANILHA ORÇAMENTÁRIA'!$A$9:$H$998,8,FALSE)</f>
        <v>700</v>
      </c>
      <c r="L263" s="48" t="e">
        <f>G263/'PLANILHA ORÇAMENTÁRIA'!$P$1003</f>
        <v>#DIV/0!</v>
      </c>
      <c r="M263" s="49" t="e">
        <f t="shared" si="45"/>
        <v>#DIV/0!</v>
      </c>
      <c r="O263" s="83">
        <f>LEN('PLANILHA ORÇAMENTÁRIA'!C270)-LEN(SUBSTITUTE('PLANILHA ORÇAMENTÁRIA'!C270,".",""))</f>
        <v>1</v>
      </c>
      <c r="P263" t="b">
        <f>ISBLANK(VLOOKUP(B263,'PLANILHA ORÇAMENTÁRIA'!A270:D1259,4,FALSE))</f>
        <v>1</v>
      </c>
      <c r="Q263">
        <f t="shared" si="49"/>
        <v>1</v>
      </c>
      <c r="R263" s="47">
        <f t="shared" si="50"/>
        <v>2.7000000000000001E-7</v>
      </c>
      <c r="S263" s="47">
        <f t="shared" si="46"/>
        <v>7.37E-7</v>
      </c>
      <c r="T263" t="str">
        <f>VLOOKUP(S263,'PLANILHA ORÇAMENTÁRIA'!$A$9:$C$999,3,FALSE)</f>
        <v/>
      </c>
      <c r="U263">
        <f>ROW('PLANILHA ORÇAMENTÁRIA'!C270)</f>
        <v>270</v>
      </c>
      <c r="V263" s="84" t="str">
        <f>'PLANILHA ORÇAMENTÁRIA'!C270</f>
        <v xml:space="preserve"> 2.10 </v>
      </c>
      <c r="W263" t="str">
        <f>IF(T263="","",VLOOKUP(T263,'PLANILHA ORÇAMENTÁRIA'!$C$9:$Q$999,15,FALSE))</f>
        <v/>
      </c>
      <c r="X263" t="str">
        <f t="shared" si="42"/>
        <v/>
      </c>
      <c r="Y263" t="e">
        <f>INDEX('PLANILHA ORÇAMENTÁRIA'!$C$9:$C$998,MATCH(X263,'PLANILHA ORÇAMENTÁRIA'!$Q$9:$Q$998,0))</f>
        <v>#N/A</v>
      </c>
    </row>
    <row r="264" spans="1:25" x14ac:dyDescent="0.25">
      <c r="A264">
        <v>263</v>
      </c>
      <c r="B264" s="47">
        <f>'PLANILHA ORÇAMENTÁRIA'!A271</f>
        <v>2.7099999999999998E-7</v>
      </c>
      <c r="C264" t="b">
        <f t="shared" si="43"/>
        <v>0</v>
      </c>
      <c r="D264" t="b">
        <f>ISBLANK(VLOOKUP(B264,'PLANILHA ORÇAMENTÁRIA'!A271:D1260,4,FALSE))</f>
        <v>0</v>
      </c>
      <c r="E264" t="b">
        <f t="shared" si="47"/>
        <v>0</v>
      </c>
      <c r="F264">
        <f t="shared" si="48"/>
        <v>2.7099999999999998E-7</v>
      </c>
      <c r="G264">
        <f t="shared" si="44"/>
        <v>1.4700000000000001E-7</v>
      </c>
      <c r="H264" t="str">
        <f>VLOOKUP(G264,'PLANILHA ORÇAMENTÁRIA'!$A$9:$C$998,3,FALSE)</f>
        <v xml:space="preserve"> 1.7.3.1 </v>
      </c>
      <c r="I264" t="str">
        <f>VLOOKUP(G264,'PLANILHA ORÇAMENTÁRIA'!$A$9:$F$998,6,FALSE)</f>
        <v>SERVENTE DE OBRAS COM ENCARGOS COMPLEMENTARES</v>
      </c>
      <c r="J264" t="str">
        <f>VLOOKUP(G264,'PLANILHA ORÇAMENTÁRIA'!$A$9:$G$998,7,FALSE)</f>
        <v>MES</v>
      </c>
      <c r="K264">
        <f>VLOOKUP(G264,'PLANILHA ORÇAMENTÁRIA'!$A$9:$H$998,8,FALSE)</f>
        <v>4</v>
      </c>
      <c r="L264" s="48" t="e">
        <f>G264/'PLANILHA ORÇAMENTÁRIA'!$P$1003</f>
        <v>#DIV/0!</v>
      </c>
      <c r="M264" s="49" t="e">
        <f t="shared" si="45"/>
        <v>#DIV/0!</v>
      </c>
      <c r="O264" s="83">
        <f>LEN('PLANILHA ORÇAMENTÁRIA'!C271)-LEN(SUBSTITUTE('PLANILHA ORÇAMENTÁRIA'!C271,".",""))</f>
        <v>2</v>
      </c>
      <c r="P264" t="b">
        <f>ISBLANK(VLOOKUP(B264,'PLANILHA ORÇAMENTÁRIA'!A271:D1260,4,FALSE))</f>
        <v>0</v>
      </c>
      <c r="Q264">
        <f t="shared" si="49"/>
        <v>0</v>
      </c>
      <c r="R264" s="47" t="str">
        <f t="shared" si="50"/>
        <v/>
      </c>
      <c r="S264" s="47">
        <f t="shared" si="46"/>
        <v>7.3600000000000003E-7</v>
      </c>
      <c r="T264" t="str">
        <f>VLOOKUP(S264,'PLANILHA ORÇAMENTÁRIA'!$A$9:$C$999,3,FALSE)</f>
        <v/>
      </c>
      <c r="U264">
        <f>ROW('PLANILHA ORÇAMENTÁRIA'!C271)</f>
        <v>271</v>
      </c>
      <c r="V264" s="84" t="str">
        <f>'PLANILHA ORÇAMENTÁRIA'!C271</f>
        <v xml:space="preserve"> 2.10.1 </v>
      </c>
      <c r="W264" t="str">
        <f>IF(T264="","",VLOOKUP(T264,'PLANILHA ORÇAMENTÁRIA'!$C$9:$Q$999,15,FALSE))</f>
        <v/>
      </c>
      <c r="X264" t="str">
        <f t="shared" si="42"/>
        <v/>
      </c>
      <c r="Y264" t="e">
        <f>INDEX('PLANILHA ORÇAMENTÁRIA'!$C$9:$C$998,MATCH(X264,'PLANILHA ORÇAMENTÁRIA'!$Q$9:$Q$998,0))</f>
        <v>#N/A</v>
      </c>
    </row>
    <row r="265" spans="1:25" x14ac:dyDescent="0.25">
      <c r="A265">
        <v>264</v>
      </c>
      <c r="B265" s="47">
        <f>'PLANILHA ORÇAMENTÁRIA'!A272</f>
        <v>2.72E-7</v>
      </c>
      <c r="C265" t="b">
        <f t="shared" si="43"/>
        <v>0</v>
      </c>
      <c r="D265" t="b">
        <f>ISBLANK(VLOOKUP(B265,'PLANILHA ORÇAMENTÁRIA'!A272:D1261,4,FALSE))</f>
        <v>0</v>
      </c>
      <c r="E265" t="b">
        <f t="shared" si="47"/>
        <v>0</v>
      </c>
      <c r="F265">
        <f t="shared" si="48"/>
        <v>2.72E-7</v>
      </c>
      <c r="G265">
        <f t="shared" si="44"/>
        <v>1.4499999999999999E-7</v>
      </c>
      <c r="H265" t="str">
        <f>VLOOKUP(G265,'PLANILHA ORÇAMENTÁRIA'!$A$9:$C$998,3,FALSE)</f>
        <v xml:space="preserve"> 1.7.2.5 </v>
      </c>
      <c r="I265" t="str">
        <f>VLOOKUP(G265,'PLANILHA ORÇAMENTÁRIA'!$A$9:$F$998,6,FALSE)</f>
        <v>MEIO PROFISSIONAL (ADICIONAL NOTURNO COM HORA EXTRA 100%)</v>
      </c>
      <c r="J265" t="str">
        <f>VLOOKUP(G265,'PLANILHA ORÇAMENTÁRIA'!$A$9:$G$998,7,FALSE)</f>
        <v>H</v>
      </c>
      <c r="K265">
        <f>VLOOKUP(G265,'PLANILHA ORÇAMENTÁRIA'!$A$9:$H$998,8,FALSE)</f>
        <v>224</v>
      </c>
      <c r="L265" s="48" t="e">
        <f>G265/'PLANILHA ORÇAMENTÁRIA'!$P$1003</f>
        <v>#DIV/0!</v>
      </c>
      <c r="M265" s="49" t="e">
        <f t="shared" si="45"/>
        <v>#DIV/0!</v>
      </c>
      <c r="O265" s="83">
        <f>LEN('PLANILHA ORÇAMENTÁRIA'!C272)-LEN(SUBSTITUTE('PLANILHA ORÇAMENTÁRIA'!C272,".",""))</f>
        <v>2</v>
      </c>
      <c r="P265" t="b">
        <f>ISBLANK(VLOOKUP(B265,'PLANILHA ORÇAMENTÁRIA'!A272:D1261,4,FALSE))</f>
        <v>0</v>
      </c>
      <c r="Q265">
        <f t="shared" si="49"/>
        <v>0</v>
      </c>
      <c r="R265" s="47" t="str">
        <f t="shared" si="50"/>
        <v/>
      </c>
      <c r="S265" s="47">
        <f t="shared" si="46"/>
        <v>7.3499999999999995E-7</v>
      </c>
      <c r="T265" t="str">
        <f>VLOOKUP(S265,'PLANILHA ORÇAMENTÁRIA'!$A$9:$C$999,3,FALSE)</f>
        <v/>
      </c>
      <c r="U265">
        <f>ROW('PLANILHA ORÇAMENTÁRIA'!C272)</f>
        <v>272</v>
      </c>
      <c r="V265" s="84" t="str">
        <f>'PLANILHA ORÇAMENTÁRIA'!C272</f>
        <v xml:space="preserve"> 2.10.2 </v>
      </c>
      <c r="W265" t="str">
        <f>IF(T265="","",VLOOKUP(T265,'PLANILHA ORÇAMENTÁRIA'!$C$9:$Q$999,15,FALSE))</f>
        <v/>
      </c>
      <c r="X265" t="str">
        <f t="shared" si="42"/>
        <v/>
      </c>
      <c r="Y265" t="e">
        <f>INDEX('PLANILHA ORÇAMENTÁRIA'!$C$9:$C$998,MATCH(X265,'PLANILHA ORÇAMENTÁRIA'!$Q$9:$Q$998,0))</f>
        <v>#N/A</v>
      </c>
    </row>
    <row r="266" spans="1:25" x14ac:dyDescent="0.25">
      <c r="A266">
        <v>265</v>
      </c>
      <c r="B266" s="47">
        <f>'PLANILHA ORÇAMENTÁRIA'!A273</f>
        <v>2.7300000000000002E-7</v>
      </c>
      <c r="C266" t="b">
        <f t="shared" si="43"/>
        <v>0</v>
      </c>
      <c r="D266" t="b">
        <f>ISBLANK(VLOOKUP(B266,'PLANILHA ORÇAMENTÁRIA'!A273:D1262,4,FALSE))</f>
        <v>0</v>
      </c>
      <c r="E266" t="b">
        <f t="shared" si="47"/>
        <v>0</v>
      </c>
      <c r="F266">
        <f t="shared" si="48"/>
        <v>2.7300000000000002E-7</v>
      </c>
      <c r="G266">
        <f t="shared" si="44"/>
        <v>1.4399999999999999E-7</v>
      </c>
      <c r="H266" t="str">
        <f>VLOOKUP(G266,'PLANILHA ORÇAMENTÁRIA'!$A$9:$C$998,3,FALSE)</f>
        <v xml:space="preserve"> 1.7.2.4 </v>
      </c>
      <c r="I266" t="str">
        <f>VLOOKUP(G266,'PLANILHA ORÇAMENTÁRIA'!$A$9:$F$998,6,FALSE)</f>
        <v>MEIO PROFISSIONAL (ADICIONAL NOTURNO COM HORA EXTRA 50%)</v>
      </c>
      <c r="J266" t="str">
        <f>VLOOKUP(G266,'PLANILHA ORÇAMENTÁRIA'!$A$9:$G$998,7,FALSE)</f>
        <v>H</v>
      </c>
      <c r="K266">
        <f>VLOOKUP(G266,'PLANILHA ORÇAMENTÁRIA'!$A$9:$H$998,8,FALSE)</f>
        <v>224</v>
      </c>
      <c r="L266" s="48" t="e">
        <f>G266/'PLANILHA ORÇAMENTÁRIA'!$P$1003</f>
        <v>#DIV/0!</v>
      </c>
      <c r="M266" s="49" t="e">
        <f t="shared" si="45"/>
        <v>#DIV/0!</v>
      </c>
      <c r="O266" s="83">
        <f>LEN('PLANILHA ORÇAMENTÁRIA'!C273)-LEN(SUBSTITUTE('PLANILHA ORÇAMENTÁRIA'!C273,".",""))</f>
        <v>2</v>
      </c>
      <c r="P266" t="b">
        <f>ISBLANK(VLOOKUP(B266,'PLANILHA ORÇAMENTÁRIA'!A273:D1262,4,FALSE))</f>
        <v>0</v>
      </c>
      <c r="Q266">
        <f t="shared" si="49"/>
        <v>0</v>
      </c>
      <c r="R266" s="47" t="str">
        <f t="shared" si="50"/>
        <v/>
      </c>
      <c r="S266" s="47">
        <f t="shared" si="46"/>
        <v>7.3399999999999998E-7</v>
      </c>
      <c r="T266" t="str">
        <f>VLOOKUP(S266,'PLANILHA ORÇAMENTÁRIA'!$A$9:$C$999,3,FALSE)</f>
        <v/>
      </c>
      <c r="U266">
        <f>ROW('PLANILHA ORÇAMENTÁRIA'!C273)</f>
        <v>273</v>
      </c>
      <c r="V266" s="84" t="str">
        <f>'PLANILHA ORÇAMENTÁRIA'!C273</f>
        <v xml:space="preserve"> 2.10.3 </v>
      </c>
      <c r="W266" t="str">
        <f>IF(T266="","",VLOOKUP(T266,'PLANILHA ORÇAMENTÁRIA'!$C$9:$Q$999,15,FALSE))</f>
        <v/>
      </c>
      <c r="X266" t="str">
        <f t="shared" si="42"/>
        <v/>
      </c>
      <c r="Y266" t="e">
        <f>INDEX('PLANILHA ORÇAMENTÁRIA'!$C$9:$C$998,MATCH(X266,'PLANILHA ORÇAMENTÁRIA'!$Q$9:$Q$998,0))</f>
        <v>#N/A</v>
      </c>
    </row>
    <row r="267" spans="1:25" x14ac:dyDescent="0.25">
      <c r="A267">
        <v>266</v>
      </c>
      <c r="B267" s="47">
        <f>'PLANILHA ORÇAMENTÁRIA'!A274</f>
        <v>2.7399999999999999E-7</v>
      </c>
      <c r="C267" t="b">
        <f t="shared" si="43"/>
        <v>0</v>
      </c>
      <c r="D267" t="b">
        <f>ISBLANK(VLOOKUP(B267,'PLANILHA ORÇAMENTÁRIA'!A274:D1263,4,FALSE))</f>
        <v>0</v>
      </c>
      <c r="E267" t="b">
        <f t="shared" si="47"/>
        <v>0</v>
      </c>
      <c r="F267">
        <f t="shared" si="48"/>
        <v>2.7399999999999999E-7</v>
      </c>
      <c r="G267">
        <f t="shared" si="44"/>
        <v>1.43E-7</v>
      </c>
      <c r="H267" t="str">
        <f>VLOOKUP(G267,'PLANILHA ORÇAMENTÁRIA'!$A$9:$C$998,3,FALSE)</f>
        <v xml:space="preserve"> 1.7.2.3 </v>
      </c>
      <c r="I267" t="str">
        <f>VLOOKUP(G267,'PLANILHA ORÇAMENTÁRIA'!$A$9:$F$998,6,FALSE)</f>
        <v>MEIO PROFISSIONAL (ADICIONAL NOTURNO)</v>
      </c>
      <c r="J267" t="str">
        <f>VLOOKUP(G267,'PLANILHA ORÇAMENTÁRIA'!$A$9:$G$998,7,FALSE)</f>
        <v>H</v>
      </c>
      <c r="K267">
        <f>VLOOKUP(G267,'PLANILHA ORÇAMENTÁRIA'!$A$9:$H$998,8,FALSE)</f>
        <v>2112</v>
      </c>
      <c r="L267" s="48" t="e">
        <f>G267/'PLANILHA ORÇAMENTÁRIA'!$P$1003</f>
        <v>#DIV/0!</v>
      </c>
      <c r="M267" s="49" t="e">
        <f t="shared" si="45"/>
        <v>#DIV/0!</v>
      </c>
      <c r="O267" s="83">
        <f>LEN('PLANILHA ORÇAMENTÁRIA'!C274)-LEN(SUBSTITUTE('PLANILHA ORÇAMENTÁRIA'!C274,".",""))</f>
        <v>2</v>
      </c>
      <c r="P267" t="b">
        <f>ISBLANK(VLOOKUP(B267,'PLANILHA ORÇAMENTÁRIA'!A274:D1263,4,FALSE))</f>
        <v>0</v>
      </c>
      <c r="Q267">
        <f t="shared" si="49"/>
        <v>0</v>
      </c>
      <c r="R267" s="47" t="str">
        <f t="shared" si="50"/>
        <v/>
      </c>
      <c r="S267" s="47">
        <f t="shared" si="46"/>
        <v>7.3300000000000001E-7</v>
      </c>
      <c r="T267" t="str">
        <f>VLOOKUP(S267,'PLANILHA ORÇAMENTÁRIA'!$A$9:$C$999,3,FALSE)</f>
        <v/>
      </c>
      <c r="U267">
        <f>ROW('PLANILHA ORÇAMENTÁRIA'!C274)</f>
        <v>274</v>
      </c>
      <c r="V267" s="84" t="str">
        <f>'PLANILHA ORÇAMENTÁRIA'!C274</f>
        <v xml:space="preserve"> 2.10.4 </v>
      </c>
      <c r="W267" t="str">
        <f>IF(T267="","",VLOOKUP(T267,'PLANILHA ORÇAMENTÁRIA'!$C$9:$Q$999,15,FALSE))</f>
        <v/>
      </c>
      <c r="X267" t="str">
        <f t="shared" si="42"/>
        <v/>
      </c>
      <c r="Y267" t="e">
        <f>INDEX('PLANILHA ORÇAMENTÁRIA'!$C$9:$C$998,MATCH(X267,'PLANILHA ORÇAMENTÁRIA'!$Q$9:$Q$998,0))</f>
        <v>#N/A</v>
      </c>
    </row>
    <row r="268" spans="1:25" x14ac:dyDescent="0.25">
      <c r="A268">
        <v>267</v>
      </c>
      <c r="B268" s="47">
        <f>'PLANILHA ORÇAMENTÁRIA'!A275</f>
        <v>2.7500000000000001E-7</v>
      </c>
      <c r="C268" t="b">
        <f t="shared" si="43"/>
        <v>0</v>
      </c>
      <c r="D268" t="b">
        <f>ISBLANK(VLOOKUP(B268,'PLANILHA ORÇAMENTÁRIA'!A275:D1264,4,FALSE))</f>
        <v>0</v>
      </c>
      <c r="E268" t="b">
        <f t="shared" si="47"/>
        <v>0</v>
      </c>
      <c r="F268">
        <f t="shared" si="48"/>
        <v>2.7500000000000001E-7</v>
      </c>
      <c r="G268">
        <f t="shared" si="44"/>
        <v>1.42E-7</v>
      </c>
      <c r="H268" t="str">
        <f>VLOOKUP(G268,'PLANILHA ORÇAMENTÁRIA'!$A$9:$C$998,3,FALSE)</f>
        <v xml:space="preserve"> 1.7.2.2 </v>
      </c>
      <c r="I268" t="str">
        <f>VLOOKUP(G268,'PLANILHA ORÇAMENTÁRIA'!$A$9:$F$998,6,FALSE)</f>
        <v>MEIO PROFISSIONAL  (HORA EXTRA 100%)</v>
      </c>
      <c r="J268" t="str">
        <f>VLOOKUP(G268,'PLANILHA ORÇAMENTÁRIA'!$A$9:$G$998,7,FALSE)</f>
        <v>H</v>
      </c>
      <c r="K268">
        <f>VLOOKUP(G268,'PLANILHA ORÇAMENTÁRIA'!$A$9:$H$998,8,FALSE)</f>
        <v>942</v>
      </c>
      <c r="L268" s="48" t="e">
        <f>G268/'PLANILHA ORÇAMENTÁRIA'!$P$1003</f>
        <v>#DIV/0!</v>
      </c>
      <c r="M268" s="49" t="e">
        <f t="shared" si="45"/>
        <v>#DIV/0!</v>
      </c>
      <c r="O268" s="83">
        <f>LEN('PLANILHA ORÇAMENTÁRIA'!C275)-LEN(SUBSTITUTE('PLANILHA ORÇAMENTÁRIA'!C275,".",""))</f>
        <v>2</v>
      </c>
      <c r="P268" t="b">
        <f>ISBLANK(VLOOKUP(B268,'PLANILHA ORÇAMENTÁRIA'!A275:D1264,4,FALSE))</f>
        <v>0</v>
      </c>
      <c r="Q268">
        <f t="shared" si="49"/>
        <v>0</v>
      </c>
      <c r="R268" s="47" t="str">
        <f t="shared" si="50"/>
        <v/>
      </c>
      <c r="S268" s="47">
        <f t="shared" si="46"/>
        <v>7.3200000000000004E-7</v>
      </c>
      <c r="T268" t="str">
        <f>VLOOKUP(S268,'PLANILHA ORÇAMENTÁRIA'!$A$9:$C$999,3,FALSE)</f>
        <v/>
      </c>
      <c r="U268">
        <f>ROW('PLANILHA ORÇAMENTÁRIA'!C275)</f>
        <v>275</v>
      </c>
      <c r="V268" s="84" t="str">
        <f>'PLANILHA ORÇAMENTÁRIA'!C275</f>
        <v xml:space="preserve"> 2.10.5 </v>
      </c>
      <c r="W268" t="str">
        <f>IF(T268="","",VLOOKUP(T268,'PLANILHA ORÇAMENTÁRIA'!$C$9:$Q$999,15,FALSE))</f>
        <v/>
      </c>
      <c r="X268" t="str">
        <f t="shared" si="42"/>
        <v/>
      </c>
      <c r="Y268" t="e">
        <f>INDEX('PLANILHA ORÇAMENTÁRIA'!$C$9:$C$998,MATCH(X268,'PLANILHA ORÇAMENTÁRIA'!$Q$9:$Q$998,0))</f>
        <v>#N/A</v>
      </c>
    </row>
    <row r="269" spans="1:25" x14ac:dyDescent="0.25">
      <c r="A269">
        <v>268</v>
      </c>
      <c r="B269" s="47">
        <f>'PLANILHA ORÇAMENTÁRIA'!A276</f>
        <v>2.7599999999999998E-7</v>
      </c>
      <c r="C269" t="b">
        <f t="shared" si="43"/>
        <v>0</v>
      </c>
      <c r="D269" t="b">
        <f>ISBLANK(VLOOKUP(B269,'PLANILHA ORÇAMENTÁRIA'!A276:D1265,4,FALSE))</f>
        <v>0</v>
      </c>
      <c r="E269" t="b">
        <f t="shared" si="47"/>
        <v>0</v>
      </c>
      <c r="F269">
        <f t="shared" si="48"/>
        <v>2.7599999999999998E-7</v>
      </c>
      <c r="G269">
        <f t="shared" si="44"/>
        <v>1.4100000000000001E-7</v>
      </c>
      <c r="H269" t="str">
        <f>VLOOKUP(G269,'PLANILHA ORÇAMENTÁRIA'!$A$9:$C$998,3,FALSE)</f>
        <v xml:space="preserve"> 1.7.2.1 </v>
      </c>
      <c r="I269" t="str">
        <f>VLOOKUP(G269,'PLANILHA ORÇAMENTÁRIA'!$A$9:$F$998,6,FALSE)</f>
        <v>MEIO PROFISSIONAL  (HORA EXTRA 50%)</v>
      </c>
      <c r="J269" t="str">
        <f>VLOOKUP(G269,'PLANILHA ORÇAMENTÁRIA'!$A$9:$G$998,7,FALSE)</f>
        <v>H</v>
      </c>
      <c r="K269">
        <f>VLOOKUP(G269,'PLANILHA ORÇAMENTÁRIA'!$A$9:$H$998,8,FALSE)</f>
        <v>1830</v>
      </c>
      <c r="L269" s="48" t="e">
        <f>G269/'PLANILHA ORÇAMENTÁRIA'!$P$1003</f>
        <v>#DIV/0!</v>
      </c>
      <c r="M269" s="49" t="e">
        <f t="shared" si="45"/>
        <v>#DIV/0!</v>
      </c>
      <c r="O269" s="83">
        <f>LEN('PLANILHA ORÇAMENTÁRIA'!C276)-LEN(SUBSTITUTE('PLANILHA ORÇAMENTÁRIA'!C276,".",""))</f>
        <v>2</v>
      </c>
      <c r="P269" t="b">
        <f>ISBLANK(VLOOKUP(B269,'PLANILHA ORÇAMENTÁRIA'!A276:D1265,4,FALSE))</f>
        <v>0</v>
      </c>
      <c r="Q269">
        <f t="shared" si="49"/>
        <v>0</v>
      </c>
      <c r="R269" s="47" t="str">
        <f t="shared" si="50"/>
        <v/>
      </c>
      <c r="S269" s="47">
        <f t="shared" si="46"/>
        <v>7.3099999999999997E-7</v>
      </c>
      <c r="T269" t="str">
        <f>VLOOKUP(S269,'PLANILHA ORÇAMENTÁRIA'!$A$9:$C$999,3,FALSE)</f>
        <v/>
      </c>
      <c r="U269">
        <f>ROW('PLANILHA ORÇAMENTÁRIA'!C276)</f>
        <v>276</v>
      </c>
      <c r="V269" s="84" t="str">
        <f>'PLANILHA ORÇAMENTÁRIA'!C276</f>
        <v xml:space="preserve"> 2.10.6 </v>
      </c>
      <c r="W269" t="str">
        <f>IF(T269="","",VLOOKUP(T269,'PLANILHA ORÇAMENTÁRIA'!$C$9:$Q$999,15,FALSE))</f>
        <v/>
      </c>
      <c r="X269" t="str">
        <f t="shared" si="42"/>
        <v/>
      </c>
      <c r="Y269" t="e">
        <f>INDEX('PLANILHA ORÇAMENTÁRIA'!$C$9:$C$998,MATCH(X269,'PLANILHA ORÇAMENTÁRIA'!$Q$9:$Q$998,0))</f>
        <v>#N/A</v>
      </c>
    </row>
    <row r="270" spans="1:25" x14ac:dyDescent="0.25">
      <c r="A270">
        <v>269</v>
      </c>
      <c r="B270" s="47">
        <f>'PLANILHA ORÇAMENTÁRIA'!A277</f>
        <v>2.7700000000000001E-7</v>
      </c>
      <c r="C270" t="b">
        <f t="shared" si="43"/>
        <v>0</v>
      </c>
      <c r="D270" t="b">
        <f>ISBLANK(VLOOKUP(B270,'PLANILHA ORÇAMENTÁRIA'!A277:D1266,4,FALSE))</f>
        <v>0</v>
      </c>
      <c r="E270" t="b">
        <f t="shared" si="47"/>
        <v>0</v>
      </c>
      <c r="F270">
        <f t="shared" si="48"/>
        <v>2.7700000000000001E-7</v>
      </c>
      <c r="G270">
        <f t="shared" si="44"/>
        <v>1.3899999999999999E-7</v>
      </c>
      <c r="H270" t="str">
        <f>VLOOKUP(G270,'PLANILHA ORÇAMENTÁRIA'!$A$9:$C$998,3,FALSE)</f>
        <v xml:space="preserve"> 1.7.1.5 </v>
      </c>
      <c r="I270" t="str">
        <f>VLOOKUP(G270,'PLANILHA ORÇAMENTÁRIA'!$A$9:$F$998,6,FALSE)</f>
        <v>PROFISSIONAL (ADICIONAL NOTURNO COM HORA EXTRA 100%)</v>
      </c>
      <c r="J270" t="str">
        <f>VLOOKUP(G270,'PLANILHA ORÇAMENTÁRIA'!$A$9:$G$998,7,FALSE)</f>
        <v>H</v>
      </c>
      <c r="K270">
        <f>VLOOKUP(G270,'PLANILHA ORÇAMENTÁRIA'!$A$9:$H$998,8,FALSE)</f>
        <v>224</v>
      </c>
      <c r="L270" s="48" t="e">
        <f>G270/'PLANILHA ORÇAMENTÁRIA'!$P$1003</f>
        <v>#DIV/0!</v>
      </c>
      <c r="M270" s="49" t="e">
        <f t="shared" si="45"/>
        <v>#DIV/0!</v>
      </c>
      <c r="O270" s="83">
        <f>LEN('PLANILHA ORÇAMENTÁRIA'!C277)-LEN(SUBSTITUTE('PLANILHA ORÇAMENTÁRIA'!C277,".",""))</f>
        <v>2</v>
      </c>
      <c r="P270" t="b">
        <f>ISBLANK(VLOOKUP(B270,'PLANILHA ORÇAMENTÁRIA'!A277:D1266,4,FALSE))</f>
        <v>0</v>
      </c>
      <c r="Q270">
        <f t="shared" si="49"/>
        <v>0</v>
      </c>
      <c r="R270" s="47" t="str">
        <f t="shared" si="50"/>
        <v/>
      </c>
      <c r="S270" s="47">
        <f t="shared" si="46"/>
        <v>7.3E-7</v>
      </c>
      <c r="T270" t="str">
        <f>VLOOKUP(S270,'PLANILHA ORÇAMENTÁRIA'!$A$9:$C$999,3,FALSE)</f>
        <v/>
      </c>
      <c r="U270">
        <f>ROW('PLANILHA ORÇAMENTÁRIA'!C277)</f>
        <v>277</v>
      </c>
      <c r="V270" s="84" t="str">
        <f>'PLANILHA ORÇAMENTÁRIA'!C277</f>
        <v xml:space="preserve"> 2.10.7 </v>
      </c>
      <c r="W270" t="str">
        <f>IF(T270="","",VLOOKUP(T270,'PLANILHA ORÇAMENTÁRIA'!$C$9:$Q$999,15,FALSE))</f>
        <v/>
      </c>
      <c r="X270" t="str">
        <f t="shared" si="42"/>
        <v/>
      </c>
      <c r="Y270" t="e">
        <f>INDEX('PLANILHA ORÇAMENTÁRIA'!$C$9:$C$998,MATCH(X270,'PLANILHA ORÇAMENTÁRIA'!$Q$9:$Q$998,0))</f>
        <v>#N/A</v>
      </c>
    </row>
    <row r="271" spans="1:25" x14ac:dyDescent="0.25">
      <c r="A271">
        <v>270</v>
      </c>
      <c r="B271" s="47">
        <f>'PLANILHA ORÇAMENTÁRIA'!A278</f>
        <v>2.7799999999999997E-7</v>
      </c>
      <c r="C271" t="b">
        <f t="shared" si="43"/>
        <v>0</v>
      </c>
      <c r="D271" t="b">
        <f>ISBLANK(VLOOKUP(B271,'PLANILHA ORÇAMENTÁRIA'!A278:D1267,4,FALSE))</f>
        <v>0</v>
      </c>
      <c r="E271" t="b">
        <f t="shared" si="47"/>
        <v>0</v>
      </c>
      <c r="F271">
        <f t="shared" si="48"/>
        <v>2.7799999999999997E-7</v>
      </c>
      <c r="G271">
        <f t="shared" si="44"/>
        <v>1.3799999999999999E-7</v>
      </c>
      <c r="H271" t="str">
        <f>VLOOKUP(G271,'PLANILHA ORÇAMENTÁRIA'!$A$9:$C$998,3,FALSE)</f>
        <v xml:space="preserve"> 1.7.1.4 </v>
      </c>
      <c r="I271" t="str">
        <f>VLOOKUP(G271,'PLANILHA ORÇAMENTÁRIA'!$A$9:$F$998,6,FALSE)</f>
        <v>PROFISSIONAL (ADICIONAL NOTURNO COM HORA EXTRA 50%)</v>
      </c>
      <c r="J271" t="str">
        <f>VLOOKUP(G271,'PLANILHA ORÇAMENTÁRIA'!$A$9:$G$998,7,FALSE)</f>
        <v>H</v>
      </c>
      <c r="K271">
        <f>VLOOKUP(G271,'PLANILHA ORÇAMENTÁRIA'!$A$9:$H$998,8,FALSE)</f>
        <v>224</v>
      </c>
      <c r="L271" s="48" t="e">
        <f>G271/'PLANILHA ORÇAMENTÁRIA'!$P$1003</f>
        <v>#DIV/0!</v>
      </c>
      <c r="M271" s="49" t="e">
        <f t="shared" si="45"/>
        <v>#DIV/0!</v>
      </c>
      <c r="O271" s="83">
        <f>LEN('PLANILHA ORÇAMENTÁRIA'!C278)-LEN(SUBSTITUTE('PLANILHA ORÇAMENTÁRIA'!C278,".",""))</f>
        <v>2</v>
      </c>
      <c r="P271" t="b">
        <f>ISBLANK(VLOOKUP(B271,'PLANILHA ORÇAMENTÁRIA'!A278:D1267,4,FALSE))</f>
        <v>0</v>
      </c>
      <c r="Q271">
        <f t="shared" si="49"/>
        <v>0</v>
      </c>
      <c r="R271" s="47" t="str">
        <f t="shared" si="50"/>
        <v/>
      </c>
      <c r="S271" s="47">
        <f t="shared" si="46"/>
        <v>7.2900000000000003E-7</v>
      </c>
      <c r="T271" t="str">
        <f>VLOOKUP(S271,'PLANILHA ORÇAMENTÁRIA'!$A$9:$C$999,3,FALSE)</f>
        <v/>
      </c>
      <c r="U271">
        <f>ROW('PLANILHA ORÇAMENTÁRIA'!C278)</f>
        <v>278</v>
      </c>
      <c r="V271" s="84" t="str">
        <f>'PLANILHA ORÇAMENTÁRIA'!C278</f>
        <v xml:space="preserve"> 2.10.8 </v>
      </c>
      <c r="W271" t="str">
        <f>IF(T271="","",VLOOKUP(T271,'PLANILHA ORÇAMENTÁRIA'!$C$9:$Q$999,15,FALSE))</f>
        <v/>
      </c>
      <c r="X271" t="str">
        <f t="shared" si="42"/>
        <v/>
      </c>
      <c r="Y271" t="e">
        <f>INDEX('PLANILHA ORÇAMENTÁRIA'!$C$9:$C$998,MATCH(X271,'PLANILHA ORÇAMENTÁRIA'!$Q$9:$Q$998,0))</f>
        <v>#N/A</v>
      </c>
    </row>
    <row r="272" spans="1:25" x14ac:dyDescent="0.25">
      <c r="A272">
        <v>271</v>
      </c>
      <c r="B272" s="47">
        <f>'PLANILHA ORÇAMENTÁRIA'!A279</f>
        <v>2.79E-7</v>
      </c>
      <c r="C272" t="b">
        <f t="shared" si="43"/>
        <v>0</v>
      </c>
      <c r="D272" t="b">
        <f>ISBLANK(VLOOKUP(B272,'PLANILHA ORÇAMENTÁRIA'!A279:D1268,4,FALSE))</f>
        <v>0</v>
      </c>
      <c r="E272" t="b">
        <f t="shared" si="47"/>
        <v>0</v>
      </c>
      <c r="F272">
        <f t="shared" si="48"/>
        <v>2.79E-7</v>
      </c>
      <c r="G272">
        <f t="shared" si="44"/>
        <v>1.37E-7</v>
      </c>
      <c r="H272" t="str">
        <f>VLOOKUP(G272,'PLANILHA ORÇAMENTÁRIA'!$A$9:$C$998,3,FALSE)</f>
        <v xml:space="preserve"> 1.7.1.3 </v>
      </c>
      <c r="I272" t="str">
        <f>VLOOKUP(G272,'PLANILHA ORÇAMENTÁRIA'!$A$9:$F$998,6,FALSE)</f>
        <v>PROFISSIONAL (ADICIONAL NOTURNO)</v>
      </c>
      <c r="J272" t="str">
        <f>VLOOKUP(G272,'PLANILHA ORÇAMENTÁRIA'!$A$9:$G$998,7,FALSE)</f>
        <v>H</v>
      </c>
      <c r="K272">
        <f>VLOOKUP(G272,'PLANILHA ORÇAMENTÁRIA'!$A$9:$H$998,8,FALSE)</f>
        <v>2112</v>
      </c>
      <c r="L272" s="48" t="e">
        <f>G272/'PLANILHA ORÇAMENTÁRIA'!$P$1003</f>
        <v>#DIV/0!</v>
      </c>
      <c r="M272" s="49" t="e">
        <f t="shared" si="45"/>
        <v>#DIV/0!</v>
      </c>
      <c r="O272" s="83">
        <f>LEN('PLANILHA ORÇAMENTÁRIA'!C279)-LEN(SUBSTITUTE('PLANILHA ORÇAMENTÁRIA'!C279,".",""))</f>
        <v>2</v>
      </c>
      <c r="P272" t="b">
        <f>ISBLANK(VLOOKUP(B272,'PLANILHA ORÇAMENTÁRIA'!A279:D1268,4,FALSE))</f>
        <v>0</v>
      </c>
      <c r="Q272">
        <f t="shared" si="49"/>
        <v>0</v>
      </c>
      <c r="R272" s="47" t="str">
        <f t="shared" si="50"/>
        <v/>
      </c>
      <c r="S272" s="47">
        <f t="shared" si="46"/>
        <v>7.2799999999999995E-7</v>
      </c>
      <c r="T272" t="str">
        <f>VLOOKUP(S272,'PLANILHA ORÇAMENTÁRIA'!$A$9:$C$999,3,FALSE)</f>
        <v/>
      </c>
      <c r="U272">
        <f>ROW('PLANILHA ORÇAMENTÁRIA'!C279)</f>
        <v>279</v>
      </c>
      <c r="V272" s="84" t="str">
        <f>'PLANILHA ORÇAMENTÁRIA'!C279</f>
        <v xml:space="preserve"> 2.10.9 </v>
      </c>
      <c r="W272" t="str">
        <f>IF(T272="","",VLOOKUP(T272,'PLANILHA ORÇAMENTÁRIA'!$C$9:$Q$999,15,FALSE))</f>
        <v/>
      </c>
      <c r="X272" t="str">
        <f t="shared" si="42"/>
        <v/>
      </c>
      <c r="Y272" t="e">
        <f>INDEX('PLANILHA ORÇAMENTÁRIA'!$C$9:$C$998,MATCH(X272,'PLANILHA ORÇAMENTÁRIA'!$Q$9:$Q$998,0))</f>
        <v>#N/A</v>
      </c>
    </row>
    <row r="273" spans="1:25" x14ac:dyDescent="0.25">
      <c r="A273">
        <v>272</v>
      </c>
      <c r="B273" s="47">
        <f>'PLANILHA ORÇAMENTÁRIA'!A280</f>
        <v>2.8000000000000002E-7</v>
      </c>
      <c r="C273" t="b">
        <f t="shared" si="43"/>
        <v>0</v>
      </c>
      <c r="D273" t="b">
        <f>ISBLANK(VLOOKUP(B273,'PLANILHA ORÇAMENTÁRIA'!A280:D1269,4,FALSE))</f>
        <v>0</v>
      </c>
      <c r="E273" t="b">
        <f t="shared" si="47"/>
        <v>0</v>
      </c>
      <c r="F273">
        <f t="shared" si="48"/>
        <v>2.8000000000000002E-7</v>
      </c>
      <c r="G273">
        <f t="shared" si="44"/>
        <v>1.36E-7</v>
      </c>
      <c r="H273" t="str">
        <f>VLOOKUP(G273,'PLANILHA ORÇAMENTÁRIA'!$A$9:$C$998,3,FALSE)</f>
        <v xml:space="preserve"> 1.7.1.2 </v>
      </c>
      <c r="I273" t="str">
        <f>VLOOKUP(G273,'PLANILHA ORÇAMENTÁRIA'!$A$9:$F$998,6,FALSE)</f>
        <v>PROFISSIONAL (HORA EXTRA 100%)</v>
      </c>
      <c r="J273" t="str">
        <f>VLOOKUP(G273,'PLANILHA ORÇAMENTÁRIA'!$A$9:$G$998,7,FALSE)</f>
        <v>H</v>
      </c>
      <c r="K273">
        <f>VLOOKUP(G273,'PLANILHA ORÇAMENTÁRIA'!$A$9:$H$998,8,FALSE)</f>
        <v>1444</v>
      </c>
      <c r="L273" s="48" t="e">
        <f>G273/'PLANILHA ORÇAMENTÁRIA'!$P$1003</f>
        <v>#DIV/0!</v>
      </c>
      <c r="M273" s="49" t="e">
        <f t="shared" si="45"/>
        <v>#DIV/0!</v>
      </c>
      <c r="O273" s="83">
        <f>LEN('PLANILHA ORÇAMENTÁRIA'!C280)-LEN(SUBSTITUTE('PLANILHA ORÇAMENTÁRIA'!C280,".",""))</f>
        <v>2</v>
      </c>
      <c r="P273" t="b">
        <f>ISBLANK(VLOOKUP(B273,'PLANILHA ORÇAMENTÁRIA'!A280:D1269,4,FALSE))</f>
        <v>0</v>
      </c>
      <c r="Q273">
        <f t="shared" si="49"/>
        <v>0</v>
      </c>
      <c r="R273" s="47" t="str">
        <f t="shared" si="50"/>
        <v/>
      </c>
      <c r="S273" s="47">
        <f t="shared" si="46"/>
        <v>7.2699999999999999E-7</v>
      </c>
      <c r="T273" t="str">
        <f>VLOOKUP(S273,'PLANILHA ORÇAMENTÁRIA'!$A$9:$C$999,3,FALSE)</f>
        <v/>
      </c>
      <c r="U273">
        <f>ROW('PLANILHA ORÇAMENTÁRIA'!C280)</f>
        <v>280</v>
      </c>
      <c r="V273" s="84" t="str">
        <f>'PLANILHA ORÇAMENTÁRIA'!C280</f>
        <v xml:space="preserve"> 2.10.10 </v>
      </c>
      <c r="W273" t="str">
        <f>IF(T273="","",VLOOKUP(T273,'PLANILHA ORÇAMENTÁRIA'!$C$9:$Q$999,15,FALSE))</f>
        <v/>
      </c>
      <c r="X273" t="str">
        <f t="shared" si="42"/>
        <v/>
      </c>
      <c r="Y273" t="e">
        <f>INDEX('PLANILHA ORÇAMENTÁRIA'!$C$9:$C$998,MATCH(X273,'PLANILHA ORÇAMENTÁRIA'!$Q$9:$Q$998,0))</f>
        <v>#N/A</v>
      </c>
    </row>
    <row r="274" spans="1:25" x14ac:dyDescent="0.25">
      <c r="A274">
        <v>273</v>
      </c>
      <c r="B274" s="47">
        <f>'PLANILHA ORÇAMENTÁRIA'!A281</f>
        <v>2.8099999999999999E-7</v>
      </c>
      <c r="C274" t="b">
        <f t="shared" si="43"/>
        <v>0</v>
      </c>
      <c r="D274" t="b">
        <f>ISBLANK(VLOOKUP(B274,'PLANILHA ORÇAMENTÁRIA'!A281:D1270,4,FALSE))</f>
        <v>1</v>
      </c>
      <c r="E274" t="b">
        <f t="shared" si="47"/>
        <v>1</v>
      </c>
      <c r="F274" t="str">
        <f t="shared" si="48"/>
        <v/>
      </c>
      <c r="G274">
        <f t="shared" si="44"/>
        <v>1.35E-7</v>
      </c>
      <c r="H274" t="str">
        <f>VLOOKUP(G274,'PLANILHA ORÇAMENTÁRIA'!$A$9:$C$998,3,FALSE)</f>
        <v xml:space="preserve"> 1.7.1.1 </v>
      </c>
      <c r="I274" t="str">
        <f>VLOOKUP(G274,'PLANILHA ORÇAMENTÁRIA'!$A$9:$F$998,6,FALSE)</f>
        <v>PROFISSIONAL (HORA EXTRA 50%)</v>
      </c>
      <c r="J274" t="str">
        <f>VLOOKUP(G274,'PLANILHA ORÇAMENTÁRIA'!$A$9:$G$998,7,FALSE)</f>
        <v>H</v>
      </c>
      <c r="K274">
        <f>VLOOKUP(G274,'PLANILHA ORÇAMENTÁRIA'!$A$9:$H$998,8,FALSE)</f>
        <v>2740</v>
      </c>
      <c r="L274" s="48" t="e">
        <f>G274/'PLANILHA ORÇAMENTÁRIA'!$P$1003</f>
        <v>#DIV/0!</v>
      </c>
      <c r="M274" s="49" t="e">
        <f t="shared" si="45"/>
        <v>#DIV/0!</v>
      </c>
      <c r="O274" s="83">
        <f>LEN('PLANILHA ORÇAMENTÁRIA'!C281)-LEN(SUBSTITUTE('PLANILHA ORÇAMENTÁRIA'!C281,".",""))</f>
        <v>1</v>
      </c>
      <c r="P274" t="b">
        <f>ISBLANK(VLOOKUP(B274,'PLANILHA ORÇAMENTÁRIA'!A281:D1270,4,FALSE))</f>
        <v>1</v>
      </c>
      <c r="Q274">
        <f t="shared" si="49"/>
        <v>1</v>
      </c>
      <c r="R274" s="47">
        <f t="shared" si="50"/>
        <v>2.8099999999999999E-7</v>
      </c>
      <c r="S274" s="47">
        <f t="shared" si="46"/>
        <v>7.2600000000000002E-7</v>
      </c>
      <c r="T274" t="str">
        <f>VLOOKUP(S274,'PLANILHA ORÇAMENTÁRIA'!$A$9:$C$999,3,FALSE)</f>
        <v/>
      </c>
      <c r="U274">
        <f>ROW('PLANILHA ORÇAMENTÁRIA'!C281)</f>
        <v>281</v>
      </c>
      <c r="V274" s="84" t="str">
        <f>'PLANILHA ORÇAMENTÁRIA'!C281</f>
        <v xml:space="preserve"> 2.11 </v>
      </c>
      <c r="W274" t="str">
        <f>IF(T274="","",VLOOKUP(T274,'PLANILHA ORÇAMENTÁRIA'!$C$9:$Q$999,15,FALSE))</f>
        <v/>
      </c>
      <c r="X274" t="str">
        <f t="shared" si="42"/>
        <v/>
      </c>
      <c r="Y274" t="e">
        <f>INDEX('PLANILHA ORÇAMENTÁRIA'!$C$9:$C$998,MATCH(X274,'PLANILHA ORÇAMENTÁRIA'!$Q$9:$Q$998,0))</f>
        <v>#N/A</v>
      </c>
    </row>
    <row r="275" spans="1:25" x14ac:dyDescent="0.25">
      <c r="A275">
        <v>274</v>
      </c>
      <c r="B275" s="47">
        <f>'PLANILHA ORÇAMENTÁRIA'!A282</f>
        <v>2.8200000000000001E-7</v>
      </c>
      <c r="C275" t="b">
        <f t="shared" si="43"/>
        <v>0</v>
      </c>
      <c r="D275" t="b">
        <f>ISBLANK(VLOOKUP(B275,'PLANILHA ORÇAMENTÁRIA'!A282:D1271,4,FALSE))</f>
        <v>0</v>
      </c>
      <c r="E275" t="b">
        <f t="shared" si="47"/>
        <v>0</v>
      </c>
      <c r="F275">
        <f t="shared" si="48"/>
        <v>2.8200000000000001E-7</v>
      </c>
      <c r="G275">
        <f t="shared" si="44"/>
        <v>1.3199999999999999E-7</v>
      </c>
      <c r="H275" t="str">
        <f>VLOOKUP(G275,'PLANILHA ORÇAMENTÁRIA'!$A$9:$C$998,3,FALSE)</f>
        <v xml:space="preserve"> 1.6.8 </v>
      </c>
      <c r="I275" t="str">
        <f>VLOOKUP(G275,'PLANILHA ORÇAMENTÁRIA'!$A$9:$F$998,6,FALSE)</f>
        <v>REMOÇÃO MANUAL DE FORRO DE PLACAS (GESSO, MINERAL, FIBRA, ISOPOR, COLMEIA, PVC, ETC.), COM REAPROVEITAMENTO, INCLUSIVE AFASTAMENTO E EMPILHAMENTO</v>
      </c>
      <c r="J275" t="str">
        <f>VLOOKUP(G275,'PLANILHA ORÇAMENTÁRIA'!$A$9:$G$998,7,FALSE)</f>
        <v>m²</v>
      </c>
      <c r="K275">
        <f>VLOOKUP(G275,'PLANILHA ORÇAMENTÁRIA'!$A$9:$H$998,8,FALSE)</f>
        <v>1800</v>
      </c>
      <c r="L275" s="48" t="e">
        <f>G275/'PLANILHA ORÇAMENTÁRIA'!$P$1003</f>
        <v>#DIV/0!</v>
      </c>
      <c r="M275" s="49" t="e">
        <f t="shared" si="45"/>
        <v>#DIV/0!</v>
      </c>
      <c r="O275" s="83">
        <f>LEN('PLANILHA ORÇAMENTÁRIA'!C282)-LEN(SUBSTITUTE('PLANILHA ORÇAMENTÁRIA'!C282,".",""))</f>
        <v>2</v>
      </c>
      <c r="P275" t="b">
        <f>ISBLANK(VLOOKUP(B275,'PLANILHA ORÇAMENTÁRIA'!A282:D1271,4,FALSE))</f>
        <v>0</v>
      </c>
      <c r="Q275">
        <f t="shared" si="49"/>
        <v>0</v>
      </c>
      <c r="R275" s="47" t="str">
        <f t="shared" si="50"/>
        <v/>
      </c>
      <c r="S275" s="47">
        <f t="shared" si="46"/>
        <v>7.2500000000000005E-7</v>
      </c>
      <c r="T275" t="str">
        <f>VLOOKUP(S275,'PLANILHA ORÇAMENTÁRIA'!$A$9:$C$999,3,FALSE)</f>
        <v/>
      </c>
      <c r="U275">
        <f>ROW('PLANILHA ORÇAMENTÁRIA'!C282)</f>
        <v>282</v>
      </c>
      <c r="V275" s="84" t="str">
        <f>'PLANILHA ORÇAMENTÁRIA'!C282</f>
        <v xml:space="preserve"> 2.11.1 </v>
      </c>
      <c r="W275" t="str">
        <f>IF(T275="","",VLOOKUP(T275,'PLANILHA ORÇAMENTÁRIA'!$C$9:$Q$999,15,FALSE))</f>
        <v/>
      </c>
      <c r="X275" t="str">
        <f t="shared" si="42"/>
        <v/>
      </c>
      <c r="Y275" t="e">
        <f>INDEX('PLANILHA ORÇAMENTÁRIA'!$C$9:$C$998,MATCH(X275,'PLANILHA ORÇAMENTÁRIA'!$Q$9:$Q$998,0))</f>
        <v>#N/A</v>
      </c>
    </row>
    <row r="276" spans="1:25" x14ac:dyDescent="0.25">
      <c r="A276">
        <v>275</v>
      </c>
      <c r="B276" s="47">
        <f>'PLANILHA ORÇAMENTÁRIA'!A283</f>
        <v>2.8299999999999998E-7</v>
      </c>
      <c r="C276" t="b">
        <f t="shared" si="43"/>
        <v>0</v>
      </c>
      <c r="D276" t="b">
        <f>ISBLANK(VLOOKUP(B276,'PLANILHA ORÇAMENTÁRIA'!A283:D1272,4,FALSE))</f>
        <v>0</v>
      </c>
      <c r="E276" t="b">
        <f t="shared" si="47"/>
        <v>0</v>
      </c>
      <c r="F276">
        <f t="shared" si="48"/>
        <v>2.8299999999999998E-7</v>
      </c>
      <c r="G276">
        <f t="shared" si="44"/>
        <v>1.31E-7</v>
      </c>
      <c r="H276" t="str">
        <f>VLOOKUP(G276,'PLANILHA ORÇAMENTÁRIA'!$A$9:$C$998,3,FALSE)</f>
        <v xml:space="preserve"> 1.6.7 </v>
      </c>
      <c r="I276" t="str">
        <f>VLOOKUP(G276,'PLANILHA ORÇAMENTÁRIA'!$A$9:$F$998,6,FALSE)</f>
        <v>REMOÇÃO MANUAL DE LUMINÁRIA COMERCIAL, EMBUTIDA OU SOBREPOR OU SPOT, COM REAPROVEITAMENTO, INCLUSIVE AFASTAMENTO, EMPILHAMENTO E REINSTALAÇÃO</v>
      </c>
      <c r="J276" t="str">
        <f>VLOOKUP(G276,'PLANILHA ORÇAMENTÁRIA'!$A$9:$G$998,7,FALSE)</f>
        <v>un</v>
      </c>
      <c r="K276">
        <f>VLOOKUP(G276,'PLANILHA ORÇAMENTÁRIA'!$A$9:$H$998,8,FALSE)</f>
        <v>1047</v>
      </c>
      <c r="L276" s="48" t="e">
        <f>G276/'PLANILHA ORÇAMENTÁRIA'!$P$1003</f>
        <v>#DIV/0!</v>
      </c>
      <c r="M276" s="49" t="e">
        <f t="shared" si="45"/>
        <v>#DIV/0!</v>
      </c>
      <c r="O276" s="83">
        <f>LEN('PLANILHA ORÇAMENTÁRIA'!C283)-LEN(SUBSTITUTE('PLANILHA ORÇAMENTÁRIA'!C283,".",""))</f>
        <v>2</v>
      </c>
      <c r="P276" t="b">
        <f>ISBLANK(VLOOKUP(B276,'PLANILHA ORÇAMENTÁRIA'!A283:D1272,4,FALSE))</f>
        <v>0</v>
      </c>
      <c r="Q276">
        <f t="shared" si="49"/>
        <v>0</v>
      </c>
      <c r="R276" s="47" t="str">
        <f t="shared" si="50"/>
        <v/>
      </c>
      <c r="S276" s="47">
        <f t="shared" si="46"/>
        <v>7.2399999999999997E-7</v>
      </c>
      <c r="T276" t="str">
        <f>VLOOKUP(S276,'PLANILHA ORÇAMENTÁRIA'!$A$9:$C$999,3,FALSE)</f>
        <v/>
      </c>
      <c r="U276">
        <f>ROW('PLANILHA ORÇAMENTÁRIA'!C283)</f>
        <v>283</v>
      </c>
      <c r="V276" s="84" t="str">
        <f>'PLANILHA ORÇAMENTÁRIA'!C283</f>
        <v xml:space="preserve"> 2.11.2 </v>
      </c>
      <c r="W276" t="str">
        <f>IF(T276="","",VLOOKUP(T276,'PLANILHA ORÇAMENTÁRIA'!$C$9:$Q$999,15,FALSE))</f>
        <v/>
      </c>
      <c r="X276" t="str">
        <f t="shared" si="42"/>
        <v/>
      </c>
      <c r="Y276" t="e">
        <f>INDEX('PLANILHA ORÇAMENTÁRIA'!$C$9:$C$998,MATCH(X276,'PLANILHA ORÇAMENTÁRIA'!$Q$9:$Q$998,0))</f>
        <v>#N/A</v>
      </c>
    </row>
    <row r="277" spans="1:25" x14ac:dyDescent="0.25">
      <c r="A277">
        <v>276</v>
      </c>
      <c r="B277" s="47">
        <f>'PLANILHA ORÇAMENTÁRIA'!A284</f>
        <v>2.84E-7</v>
      </c>
      <c r="C277" t="b">
        <f t="shared" si="43"/>
        <v>0</v>
      </c>
      <c r="D277" t="b">
        <f>ISBLANK(VLOOKUP(B277,'PLANILHA ORÇAMENTÁRIA'!A284:D1273,4,FALSE))</f>
        <v>0</v>
      </c>
      <c r="E277" t="b">
        <f t="shared" si="47"/>
        <v>0</v>
      </c>
      <c r="F277">
        <f t="shared" si="48"/>
        <v>2.84E-7</v>
      </c>
      <c r="G277">
        <f t="shared" si="44"/>
        <v>1.3E-7</v>
      </c>
      <c r="H277" t="str">
        <f>VLOOKUP(G277,'PLANILHA ORÇAMENTÁRIA'!$A$9:$C$998,3,FALSE)</f>
        <v xml:space="preserve"> 1.6.6 </v>
      </c>
      <c r="I277" t="str">
        <f>VLOOKUP(G277,'PLANILHA ORÇAMENTÁRIA'!$A$9:$F$998,6,FALSE)</f>
        <v>Remoção, verificação de funcionamento e reinstalação de Evaporadora para sistema VRF de ar condicionado, tipo cassete, capacidade de 0,75 A 5 TR = 0,90 A 6 HP = 9.000 A 60.000BTU/h</v>
      </c>
      <c r="J277" t="str">
        <f>VLOOKUP(G277,'PLANILHA ORÇAMENTÁRIA'!$A$9:$G$998,7,FALSE)</f>
        <v>UN</v>
      </c>
      <c r="K277">
        <f>VLOOKUP(G277,'PLANILHA ORÇAMENTÁRIA'!$A$9:$H$998,8,FALSE)</f>
        <v>37</v>
      </c>
      <c r="L277" s="48" t="e">
        <f>G277/'PLANILHA ORÇAMENTÁRIA'!$P$1003</f>
        <v>#DIV/0!</v>
      </c>
      <c r="M277" s="49" t="e">
        <f t="shared" si="45"/>
        <v>#DIV/0!</v>
      </c>
      <c r="O277" s="83">
        <f>LEN('PLANILHA ORÇAMENTÁRIA'!C284)-LEN(SUBSTITUTE('PLANILHA ORÇAMENTÁRIA'!C284,".",""))</f>
        <v>2</v>
      </c>
      <c r="P277" t="b">
        <f>ISBLANK(VLOOKUP(B277,'PLANILHA ORÇAMENTÁRIA'!A284:D1273,4,FALSE))</f>
        <v>0</v>
      </c>
      <c r="Q277">
        <f t="shared" si="49"/>
        <v>0</v>
      </c>
      <c r="R277" s="47" t="str">
        <f t="shared" si="50"/>
        <v/>
      </c>
      <c r="S277" s="47">
        <f t="shared" si="46"/>
        <v>7.23E-7</v>
      </c>
      <c r="T277" t="str">
        <f>VLOOKUP(S277,'PLANILHA ORÇAMENTÁRIA'!$A$9:$C$999,3,FALSE)</f>
        <v/>
      </c>
      <c r="U277">
        <f>ROW('PLANILHA ORÇAMENTÁRIA'!C284)</f>
        <v>284</v>
      </c>
      <c r="V277" s="84" t="str">
        <f>'PLANILHA ORÇAMENTÁRIA'!C284</f>
        <v xml:space="preserve"> 2.11.3 </v>
      </c>
      <c r="W277" t="str">
        <f>IF(T277="","",VLOOKUP(T277,'PLANILHA ORÇAMENTÁRIA'!$C$9:$Q$999,15,FALSE))</f>
        <v/>
      </c>
      <c r="X277" t="str">
        <f t="shared" si="42"/>
        <v/>
      </c>
      <c r="Y277" t="e">
        <f>INDEX('PLANILHA ORÇAMENTÁRIA'!$C$9:$C$998,MATCH(X277,'PLANILHA ORÇAMENTÁRIA'!$Q$9:$Q$998,0))</f>
        <v>#N/A</v>
      </c>
    </row>
    <row r="278" spans="1:25" x14ac:dyDescent="0.25">
      <c r="A278">
        <v>277</v>
      </c>
      <c r="B278" s="47">
        <f>'PLANILHA ORÇAMENTÁRIA'!A285</f>
        <v>2.8500000000000002E-7</v>
      </c>
      <c r="C278" t="b">
        <f t="shared" si="43"/>
        <v>0</v>
      </c>
      <c r="D278" t="b">
        <f>ISBLANK(VLOOKUP(B278,'PLANILHA ORÇAMENTÁRIA'!A285:D1274,4,FALSE))</f>
        <v>0</v>
      </c>
      <c r="E278" t="b">
        <f t="shared" si="47"/>
        <v>0</v>
      </c>
      <c r="F278">
        <f t="shared" si="48"/>
        <v>2.8500000000000002E-7</v>
      </c>
      <c r="G278">
        <f t="shared" si="44"/>
        <v>1.29E-7</v>
      </c>
      <c r="H278" t="str">
        <f>VLOOKUP(G278,'PLANILHA ORÇAMENTÁRIA'!$A$9:$C$998,3,FALSE)</f>
        <v xml:space="preserve"> 1.6.5 </v>
      </c>
      <c r="I278" t="str">
        <f>VLOOKUP(G278,'PLANILHA ORÇAMENTÁRIA'!$A$9:$F$998,6,FALSE)</f>
        <v>Remoção, verificação de funcionamento e reinstalação de Evaporadora para sistema VRF de ar condicionado, tipo Hi-wall, capacidade de 0,75 A 5 TR = 0,90 A 6 HP = 9.000 A 60.000BTU/h</v>
      </c>
      <c r="J278" t="str">
        <f>VLOOKUP(G278,'PLANILHA ORÇAMENTÁRIA'!$A$9:$G$998,7,FALSE)</f>
        <v>UN</v>
      </c>
      <c r="K278">
        <f>VLOOKUP(G278,'PLANILHA ORÇAMENTÁRIA'!$A$9:$H$998,8,FALSE)</f>
        <v>7</v>
      </c>
      <c r="L278" s="48" t="e">
        <f>G278/'PLANILHA ORÇAMENTÁRIA'!$P$1003</f>
        <v>#DIV/0!</v>
      </c>
      <c r="M278" s="49" t="e">
        <f t="shared" si="45"/>
        <v>#DIV/0!</v>
      </c>
      <c r="O278" s="83">
        <f>LEN('PLANILHA ORÇAMENTÁRIA'!C285)-LEN(SUBSTITUTE('PLANILHA ORÇAMENTÁRIA'!C285,".",""))</f>
        <v>2</v>
      </c>
      <c r="P278" t="b">
        <f>ISBLANK(VLOOKUP(B278,'PLANILHA ORÇAMENTÁRIA'!A285:D1274,4,FALSE))</f>
        <v>0</v>
      </c>
      <c r="Q278">
        <f t="shared" si="49"/>
        <v>0</v>
      </c>
      <c r="R278" s="47" t="str">
        <f t="shared" si="50"/>
        <v/>
      </c>
      <c r="S278" s="47">
        <f t="shared" si="46"/>
        <v>7.2200000000000003E-7</v>
      </c>
      <c r="T278" t="str">
        <f>VLOOKUP(S278,'PLANILHA ORÇAMENTÁRIA'!$A$9:$C$999,3,FALSE)</f>
        <v/>
      </c>
      <c r="U278">
        <f>ROW('PLANILHA ORÇAMENTÁRIA'!C285)</f>
        <v>285</v>
      </c>
      <c r="V278" s="84" t="str">
        <f>'PLANILHA ORÇAMENTÁRIA'!C285</f>
        <v xml:space="preserve"> 2.11.4 </v>
      </c>
      <c r="W278" t="str">
        <f>IF(T278="","",VLOOKUP(T278,'PLANILHA ORÇAMENTÁRIA'!$C$9:$Q$999,15,FALSE))</f>
        <v/>
      </c>
      <c r="X278" t="str">
        <f t="shared" si="42"/>
        <v/>
      </c>
      <c r="Y278" t="e">
        <f>INDEX('PLANILHA ORÇAMENTÁRIA'!$C$9:$C$998,MATCH(X278,'PLANILHA ORÇAMENTÁRIA'!$Q$9:$Q$998,0))</f>
        <v>#N/A</v>
      </c>
    </row>
    <row r="279" spans="1:25" x14ac:dyDescent="0.25">
      <c r="A279">
        <v>278</v>
      </c>
      <c r="B279" s="47">
        <f>'PLANILHA ORÇAMENTÁRIA'!A286</f>
        <v>2.8599999999999999E-7</v>
      </c>
      <c r="C279" t="b">
        <f t="shared" si="43"/>
        <v>0</v>
      </c>
      <c r="D279" t="b">
        <f>ISBLANK(VLOOKUP(B279,'PLANILHA ORÇAMENTÁRIA'!A286:D1275,4,FALSE))</f>
        <v>0</v>
      </c>
      <c r="E279" t="b">
        <f t="shared" si="47"/>
        <v>0</v>
      </c>
      <c r="F279">
        <f t="shared" si="48"/>
        <v>2.8599999999999999E-7</v>
      </c>
      <c r="G279">
        <f t="shared" si="44"/>
        <v>1.2800000000000001E-7</v>
      </c>
      <c r="H279" t="str">
        <f>VLOOKUP(G279,'PLANILHA ORÇAMENTÁRIA'!$A$9:$C$998,3,FALSE)</f>
        <v xml:space="preserve"> 1.6.4 </v>
      </c>
      <c r="I279" t="str">
        <f>VLOOKUP(G279,'PLANILHA ORÇAMENTÁRIA'!$A$9:$F$998,6,FALSE)</f>
        <v>REMOÇÃO DE AR CONDICIONADO, FANCOIL COM REAPROVEITAMENTO, CAPACIDADE ATÉ 25 TR</v>
      </c>
      <c r="J279" t="str">
        <f>VLOOKUP(G279,'PLANILHA ORÇAMENTÁRIA'!$A$9:$G$998,7,FALSE)</f>
        <v>UN</v>
      </c>
      <c r="K279">
        <f>VLOOKUP(G279,'PLANILHA ORÇAMENTÁRIA'!$A$9:$H$998,8,FALSE)</f>
        <v>1</v>
      </c>
      <c r="L279" s="48" t="e">
        <f>G279/'PLANILHA ORÇAMENTÁRIA'!$P$1003</f>
        <v>#DIV/0!</v>
      </c>
      <c r="M279" s="49" t="e">
        <f t="shared" si="45"/>
        <v>#DIV/0!</v>
      </c>
      <c r="O279" s="83">
        <f>LEN('PLANILHA ORÇAMENTÁRIA'!C286)-LEN(SUBSTITUTE('PLANILHA ORÇAMENTÁRIA'!C286,".",""))</f>
        <v>2</v>
      </c>
      <c r="P279" t="b">
        <f>ISBLANK(VLOOKUP(B279,'PLANILHA ORÇAMENTÁRIA'!A286:D1275,4,FALSE))</f>
        <v>0</v>
      </c>
      <c r="Q279">
        <f t="shared" si="49"/>
        <v>0</v>
      </c>
      <c r="R279" s="47" t="str">
        <f t="shared" si="50"/>
        <v/>
      </c>
      <c r="S279" s="47">
        <f t="shared" si="46"/>
        <v>7.2099999999999996E-7</v>
      </c>
      <c r="T279" t="str">
        <f>VLOOKUP(S279,'PLANILHA ORÇAMENTÁRIA'!$A$9:$C$999,3,FALSE)</f>
        <v/>
      </c>
      <c r="U279">
        <f>ROW('PLANILHA ORÇAMENTÁRIA'!C286)</f>
        <v>286</v>
      </c>
      <c r="V279" s="84" t="str">
        <f>'PLANILHA ORÇAMENTÁRIA'!C286</f>
        <v xml:space="preserve"> 2.11.5 </v>
      </c>
      <c r="W279" t="str">
        <f>IF(T279="","",VLOOKUP(T279,'PLANILHA ORÇAMENTÁRIA'!$C$9:$Q$999,15,FALSE))</f>
        <v/>
      </c>
      <c r="X279" t="str">
        <f t="shared" si="42"/>
        <v/>
      </c>
      <c r="Y279" t="e">
        <f>INDEX('PLANILHA ORÇAMENTÁRIA'!$C$9:$C$998,MATCH(X279,'PLANILHA ORÇAMENTÁRIA'!$Q$9:$Q$998,0))</f>
        <v>#N/A</v>
      </c>
    </row>
    <row r="280" spans="1:25" x14ac:dyDescent="0.25">
      <c r="A280">
        <v>279</v>
      </c>
      <c r="B280" s="47">
        <f>'PLANILHA ORÇAMENTÁRIA'!A287</f>
        <v>2.8700000000000002E-7</v>
      </c>
      <c r="C280" t="b">
        <f t="shared" si="43"/>
        <v>0</v>
      </c>
      <c r="D280" t="b">
        <f>ISBLANK(VLOOKUP(B280,'PLANILHA ORÇAMENTÁRIA'!A287:D1276,4,FALSE))</f>
        <v>0</v>
      </c>
      <c r="E280" t="b">
        <f t="shared" si="47"/>
        <v>0</v>
      </c>
      <c r="F280">
        <f t="shared" si="48"/>
        <v>2.8700000000000002E-7</v>
      </c>
      <c r="G280">
        <f t="shared" si="44"/>
        <v>1.2700000000000001E-7</v>
      </c>
      <c r="H280" t="str">
        <f>VLOOKUP(G280,'PLANILHA ORÇAMENTÁRIA'!$A$9:$C$998,3,FALSE)</f>
        <v xml:space="preserve"> 1.6.3 </v>
      </c>
      <c r="I280" t="str">
        <f>VLOOKUP(G280,'PLANILHA ORÇAMENTÁRIA'!$A$9:$F$998,6,FALSE)</f>
        <v>REMOÇÃO E INSTALAÇÃO DE AR CONDICIONADO TIPO SPLIT</v>
      </c>
      <c r="J280" t="str">
        <f>VLOOKUP(G280,'PLANILHA ORÇAMENTÁRIA'!$A$9:$G$998,7,FALSE)</f>
        <v>un</v>
      </c>
      <c r="K280">
        <f>VLOOKUP(G280,'PLANILHA ORÇAMENTÁRIA'!$A$9:$H$998,8,FALSE)</f>
        <v>8</v>
      </c>
      <c r="L280" s="48" t="e">
        <f>G280/'PLANILHA ORÇAMENTÁRIA'!$P$1003</f>
        <v>#DIV/0!</v>
      </c>
      <c r="M280" s="49" t="e">
        <f t="shared" si="45"/>
        <v>#DIV/0!</v>
      </c>
      <c r="O280" s="83">
        <f>LEN('PLANILHA ORÇAMENTÁRIA'!C287)-LEN(SUBSTITUTE('PLANILHA ORÇAMENTÁRIA'!C287,".",""))</f>
        <v>2</v>
      </c>
      <c r="P280" t="b">
        <f>ISBLANK(VLOOKUP(B280,'PLANILHA ORÇAMENTÁRIA'!A287:D1276,4,FALSE))</f>
        <v>0</v>
      </c>
      <c r="Q280">
        <f t="shared" si="49"/>
        <v>0</v>
      </c>
      <c r="R280" s="47" t="str">
        <f t="shared" si="50"/>
        <v/>
      </c>
      <c r="S280" s="47">
        <f t="shared" si="46"/>
        <v>7.1999999999999999E-7</v>
      </c>
      <c r="T280" t="str">
        <f>VLOOKUP(S280,'PLANILHA ORÇAMENTÁRIA'!$A$9:$C$999,3,FALSE)</f>
        <v/>
      </c>
      <c r="U280">
        <f>ROW('PLANILHA ORÇAMENTÁRIA'!C287)</f>
        <v>287</v>
      </c>
      <c r="V280" s="84" t="str">
        <f>'PLANILHA ORÇAMENTÁRIA'!C287</f>
        <v xml:space="preserve"> 2.11.6 </v>
      </c>
      <c r="W280" t="str">
        <f>IF(T280="","",VLOOKUP(T280,'PLANILHA ORÇAMENTÁRIA'!$C$9:$Q$999,15,FALSE))</f>
        <v/>
      </c>
      <c r="X280" t="str">
        <f t="shared" si="42"/>
        <v/>
      </c>
      <c r="Y280" t="e">
        <f>INDEX('PLANILHA ORÇAMENTÁRIA'!$C$9:$C$998,MATCH(X280,'PLANILHA ORÇAMENTÁRIA'!$Q$9:$Q$998,0))</f>
        <v>#N/A</v>
      </c>
    </row>
    <row r="281" spans="1:25" x14ac:dyDescent="0.25">
      <c r="A281">
        <v>280</v>
      </c>
      <c r="B281" s="47">
        <f>'PLANILHA ORÇAMENTÁRIA'!A288</f>
        <v>2.8799999999999998E-7</v>
      </c>
      <c r="C281" t="b">
        <f t="shared" si="43"/>
        <v>0</v>
      </c>
      <c r="D281" t="b">
        <f>ISBLANK(VLOOKUP(B281,'PLANILHA ORÇAMENTÁRIA'!A288:D1277,4,FALSE))</f>
        <v>0</v>
      </c>
      <c r="E281" t="b">
        <f t="shared" si="47"/>
        <v>0</v>
      </c>
      <c r="F281">
        <f t="shared" si="48"/>
        <v>2.8799999999999998E-7</v>
      </c>
      <c r="G281">
        <f t="shared" si="44"/>
        <v>1.2599999999999999E-7</v>
      </c>
      <c r="H281" t="str">
        <f>VLOOKUP(G281,'PLANILHA ORÇAMENTÁRIA'!$A$9:$C$998,3,FALSE)</f>
        <v xml:space="preserve"> 1.6.2 </v>
      </c>
      <c r="I281" t="str">
        <f>VLOOKUP(G281,'PLANILHA ORÇAMENTÁRIA'!$A$9:$F$998,6,FALSE)</f>
        <v>REMANEJAMENTO DE CONDENSADORES DE MINICENTRAIS DE AR CONDICIONADO, INCLUSIVE PONTO DE FORÇA E RECARGA DE GAS</v>
      </c>
      <c r="J281" t="str">
        <f>VLOOKUP(G281,'PLANILHA ORÇAMENTÁRIA'!$A$9:$G$998,7,FALSE)</f>
        <v>UN</v>
      </c>
      <c r="K281">
        <f>VLOOKUP(G281,'PLANILHA ORÇAMENTÁRIA'!$A$9:$H$998,8,FALSE)</f>
        <v>5</v>
      </c>
      <c r="L281" s="48" t="e">
        <f>G281/'PLANILHA ORÇAMENTÁRIA'!$P$1003</f>
        <v>#DIV/0!</v>
      </c>
      <c r="M281" s="49" t="e">
        <f t="shared" si="45"/>
        <v>#DIV/0!</v>
      </c>
      <c r="O281" s="83">
        <f>LEN('PLANILHA ORÇAMENTÁRIA'!C288)-LEN(SUBSTITUTE('PLANILHA ORÇAMENTÁRIA'!C288,".",""))</f>
        <v>2</v>
      </c>
      <c r="P281" t="b">
        <f>ISBLANK(VLOOKUP(B281,'PLANILHA ORÇAMENTÁRIA'!A288:D1277,4,FALSE))</f>
        <v>0</v>
      </c>
      <c r="Q281">
        <f t="shared" si="49"/>
        <v>0</v>
      </c>
      <c r="R281" s="47" t="str">
        <f t="shared" si="50"/>
        <v/>
      </c>
      <c r="S281" s="47">
        <f t="shared" si="46"/>
        <v>7.1900000000000002E-7</v>
      </c>
      <c r="T281" t="str">
        <f>VLOOKUP(S281,'PLANILHA ORÇAMENTÁRIA'!$A$9:$C$999,3,FALSE)</f>
        <v/>
      </c>
      <c r="U281">
        <f>ROW('PLANILHA ORÇAMENTÁRIA'!C288)</f>
        <v>288</v>
      </c>
      <c r="V281" s="84" t="str">
        <f>'PLANILHA ORÇAMENTÁRIA'!C288</f>
        <v xml:space="preserve"> 2.11.7 </v>
      </c>
      <c r="W281" t="str">
        <f>IF(T281="","",VLOOKUP(T281,'PLANILHA ORÇAMENTÁRIA'!$C$9:$Q$999,15,FALSE))</f>
        <v/>
      </c>
      <c r="X281" t="str">
        <f t="shared" si="42"/>
        <v/>
      </c>
      <c r="Y281" t="e">
        <f>INDEX('PLANILHA ORÇAMENTÁRIA'!$C$9:$C$998,MATCH(X281,'PLANILHA ORÇAMENTÁRIA'!$Q$9:$Q$998,0))</f>
        <v>#N/A</v>
      </c>
    </row>
    <row r="282" spans="1:25" x14ac:dyDescent="0.25">
      <c r="A282">
        <v>281</v>
      </c>
      <c r="B282" s="47">
        <f>'PLANILHA ORÇAMENTÁRIA'!A289</f>
        <v>2.8900000000000001E-7</v>
      </c>
      <c r="C282" t="b">
        <f t="shared" si="43"/>
        <v>0</v>
      </c>
      <c r="D282" t="b">
        <f>ISBLANK(VLOOKUP(B282,'PLANILHA ORÇAMENTÁRIA'!A289:D1278,4,FALSE))</f>
        <v>0</v>
      </c>
      <c r="E282" t="b">
        <f t="shared" si="47"/>
        <v>0</v>
      </c>
      <c r="F282">
        <f t="shared" si="48"/>
        <v>2.8900000000000001E-7</v>
      </c>
      <c r="G282">
        <f t="shared" si="44"/>
        <v>1.2499999999999999E-7</v>
      </c>
      <c r="H282" t="str">
        <f>VLOOKUP(G282,'PLANILHA ORÇAMENTÁRIA'!$A$9:$C$998,3,FALSE)</f>
        <v xml:space="preserve"> 1.6.1 </v>
      </c>
      <c r="I282" t="str">
        <f>VLOOKUP(G282,'PLANILHA ORÇAMENTÁRIA'!$A$9:$F$998,6,FALSE)</f>
        <v>REMOÇÃO E RECOLOCAÇÃO MANUAL DE FORRO DE PLACAS (GESSO, MINERAL, FIBRA, ISOPOR, COLMEIA, PVC, ETC.), COM REAPROVEITAMENTO, INCLUSIVE AFASTAMENTO E EMPILHAMENTO</v>
      </c>
      <c r="J282" t="str">
        <f>VLOOKUP(G282,'PLANILHA ORÇAMENTÁRIA'!$A$9:$G$998,7,FALSE)</f>
        <v>m²</v>
      </c>
      <c r="K282">
        <f>VLOOKUP(G282,'PLANILHA ORÇAMENTÁRIA'!$A$9:$H$998,8,FALSE)</f>
        <v>2768</v>
      </c>
      <c r="L282" s="48" t="e">
        <f>G282/'PLANILHA ORÇAMENTÁRIA'!$P$1003</f>
        <v>#DIV/0!</v>
      </c>
      <c r="M282" s="49" t="e">
        <f t="shared" si="45"/>
        <v>#DIV/0!</v>
      </c>
      <c r="O282" s="83">
        <f>LEN('PLANILHA ORÇAMENTÁRIA'!C289)-LEN(SUBSTITUTE('PLANILHA ORÇAMENTÁRIA'!C289,".",""))</f>
        <v>2</v>
      </c>
      <c r="P282" t="b">
        <f>ISBLANK(VLOOKUP(B282,'PLANILHA ORÇAMENTÁRIA'!A289:D1278,4,FALSE))</f>
        <v>0</v>
      </c>
      <c r="Q282">
        <f t="shared" si="49"/>
        <v>0</v>
      </c>
      <c r="R282" s="47" t="str">
        <f t="shared" si="50"/>
        <v/>
      </c>
      <c r="S282" s="47">
        <f t="shared" si="46"/>
        <v>7.1800000000000005E-7</v>
      </c>
      <c r="T282" t="str">
        <f>VLOOKUP(S282,'PLANILHA ORÇAMENTÁRIA'!$A$9:$C$999,3,FALSE)</f>
        <v/>
      </c>
      <c r="U282">
        <f>ROW('PLANILHA ORÇAMENTÁRIA'!C289)</f>
        <v>289</v>
      </c>
      <c r="V282" s="84" t="str">
        <f>'PLANILHA ORÇAMENTÁRIA'!C289</f>
        <v xml:space="preserve"> 2.11.8 </v>
      </c>
      <c r="W282" t="str">
        <f>IF(T282="","",VLOOKUP(T282,'PLANILHA ORÇAMENTÁRIA'!$C$9:$Q$999,15,FALSE))</f>
        <v/>
      </c>
      <c r="X282" t="str">
        <f t="shared" si="42"/>
        <v/>
      </c>
      <c r="Y282" t="e">
        <f>INDEX('PLANILHA ORÇAMENTÁRIA'!$C$9:$C$998,MATCH(X282,'PLANILHA ORÇAMENTÁRIA'!$Q$9:$Q$998,0))</f>
        <v>#N/A</v>
      </c>
    </row>
    <row r="283" spans="1:25" x14ac:dyDescent="0.25">
      <c r="A283">
        <v>282</v>
      </c>
      <c r="B283" s="47">
        <f>'PLANILHA ORÇAMENTÁRIA'!A290</f>
        <v>2.8999999999999998E-7</v>
      </c>
      <c r="C283" t="b">
        <f t="shared" si="43"/>
        <v>0</v>
      </c>
      <c r="D283" t="b">
        <f>ISBLANK(VLOOKUP(B283,'PLANILHA ORÇAMENTÁRIA'!A290:D1279,4,FALSE))</f>
        <v>0</v>
      </c>
      <c r="E283" t="b">
        <f t="shared" si="47"/>
        <v>0</v>
      </c>
      <c r="F283">
        <f t="shared" si="48"/>
        <v>2.8999999999999998E-7</v>
      </c>
      <c r="G283">
        <f t="shared" si="44"/>
        <v>1.23E-7</v>
      </c>
      <c r="H283" t="str">
        <f>VLOOKUP(G283,'PLANILHA ORÇAMENTÁRIA'!$A$9:$C$998,3,FALSE)</f>
        <v xml:space="preserve"> 1.5.25 </v>
      </c>
      <c r="I283" t="str">
        <f>VLOOKUP(G283,'PLANILHA ORÇAMENTÁRIA'!$A$9:$F$998,6,FALSE)</f>
        <v>REMOÇÃO DE INFRESTRUTURA DE ELETRODUTOS E CALHAS APARENTES - ATÉ 2", COM SUPORTES E ACESSÓRIOS</v>
      </c>
      <c r="J283" t="str">
        <f>VLOOKUP(G283,'PLANILHA ORÇAMENTÁRIA'!$A$9:$G$998,7,FALSE)</f>
        <v>M</v>
      </c>
      <c r="K283">
        <f>VLOOKUP(G283,'PLANILHA ORÇAMENTÁRIA'!$A$9:$H$998,8,FALSE)</f>
        <v>1300</v>
      </c>
      <c r="L283" s="48" t="e">
        <f>G283/'PLANILHA ORÇAMENTÁRIA'!$P$1003</f>
        <v>#DIV/0!</v>
      </c>
      <c r="M283" s="49" t="e">
        <f t="shared" si="45"/>
        <v>#DIV/0!</v>
      </c>
      <c r="O283" s="83">
        <f>LEN('PLANILHA ORÇAMENTÁRIA'!C290)-LEN(SUBSTITUTE('PLANILHA ORÇAMENTÁRIA'!C290,".",""))</f>
        <v>2</v>
      </c>
      <c r="P283" t="b">
        <f>ISBLANK(VLOOKUP(B283,'PLANILHA ORÇAMENTÁRIA'!A290:D1279,4,FALSE))</f>
        <v>0</v>
      </c>
      <c r="Q283">
        <f t="shared" si="49"/>
        <v>0</v>
      </c>
      <c r="R283" s="47" t="str">
        <f t="shared" si="50"/>
        <v/>
      </c>
      <c r="S283" s="47">
        <f t="shared" si="46"/>
        <v>7.1699999999999997E-7</v>
      </c>
      <c r="T283" t="str">
        <f>VLOOKUP(S283,'PLANILHA ORÇAMENTÁRIA'!$A$9:$C$999,3,FALSE)</f>
        <v/>
      </c>
      <c r="U283">
        <f>ROW('PLANILHA ORÇAMENTÁRIA'!C290)</f>
        <v>290</v>
      </c>
      <c r="V283" s="84" t="str">
        <f>'PLANILHA ORÇAMENTÁRIA'!C290</f>
        <v xml:space="preserve"> 2.11.9 </v>
      </c>
      <c r="W283" t="str">
        <f>IF(T283="","",VLOOKUP(T283,'PLANILHA ORÇAMENTÁRIA'!$C$9:$Q$999,15,FALSE))</f>
        <v/>
      </c>
      <c r="X283" t="str">
        <f t="shared" si="42"/>
        <v/>
      </c>
      <c r="Y283" t="e">
        <f>INDEX('PLANILHA ORÇAMENTÁRIA'!$C$9:$C$998,MATCH(X283,'PLANILHA ORÇAMENTÁRIA'!$Q$9:$Q$998,0))</f>
        <v>#N/A</v>
      </c>
    </row>
    <row r="284" spans="1:25" x14ac:dyDescent="0.25">
      <c r="A284">
        <v>283</v>
      </c>
      <c r="B284" s="47">
        <f>'PLANILHA ORÇAMENTÁRIA'!A291</f>
        <v>2.91E-7</v>
      </c>
      <c r="C284" t="b">
        <f t="shared" si="43"/>
        <v>0</v>
      </c>
      <c r="D284" t="b">
        <f>ISBLANK(VLOOKUP(B284,'PLANILHA ORÇAMENTÁRIA'!A291:D1280,4,FALSE))</f>
        <v>0</v>
      </c>
      <c r="E284" t="b">
        <f t="shared" si="47"/>
        <v>0</v>
      </c>
      <c r="F284">
        <f t="shared" si="48"/>
        <v>2.91E-7</v>
      </c>
      <c r="G284">
        <f t="shared" si="44"/>
        <v>1.2200000000000001E-7</v>
      </c>
      <c r="H284" t="str">
        <f>VLOOKUP(G284,'PLANILHA ORÇAMENTÁRIA'!$A$9:$C$998,3,FALSE)</f>
        <v xml:space="preserve"> 1.5.24 </v>
      </c>
      <c r="I284" t="str">
        <f>VLOOKUP(G284,'PLANILHA ORÇAMENTÁRIA'!$A$9:$F$998,6,FALSE)</f>
        <v>REMOÇÃO DE TUBULAÇÕES (TUBOS, CONEXÕES E ISOLAMENTO) DE COBRE, DE FORMA MANUAL, SEM REAPROVEITAMENTO</v>
      </c>
      <c r="J284" t="str">
        <f>VLOOKUP(G284,'PLANILHA ORÇAMENTÁRIA'!$A$9:$G$998,7,FALSE)</f>
        <v>M</v>
      </c>
      <c r="K284">
        <f>VLOOKUP(G284,'PLANILHA ORÇAMENTÁRIA'!$A$9:$H$998,8,FALSE)</f>
        <v>1053</v>
      </c>
      <c r="L284" s="48" t="e">
        <f>G284/'PLANILHA ORÇAMENTÁRIA'!$P$1003</f>
        <v>#DIV/0!</v>
      </c>
      <c r="M284" s="49" t="e">
        <f t="shared" si="45"/>
        <v>#DIV/0!</v>
      </c>
      <c r="O284" s="83">
        <f>LEN('PLANILHA ORÇAMENTÁRIA'!C291)-LEN(SUBSTITUTE('PLANILHA ORÇAMENTÁRIA'!C291,".",""))</f>
        <v>2</v>
      </c>
      <c r="P284" t="b">
        <f>ISBLANK(VLOOKUP(B284,'PLANILHA ORÇAMENTÁRIA'!A291:D1280,4,FALSE))</f>
        <v>0</v>
      </c>
      <c r="Q284">
        <f t="shared" si="49"/>
        <v>0</v>
      </c>
      <c r="R284" s="47" t="str">
        <f t="shared" si="50"/>
        <v/>
      </c>
      <c r="S284" s="47">
        <f t="shared" si="46"/>
        <v>7.1600000000000001E-7</v>
      </c>
      <c r="T284" t="str">
        <f>VLOOKUP(S284,'PLANILHA ORÇAMENTÁRIA'!$A$9:$C$999,3,FALSE)</f>
        <v/>
      </c>
      <c r="U284">
        <f>ROW('PLANILHA ORÇAMENTÁRIA'!C291)</f>
        <v>291</v>
      </c>
      <c r="V284" s="84" t="str">
        <f>'PLANILHA ORÇAMENTÁRIA'!C291</f>
        <v xml:space="preserve"> 2.11.10 </v>
      </c>
      <c r="W284" t="str">
        <f>IF(T284="","",VLOOKUP(T284,'PLANILHA ORÇAMENTÁRIA'!$C$9:$Q$999,15,FALSE))</f>
        <v/>
      </c>
      <c r="X284" t="str">
        <f t="shared" si="42"/>
        <v/>
      </c>
      <c r="Y284" t="e">
        <f>INDEX('PLANILHA ORÇAMENTÁRIA'!$C$9:$C$998,MATCH(X284,'PLANILHA ORÇAMENTÁRIA'!$Q$9:$Q$998,0))</f>
        <v>#N/A</v>
      </c>
    </row>
    <row r="285" spans="1:25" x14ac:dyDescent="0.25">
      <c r="A285">
        <v>284</v>
      </c>
      <c r="B285" s="47">
        <f>'PLANILHA ORÇAMENTÁRIA'!A292</f>
        <v>2.9200000000000002E-7</v>
      </c>
      <c r="C285" t="b">
        <f t="shared" si="43"/>
        <v>0</v>
      </c>
      <c r="D285" t="b">
        <f>ISBLANK(VLOOKUP(B285,'PLANILHA ORÇAMENTÁRIA'!A292:D1281,4,FALSE))</f>
        <v>0</v>
      </c>
      <c r="E285" t="b">
        <f t="shared" si="47"/>
        <v>0</v>
      </c>
      <c r="F285">
        <f t="shared" si="48"/>
        <v>2.9200000000000002E-7</v>
      </c>
      <c r="G285">
        <f t="shared" si="44"/>
        <v>1.2100000000000001E-7</v>
      </c>
      <c r="H285" t="str">
        <f>VLOOKUP(G285,'PLANILHA ORÇAMENTÁRIA'!$A$9:$C$998,3,FALSE)</f>
        <v xml:space="preserve"> 1.5.23 </v>
      </c>
      <c r="I285" t="str">
        <f>VLOOKUP(G285,'PLANILHA ORÇAMENTÁRIA'!$A$9:$F$998,6,FALSE)</f>
        <v>REMOÇÃO DE TUBULAÇÃO EM FERRO FUNDIDO OU AÇO CARBONO, PONTA E BOLSA, JUNTA ELÁSTICA, DN 10 A 300 mm</v>
      </c>
      <c r="J285" t="str">
        <f>VLOOKUP(G285,'PLANILHA ORÇAMENTÁRIA'!$A$9:$G$998,7,FALSE)</f>
        <v>M</v>
      </c>
      <c r="K285">
        <f>VLOOKUP(G285,'PLANILHA ORÇAMENTÁRIA'!$A$9:$H$998,8,FALSE)</f>
        <v>1149</v>
      </c>
      <c r="L285" s="48" t="e">
        <f>G285/'PLANILHA ORÇAMENTÁRIA'!$P$1003</f>
        <v>#DIV/0!</v>
      </c>
      <c r="M285" s="49" t="e">
        <f t="shared" si="45"/>
        <v>#DIV/0!</v>
      </c>
      <c r="O285" s="83">
        <f>LEN('PLANILHA ORÇAMENTÁRIA'!C292)-LEN(SUBSTITUTE('PLANILHA ORÇAMENTÁRIA'!C292,".",""))</f>
        <v>2</v>
      </c>
      <c r="P285" t="b">
        <f>ISBLANK(VLOOKUP(B285,'PLANILHA ORÇAMENTÁRIA'!A292:D1281,4,FALSE))</f>
        <v>0</v>
      </c>
      <c r="Q285">
        <f t="shared" si="49"/>
        <v>0</v>
      </c>
      <c r="R285" s="47" t="str">
        <f t="shared" si="50"/>
        <v/>
      </c>
      <c r="S285" s="47">
        <f t="shared" si="46"/>
        <v>7.1500000000000004E-7</v>
      </c>
      <c r="T285" t="str">
        <f>VLOOKUP(S285,'PLANILHA ORÇAMENTÁRIA'!$A$9:$C$999,3,FALSE)</f>
        <v/>
      </c>
      <c r="U285">
        <f>ROW('PLANILHA ORÇAMENTÁRIA'!C292)</f>
        <v>292</v>
      </c>
      <c r="V285" s="84" t="str">
        <f>'PLANILHA ORÇAMENTÁRIA'!C292</f>
        <v xml:space="preserve"> 2.11.11 </v>
      </c>
      <c r="W285" t="str">
        <f>IF(T285="","",VLOOKUP(T285,'PLANILHA ORÇAMENTÁRIA'!$C$9:$Q$999,15,FALSE))</f>
        <v/>
      </c>
      <c r="X285" t="str">
        <f t="shared" si="42"/>
        <v/>
      </c>
      <c r="Y285" t="e">
        <f>INDEX('PLANILHA ORÇAMENTÁRIA'!$C$9:$C$998,MATCH(X285,'PLANILHA ORÇAMENTÁRIA'!$Q$9:$Q$998,0))</f>
        <v>#N/A</v>
      </c>
    </row>
    <row r="286" spans="1:25" x14ac:dyDescent="0.25">
      <c r="A286">
        <v>285</v>
      </c>
      <c r="B286" s="47">
        <f>'PLANILHA ORÇAMENTÁRIA'!A293</f>
        <v>2.9299999999999999E-7</v>
      </c>
      <c r="C286" t="b">
        <f t="shared" si="43"/>
        <v>0</v>
      </c>
      <c r="D286" t="b">
        <f>ISBLANK(VLOOKUP(B286,'PLANILHA ORÇAMENTÁRIA'!A293:D1282,4,FALSE))</f>
        <v>0</v>
      </c>
      <c r="E286" t="b">
        <f t="shared" si="47"/>
        <v>0</v>
      </c>
      <c r="F286">
        <f t="shared" si="48"/>
        <v>2.9299999999999999E-7</v>
      </c>
      <c r="G286">
        <f t="shared" si="44"/>
        <v>1.1999999999999999E-7</v>
      </c>
      <c r="H286" t="str">
        <f>VLOOKUP(G286,'PLANILHA ORÇAMENTÁRIA'!$A$9:$C$998,3,FALSE)</f>
        <v xml:space="preserve"> 1.5.22 </v>
      </c>
      <c r="I286" t="str">
        <f>VLOOKUP(G286,'PLANILHA ORÇAMENTÁRIA'!$A$9:$F$998,6,FALSE)</f>
        <v>Remoção de Lã de vidro e/ou lã de rocha</v>
      </c>
      <c r="J286" t="str">
        <f>VLOOKUP(G286,'PLANILHA ORÇAMENTÁRIA'!$A$9:$G$998,7,FALSE)</f>
        <v>m²</v>
      </c>
      <c r="K286">
        <f>VLOOKUP(G286,'PLANILHA ORÇAMENTÁRIA'!$A$9:$H$998,8,FALSE)</f>
        <v>556</v>
      </c>
      <c r="L286" s="48" t="e">
        <f>G286/'PLANILHA ORÇAMENTÁRIA'!$P$1003</f>
        <v>#DIV/0!</v>
      </c>
      <c r="M286" s="49" t="e">
        <f t="shared" si="45"/>
        <v>#DIV/0!</v>
      </c>
      <c r="O286" s="83">
        <f>LEN('PLANILHA ORÇAMENTÁRIA'!C293)-LEN(SUBSTITUTE('PLANILHA ORÇAMENTÁRIA'!C293,".",""))</f>
        <v>2</v>
      </c>
      <c r="P286" t="b">
        <f>ISBLANK(VLOOKUP(B286,'PLANILHA ORÇAMENTÁRIA'!A293:D1282,4,FALSE))</f>
        <v>0</v>
      </c>
      <c r="Q286">
        <f t="shared" si="49"/>
        <v>0</v>
      </c>
      <c r="R286" s="47" t="str">
        <f t="shared" si="50"/>
        <v/>
      </c>
      <c r="S286" s="47">
        <f t="shared" si="46"/>
        <v>7.1399999999999996E-7</v>
      </c>
      <c r="T286" t="str">
        <f>VLOOKUP(S286,'PLANILHA ORÇAMENTÁRIA'!$A$9:$C$999,3,FALSE)</f>
        <v/>
      </c>
      <c r="U286">
        <f>ROW('PLANILHA ORÇAMENTÁRIA'!C293)</f>
        <v>293</v>
      </c>
      <c r="V286" s="84" t="str">
        <f>'PLANILHA ORÇAMENTÁRIA'!C293</f>
        <v xml:space="preserve"> 2.11.12 </v>
      </c>
      <c r="W286" t="str">
        <f>IF(T286="","",VLOOKUP(T286,'PLANILHA ORÇAMENTÁRIA'!$C$9:$Q$999,15,FALSE))</f>
        <v/>
      </c>
      <c r="X286" t="str">
        <f t="shared" si="42"/>
        <v/>
      </c>
      <c r="Y286" t="e">
        <f>INDEX('PLANILHA ORÇAMENTÁRIA'!$C$9:$C$998,MATCH(X286,'PLANILHA ORÇAMENTÁRIA'!$Q$9:$Q$998,0))</f>
        <v>#N/A</v>
      </c>
    </row>
    <row r="287" spans="1:25" x14ac:dyDescent="0.25">
      <c r="A287">
        <v>286</v>
      </c>
      <c r="B287" s="47">
        <f>'PLANILHA ORÇAMENTÁRIA'!A294</f>
        <v>2.9400000000000001E-7</v>
      </c>
      <c r="C287" t="b">
        <f t="shared" si="43"/>
        <v>0</v>
      </c>
      <c r="D287" t="b">
        <f>ISBLANK(VLOOKUP(B287,'PLANILHA ORÇAMENTÁRIA'!A294:D1283,4,FALSE))</f>
        <v>0</v>
      </c>
      <c r="E287" t="b">
        <f t="shared" si="47"/>
        <v>0</v>
      </c>
      <c r="F287">
        <f t="shared" si="48"/>
        <v>2.9400000000000001E-7</v>
      </c>
      <c r="G287">
        <f t="shared" si="44"/>
        <v>1.1899999999999999E-7</v>
      </c>
      <c r="H287" t="str">
        <f>VLOOKUP(G287,'PLANILHA ORÇAMENTÁRIA'!$A$9:$C$998,3,FALSE)</f>
        <v xml:space="preserve"> 1.5.21 </v>
      </c>
      <c r="I287" t="str">
        <f>VLOOKUP(G287,'PLANILHA ORÇAMENTÁRIA'!$A$9:$F$998,6,FALSE)</f>
        <v>Remoção de Duto flexível aluminizado, de seção circular até DN 250mm</v>
      </c>
      <c r="J287" t="str">
        <f>VLOOKUP(G287,'PLANILHA ORÇAMENTÁRIA'!$A$9:$G$998,7,FALSE)</f>
        <v>M</v>
      </c>
      <c r="K287">
        <f>VLOOKUP(G287,'PLANILHA ORÇAMENTÁRIA'!$A$9:$H$998,8,FALSE)</f>
        <v>302</v>
      </c>
      <c r="L287" s="48" t="e">
        <f>G287/'PLANILHA ORÇAMENTÁRIA'!$P$1003</f>
        <v>#DIV/0!</v>
      </c>
      <c r="M287" s="49" t="e">
        <f t="shared" si="45"/>
        <v>#DIV/0!</v>
      </c>
      <c r="O287" s="83">
        <f>LEN('PLANILHA ORÇAMENTÁRIA'!C294)-LEN(SUBSTITUTE('PLANILHA ORÇAMENTÁRIA'!C294,".",""))</f>
        <v>2</v>
      </c>
      <c r="P287" t="b">
        <f>ISBLANK(VLOOKUP(B287,'PLANILHA ORÇAMENTÁRIA'!A294:D1283,4,FALSE))</f>
        <v>0</v>
      </c>
      <c r="Q287">
        <f t="shared" si="49"/>
        <v>0</v>
      </c>
      <c r="R287" s="47" t="str">
        <f t="shared" si="50"/>
        <v/>
      </c>
      <c r="S287" s="47">
        <f t="shared" si="46"/>
        <v>7.1299999999999999E-7</v>
      </c>
      <c r="T287" t="str">
        <f>VLOOKUP(S287,'PLANILHA ORÇAMENTÁRIA'!$A$9:$C$999,3,FALSE)</f>
        <v/>
      </c>
      <c r="U287">
        <f>ROW('PLANILHA ORÇAMENTÁRIA'!C294)</f>
        <v>294</v>
      </c>
      <c r="V287" s="84" t="str">
        <f>'PLANILHA ORÇAMENTÁRIA'!C294</f>
        <v xml:space="preserve"> 2.11.13 </v>
      </c>
      <c r="W287" t="str">
        <f>IF(T287="","",VLOOKUP(T287,'PLANILHA ORÇAMENTÁRIA'!$C$9:$Q$999,15,FALSE))</f>
        <v/>
      </c>
      <c r="X287" t="str">
        <f t="shared" si="42"/>
        <v/>
      </c>
      <c r="Y287" t="e">
        <f>INDEX('PLANILHA ORÇAMENTÁRIA'!$C$9:$C$998,MATCH(X287,'PLANILHA ORÇAMENTÁRIA'!$Q$9:$Q$998,0))</f>
        <v>#N/A</v>
      </c>
    </row>
    <row r="288" spans="1:25" x14ac:dyDescent="0.25">
      <c r="A288">
        <v>287</v>
      </c>
      <c r="B288" s="47">
        <f>'PLANILHA ORÇAMENTÁRIA'!A295</f>
        <v>2.9499999999999998E-7</v>
      </c>
      <c r="C288" t="b">
        <f t="shared" si="43"/>
        <v>0</v>
      </c>
      <c r="D288" t="b">
        <f>ISBLANK(VLOOKUP(B288,'PLANILHA ORÇAMENTÁRIA'!A295:D1284,4,FALSE))</f>
        <v>0</v>
      </c>
      <c r="E288" t="b">
        <f t="shared" si="47"/>
        <v>0</v>
      </c>
      <c r="F288">
        <f t="shared" si="48"/>
        <v>2.9499999999999998E-7</v>
      </c>
      <c r="G288">
        <f t="shared" si="44"/>
        <v>1.18E-7</v>
      </c>
      <c r="H288" t="str">
        <f>VLOOKUP(G288,'PLANILHA ORÇAMENTÁRIA'!$A$9:$C$998,3,FALSE)</f>
        <v xml:space="preserve"> 1.5.20 </v>
      </c>
      <c r="I288" t="str">
        <f>VLOOKUP(G288,'PLANILHA ORÇAMENTÁRIA'!$A$9:$F$998,6,FALSE)</f>
        <v>REMOÇÃO MANUAL DE REDES DE DUTOS DE INSUFLAMENTO/EXAUSTÃO PARA CLIMATIZAÇÃO, SEM REAPROVEITAMENTO (1kg=aprox 0,055m)</v>
      </c>
      <c r="J288" t="str">
        <f>VLOOKUP(G288,'PLANILHA ORÇAMENTÁRIA'!$A$9:$G$998,7,FALSE)</f>
        <v>kg</v>
      </c>
      <c r="K288">
        <f>VLOOKUP(G288,'PLANILHA ORÇAMENTÁRIA'!$A$9:$H$998,8,FALSE)</f>
        <v>2100</v>
      </c>
      <c r="L288" s="48" t="e">
        <f>G288/'PLANILHA ORÇAMENTÁRIA'!$P$1003</f>
        <v>#DIV/0!</v>
      </c>
      <c r="M288" s="49" t="e">
        <f t="shared" si="45"/>
        <v>#DIV/0!</v>
      </c>
      <c r="O288" s="83">
        <f>LEN('PLANILHA ORÇAMENTÁRIA'!C295)-LEN(SUBSTITUTE('PLANILHA ORÇAMENTÁRIA'!C295,".",""))</f>
        <v>2</v>
      </c>
      <c r="P288" t="b">
        <f>ISBLANK(VLOOKUP(B288,'PLANILHA ORÇAMENTÁRIA'!A295:D1284,4,FALSE))</f>
        <v>0</v>
      </c>
      <c r="Q288">
        <f t="shared" si="49"/>
        <v>0</v>
      </c>
      <c r="R288" s="47" t="str">
        <f t="shared" si="50"/>
        <v/>
      </c>
      <c r="S288" s="47">
        <f t="shared" si="46"/>
        <v>7.1200000000000002E-7</v>
      </c>
      <c r="T288" t="str">
        <f>VLOOKUP(S288,'PLANILHA ORÇAMENTÁRIA'!$A$9:$C$999,3,FALSE)</f>
        <v/>
      </c>
      <c r="U288">
        <f>ROW('PLANILHA ORÇAMENTÁRIA'!C295)</f>
        <v>295</v>
      </c>
      <c r="V288" s="84" t="str">
        <f>'PLANILHA ORÇAMENTÁRIA'!C295</f>
        <v xml:space="preserve"> 2.11.14 </v>
      </c>
      <c r="W288" t="str">
        <f>IF(T288="","",VLOOKUP(T288,'PLANILHA ORÇAMENTÁRIA'!$C$9:$Q$999,15,FALSE))</f>
        <v/>
      </c>
      <c r="X288" t="str">
        <f t="shared" si="42"/>
        <v/>
      </c>
      <c r="Y288" t="e">
        <f>INDEX('PLANILHA ORÇAMENTÁRIA'!$C$9:$C$998,MATCH(X288,'PLANILHA ORÇAMENTÁRIA'!$Q$9:$Q$998,0))</f>
        <v>#N/A</v>
      </c>
    </row>
    <row r="289" spans="1:25" x14ac:dyDescent="0.25">
      <c r="A289">
        <v>288</v>
      </c>
      <c r="B289" s="47">
        <f>'PLANILHA ORÇAMENTÁRIA'!A296</f>
        <v>2.96E-7</v>
      </c>
      <c r="C289" t="b">
        <f t="shared" si="43"/>
        <v>0</v>
      </c>
      <c r="D289" t="b">
        <f>ISBLANK(VLOOKUP(B289,'PLANILHA ORÇAMENTÁRIA'!A296:D1285,4,FALSE))</f>
        <v>0</v>
      </c>
      <c r="E289" t="b">
        <f t="shared" si="47"/>
        <v>0</v>
      </c>
      <c r="F289">
        <f t="shared" si="48"/>
        <v>2.96E-7</v>
      </c>
      <c r="G289">
        <f t="shared" si="44"/>
        <v>1.17E-7</v>
      </c>
      <c r="H289" t="str">
        <f>VLOOKUP(G289,'PLANILHA ORÇAMENTÁRIA'!$A$9:$C$998,3,FALSE)</f>
        <v xml:space="preserve"> 1.5.19 </v>
      </c>
      <c r="I289" t="str">
        <f>VLOOKUP(G289,'PLANILHA ORÇAMENTÁRIA'!$A$9:$F$998,6,FALSE)</f>
        <v>REMOÇÃO DE CABO APARENTE - ATÉ 16mm2</v>
      </c>
      <c r="J289" t="str">
        <f>VLOOKUP(G289,'PLANILHA ORÇAMENTÁRIA'!$A$9:$G$998,7,FALSE)</f>
        <v>M</v>
      </c>
      <c r="K289">
        <f>VLOOKUP(G289,'PLANILHA ORÇAMENTÁRIA'!$A$9:$H$998,8,FALSE)</f>
        <v>10500</v>
      </c>
      <c r="L289" s="48" t="e">
        <f>G289/'PLANILHA ORÇAMENTÁRIA'!$P$1003</f>
        <v>#DIV/0!</v>
      </c>
      <c r="M289" s="49" t="e">
        <f t="shared" si="45"/>
        <v>#DIV/0!</v>
      </c>
      <c r="O289" s="83">
        <f>LEN('PLANILHA ORÇAMENTÁRIA'!C296)-LEN(SUBSTITUTE('PLANILHA ORÇAMENTÁRIA'!C296,".",""))</f>
        <v>2</v>
      </c>
      <c r="P289" t="b">
        <f>ISBLANK(VLOOKUP(B289,'PLANILHA ORÇAMENTÁRIA'!A296:D1285,4,FALSE))</f>
        <v>0</v>
      </c>
      <c r="Q289">
        <f t="shared" si="49"/>
        <v>0</v>
      </c>
      <c r="R289" s="47" t="str">
        <f t="shared" si="50"/>
        <v/>
      </c>
      <c r="S289" s="47">
        <f t="shared" si="46"/>
        <v>7.1099999999999995E-7</v>
      </c>
      <c r="T289" t="str">
        <f>VLOOKUP(S289,'PLANILHA ORÇAMENTÁRIA'!$A$9:$C$999,3,FALSE)</f>
        <v/>
      </c>
      <c r="U289">
        <f>ROW('PLANILHA ORÇAMENTÁRIA'!C296)</f>
        <v>296</v>
      </c>
      <c r="V289" s="84" t="str">
        <f>'PLANILHA ORÇAMENTÁRIA'!C296</f>
        <v xml:space="preserve"> 2.11.15 </v>
      </c>
      <c r="W289" t="str">
        <f>IF(T289="","",VLOOKUP(T289,'PLANILHA ORÇAMENTÁRIA'!$C$9:$Q$999,15,FALSE))</f>
        <v/>
      </c>
      <c r="X289" t="str">
        <f t="shared" si="42"/>
        <v/>
      </c>
      <c r="Y289" t="e">
        <f>INDEX('PLANILHA ORÇAMENTÁRIA'!$C$9:$C$998,MATCH(X289,'PLANILHA ORÇAMENTÁRIA'!$Q$9:$Q$998,0))</f>
        <v>#N/A</v>
      </c>
    </row>
    <row r="290" spans="1:25" x14ac:dyDescent="0.25">
      <c r="A290">
        <v>289</v>
      </c>
      <c r="B290" s="47">
        <f>'PLANILHA ORÇAMENTÁRIA'!A297</f>
        <v>2.9700000000000003E-7</v>
      </c>
      <c r="C290" t="b">
        <f t="shared" si="43"/>
        <v>0</v>
      </c>
      <c r="D290" t="b">
        <f>ISBLANK(VLOOKUP(B290,'PLANILHA ORÇAMENTÁRIA'!A297:D1286,4,FALSE))</f>
        <v>0</v>
      </c>
      <c r="E290" t="b">
        <f t="shared" si="47"/>
        <v>0</v>
      </c>
      <c r="F290">
        <f t="shared" si="48"/>
        <v>2.9700000000000003E-7</v>
      </c>
      <c r="G290">
        <f t="shared" si="44"/>
        <v>1.1600000000000001E-7</v>
      </c>
      <c r="H290" t="str">
        <f>VLOOKUP(G290,'PLANILHA ORÇAMENTÁRIA'!$A$9:$C$998,3,FALSE)</f>
        <v xml:space="preserve"> 1.5.18 </v>
      </c>
      <c r="I290" t="str">
        <f>VLOOKUP(G290,'PLANILHA ORÇAMENTÁRIA'!$A$9:$F$998,6,FALSE)</f>
        <v>REMOÇÃO DE CABO APARENTE - ACIMA DE 16mm2</v>
      </c>
      <c r="J290" t="str">
        <f>VLOOKUP(G290,'PLANILHA ORÇAMENTÁRIA'!$A$9:$G$998,7,FALSE)</f>
        <v>M</v>
      </c>
      <c r="K290">
        <f>VLOOKUP(G290,'PLANILHA ORÇAMENTÁRIA'!$A$9:$H$998,8,FALSE)</f>
        <v>1550</v>
      </c>
      <c r="L290" s="48" t="e">
        <f>G290/'PLANILHA ORÇAMENTÁRIA'!$P$1003</f>
        <v>#DIV/0!</v>
      </c>
      <c r="M290" s="49" t="e">
        <f t="shared" si="45"/>
        <v>#DIV/0!</v>
      </c>
      <c r="O290" s="83">
        <f>LEN('PLANILHA ORÇAMENTÁRIA'!C297)-LEN(SUBSTITUTE('PLANILHA ORÇAMENTÁRIA'!C297,".",""))</f>
        <v>2</v>
      </c>
      <c r="P290" t="b">
        <f>ISBLANK(VLOOKUP(B290,'PLANILHA ORÇAMENTÁRIA'!A297:D1286,4,FALSE))</f>
        <v>0</v>
      </c>
      <c r="Q290">
        <f t="shared" si="49"/>
        <v>0</v>
      </c>
      <c r="R290" s="47" t="str">
        <f t="shared" si="50"/>
        <v/>
      </c>
      <c r="S290" s="47">
        <f t="shared" si="46"/>
        <v>7.0999999999999998E-7</v>
      </c>
      <c r="T290" t="str">
        <f>VLOOKUP(S290,'PLANILHA ORÇAMENTÁRIA'!$A$9:$C$999,3,FALSE)</f>
        <v/>
      </c>
      <c r="U290">
        <f>ROW('PLANILHA ORÇAMENTÁRIA'!C297)</f>
        <v>297</v>
      </c>
      <c r="V290" s="84" t="str">
        <f>'PLANILHA ORÇAMENTÁRIA'!C297</f>
        <v xml:space="preserve"> 2.11.16 </v>
      </c>
      <c r="W290" t="str">
        <f>IF(T290="","",VLOOKUP(T290,'PLANILHA ORÇAMENTÁRIA'!$C$9:$Q$999,15,FALSE))</f>
        <v/>
      </c>
      <c r="X290" t="str">
        <f t="shared" si="42"/>
        <v/>
      </c>
      <c r="Y290" t="e">
        <f>INDEX('PLANILHA ORÇAMENTÁRIA'!$C$9:$C$998,MATCH(X290,'PLANILHA ORÇAMENTÁRIA'!$Q$9:$Q$998,0))</f>
        <v>#N/A</v>
      </c>
    </row>
    <row r="291" spans="1:25" x14ac:dyDescent="0.25">
      <c r="A291">
        <v>290</v>
      </c>
      <c r="B291" s="47">
        <f>'PLANILHA ORÇAMENTÁRIA'!A298</f>
        <v>2.9799999999999999E-7</v>
      </c>
      <c r="C291" t="b">
        <f t="shared" si="43"/>
        <v>0</v>
      </c>
      <c r="D291" t="b">
        <f>ISBLANK(VLOOKUP(B291,'PLANILHA ORÇAMENTÁRIA'!A298:D1287,4,FALSE))</f>
        <v>0</v>
      </c>
      <c r="E291" t="b">
        <f t="shared" si="47"/>
        <v>0</v>
      </c>
      <c r="F291">
        <f t="shared" si="48"/>
        <v>2.9799999999999999E-7</v>
      </c>
      <c r="G291">
        <f t="shared" si="44"/>
        <v>1.15E-7</v>
      </c>
      <c r="H291" t="str">
        <f>VLOOKUP(G291,'PLANILHA ORÇAMENTÁRIA'!$A$9:$C$998,3,FALSE)</f>
        <v xml:space="preserve"> 1.5.17 </v>
      </c>
      <c r="I291" t="str">
        <f>VLOOKUP(G291,'PLANILHA ORÇAMENTÁRIA'!$A$9:$F$998,6,FALSE)</f>
        <v>REMOÇÃO DE QUADRO ELÉTRICO DE EMBUTIR OU SOBREPOR COM TRANSPORTE, SEM REAPROVEITAMENTO</v>
      </c>
      <c r="J291" t="str">
        <f>VLOOKUP(G291,'PLANILHA ORÇAMENTÁRIA'!$A$9:$G$998,7,FALSE)</f>
        <v>UN</v>
      </c>
      <c r="K291">
        <f>VLOOKUP(G291,'PLANILHA ORÇAMENTÁRIA'!$A$9:$H$998,8,FALSE)</f>
        <v>21</v>
      </c>
      <c r="L291" s="48" t="e">
        <f>G291/'PLANILHA ORÇAMENTÁRIA'!$P$1003</f>
        <v>#DIV/0!</v>
      </c>
      <c r="M291" s="49" t="e">
        <f t="shared" si="45"/>
        <v>#DIV/0!</v>
      </c>
      <c r="O291" s="83">
        <f>LEN('PLANILHA ORÇAMENTÁRIA'!C298)-LEN(SUBSTITUTE('PLANILHA ORÇAMENTÁRIA'!C298,".",""))</f>
        <v>2</v>
      </c>
      <c r="P291" t="b">
        <f>ISBLANK(VLOOKUP(B291,'PLANILHA ORÇAMENTÁRIA'!A298:D1287,4,FALSE))</f>
        <v>0</v>
      </c>
      <c r="Q291">
        <f t="shared" si="49"/>
        <v>0</v>
      </c>
      <c r="R291" s="47" t="str">
        <f t="shared" si="50"/>
        <v/>
      </c>
      <c r="S291" s="47">
        <f t="shared" si="46"/>
        <v>7.0900000000000001E-7</v>
      </c>
      <c r="T291" t="str">
        <f>VLOOKUP(S291,'PLANILHA ORÇAMENTÁRIA'!$A$9:$C$999,3,FALSE)</f>
        <v/>
      </c>
      <c r="U291">
        <f>ROW('PLANILHA ORÇAMENTÁRIA'!C298)</f>
        <v>298</v>
      </c>
      <c r="V291" s="84" t="str">
        <f>'PLANILHA ORÇAMENTÁRIA'!C298</f>
        <v xml:space="preserve"> 2.11.17 </v>
      </c>
      <c r="W291" t="str">
        <f>IF(T291="","",VLOOKUP(T291,'PLANILHA ORÇAMENTÁRIA'!$C$9:$Q$999,15,FALSE))</f>
        <v/>
      </c>
      <c r="X291" t="str">
        <f t="shared" si="42"/>
        <v/>
      </c>
      <c r="Y291" t="e">
        <f>INDEX('PLANILHA ORÇAMENTÁRIA'!$C$9:$C$998,MATCH(X291,'PLANILHA ORÇAMENTÁRIA'!$Q$9:$Q$998,0))</f>
        <v>#N/A</v>
      </c>
    </row>
    <row r="292" spans="1:25" x14ac:dyDescent="0.25">
      <c r="A292">
        <v>291</v>
      </c>
      <c r="B292" s="47">
        <f>'PLANILHA ORÇAMENTÁRIA'!A299</f>
        <v>2.9900000000000002E-7</v>
      </c>
      <c r="C292" t="b">
        <f t="shared" si="43"/>
        <v>0</v>
      </c>
      <c r="D292" t="b">
        <f>ISBLANK(VLOOKUP(B292,'PLANILHA ORÇAMENTÁRIA'!A299:D1288,4,FALSE))</f>
        <v>0</v>
      </c>
      <c r="E292" t="b">
        <f t="shared" si="47"/>
        <v>0</v>
      </c>
      <c r="F292">
        <f t="shared" si="48"/>
        <v>2.9900000000000002E-7</v>
      </c>
      <c r="G292">
        <f t="shared" si="44"/>
        <v>1.14E-7</v>
      </c>
      <c r="H292" t="str">
        <f>VLOOKUP(G292,'PLANILHA ORÇAMENTÁRIA'!$A$9:$C$998,3,FALSE)</f>
        <v xml:space="preserve"> 1.5.16 </v>
      </c>
      <c r="I292" t="str">
        <f>VLOOKUP(G292,'PLANILHA ORÇAMENTÁRIA'!$A$9:$F$998,6,FALSE)</f>
        <v>REMOÇÃO DE QUADRO ELÉTRICO TIPO ARMÁRIO DE SOBREPOR</v>
      </c>
      <c r="J292" t="str">
        <f>VLOOKUP(G292,'PLANILHA ORÇAMENTÁRIA'!$A$9:$G$998,7,FALSE)</f>
        <v>UN</v>
      </c>
      <c r="K292">
        <f>VLOOKUP(G292,'PLANILHA ORÇAMENTÁRIA'!$A$9:$H$998,8,FALSE)</f>
        <v>4</v>
      </c>
      <c r="L292" s="48" t="e">
        <f>G292/'PLANILHA ORÇAMENTÁRIA'!$P$1003</f>
        <v>#DIV/0!</v>
      </c>
      <c r="M292" s="49" t="e">
        <f t="shared" si="45"/>
        <v>#DIV/0!</v>
      </c>
      <c r="O292" s="83">
        <f>LEN('PLANILHA ORÇAMENTÁRIA'!C299)-LEN(SUBSTITUTE('PLANILHA ORÇAMENTÁRIA'!C299,".",""))</f>
        <v>2</v>
      </c>
      <c r="P292" t="b">
        <f>ISBLANK(VLOOKUP(B292,'PLANILHA ORÇAMENTÁRIA'!A299:D1288,4,FALSE))</f>
        <v>0</v>
      </c>
      <c r="Q292">
        <f t="shared" si="49"/>
        <v>0</v>
      </c>
      <c r="R292" s="47" t="str">
        <f t="shared" si="50"/>
        <v/>
      </c>
      <c r="S292" s="47">
        <f t="shared" si="46"/>
        <v>7.0800000000000004E-7</v>
      </c>
      <c r="T292" t="str">
        <f>VLOOKUP(S292,'PLANILHA ORÇAMENTÁRIA'!$A$9:$C$999,3,FALSE)</f>
        <v/>
      </c>
      <c r="U292">
        <f>ROW('PLANILHA ORÇAMENTÁRIA'!C299)</f>
        <v>299</v>
      </c>
      <c r="V292" s="84" t="str">
        <f>'PLANILHA ORÇAMENTÁRIA'!C299</f>
        <v xml:space="preserve"> 2.11.18 </v>
      </c>
      <c r="W292" t="str">
        <f>IF(T292="","",VLOOKUP(T292,'PLANILHA ORÇAMENTÁRIA'!$C$9:$Q$999,15,FALSE))</f>
        <v/>
      </c>
      <c r="X292" t="str">
        <f t="shared" si="42"/>
        <v/>
      </c>
      <c r="Y292" t="e">
        <f>INDEX('PLANILHA ORÇAMENTÁRIA'!$C$9:$C$998,MATCH(X292,'PLANILHA ORÇAMENTÁRIA'!$Q$9:$Q$998,0))</f>
        <v>#N/A</v>
      </c>
    </row>
    <row r="293" spans="1:25" x14ac:dyDescent="0.25">
      <c r="A293">
        <v>292</v>
      </c>
      <c r="B293" s="47">
        <f>'PLANILHA ORÇAMENTÁRIA'!A300</f>
        <v>2.9999999999999999E-7</v>
      </c>
      <c r="C293" t="b">
        <f t="shared" si="43"/>
        <v>0</v>
      </c>
      <c r="D293" t="b">
        <f>ISBLANK(VLOOKUP(B293,'PLANILHA ORÇAMENTÁRIA'!A300:D1289,4,FALSE))</f>
        <v>0</v>
      </c>
      <c r="E293" t="b">
        <f t="shared" si="47"/>
        <v>0</v>
      </c>
      <c r="F293">
        <f t="shared" si="48"/>
        <v>2.9999999999999999E-7</v>
      </c>
      <c r="G293">
        <f t="shared" si="44"/>
        <v>1.1300000000000001E-7</v>
      </c>
      <c r="H293" t="str">
        <f>VLOOKUP(G293,'PLANILHA ORÇAMENTÁRIA'!$A$9:$C$998,3,FALSE)</f>
        <v xml:space="preserve"> 1.5.15 </v>
      </c>
      <c r="I293" t="str">
        <f>VLOOKUP(G293,'PLANILHA ORÇAMENTÁRIA'!$A$9:$F$998,6,FALSE)</f>
        <v>REMOÇÃO DE REGULADOR DE VAZÃO/ DIFUSOR DE PLÁSTICO</v>
      </c>
      <c r="J293" t="str">
        <f>VLOOKUP(G293,'PLANILHA ORÇAMENTÁRIA'!$A$9:$G$998,7,FALSE)</f>
        <v>UN</v>
      </c>
      <c r="K293">
        <f>VLOOKUP(G293,'PLANILHA ORÇAMENTÁRIA'!$A$9:$H$998,8,FALSE)</f>
        <v>46</v>
      </c>
      <c r="L293" s="48" t="e">
        <f>G293/'PLANILHA ORÇAMENTÁRIA'!$P$1003</f>
        <v>#DIV/0!</v>
      </c>
      <c r="M293" s="49" t="e">
        <f t="shared" si="45"/>
        <v>#DIV/0!</v>
      </c>
      <c r="O293" s="83">
        <f>LEN('PLANILHA ORÇAMENTÁRIA'!C300)-LEN(SUBSTITUTE('PLANILHA ORÇAMENTÁRIA'!C300,".",""))</f>
        <v>2</v>
      </c>
      <c r="P293" t="b">
        <f>ISBLANK(VLOOKUP(B293,'PLANILHA ORÇAMENTÁRIA'!A300:D1289,4,FALSE))</f>
        <v>0</v>
      </c>
      <c r="Q293">
        <f t="shared" si="49"/>
        <v>0</v>
      </c>
      <c r="R293" s="47" t="str">
        <f t="shared" si="50"/>
        <v/>
      </c>
      <c r="S293" s="47">
        <f t="shared" si="46"/>
        <v>7.0699999999999996E-7</v>
      </c>
      <c r="T293" t="str">
        <f>VLOOKUP(S293,'PLANILHA ORÇAMENTÁRIA'!$A$9:$C$999,3,FALSE)</f>
        <v/>
      </c>
      <c r="U293">
        <f>ROW('PLANILHA ORÇAMENTÁRIA'!C300)</f>
        <v>300</v>
      </c>
      <c r="V293" s="84" t="str">
        <f>'PLANILHA ORÇAMENTÁRIA'!C300</f>
        <v xml:space="preserve"> 2.11.19 </v>
      </c>
      <c r="W293" t="str">
        <f>IF(T293="","",VLOOKUP(T293,'PLANILHA ORÇAMENTÁRIA'!$C$9:$Q$999,15,FALSE))</f>
        <v/>
      </c>
      <c r="X293" t="str">
        <f t="shared" si="42"/>
        <v/>
      </c>
      <c r="Y293" t="e">
        <f>INDEX('PLANILHA ORÇAMENTÁRIA'!$C$9:$C$998,MATCH(X293,'PLANILHA ORÇAMENTÁRIA'!$Q$9:$Q$998,0))</f>
        <v>#N/A</v>
      </c>
    </row>
    <row r="294" spans="1:25" x14ac:dyDescent="0.25">
      <c r="A294">
        <v>293</v>
      </c>
      <c r="B294" s="47">
        <f>'PLANILHA ORÇAMENTÁRIA'!A301</f>
        <v>3.0100000000000001E-7</v>
      </c>
      <c r="C294" t="b">
        <f t="shared" si="43"/>
        <v>0</v>
      </c>
      <c r="D294" t="b">
        <f>ISBLANK(VLOOKUP(B294,'PLANILHA ORÇAMENTÁRIA'!A301:D1290,4,FALSE))</f>
        <v>0</v>
      </c>
      <c r="E294" t="b">
        <f t="shared" si="47"/>
        <v>0</v>
      </c>
      <c r="F294">
        <f t="shared" si="48"/>
        <v>3.0100000000000001E-7</v>
      </c>
      <c r="G294">
        <f t="shared" si="44"/>
        <v>1.12E-7</v>
      </c>
      <c r="H294" t="str">
        <f>VLOOKUP(G294,'PLANILHA ORÇAMENTÁRIA'!$A$9:$C$998,3,FALSE)</f>
        <v xml:space="preserve"> 1.5.14 </v>
      </c>
      <c r="I294" t="str">
        <f>VLOOKUP(G294,'PLANILHA ORÇAMENTÁRIA'!$A$9:$F$998,6,FALSE)</f>
        <v>RETIRADA DE GRELHAS DE RETORNO/ INSUFLAMENTO/ DE TOMADA DE AR PARA CLIMATIZAÇÃO SEM REAPROVEITAMENTO</v>
      </c>
      <c r="J294" t="str">
        <f>VLOOKUP(G294,'PLANILHA ORÇAMENTÁRIA'!$A$9:$G$998,7,FALSE)</f>
        <v>UN</v>
      </c>
      <c r="K294">
        <f>VLOOKUP(G294,'PLANILHA ORÇAMENTÁRIA'!$A$9:$H$998,8,FALSE)</f>
        <v>191</v>
      </c>
      <c r="L294" s="48" t="e">
        <f>G294/'PLANILHA ORÇAMENTÁRIA'!$P$1003</f>
        <v>#DIV/0!</v>
      </c>
      <c r="M294" s="49" t="e">
        <f t="shared" si="45"/>
        <v>#DIV/0!</v>
      </c>
      <c r="O294" s="83">
        <f>LEN('PLANILHA ORÇAMENTÁRIA'!C301)-LEN(SUBSTITUTE('PLANILHA ORÇAMENTÁRIA'!C301,".",""))</f>
        <v>2</v>
      </c>
      <c r="P294" t="b">
        <f>ISBLANK(VLOOKUP(B294,'PLANILHA ORÇAMENTÁRIA'!A301:D1290,4,FALSE))</f>
        <v>0</v>
      </c>
      <c r="Q294">
        <f t="shared" si="49"/>
        <v>0</v>
      </c>
      <c r="R294" s="47" t="str">
        <f t="shared" si="50"/>
        <v/>
      </c>
      <c r="S294" s="47">
        <f t="shared" si="46"/>
        <v>7.06E-7</v>
      </c>
      <c r="T294" t="str">
        <f>VLOOKUP(S294,'PLANILHA ORÇAMENTÁRIA'!$A$9:$C$999,3,FALSE)</f>
        <v/>
      </c>
      <c r="U294">
        <f>ROW('PLANILHA ORÇAMENTÁRIA'!C301)</f>
        <v>301</v>
      </c>
      <c r="V294" s="84" t="str">
        <f>'PLANILHA ORÇAMENTÁRIA'!C301</f>
        <v xml:space="preserve"> 2.11.20 </v>
      </c>
      <c r="W294" t="str">
        <f>IF(T294="","",VLOOKUP(T294,'PLANILHA ORÇAMENTÁRIA'!$C$9:$Q$999,15,FALSE))</f>
        <v/>
      </c>
      <c r="X294" t="str">
        <f t="shared" si="42"/>
        <v/>
      </c>
      <c r="Y294" t="e">
        <f>INDEX('PLANILHA ORÇAMENTÁRIA'!$C$9:$C$998,MATCH(X294,'PLANILHA ORÇAMENTÁRIA'!$Q$9:$Q$998,0))</f>
        <v>#N/A</v>
      </c>
    </row>
    <row r="295" spans="1:25" x14ac:dyDescent="0.25">
      <c r="A295">
        <v>294</v>
      </c>
      <c r="B295" s="47">
        <f>'PLANILHA ORÇAMENTÁRIA'!A302</f>
        <v>3.0199999999999998E-7</v>
      </c>
      <c r="C295" t="b">
        <f t="shared" si="43"/>
        <v>0</v>
      </c>
      <c r="D295" t="b">
        <f>ISBLANK(VLOOKUP(B295,'PLANILHA ORÇAMENTÁRIA'!A302:D1291,4,FALSE))</f>
        <v>0</v>
      </c>
      <c r="E295" t="b">
        <f t="shared" si="47"/>
        <v>0</v>
      </c>
      <c r="F295">
        <f t="shared" si="48"/>
        <v>3.0199999999999998E-7</v>
      </c>
      <c r="G295">
        <f t="shared" si="44"/>
        <v>1.11E-7</v>
      </c>
      <c r="H295" t="str">
        <f>VLOOKUP(G295,'PLANILHA ORÇAMENTÁRIA'!$A$9:$C$998,3,FALSE)</f>
        <v xml:space="preserve"> 1.5.13 </v>
      </c>
      <c r="I295" t="str">
        <f>VLOOKUP(G295,'PLANILHA ORÇAMENTÁRIA'!$A$9:$F$998,6,FALSE)</f>
        <v>REMOÇÃO DE DIFUSOR INSTALADO EM DUTOS DE AR CONDICIONADO</v>
      </c>
      <c r="J295" t="str">
        <f>VLOOKUP(G295,'PLANILHA ORÇAMENTÁRIA'!$A$9:$G$998,7,FALSE)</f>
        <v>UN</v>
      </c>
      <c r="K295">
        <f>VLOOKUP(G295,'PLANILHA ORÇAMENTÁRIA'!$A$9:$H$998,8,FALSE)</f>
        <v>176</v>
      </c>
      <c r="L295" s="48" t="e">
        <f>G295/'PLANILHA ORÇAMENTÁRIA'!$P$1003</f>
        <v>#DIV/0!</v>
      </c>
      <c r="M295" s="49" t="e">
        <f t="shared" si="45"/>
        <v>#DIV/0!</v>
      </c>
      <c r="O295" s="83">
        <f>LEN('PLANILHA ORÇAMENTÁRIA'!C302)-LEN(SUBSTITUTE('PLANILHA ORÇAMENTÁRIA'!C302,".",""))</f>
        <v>2</v>
      </c>
      <c r="P295" t="b">
        <f>ISBLANK(VLOOKUP(B295,'PLANILHA ORÇAMENTÁRIA'!A302:D1291,4,FALSE))</f>
        <v>0</v>
      </c>
      <c r="Q295">
        <f t="shared" si="49"/>
        <v>0</v>
      </c>
      <c r="R295" s="47" t="str">
        <f t="shared" si="50"/>
        <v/>
      </c>
      <c r="S295" s="47">
        <f t="shared" si="46"/>
        <v>7.0500000000000003E-7</v>
      </c>
      <c r="T295" t="str">
        <f>VLOOKUP(S295,'PLANILHA ORÇAMENTÁRIA'!$A$9:$C$999,3,FALSE)</f>
        <v/>
      </c>
      <c r="U295">
        <f>ROW('PLANILHA ORÇAMENTÁRIA'!C302)</f>
        <v>302</v>
      </c>
      <c r="V295" s="84" t="str">
        <f>'PLANILHA ORÇAMENTÁRIA'!C302</f>
        <v xml:space="preserve"> 2.11.21 </v>
      </c>
      <c r="W295" t="str">
        <f>IF(T295="","",VLOOKUP(T295,'PLANILHA ORÇAMENTÁRIA'!$C$9:$Q$999,15,FALSE))</f>
        <v/>
      </c>
      <c r="X295" t="str">
        <f t="shared" si="42"/>
        <v/>
      </c>
      <c r="Y295" t="e">
        <f>INDEX('PLANILHA ORÇAMENTÁRIA'!$C$9:$C$998,MATCH(X295,'PLANILHA ORÇAMENTÁRIA'!$Q$9:$Q$998,0))</f>
        <v>#N/A</v>
      </c>
    </row>
    <row r="296" spans="1:25" x14ac:dyDescent="0.25">
      <c r="A296">
        <v>295</v>
      </c>
      <c r="B296" s="47">
        <f>'PLANILHA ORÇAMENTÁRIA'!A303</f>
        <v>3.03E-7</v>
      </c>
      <c r="C296" t="b">
        <f t="shared" si="43"/>
        <v>0</v>
      </c>
      <c r="D296" t="b">
        <f>ISBLANK(VLOOKUP(B296,'PLANILHA ORÇAMENTÁRIA'!A303:D1292,4,FALSE))</f>
        <v>0</v>
      </c>
      <c r="E296" t="b">
        <f t="shared" si="47"/>
        <v>0</v>
      </c>
      <c r="F296">
        <f t="shared" si="48"/>
        <v>3.03E-7</v>
      </c>
      <c r="G296">
        <f t="shared" si="44"/>
        <v>1.1000000000000001E-7</v>
      </c>
      <c r="H296" t="str">
        <f>VLOOKUP(G296,'PLANILHA ORÇAMENTÁRIA'!$A$9:$C$998,3,FALSE)</f>
        <v xml:space="preserve"> 1.5.12 </v>
      </c>
      <c r="I296" t="str">
        <f>VLOOKUP(G296,'PLANILHA ORÇAMENTÁRIA'!$A$9:$F$998,6,FALSE)</f>
        <v>RETIRADA DE EXAUSTORES/VENTILADORES SEM REAPROVEITAMENTO</v>
      </c>
      <c r="J296" t="str">
        <f>VLOOKUP(G296,'PLANILHA ORÇAMENTÁRIA'!$A$9:$G$998,7,FALSE)</f>
        <v>UN</v>
      </c>
      <c r="K296">
        <f>VLOOKUP(G296,'PLANILHA ORÇAMENTÁRIA'!$A$9:$H$998,8,FALSE)</f>
        <v>12</v>
      </c>
      <c r="L296" s="48" t="e">
        <f>G296/'PLANILHA ORÇAMENTÁRIA'!$P$1003</f>
        <v>#DIV/0!</v>
      </c>
      <c r="M296" s="49" t="e">
        <f t="shared" si="45"/>
        <v>#DIV/0!</v>
      </c>
      <c r="O296" s="83">
        <f>LEN('PLANILHA ORÇAMENTÁRIA'!C303)-LEN(SUBSTITUTE('PLANILHA ORÇAMENTÁRIA'!C303,".",""))</f>
        <v>2</v>
      </c>
      <c r="P296" t="b">
        <f>ISBLANK(VLOOKUP(B296,'PLANILHA ORÇAMENTÁRIA'!A303:D1292,4,FALSE))</f>
        <v>0</v>
      </c>
      <c r="Q296">
        <f t="shared" si="49"/>
        <v>0</v>
      </c>
      <c r="R296" s="47" t="str">
        <f t="shared" si="50"/>
        <v/>
      </c>
      <c r="S296" s="47">
        <f t="shared" si="46"/>
        <v>7.0399999999999995E-7</v>
      </c>
      <c r="T296" t="str">
        <f>VLOOKUP(S296,'PLANILHA ORÇAMENTÁRIA'!$A$9:$C$999,3,FALSE)</f>
        <v/>
      </c>
      <c r="U296">
        <f>ROW('PLANILHA ORÇAMENTÁRIA'!C303)</f>
        <v>303</v>
      </c>
      <c r="V296" s="84" t="str">
        <f>'PLANILHA ORÇAMENTÁRIA'!C303</f>
        <v xml:space="preserve"> 2.11.22 </v>
      </c>
      <c r="W296" t="str">
        <f>IF(T296="","",VLOOKUP(T296,'PLANILHA ORÇAMENTÁRIA'!$C$9:$Q$999,15,FALSE))</f>
        <v/>
      </c>
      <c r="X296" t="str">
        <f t="shared" si="42"/>
        <v/>
      </c>
      <c r="Y296" t="e">
        <f>INDEX('PLANILHA ORÇAMENTÁRIA'!$C$9:$C$998,MATCH(X296,'PLANILHA ORÇAMENTÁRIA'!$Q$9:$Q$998,0))</f>
        <v>#N/A</v>
      </c>
    </row>
    <row r="297" spans="1:25" x14ac:dyDescent="0.25">
      <c r="A297">
        <v>296</v>
      </c>
      <c r="B297" s="47">
        <f>'PLANILHA ORÇAMENTÁRIA'!A304</f>
        <v>3.0400000000000002E-7</v>
      </c>
      <c r="C297" t="b">
        <f t="shared" si="43"/>
        <v>0</v>
      </c>
      <c r="D297" t="b">
        <f>ISBLANK(VLOOKUP(B297,'PLANILHA ORÇAMENTÁRIA'!A304:D1293,4,FALSE))</f>
        <v>0</v>
      </c>
      <c r="E297" t="b">
        <f t="shared" si="47"/>
        <v>0</v>
      </c>
      <c r="F297">
        <f t="shared" si="48"/>
        <v>3.0400000000000002E-7</v>
      </c>
      <c r="G297">
        <f t="shared" si="44"/>
        <v>1.09E-7</v>
      </c>
      <c r="H297" t="str">
        <f>VLOOKUP(G297,'PLANILHA ORÇAMENTÁRIA'!$A$9:$C$998,3,FALSE)</f>
        <v xml:space="preserve"> 1.5.11 </v>
      </c>
      <c r="I297" t="str">
        <f>VLOOKUP(G297,'PLANILHA ORÇAMENTÁRIA'!$A$9:$F$998,6,FALSE)</f>
        <v>REMOÇÃO DE AR CONDICIONADO, FANCOIL SEM REAPROVEITAMENTO, CAPACIDADE ATÉ 25 TR</v>
      </c>
      <c r="J297" t="str">
        <f>VLOOKUP(G297,'PLANILHA ORÇAMENTÁRIA'!$A$9:$G$998,7,FALSE)</f>
        <v>UN</v>
      </c>
      <c r="K297">
        <f>VLOOKUP(G297,'PLANILHA ORÇAMENTÁRIA'!$A$9:$H$998,8,FALSE)</f>
        <v>15</v>
      </c>
      <c r="L297" s="48" t="e">
        <f>G297/'PLANILHA ORÇAMENTÁRIA'!$P$1003</f>
        <v>#DIV/0!</v>
      </c>
      <c r="M297" s="49" t="e">
        <f t="shared" si="45"/>
        <v>#DIV/0!</v>
      </c>
      <c r="O297" s="83">
        <f>LEN('PLANILHA ORÇAMENTÁRIA'!C304)-LEN(SUBSTITUTE('PLANILHA ORÇAMENTÁRIA'!C304,".",""))</f>
        <v>2</v>
      </c>
      <c r="P297" t="b">
        <f>ISBLANK(VLOOKUP(B297,'PLANILHA ORÇAMENTÁRIA'!A304:D1293,4,FALSE))</f>
        <v>0</v>
      </c>
      <c r="Q297">
        <f t="shared" si="49"/>
        <v>0</v>
      </c>
      <c r="R297" s="47" t="str">
        <f t="shared" si="50"/>
        <v/>
      </c>
      <c r="S297" s="47">
        <f t="shared" si="46"/>
        <v>7.0299999999999998E-7</v>
      </c>
      <c r="T297" t="str">
        <f>VLOOKUP(S297,'PLANILHA ORÇAMENTÁRIA'!$A$9:$C$999,3,FALSE)</f>
        <v/>
      </c>
      <c r="U297">
        <f>ROW('PLANILHA ORÇAMENTÁRIA'!C304)</f>
        <v>304</v>
      </c>
      <c r="V297" s="84" t="str">
        <f>'PLANILHA ORÇAMENTÁRIA'!C304</f>
        <v xml:space="preserve"> 2.11.23 </v>
      </c>
      <c r="W297" t="str">
        <f>IF(T297="","",VLOOKUP(T297,'PLANILHA ORÇAMENTÁRIA'!$C$9:$Q$999,15,FALSE))</f>
        <v/>
      </c>
      <c r="X297" t="str">
        <f t="shared" si="42"/>
        <v/>
      </c>
      <c r="Y297" t="e">
        <f>INDEX('PLANILHA ORÇAMENTÁRIA'!$C$9:$C$998,MATCH(X297,'PLANILHA ORÇAMENTÁRIA'!$Q$9:$Q$998,0))</f>
        <v>#N/A</v>
      </c>
    </row>
    <row r="298" spans="1:25" x14ac:dyDescent="0.25">
      <c r="A298">
        <v>297</v>
      </c>
      <c r="B298" s="47">
        <f>'PLANILHA ORÇAMENTÁRIA'!A305</f>
        <v>3.0499999999999999E-7</v>
      </c>
      <c r="C298" t="b">
        <f t="shared" si="43"/>
        <v>0</v>
      </c>
      <c r="D298" t="b">
        <f>ISBLANK(VLOOKUP(B298,'PLANILHA ORÇAMENTÁRIA'!A305:D1294,4,FALSE))</f>
        <v>0</v>
      </c>
      <c r="E298" t="b">
        <f t="shared" si="47"/>
        <v>0</v>
      </c>
      <c r="F298">
        <f t="shared" si="48"/>
        <v>3.0499999999999999E-7</v>
      </c>
      <c r="G298">
        <f t="shared" si="44"/>
        <v>1.08E-7</v>
      </c>
      <c r="H298" t="str">
        <f>VLOOKUP(G298,'PLANILHA ORÇAMENTÁRIA'!$A$9:$C$998,3,FALSE)</f>
        <v xml:space="preserve"> 1.5.10 </v>
      </c>
      <c r="I298" t="str">
        <f>VLOOKUP(G298,'PLANILHA ORÇAMENTÁRIA'!$A$9:$F$998,6,FALSE)</f>
        <v>RETIRADA DE TANQUE DE LÍQUIDO, DESMONTAGEM E TRANSPORTE</v>
      </c>
      <c r="J298" t="str">
        <f>VLOOKUP(G298,'PLANILHA ORÇAMENTÁRIA'!$A$9:$G$998,7,FALSE)</f>
        <v>UN</v>
      </c>
      <c r="K298">
        <f>VLOOKUP(G298,'PLANILHA ORÇAMENTÁRIA'!$A$9:$H$998,8,FALSE)</f>
        <v>1</v>
      </c>
      <c r="L298" s="48" t="e">
        <f>G298/'PLANILHA ORÇAMENTÁRIA'!$P$1003</f>
        <v>#DIV/0!</v>
      </c>
      <c r="M298" s="49" t="e">
        <f t="shared" si="45"/>
        <v>#DIV/0!</v>
      </c>
      <c r="O298" s="83">
        <f>LEN('PLANILHA ORÇAMENTÁRIA'!C305)-LEN(SUBSTITUTE('PLANILHA ORÇAMENTÁRIA'!C305,".",""))</f>
        <v>2</v>
      </c>
      <c r="P298" t="b">
        <f>ISBLANK(VLOOKUP(B298,'PLANILHA ORÇAMENTÁRIA'!A305:D1294,4,FALSE))</f>
        <v>0</v>
      </c>
      <c r="Q298">
        <f t="shared" si="49"/>
        <v>0</v>
      </c>
      <c r="R298" s="47" t="str">
        <f t="shared" si="50"/>
        <v/>
      </c>
      <c r="S298" s="47">
        <f t="shared" si="46"/>
        <v>7.0200000000000001E-7</v>
      </c>
      <c r="T298" t="str">
        <f>VLOOKUP(S298,'PLANILHA ORÇAMENTÁRIA'!$A$9:$C$999,3,FALSE)</f>
        <v/>
      </c>
      <c r="U298">
        <f>ROW('PLANILHA ORÇAMENTÁRIA'!C305)</f>
        <v>305</v>
      </c>
      <c r="V298" s="84" t="str">
        <f>'PLANILHA ORÇAMENTÁRIA'!C305</f>
        <v xml:space="preserve"> 2.11.24 </v>
      </c>
      <c r="W298" t="str">
        <f>IF(T298="","",VLOOKUP(T298,'PLANILHA ORÇAMENTÁRIA'!$C$9:$Q$999,15,FALSE))</f>
        <v/>
      </c>
      <c r="X298" t="str">
        <f t="shared" si="42"/>
        <v/>
      </c>
      <c r="Y298" t="e">
        <f>INDEX('PLANILHA ORÇAMENTÁRIA'!$C$9:$C$998,MATCH(X298,'PLANILHA ORÇAMENTÁRIA'!$Q$9:$Q$998,0))</f>
        <v>#N/A</v>
      </c>
    </row>
    <row r="299" spans="1:25" x14ac:dyDescent="0.25">
      <c r="A299">
        <v>298</v>
      </c>
      <c r="B299" s="47">
        <f>'PLANILHA ORÇAMENTÁRIA'!A306</f>
        <v>3.0600000000000001E-7</v>
      </c>
      <c r="C299" t="b">
        <f t="shared" si="43"/>
        <v>0</v>
      </c>
      <c r="D299" t="b">
        <f>ISBLANK(VLOOKUP(B299,'PLANILHA ORÇAMENTÁRIA'!A306:D1295,4,FALSE))</f>
        <v>0</v>
      </c>
      <c r="E299" t="b">
        <f t="shared" si="47"/>
        <v>0</v>
      </c>
      <c r="F299">
        <f t="shared" si="48"/>
        <v>3.0600000000000001E-7</v>
      </c>
      <c r="G299">
        <f t="shared" si="44"/>
        <v>1.0700000000000001E-7</v>
      </c>
      <c r="H299" t="str">
        <f>VLOOKUP(G299,'PLANILHA ORÇAMENTÁRIA'!$A$9:$C$998,3,FALSE)</f>
        <v xml:space="preserve"> 1.5.9 </v>
      </c>
      <c r="I299" t="str">
        <f>VLOOKUP(G299,'PLANILHA ORÇAMENTÁRIA'!$A$9:$F$998,6,FALSE)</f>
        <v>RETIRADA DE CALDEIRA, DESMONTAGEM E TRANSPORTE</v>
      </c>
      <c r="J299" t="str">
        <f>VLOOKUP(G299,'PLANILHA ORÇAMENTÁRIA'!$A$9:$G$998,7,FALSE)</f>
        <v>UN</v>
      </c>
      <c r="K299">
        <f>VLOOKUP(G299,'PLANILHA ORÇAMENTÁRIA'!$A$9:$H$998,8,FALSE)</f>
        <v>4</v>
      </c>
      <c r="L299" s="48" t="e">
        <f>G299/'PLANILHA ORÇAMENTÁRIA'!$P$1003</f>
        <v>#DIV/0!</v>
      </c>
      <c r="M299" s="49" t="e">
        <f t="shared" si="45"/>
        <v>#DIV/0!</v>
      </c>
      <c r="O299" s="83">
        <f>LEN('PLANILHA ORÇAMENTÁRIA'!C306)-LEN(SUBSTITUTE('PLANILHA ORÇAMENTÁRIA'!C306,".",""))</f>
        <v>2</v>
      </c>
      <c r="P299" t="b">
        <f>ISBLANK(VLOOKUP(B299,'PLANILHA ORÇAMENTÁRIA'!A306:D1295,4,FALSE))</f>
        <v>0</v>
      </c>
      <c r="Q299">
        <f t="shared" si="49"/>
        <v>0</v>
      </c>
      <c r="R299" s="47" t="str">
        <f t="shared" si="50"/>
        <v/>
      </c>
      <c r="S299" s="47">
        <f t="shared" si="46"/>
        <v>7.0100000000000004E-7</v>
      </c>
      <c r="T299" t="str">
        <f>VLOOKUP(S299,'PLANILHA ORÇAMENTÁRIA'!$A$9:$C$999,3,FALSE)</f>
        <v/>
      </c>
      <c r="U299">
        <f>ROW('PLANILHA ORÇAMENTÁRIA'!C306)</f>
        <v>306</v>
      </c>
      <c r="V299" s="84" t="str">
        <f>'PLANILHA ORÇAMENTÁRIA'!C306</f>
        <v xml:space="preserve"> 2.11.25 </v>
      </c>
      <c r="W299" t="str">
        <f>IF(T299="","",VLOOKUP(T299,'PLANILHA ORÇAMENTÁRIA'!$C$9:$Q$999,15,FALSE))</f>
        <v/>
      </c>
      <c r="X299" t="str">
        <f t="shared" si="42"/>
        <v/>
      </c>
      <c r="Y299" t="e">
        <f>INDEX('PLANILHA ORÇAMENTÁRIA'!$C$9:$C$998,MATCH(X299,'PLANILHA ORÇAMENTÁRIA'!$Q$9:$Q$998,0))</f>
        <v>#N/A</v>
      </c>
    </row>
    <row r="300" spans="1:25" x14ac:dyDescent="0.25">
      <c r="A300">
        <v>299</v>
      </c>
      <c r="B300" s="47">
        <f>'PLANILHA ORÇAMENTÁRIA'!A307</f>
        <v>3.0699999999999998E-7</v>
      </c>
      <c r="C300" t="b">
        <f t="shared" si="43"/>
        <v>0</v>
      </c>
      <c r="D300" t="b">
        <f>ISBLANK(VLOOKUP(B300,'PLANILHA ORÇAMENTÁRIA'!A307:D1296,4,FALSE))</f>
        <v>0</v>
      </c>
      <c r="E300" t="b">
        <f t="shared" si="47"/>
        <v>0</v>
      </c>
      <c r="F300">
        <f t="shared" si="48"/>
        <v>3.0699999999999998E-7</v>
      </c>
      <c r="G300">
        <f t="shared" si="44"/>
        <v>1.06E-7</v>
      </c>
      <c r="H300" t="str">
        <f>VLOOKUP(G300,'PLANILHA ORÇAMENTÁRIA'!$A$9:$C$998,3,FALSE)</f>
        <v xml:space="preserve"> 1.5.8 </v>
      </c>
      <c r="I300" t="str">
        <f>VLOOKUP(G300,'PLANILHA ORÇAMENTÁRIA'!$A$9:$F$998,6,FALSE)</f>
        <v>RETIRADA DE CONJ. MOTO BOMBA DE 30 A 50 CV</v>
      </c>
      <c r="J300" t="str">
        <f>VLOOKUP(G300,'PLANILHA ORÇAMENTÁRIA'!$A$9:$G$998,7,FALSE)</f>
        <v>UN</v>
      </c>
      <c r="K300">
        <f>VLOOKUP(G300,'PLANILHA ORÇAMENTÁRIA'!$A$9:$H$998,8,FALSE)</f>
        <v>2</v>
      </c>
      <c r="L300" s="48" t="e">
        <f>G300/'PLANILHA ORÇAMENTÁRIA'!$P$1003</f>
        <v>#DIV/0!</v>
      </c>
      <c r="M300" s="49" t="e">
        <f t="shared" si="45"/>
        <v>#DIV/0!</v>
      </c>
      <c r="O300" s="83">
        <f>LEN('PLANILHA ORÇAMENTÁRIA'!C307)-LEN(SUBSTITUTE('PLANILHA ORÇAMENTÁRIA'!C307,".",""))</f>
        <v>2</v>
      </c>
      <c r="P300" t="b">
        <f>ISBLANK(VLOOKUP(B300,'PLANILHA ORÇAMENTÁRIA'!A307:D1296,4,FALSE))</f>
        <v>0</v>
      </c>
      <c r="Q300">
        <f t="shared" si="49"/>
        <v>0</v>
      </c>
      <c r="R300" s="47" t="str">
        <f t="shared" si="50"/>
        <v/>
      </c>
      <c r="S300" s="47">
        <f t="shared" si="46"/>
        <v>6.9999999999999997E-7</v>
      </c>
      <c r="T300" t="str">
        <f>VLOOKUP(S300,'PLANILHA ORÇAMENTÁRIA'!$A$9:$C$999,3,FALSE)</f>
        <v/>
      </c>
      <c r="U300">
        <f>ROW('PLANILHA ORÇAMENTÁRIA'!C307)</f>
        <v>307</v>
      </c>
      <c r="V300" s="84" t="str">
        <f>'PLANILHA ORÇAMENTÁRIA'!C307</f>
        <v xml:space="preserve"> 2.11.26 </v>
      </c>
      <c r="W300" t="str">
        <f>IF(T300="","",VLOOKUP(T300,'PLANILHA ORÇAMENTÁRIA'!$C$9:$Q$999,15,FALSE))</f>
        <v/>
      </c>
      <c r="X300" t="str">
        <f t="shared" si="42"/>
        <v/>
      </c>
      <c r="Y300" t="e">
        <f>INDEX('PLANILHA ORÇAMENTÁRIA'!$C$9:$C$998,MATCH(X300,'PLANILHA ORÇAMENTÁRIA'!$Q$9:$Q$998,0))</f>
        <v>#N/A</v>
      </c>
    </row>
    <row r="301" spans="1:25" x14ac:dyDescent="0.25">
      <c r="A301">
        <v>300</v>
      </c>
      <c r="B301" s="47">
        <f>'PLANILHA ORÇAMENTÁRIA'!A308</f>
        <v>3.0800000000000001E-7</v>
      </c>
      <c r="C301" t="b">
        <f t="shared" si="43"/>
        <v>0</v>
      </c>
      <c r="D301" t="b">
        <f>ISBLANK(VLOOKUP(B301,'PLANILHA ORÇAMENTÁRIA'!A308:D1297,4,FALSE))</f>
        <v>0</v>
      </c>
      <c r="E301" t="b">
        <f t="shared" si="47"/>
        <v>0</v>
      </c>
      <c r="F301">
        <f t="shared" si="48"/>
        <v>3.0800000000000001E-7</v>
      </c>
      <c r="G301">
        <f t="shared" si="44"/>
        <v>1.05E-7</v>
      </c>
      <c r="H301" t="str">
        <f>VLOOKUP(G301,'PLANILHA ORÇAMENTÁRIA'!$A$9:$C$998,3,FALSE)</f>
        <v xml:space="preserve"> 1.5.7 </v>
      </c>
      <c r="I301" t="str">
        <f>VLOOKUP(G301,'PLANILHA ORÇAMENTÁRIA'!$A$9:$F$998,6,FALSE)</f>
        <v>RETIRADA DE CONJ. MOTO BOMBA ATÉ 25 CV</v>
      </c>
      <c r="J301" t="str">
        <f>VLOOKUP(G301,'PLANILHA ORÇAMENTÁRIA'!$A$9:$G$998,7,FALSE)</f>
        <v>UN</v>
      </c>
      <c r="K301">
        <f>VLOOKUP(G301,'PLANILHA ORÇAMENTÁRIA'!$A$9:$H$998,8,FALSE)</f>
        <v>10</v>
      </c>
      <c r="L301" s="48" t="e">
        <f>G301/'PLANILHA ORÇAMENTÁRIA'!$P$1003</f>
        <v>#DIV/0!</v>
      </c>
      <c r="M301" s="49" t="e">
        <f t="shared" si="45"/>
        <v>#DIV/0!</v>
      </c>
      <c r="O301" s="83">
        <f>LEN('PLANILHA ORÇAMENTÁRIA'!C308)-LEN(SUBSTITUTE('PLANILHA ORÇAMENTÁRIA'!C308,".",""))</f>
        <v>2</v>
      </c>
      <c r="P301" t="b">
        <f>ISBLANK(VLOOKUP(B301,'PLANILHA ORÇAMENTÁRIA'!A308:D1297,4,FALSE))</f>
        <v>0</v>
      </c>
      <c r="Q301">
        <f t="shared" si="49"/>
        <v>0</v>
      </c>
      <c r="R301" s="47" t="str">
        <f t="shared" si="50"/>
        <v/>
      </c>
      <c r="S301" s="47">
        <f t="shared" si="46"/>
        <v>6.99E-7</v>
      </c>
      <c r="T301" t="str">
        <f>VLOOKUP(S301,'PLANILHA ORÇAMENTÁRIA'!$A$9:$C$999,3,FALSE)</f>
        <v/>
      </c>
      <c r="U301">
        <f>ROW('PLANILHA ORÇAMENTÁRIA'!C308)</f>
        <v>308</v>
      </c>
      <c r="V301" s="84" t="str">
        <f>'PLANILHA ORÇAMENTÁRIA'!C308</f>
        <v xml:space="preserve"> 2.11.27 </v>
      </c>
      <c r="W301" t="str">
        <f>IF(T301="","",VLOOKUP(T301,'PLANILHA ORÇAMENTÁRIA'!$C$9:$Q$999,15,FALSE))</f>
        <v/>
      </c>
      <c r="X301" t="str">
        <f t="shared" si="42"/>
        <v/>
      </c>
      <c r="Y301" t="e">
        <f>INDEX('PLANILHA ORÇAMENTÁRIA'!$C$9:$C$998,MATCH(X301,'PLANILHA ORÇAMENTÁRIA'!$Q$9:$Q$998,0))</f>
        <v>#N/A</v>
      </c>
    </row>
    <row r="302" spans="1:25" x14ac:dyDescent="0.25">
      <c r="A302">
        <v>301</v>
      </c>
      <c r="B302" s="47">
        <f>'PLANILHA ORÇAMENTÁRIA'!A309</f>
        <v>3.0899999999999997E-7</v>
      </c>
      <c r="C302" t="b">
        <f t="shared" si="43"/>
        <v>0</v>
      </c>
      <c r="D302" t="b">
        <f>ISBLANK(VLOOKUP(B302,'PLANILHA ORÇAMENTÁRIA'!A309:D1298,4,FALSE))</f>
        <v>0</v>
      </c>
      <c r="E302" t="b">
        <f t="shared" si="47"/>
        <v>0</v>
      </c>
      <c r="F302">
        <f t="shared" si="48"/>
        <v>3.0899999999999997E-7</v>
      </c>
      <c r="G302">
        <f t="shared" si="44"/>
        <v>1.04E-7</v>
      </c>
      <c r="H302" t="str">
        <f>VLOOKUP(G302,'PLANILHA ORÇAMENTÁRIA'!$A$9:$C$998,3,FALSE)</f>
        <v xml:space="preserve"> 1.5.6 </v>
      </c>
      <c r="I302" t="str">
        <f>VLOOKUP(G302,'PLANILHA ORÇAMENTÁRIA'!$A$9:$F$998,6,FALSE)</f>
        <v>DESMONTAGEM E REMOCAO DE CHILLER DE AR CONDICIONADO</v>
      </c>
      <c r="J302" t="str">
        <f>VLOOKUP(G302,'PLANILHA ORÇAMENTÁRIA'!$A$9:$G$998,7,FALSE)</f>
        <v>UN</v>
      </c>
      <c r="K302">
        <f>VLOOKUP(G302,'PLANILHA ORÇAMENTÁRIA'!$A$9:$H$998,8,FALSE)</f>
        <v>2</v>
      </c>
      <c r="L302" s="48" t="e">
        <f>G302/'PLANILHA ORÇAMENTÁRIA'!$P$1003</f>
        <v>#DIV/0!</v>
      </c>
      <c r="M302" s="49" t="e">
        <f t="shared" si="45"/>
        <v>#DIV/0!</v>
      </c>
      <c r="O302" s="83">
        <f>LEN('PLANILHA ORÇAMENTÁRIA'!C309)-LEN(SUBSTITUTE('PLANILHA ORÇAMENTÁRIA'!C309,".",""))</f>
        <v>2</v>
      </c>
      <c r="P302" t="b">
        <f>ISBLANK(VLOOKUP(B302,'PLANILHA ORÇAMENTÁRIA'!A309:D1298,4,FALSE))</f>
        <v>0</v>
      </c>
      <c r="Q302">
        <f t="shared" si="49"/>
        <v>0</v>
      </c>
      <c r="R302" s="47" t="str">
        <f t="shared" si="50"/>
        <v/>
      </c>
      <c r="S302" s="47">
        <f t="shared" si="46"/>
        <v>6.9800000000000003E-7</v>
      </c>
      <c r="T302" t="str">
        <f>VLOOKUP(S302,'PLANILHA ORÇAMENTÁRIA'!$A$9:$C$999,3,FALSE)</f>
        <v/>
      </c>
      <c r="U302">
        <f>ROW('PLANILHA ORÇAMENTÁRIA'!C309)</f>
        <v>309</v>
      </c>
      <c r="V302" s="84" t="str">
        <f>'PLANILHA ORÇAMENTÁRIA'!C309</f>
        <v xml:space="preserve"> 2.11.28 </v>
      </c>
      <c r="W302" t="str">
        <f>IF(T302="","",VLOOKUP(T302,'PLANILHA ORÇAMENTÁRIA'!$C$9:$Q$999,15,FALSE))</f>
        <v/>
      </c>
      <c r="X302" t="str">
        <f t="shared" si="42"/>
        <v/>
      </c>
      <c r="Y302" t="e">
        <f>INDEX('PLANILHA ORÇAMENTÁRIA'!$C$9:$C$998,MATCH(X302,'PLANILHA ORÇAMENTÁRIA'!$Q$9:$Q$998,0))</f>
        <v>#N/A</v>
      </c>
    </row>
    <row r="303" spans="1:25" x14ac:dyDescent="0.25">
      <c r="A303">
        <v>302</v>
      </c>
      <c r="B303" s="47">
        <f>'PLANILHA ORÇAMENTÁRIA'!A310</f>
        <v>3.1E-7</v>
      </c>
      <c r="C303" t="b">
        <f t="shared" si="43"/>
        <v>0</v>
      </c>
      <c r="D303" t="b">
        <f>ISBLANK(VLOOKUP(B303,'PLANILHA ORÇAMENTÁRIA'!A310:D1299,4,FALSE))</f>
        <v>0</v>
      </c>
      <c r="E303" t="b">
        <f t="shared" si="47"/>
        <v>0</v>
      </c>
      <c r="F303">
        <f t="shared" si="48"/>
        <v>3.1E-7</v>
      </c>
      <c r="G303">
        <f t="shared" si="44"/>
        <v>1.03E-7</v>
      </c>
      <c r="H303" t="str">
        <f>VLOOKUP(G303,'PLANILHA ORÇAMENTÁRIA'!$A$9:$C$998,3,FALSE)</f>
        <v xml:space="preserve"> 1.5.5 </v>
      </c>
      <c r="I303" t="str">
        <f>VLOOKUP(G303,'PLANILHA ORÇAMENTÁRIA'!$A$9:$F$998,6,FALSE)</f>
        <v>ALUGUEL DE CAÇAMBA 5M³ PARA REMOÇÃO DE ENTUHOS, INCLUSIVE CERTIFICADO DE DESCARTE CORRETO</v>
      </c>
      <c r="J303" t="str">
        <f>VLOOKUP(G303,'PLANILHA ORÇAMENTÁRIA'!$A$9:$G$998,7,FALSE)</f>
        <v>UN</v>
      </c>
      <c r="K303">
        <f>VLOOKUP(G303,'PLANILHA ORÇAMENTÁRIA'!$A$9:$H$998,8,FALSE)</f>
        <v>0.7</v>
      </c>
      <c r="L303" s="48" t="e">
        <f>G303/'PLANILHA ORÇAMENTÁRIA'!$P$1003</f>
        <v>#DIV/0!</v>
      </c>
      <c r="M303" s="49" t="e">
        <f t="shared" si="45"/>
        <v>#DIV/0!</v>
      </c>
      <c r="O303" s="83">
        <f>LEN('PLANILHA ORÇAMENTÁRIA'!C310)-LEN(SUBSTITUTE('PLANILHA ORÇAMENTÁRIA'!C310,".",""))</f>
        <v>2</v>
      </c>
      <c r="P303" t="b">
        <f>ISBLANK(VLOOKUP(B303,'PLANILHA ORÇAMENTÁRIA'!A310:D1299,4,FALSE))</f>
        <v>0</v>
      </c>
      <c r="Q303">
        <f t="shared" si="49"/>
        <v>0</v>
      </c>
      <c r="R303" s="47" t="str">
        <f t="shared" si="50"/>
        <v/>
      </c>
      <c r="S303" s="47">
        <f t="shared" si="46"/>
        <v>6.9699999999999995E-7</v>
      </c>
      <c r="T303" t="str">
        <f>VLOOKUP(S303,'PLANILHA ORÇAMENTÁRIA'!$A$9:$C$999,3,FALSE)</f>
        <v/>
      </c>
      <c r="U303">
        <f>ROW('PLANILHA ORÇAMENTÁRIA'!C310)</f>
        <v>310</v>
      </c>
      <c r="V303" s="84" t="str">
        <f>'PLANILHA ORÇAMENTÁRIA'!C310</f>
        <v xml:space="preserve"> 2.11.29 </v>
      </c>
      <c r="W303" t="str">
        <f>IF(T303="","",VLOOKUP(T303,'PLANILHA ORÇAMENTÁRIA'!$C$9:$Q$999,15,FALSE))</f>
        <v/>
      </c>
      <c r="X303" t="str">
        <f t="shared" si="42"/>
        <v/>
      </c>
      <c r="Y303" t="e">
        <f>INDEX('PLANILHA ORÇAMENTÁRIA'!$C$9:$C$998,MATCH(X303,'PLANILHA ORÇAMENTÁRIA'!$Q$9:$Q$998,0))</f>
        <v>#N/A</v>
      </c>
    </row>
    <row r="304" spans="1:25" x14ac:dyDescent="0.25">
      <c r="A304">
        <v>303</v>
      </c>
      <c r="B304" s="47">
        <f>'PLANILHA ORÇAMENTÁRIA'!A311</f>
        <v>3.1100000000000002E-7</v>
      </c>
      <c r="C304" t="b">
        <f t="shared" si="43"/>
        <v>0</v>
      </c>
      <c r="D304" t="b">
        <f>ISBLANK(VLOOKUP(B304,'PLANILHA ORÇAMENTÁRIA'!A311:D1300,4,FALSE))</f>
        <v>0</v>
      </c>
      <c r="E304" t="b">
        <f t="shared" si="47"/>
        <v>0</v>
      </c>
      <c r="F304">
        <f t="shared" si="48"/>
        <v>3.1100000000000002E-7</v>
      </c>
      <c r="G304">
        <f t="shared" si="44"/>
        <v>1.02E-7</v>
      </c>
      <c r="H304" t="str">
        <f>VLOOKUP(G304,'PLANILHA ORÇAMENTÁRIA'!$A$9:$C$998,3,FALSE)</f>
        <v xml:space="preserve"> 1.5.4 </v>
      </c>
      <c r="I304" t="str">
        <f>VLOOKUP(G304,'PLANILHA ORÇAMENTÁRIA'!$A$9:$F$998,6,FALSE)</f>
        <v>TRANSPORTE DE MATERIAL DEMOLIDO EM CAÇAMBA, EXCLUSIVE CARGA MANUAL OU MECÂNICA COM EMISSÃO DE MTR E CDF</v>
      </c>
      <c r="J304" t="str">
        <f>VLOOKUP(G304,'PLANILHA ORÇAMENTÁRIA'!$A$9:$G$998,7,FALSE)</f>
        <v>m³</v>
      </c>
      <c r="K304">
        <f>VLOOKUP(G304,'PLANILHA ORÇAMENTÁRIA'!$A$9:$H$998,8,FALSE)</f>
        <v>50</v>
      </c>
      <c r="L304" s="48" t="e">
        <f>G304/'PLANILHA ORÇAMENTÁRIA'!$P$1003</f>
        <v>#DIV/0!</v>
      </c>
      <c r="M304" s="49" t="e">
        <f t="shared" si="45"/>
        <v>#DIV/0!</v>
      </c>
      <c r="O304" s="83">
        <f>LEN('PLANILHA ORÇAMENTÁRIA'!C311)-LEN(SUBSTITUTE('PLANILHA ORÇAMENTÁRIA'!C311,".",""))</f>
        <v>2</v>
      </c>
      <c r="P304" t="b">
        <f>ISBLANK(VLOOKUP(B304,'PLANILHA ORÇAMENTÁRIA'!A311:D1300,4,FALSE))</f>
        <v>0</v>
      </c>
      <c r="Q304">
        <f t="shared" si="49"/>
        <v>0</v>
      </c>
      <c r="R304" s="47" t="str">
        <f t="shared" si="50"/>
        <v/>
      </c>
      <c r="S304" s="47">
        <f t="shared" si="46"/>
        <v>6.9599999999999999E-7</v>
      </c>
      <c r="T304" t="str">
        <f>VLOOKUP(S304,'PLANILHA ORÇAMENTÁRIA'!$A$9:$C$999,3,FALSE)</f>
        <v/>
      </c>
      <c r="U304">
        <f>ROW('PLANILHA ORÇAMENTÁRIA'!C311)</f>
        <v>311</v>
      </c>
      <c r="V304" s="84" t="str">
        <f>'PLANILHA ORÇAMENTÁRIA'!C311</f>
        <v xml:space="preserve"> 2.11.30 </v>
      </c>
      <c r="W304" t="str">
        <f>IF(T304="","",VLOOKUP(T304,'PLANILHA ORÇAMENTÁRIA'!$C$9:$Q$999,15,FALSE))</f>
        <v/>
      </c>
      <c r="X304" t="str">
        <f t="shared" si="42"/>
        <v/>
      </c>
      <c r="Y304" t="e">
        <f>INDEX('PLANILHA ORÇAMENTÁRIA'!$C$9:$C$998,MATCH(X304,'PLANILHA ORÇAMENTÁRIA'!$Q$9:$Q$998,0))</f>
        <v>#N/A</v>
      </c>
    </row>
    <row r="305" spans="1:25" x14ac:dyDescent="0.25">
      <c r="A305">
        <v>304</v>
      </c>
      <c r="B305" s="47">
        <f>'PLANILHA ORÇAMENTÁRIA'!A312</f>
        <v>3.1199999999999999E-7</v>
      </c>
      <c r="C305" t="b">
        <f t="shared" si="43"/>
        <v>0</v>
      </c>
      <c r="D305" t="b">
        <f>ISBLANK(VLOOKUP(B305,'PLANILHA ORÇAMENTÁRIA'!A312:D1301,4,FALSE))</f>
        <v>0</v>
      </c>
      <c r="E305" t="b">
        <f t="shared" si="47"/>
        <v>0</v>
      </c>
      <c r="F305">
        <f t="shared" si="48"/>
        <v>3.1199999999999999E-7</v>
      </c>
      <c r="G305">
        <f t="shared" si="44"/>
        <v>1.01E-7</v>
      </c>
      <c r="H305" t="str">
        <f>VLOOKUP(G305,'PLANILHA ORÇAMENTÁRIA'!$A$9:$C$998,3,FALSE)</f>
        <v xml:space="preserve"> 1.5.3 </v>
      </c>
      <c r="I305" t="str">
        <f>VLOOKUP(G305,'PLANILHA ORÇAMENTÁRIA'!$A$9:$F$998,6,FALSE)</f>
        <v>DEMOLIÇÃO DE ARGAMASSAS, DE FORMA MANUAL, SEM REAPROVEITAMENTO. AF_12/2017</v>
      </c>
      <c r="J305" t="str">
        <f>VLOOKUP(G305,'PLANILHA ORÇAMENTÁRIA'!$A$9:$G$998,7,FALSE)</f>
        <v>m²</v>
      </c>
      <c r="K305">
        <f>VLOOKUP(G305,'PLANILHA ORÇAMENTÁRIA'!$A$9:$H$998,8,FALSE)</f>
        <v>100</v>
      </c>
      <c r="L305" s="48" t="e">
        <f>G305/'PLANILHA ORÇAMENTÁRIA'!$P$1003</f>
        <v>#DIV/0!</v>
      </c>
      <c r="M305" s="49" t="e">
        <f t="shared" si="45"/>
        <v>#DIV/0!</v>
      </c>
      <c r="O305" s="83">
        <f>LEN('PLANILHA ORÇAMENTÁRIA'!C312)-LEN(SUBSTITUTE('PLANILHA ORÇAMENTÁRIA'!C312,".",""))</f>
        <v>2</v>
      </c>
      <c r="P305" t="b">
        <f>ISBLANK(VLOOKUP(B305,'PLANILHA ORÇAMENTÁRIA'!A312:D1301,4,FALSE))</f>
        <v>0</v>
      </c>
      <c r="Q305">
        <f t="shared" si="49"/>
        <v>0</v>
      </c>
      <c r="R305" s="47" t="str">
        <f t="shared" si="50"/>
        <v/>
      </c>
      <c r="S305" s="47">
        <f t="shared" si="46"/>
        <v>6.9500000000000002E-7</v>
      </c>
      <c r="T305" t="str">
        <f>VLOOKUP(S305,'PLANILHA ORÇAMENTÁRIA'!$A$9:$C$999,3,FALSE)</f>
        <v/>
      </c>
      <c r="U305">
        <f>ROW('PLANILHA ORÇAMENTÁRIA'!C312)</f>
        <v>312</v>
      </c>
      <c r="V305" s="84" t="str">
        <f>'PLANILHA ORÇAMENTÁRIA'!C312</f>
        <v xml:space="preserve"> 2.11.31 </v>
      </c>
      <c r="W305" t="str">
        <f>IF(T305="","",VLOOKUP(T305,'PLANILHA ORÇAMENTÁRIA'!$C$9:$Q$999,15,FALSE))</f>
        <v/>
      </c>
      <c r="X305" t="str">
        <f t="shared" si="42"/>
        <v/>
      </c>
      <c r="Y305" t="e">
        <f>INDEX('PLANILHA ORÇAMENTÁRIA'!$C$9:$C$998,MATCH(X305,'PLANILHA ORÇAMENTÁRIA'!$Q$9:$Q$998,0))</f>
        <v>#N/A</v>
      </c>
    </row>
    <row r="306" spans="1:25" x14ac:dyDescent="0.25">
      <c r="A306">
        <v>305</v>
      </c>
      <c r="B306" s="47">
        <f>'PLANILHA ORÇAMENTÁRIA'!A313</f>
        <v>3.1300000000000001E-7</v>
      </c>
      <c r="C306" t="b">
        <f t="shared" si="43"/>
        <v>0</v>
      </c>
      <c r="D306" t="b">
        <f>ISBLANK(VLOOKUP(B306,'PLANILHA ORÇAMENTÁRIA'!A313:D1302,4,FALSE))</f>
        <v>0</v>
      </c>
      <c r="E306" t="b">
        <f t="shared" si="47"/>
        <v>0</v>
      </c>
      <c r="F306">
        <f t="shared" si="48"/>
        <v>3.1300000000000001E-7</v>
      </c>
      <c r="G306">
        <f t="shared" si="44"/>
        <v>9.9999999999999995E-8</v>
      </c>
      <c r="H306" t="str">
        <f>VLOOKUP(G306,'PLANILHA ORÇAMENTÁRIA'!$A$9:$C$998,3,FALSE)</f>
        <v xml:space="preserve"> 1.5.2 </v>
      </c>
      <c r="I306" t="str">
        <f>VLOOKUP(G306,'PLANILHA ORÇAMENTÁRIA'!$A$9:$F$998,6,FALSE)</f>
        <v>REMOCAO DE ENTULHO E EMBALAGENS</v>
      </c>
      <c r="J306" t="str">
        <f>VLOOKUP(G306,'PLANILHA ORÇAMENTÁRIA'!$A$9:$G$998,7,FALSE)</f>
        <v>m³</v>
      </c>
      <c r="K306">
        <f>VLOOKUP(G306,'PLANILHA ORÇAMENTÁRIA'!$A$9:$H$998,8,FALSE)</f>
        <v>3</v>
      </c>
      <c r="L306" s="48" t="e">
        <f>G306/'PLANILHA ORÇAMENTÁRIA'!$P$1003</f>
        <v>#DIV/0!</v>
      </c>
      <c r="M306" s="49" t="e">
        <f t="shared" si="45"/>
        <v>#DIV/0!</v>
      </c>
      <c r="O306" s="83">
        <f>LEN('PLANILHA ORÇAMENTÁRIA'!C313)-LEN(SUBSTITUTE('PLANILHA ORÇAMENTÁRIA'!C313,".",""))</f>
        <v>2</v>
      </c>
      <c r="P306" t="b">
        <f>ISBLANK(VLOOKUP(B306,'PLANILHA ORÇAMENTÁRIA'!A313:D1302,4,FALSE))</f>
        <v>0</v>
      </c>
      <c r="Q306">
        <f t="shared" si="49"/>
        <v>0</v>
      </c>
      <c r="R306" s="47" t="str">
        <f t="shared" si="50"/>
        <v/>
      </c>
      <c r="S306" s="47">
        <f t="shared" si="46"/>
        <v>6.9400000000000005E-7</v>
      </c>
      <c r="T306" t="str">
        <f>VLOOKUP(S306,'PLANILHA ORÇAMENTÁRIA'!$A$9:$C$999,3,FALSE)</f>
        <v/>
      </c>
      <c r="U306">
        <f>ROW('PLANILHA ORÇAMENTÁRIA'!C313)</f>
        <v>313</v>
      </c>
      <c r="V306" s="84" t="str">
        <f>'PLANILHA ORÇAMENTÁRIA'!C313</f>
        <v xml:space="preserve"> 2.11.32 </v>
      </c>
      <c r="W306" t="str">
        <f>IF(T306="","",VLOOKUP(T306,'PLANILHA ORÇAMENTÁRIA'!$C$9:$Q$999,15,FALSE))</f>
        <v/>
      </c>
      <c r="X306" t="str">
        <f t="shared" si="42"/>
        <v/>
      </c>
      <c r="Y306" t="e">
        <f>INDEX('PLANILHA ORÇAMENTÁRIA'!$C$9:$C$998,MATCH(X306,'PLANILHA ORÇAMENTÁRIA'!$Q$9:$Q$998,0))</f>
        <v>#N/A</v>
      </c>
    </row>
    <row r="307" spans="1:25" x14ac:dyDescent="0.25">
      <c r="A307">
        <v>306</v>
      </c>
      <c r="B307" s="47">
        <f>'PLANILHA ORÇAMENTÁRIA'!A314</f>
        <v>3.1399999999999998E-7</v>
      </c>
      <c r="C307" t="b">
        <f t="shared" si="43"/>
        <v>0</v>
      </c>
      <c r="D307" t="b">
        <f>ISBLANK(VLOOKUP(B307,'PLANILHA ORÇAMENTÁRIA'!A314:D1303,4,FALSE))</f>
        <v>0</v>
      </c>
      <c r="E307" t="b">
        <f t="shared" si="47"/>
        <v>0</v>
      </c>
      <c r="F307">
        <f t="shared" si="48"/>
        <v>3.1399999999999998E-7</v>
      </c>
      <c r="G307">
        <f t="shared" si="44"/>
        <v>9.9E-8</v>
      </c>
      <c r="H307" t="str">
        <f>VLOOKUP(G307,'PLANILHA ORÇAMENTÁRIA'!$A$9:$C$998,3,FALSE)</f>
        <v xml:space="preserve"> 1.5.1 </v>
      </c>
      <c r="I307" t="str">
        <f>VLOOKUP(G307,'PLANILHA ORÇAMENTÁRIA'!$A$9:$F$998,6,FALSE)</f>
        <v>REMOÇÃO DE LUMINÁRIAS, DE FORMA MANUAL, SEM REAPROVEITAMENTO. AF_12/2017</v>
      </c>
      <c r="J307" t="str">
        <f>VLOOKUP(G307,'PLANILHA ORÇAMENTÁRIA'!$A$9:$G$998,7,FALSE)</f>
        <v>UN</v>
      </c>
      <c r="K307">
        <f>VLOOKUP(G307,'PLANILHA ORÇAMENTÁRIA'!$A$9:$H$998,8,FALSE)</f>
        <v>310</v>
      </c>
      <c r="L307" s="48" t="e">
        <f>G307/'PLANILHA ORÇAMENTÁRIA'!$P$1003</f>
        <v>#DIV/0!</v>
      </c>
      <c r="M307" s="49" t="e">
        <f t="shared" si="45"/>
        <v>#DIV/0!</v>
      </c>
      <c r="O307" s="83">
        <f>LEN('PLANILHA ORÇAMENTÁRIA'!C314)-LEN(SUBSTITUTE('PLANILHA ORÇAMENTÁRIA'!C314,".",""))</f>
        <v>2</v>
      </c>
      <c r="P307" t="b">
        <f>ISBLANK(VLOOKUP(B307,'PLANILHA ORÇAMENTÁRIA'!A314:D1303,4,FALSE))</f>
        <v>0</v>
      </c>
      <c r="Q307">
        <f t="shared" si="49"/>
        <v>0</v>
      </c>
      <c r="R307" s="47" t="str">
        <f t="shared" si="50"/>
        <v/>
      </c>
      <c r="S307" s="47">
        <f t="shared" si="46"/>
        <v>6.9299999999999997E-7</v>
      </c>
      <c r="T307" t="str">
        <f>VLOOKUP(S307,'PLANILHA ORÇAMENTÁRIA'!$A$9:$C$999,3,FALSE)</f>
        <v/>
      </c>
      <c r="U307">
        <f>ROW('PLANILHA ORÇAMENTÁRIA'!C314)</f>
        <v>314</v>
      </c>
      <c r="V307" s="84" t="str">
        <f>'PLANILHA ORÇAMENTÁRIA'!C314</f>
        <v xml:space="preserve"> 2.11.33 </v>
      </c>
      <c r="W307" t="str">
        <f>IF(T307="","",VLOOKUP(T307,'PLANILHA ORÇAMENTÁRIA'!$C$9:$Q$999,15,FALSE))</f>
        <v/>
      </c>
      <c r="X307" t="str">
        <f t="shared" si="42"/>
        <v/>
      </c>
      <c r="Y307" t="e">
        <f>INDEX('PLANILHA ORÇAMENTÁRIA'!$C$9:$C$998,MATCH(X307,'PLANILHA ORÇAMENTÁRIA'!$Q$9:$Q$998,0))</f>
        <v>#N/A</v>
      </c>
    </row>
    <row r="308" spans="1:25" x14ac:dyDescent="0.25">
      <c r="A308">
        <v>307</v>
      </c>
      <c r="B308" s="47">
        <f>'PLANILHA ORÇAMENTÁRIA'!A315</f>
        <v>3.15E-7</v>
      </c>
      <c r="C308" t="b">
        <f t="shared" si="43"/>
        <v>0</v>
      </c>
      <c r="D308" t="b">
        <f>ISBLANK(VLOOKUP(B308,'PLANILHA ORÇAMENTÁRIA'!A315:D1304,4,FALSE))</f>
        <v>0</v>
      </c>
      <c r="E308" t="b">
        <f t="shared" si="47"/>
        <v>0</v>
      </c>
      <c r="F308">
        <f t="shared" si="48"/>
        <v>3.15E-7</v>
      </c>
      <c r="G308">
        <f t="shared" si="44"/>
        <v>9.6999999999999995E-8</v>
      </c>
      <c r="H308" t="str">
        <f>VLOOKUP(G308,'PLANILHA ORÇAMENTÁRIA'!$A$9:$C$998,3,FALSE)</f>
        <v xml:space="preserve"> 1.4.2 </v>
      </c>
      <c r="I308" t="str">
        <f>VLOOKUP(G308,'PLANILHA ORÇAMENTÁRIA'!$A$9:$F$998,6,FALSE)</f>
        <v>PROTECOES-PROTECAO DE PISO COM COBERTURA DE LONA/VINIL</v>
      </c>
      <c r="J308" t="str">
        <f>VLOOKUP(G308,'PLANILHA ORÇAMENTÁRIA'!$A$9:$G$998,7,FALSE)</f>
        <v>m²</v>
      </c>
      <c r="K308">
        <f>VLOOKUP(G308,'PLANILHA ORÇAMENTÁRIA'!$A$9:$H$998,8,FALSE)</f>
        <v>3000</v>
      </c>
      <c r="L308" s="48" t="e">
        <f>G308/'PLANILHA ORÇAMENTÁRIA'!$P$1003</f>
        <v>#DIV/0!</v>
      </c>
      <c r="M308" s="49" t="e">
        <f t="shared" si="45"/>
        <v>#DIV/0!</v>
      </c>
      <c r="O308" s="83">
        <f>LEN('PLANILHA ORÇAMENTÁRIA'!C315)-LEN(SUBSTITUTE('PLANILHA ORÇAMENTÁRIA'!C315,".",""))</f>
        <v>2</v>
      </c>
      <c r="P308" t="b">
        <f>ISBLANK(VLOOKUP(B308,'PLANILHA ORÇAMENTÁRIA'!A315:D1304,4,FALSE))</f>
        <v>0</v>
      </c>
      <c r="Q308">
        <f t="shared" si="49"/>
        <v>0</v>
      </c>
      <c r="R308" s="47" t="str">
        <f t="shared" si="50"/>
        <v/>
      </c>
      <c r="S308" s="47">
        <f t="shared" si="46"/>
        <v>6.92E-7</v>
      </c>
      <c r="T308" t="str">
        <f>VLOOKUP(S308,'PLANILHA ORÇAMENTÁRIA'!$A$9:$C$999,3,FALSE)</f>
        <v/>
      </c>
      <c r="U308">
        <f>ROW('PLANILHA ORÇAMENTÁRIA'!C315)</f>
        <v>315</v>
      </c>
      <c r="V308" s="84" t="str">
        <f>'PLANILHA ORÇAMENTÁRIA'!C315</f>
        <v xml:space="preserve"> 2.11.34 </v>
      </c>
      <c r="W308" t="str">
        <f>IF(T308="","",VLOOKUP(T308,'PLANILHA ORÇAMENTÁRIA'!$C$9:$Q$999,15,FALSE))</f>
        <v/>
      </c>
      <c r="X308" t="str">
        <f t="shared" si="42"/>
        <v/>
      </c>
      <c r="Y308" t="e">
        <f>INDEX('PLANILHA ORÇAMENTÁRIA'!$C$9:$C$998,MATCH(X308,'PLANILHA ORÇAMENTÁRIA'!$Q$9:$Q$998,0))</f>
        <v>#N/A</v>
      </c>
    </row>
    <row r="309" spans="1:25" x14ac:dyDescent="0.25">
      <c r="A309">
        <v>308</v>
      </c>
      <c r="B309" s="47">
        <f>'PLANILHA ORÇAMENTÁRIA'!A316</f>
        <v>3.1600000000000002E-7</v>
      </c>
      <c r="C309" t="b">
        <f t="shared" si="43"/>
        <v>0</v>
      </c>
      <c r="D309" t="b">
        <f>ISBLANK(VLOOKUP(B309,'PLANILHA ORÇAMENTÁRIA'!A316:D1305,4,FALSE))</f>
        <v>0</v>
      </c>
      <c r="E309" t="b">
        <f t="shared" si="47"/>
        <v>0</v>
      </c>
      <c r="F309">
        <f t="shared" si="48"/>
        <v>3.1600000000000002E-7</v>
      </c>
      <c r="G309">
        <f t="shared" si="44"/>
        <v>9.5999999999999999E-8</v>
      </c>
      <c r="H309" t="str">
        <f>VLOOKUP(G309,'PLANILHA ORÇAMENTÁRIA'!$A$9:$C$998,3,FALSE)</f>
        <v xml:space="preserve"> 1.4.1 </v>
      </c>
      <c r="I309" t="str">
        <f>VLOOKUP(G309,'PLANILHA ORÇAMENTÁRIA'!$A$9:$F$998,6,FALSE)</f>
        <v>LONA PLÁSTICA PARA PROTEÇÃO DE MOBILIÁRIO</v>
      </c>
      <c r="J309" t="str">
        <f>VLOOKUP(G309,'PLANILHA ORÇAMENTÁRIA'!$A$9:$G$998,7,FALSE)</f>
        <v>m²</v>
      </c>
      <c r="K309">
        <f>VLOOKUP(G309,'PLANILHA ORÇAMENTÁRIA'!$A$9:$H$998,8,FALSE)</f>
        <v>2000</v>
      </c>
      <c r="L309" s="48" t="e">
        <f>G309/'PLANILHA ORÇAMENTÁRIA'!$P$1003</f>
        <v>#DIV/0!</v>
      </c>
      <c r="M309" s="49" t="e">
        <f t="shared" si="45"/>
        <v>#DIV/0!</v>
      </c>
      <c r="O309" s="83">
        <f>LEN('PLANILHA ORÇAMENTÁRIA'!C316)-LEN(SUBSTITUTE('PLANILHA ORÇAMENTÁRIA'!C316,".",""))</f>
        <v>2</v>
      </c>
      <c r="P309" t="b">
        <f>ISBLANK(VLOOKUP(B309,'PLANILHA ORÇAMENTÁRIA'!A316:D1305,4,FALSE))</f>
        <v>0</v>
      </c>
      <c r="Q309">
        <f t="shared" si="49"/>
        <v>0</v>
      </c>
      <c r="R309" s="47" t="str">
        <f t="shared" si="50"/>
        <v/>
      </c>
      <c r="S309" s="47">
        <f t="shared" si="46"/>
        <v>6.9100000000000003E-7</v>
      </c>
      <c r="T309" t="str">
        <f>VLOOKUP(S309,'PLANILHA ORÇAMENTÁRIA'!$A$9:$C$999,3,FALSE)</f>
        <v/>
      </c>
      <c r="U309">
        <f>ROW('PLANILHA ORÇAMENTÁRIA'!C316)</f>
        <v>316</v>
      </c>
      <c r="V309" s="84" t="str">
        <f>'PLANILHA ORÇAMENTÁRIA'!C316</f>
        <v xml:space="preserve"> 2.11.35 </v>
      </c>
      <c r="W309" t="str">
        <f>IF(T309="","",VLOOKUP(T309,'PLANILHA ORÇAMENTÁRIA'!$C$9:$Q$999,15,FALSE))</f>
        <v/>
      </c>
      <c r="X309" t="str">
        <f t="shared" si="42"/>
        <v/>
      </c>
      <c r="Y309" t="e">
        <f>INDEX('PLANILHA ORÇAMENTÁRIA'!$C$9:$C$998,MATCH(X309,'PLANILHA ORÇAMENTÁRIA'!$Q$9:$Q$998,0))</f>
        <v>#N/A</v>
      </c>
    </row>
    <row r="310" spans="1:25" x14ac:dyDescent="0.25">
      <c r="A310">
        <v>309</v>
      </c>
      <c r="B310" s="47">
        <f>'PLANILHA ORÇAMENTÁRIA'!A317</f>
        <v>3.1699999999999999E-7</v>
      </c>
      <c r="C310" t="b">
        <f t="shared" si="43"/>
        <v>0</v>
      </c>
      <c r="D310" t="b">
        <f>ISBLANK(VLOOKUP(B310,'PLANILHA ORÇAMENTÁRIA'!A317:D1306,4,FALSE))</f>
        <v>0</v>
      </c>
      <c r="E310" t="b">
        <f t="shared" si="47"/>
        <v>0</v>
      </c>
      <c r="F310">
        <f t="shared" si="48"/>
        <v>3.1699999999999999E-7</v>
      </c>
      <c r="G310">
        <f t="shared" si="44"/>
        <v>9.3999999999999995E-8</v>
      </c>
      <c r="H310" t="str">
        <f>VLOOKUP(G310,'PLANILHA ORÇAMENTÁRIA'!$A$9:$C$998,3,FALSE)</f>
        <v xml:space="preserve"> 1.3.23 </v>
      </c>
      <c r="I310" t="str">
        <f>VLOOKUP(G310,'PLANILHA ORÇAMENTÁRIA'!$A$9:$F$998,6,FALSE)</f>
        <v>ALUGUEL DE GRUPO GERADOR REBOCÁVEL, POTÊNCIA 66 KVA, MOTOR A DIESEL - DIÁRIA</v>
      </c>
      <c r="J310" t="str">
        <f>VLOOKUP(G310,'PLANILHA ORÇAMENTÁRIA'!$A$9:$G$998,7,FALSE)</f>
        <v>CHP</v>
      </c>
      <c r="K310">
        <f>VLOOKUP(G310,'PLANILHA ORÇAMENTÁRIA'!$A$9:$H$998,8,FALSE)</f>
        <v>120</v>
      </c>
      <c r="L310" s="48" t="e">
        <f>G310/'PLANILHA ORÇAMENTÁRIA'!$P$1003</f>
        <v>#DIV/0!</v>
      </c>
      <c r="M310" s="49" t="e">
        <f t="shared" si="45"/>
        <v>#DIV/0!</v>
      </c>
      <c r="O310" s="83">
        <f>LEN('PLANILHA ORÇAMENTÁRIA'!C317)-LEN(SUBSTITUTE('PLANILHA ORÇAMENTÁRIA'!C317,".",""))</f>
        <v>2</v>
      </c>
      <c r="P310" t="b">
        <f>ISBLANK(VLOOKUP(B310,'PLANILHA ORÇAMENTÁRIA'!A317:D1306,4,FALSE))</f>
        <v>0</v>
      </c>
      <c r="Q310">
        <f t="shared" si="49"/>
        <v>0</v>
      </c>
      <c r="R310" s="47" t="str">
        <f t="shared" si="50"/>
        <v/>
      </c>
      <c r="S310" s="47">
        <f t="shared" si="46"/>
        <v>6.8999999999999996E-7</v>
      </c>
      <c r="T310" t="str">
        <f>VLOOKUP(S310,'PLANILHA ORÇAMENTÁRIA'!$A$9:$C$999,3,FALSE)</f>
        <v/>
      </c>
      <c r="U310">
        <f>ROW('PLANILHA ORÇAMENTÁRIA'!C317)</f>
        <v>317</v>
      </c>
      <c r="V310" s="84" t="str">
        <f>'PLANILHA ORÇAMENTÁRIA'!C317</f>
        <v xml:space="preserve"> 2.11.36 </v>
      </c>
      <c r="W310" t="str">
        <f>IF(T310="","",VLOOKUP(T310,'PLANILHA ORÇAMENTÁRIA'!$C$9:$Q$999,15,FALSE))</f>
        <v/>
      </c>
      <c r="X310" t="str">
        <f t="shared" si="42"/>
        <v/>
      </c>
      <c r="Y310" t="e">
        <f>INDEX('PLANILHA ORÇAMENTÁRIA'!$C$9:$C$998,MATCH(X310,'PLANILHA ORÇAMENTÁRIA'!$Q$9:$Q$998,0))</f>
        <v>#N/A</v>
      </c>
    </row>
    <row r="311" spans="1:25" x14ac:dyDescent="0.25">
      <c r="A311">
        <v>310</v>
      </c>
      <c r="B311" s="47">
        <f>'PLANILHA ORÇAMENTÁRIA'!A318</f>
        <v>3.1800000000000002E-7</v>
      </c>
      <c r="C311" t="b">
        <f t="shared" si="43"/>
        <v>0</v>
      </c>
      <c r="D311" t="b">
        <f>ISBLANK(VLOOKUP(B311,'PLANILHA ORÇAMENTÁRIA'!A318:D1307,4,FALSE))</f>
        <v>0</v>
      </c>
      <c r="E311" t="b">
        <f t="shared" si="47"/>
        <v>0</v>
      </c>
      <c r="F311">
        <f t="shared" si="48"/>
        <v>3.1800000000000002E-7</v>
      </c>
      <c r="G311">
        <f t="shared" si="44"/>
        <v>9.2999999999999999E-8</v>
      </c>
      <c r="H311" t="str">
        <f>VLOOKUP(G311,'PLANILHA ORÇAMENTÁRIA'!$A$9:$C$998,3,FALSE)</f>
        <v xml:space="preserve"> 1.3.22 </v>
      </c>
      <c r="I311" t="str">
        <f>VLOOKUP(G311,'PLANILHA ORÇAMENTÁRIA'!$A$9:$F$998,6,FALSE)</f>
        <v>LOCACAO DE ANDAIME METALICO TUBULAR TIPO TORRE</v>
      </c>
      <c r="J311" t="str">
        <f>VLOOKUP(G311,'PLANILHA ORÇAMENTÁRIA'!$A$9:$G$998,7,FALSE)</f>
        <v>MXMES</v>
      </c>
      <c r="K311">
        <f>VLOOKUP(G311,'PLANILHA ORÇAMENTÁRIA'!$A$9:$H$998,8,FALSE)</f>
        <v>4</v>
      </c>
      <c r="L311" s="48" t="e">
        <f>G311/'PLANILHA ORÇAMENTÁRIA'!$P$1003</f>
        <v>#DIV/0!</v>
      </c>
      <c r="M311" s="49" t="e">
        <f t="shared" si="45"/>
        <v>#DIV/0!</v>
      </c>
      <c r="O311" s="83">
        <f>LEN('PLANILHA ORÇAMENTÁRIA'!C318)-LEN(SUBSTITUTE('PLANILHA ORÇAMENTÁRIA'!C318,".",""))</f>
        <v>2</v>
      </c>
      <c r="P311" t="b">
        <f>ISBLANK(VLOOKUP(B311,'PLANILHA ORÇAMENTÁRIA'!A318:D1307,4,FALSE))</f>
        <v>0</v>
      </c>
      <c r="Q311">
        <f t="shared" si="49"/>
        <v>0</v>
      </c>
      <c r="R311" s="47" t="str">
        <f t="shared" si="50"/>
        <v/>
      </c>
      <c r="S311" s="47">
        <f t="shared" si="46"/>
        <v>6.8899999999999999E-7</v>
      </c>
      <c r="T311" t="str">
        <f>VLOOKUP(S311,'PLANILHA ORÇAMENTÁRIA'!$A$9:$C$999,3,FALSE)</f>
        <v/>
      </c>
      <c r="U311">
        <f>ROW('PLANILHA ORÇAMENTÁRIA'!C318)</f>
        <v>318</v>
      </c>
      <c r="V311" s="84" t="str">
        <f>'PLANILHA ORÇAMENTÁRIA'!C318</f>
        <v xml:space="preserve"> 2.11.37 </v>
      </c>
      <c r="W311" t="str">
        <f>IF(T311="","",VLOOKUP(T311,'PLANILHA ORÇAMENTÁRIA'!$C$9:$Q$999,15,FALSE))</f>
        <v/>
      </c>
      <c r="X311" t="str">
        <f t="shared" si="42"/>
        <v/>
      </c>
      <c r="Y311" t="e">
        <f>INDEX('PLANILHA ORÇAMENTÁRIA'!$C$9:$C$998,MATCH(X311,'PLANILHA ORÇAMENTÁRIA'!$Q$9:$Q$998,0))</f>
        <v>#N/A</v>
      </c>
    </row>
    <row r="312" spans="1:25" x14ac:dyDescent="0.25">
      <c r="A312">
        <v>311</v>
      </c>
      <c r="B312" s="47">
        <f>'PLANILHA ORÇAMENTÁRIA'!A319</f>
        <v>3.1899999999999998E-7</v>
      </c>
      <c r="C312" t="b">
        <f t="shared" si="43"/>
        <v>0</v>
      </c>
      <c r="D312" t="b">
        <f>ISBLANK(VLOOKUP(B312,'PLANILHA ORÇAMENTÁRIA'!A319:D1308,4,FALSE))</f>
        <v>0</v>
      </c>
      <c r="E312" t="b">
        <f t="shared" si="47"/>
        <v>0</v>
      </c>
      <c r="F312">
        <f t="shared" si="48"/>
        <v>3.1899999999999998E-7</v>
      </c>
      <c r="G312">
        <f t="shared" si="44"/>
        <v>9.2000000000000003E-8</v>
      </c>
      <c r="H312" t="str">
        <f>VLOOKUP(G312,'PLANILHA ORÇAMENTÁRIA'!$A$9:$C$998,3,FALSE)</f>
        <v xml:space="preserve"> 1.3.21 </v>
      </c>
      <c r="I312" t="str">
        <f>VLOOKUP(G312,'PLANILHA ORÇAMENTÁRIA'!$A$9:$F$998,6,FALSE)</f>
        <v>ALUGUEL MENSAL GUINCHO 2 TONELADAS</v>
      </c>
      <c r="J312" t="str">
        <f>VLOOKUP(G312,'PLANILHA ORÇAMENTÁRIA'!$A$9:$G$998,7,FALSE)</f>
        <v>MES</v>
      </c>
      <c r="K312">
        <f>VLOOKUP(G312,'PLANILHA ORÇAMENTÁRIA'!$A$9:$H$998,8,FALSE)</f>
        <v>4</v>
      </c>
      <c r="L312" s="48" t="e">
        <f>G312/'PLANILHA ORÇAMENTÁRIA'!$P$1003</f>
        <v>#DIV/0!</v>
      </c>
      <c r="M312" s="49" t="e">
        <f t="shared" si="45"/>
        <v>#DIV/0!</v>
      </c>
      <c r="O312" s="83">
        <f>LEN('PLANILHA ORÇAMENTÁRIA'!C319)-LEN(SUBSTITUTE('PLANILHA ORÇAMENTÁRIA'!C319,".",""))</f>
        <v>2</v>
      </c>
      <c r="P312" t="b">
        <f>ISBLANK(VLOOKUP(B312,'PLANILHA ORÇAMENTÁRIA'!A319:D1308,4,FALSE))</f>
        <v>0</v>
      </c>
      <c r="Q312">
        <f t="shared" si="49"/>
        <v>0</v>
      </c>
      <c r="R312" s="47" t="str">
        <f t="shared" si="50"/>
        <v/>
      </c>
      <c r="S312" s="47">
        <f t="shared" si="46"/>
        <v>6.8800000000000002E-7</v>
      </c>
      <c r="T312" t="str">
        <f>VLOOKUP(S312,'PLANILHA ORÇAMENTÁRIA'!$A$9:$C$999,3,FALSE)</f>
        <v/>
      </c>
      <c r="U312">
        <f>ROW('PLANILHA ORÇAMENTÁRIA'!C319)</f>
        <v>319</v>
      </c>
      <c r="V312" s="84" t="str">
        <f>'PLANILHA ORÇAMENTÁRIA'!C319</f>
        <v xml:space="preserve"> 2.11.38 </v>
      </c>
      <c r="W312" t="str">
        <f>IF(T312="","",VLOOKUP(T312,'PLANILHA ORÇAMENTÁRIA'!$C$9:$Q$999,15,FALSE))</f>
        <v/>
      </c>
      <c r="X312" t="str">
        <f t="shared" si="42"/>
        <v/>
      </c>
      <c r="Y312" t="e">
        <f>INDEX('PLANILHA ORÇAMENTÁRIA'!$C$9:$C$998,MATCH(X312,'PLANILHA ORÇAMENTÁRIA'!$Q$9:$Q$998,0))</f>
        <v>#N/A</v>
      </c>
    </row>
    <row r="313" spans="1:25" x14ac:dyDescent="0.25">
      <c r="A313">
        <v>312</v>
      </c>
      <c r="B313" s="47">
        <f>'PLANILHA ORÇAMENTÁRIA'!A320</f>
        <v>3.2000000000000001E-7</v>
      </c>
      <c r="C313" t="b">
        <f t="shared" si="43"/>
        <v>0</v>
      </c>
      <c r="D313" t="b">
        <f>ISBLANK(VLOOKUP(B313,'PLANILHA ORÇAMENTÁRIA'!A320:D1309,4,FALSE))</f>
        <v>1</v>
      </c>
      <c r="E313" t="b">
        <f t="shared" si="47"/>
        <v>1</v>
      </c>
      <c r="F313" t="str">
        <f t="shared" si="48"/>
        <v/>
      </c>
      <c r="G313">
        <f t="shared" si="44"/>
        <v>9.0999999999999994E-8</v>
      </c>
      <c r="H313" t="str">
        <f>VLOOKUP(G313,'PLANILHA ORÇAMENTÁRIA'!$A$9:$C$998,3,FALSE)</f>
        <v xml:space="preserve"> 1.3.20 </v>
      </c>
      <c r="I313" t="str">
        <f>VLOOKUP(G313,'PLANILHA ORÇAMENTÁRIA'!$A$9:$F$998,6,FALSE)</f>
        <v>LOCAÇÃO DE BEBEDOURO ELÉTRICO TEMPERATURA NATURAL OU GELADA.</v>
      </c>
      <c r="J313" t="str">
        <f>VLOOKUP(G313,'PLANILHA ORÇAMENTÁRIA'!$A$9:$G$998,7,FALSE)</f>
        <v>UNID</v>
      </c>
      <c r="K313">
        <f>VLOOKUP(G313,'PLANILHA ORÇAMENTÁRIA'!$A$9:$H$998,8,FALSE)</f>
        <v>1</v>
      </c>
      <c r="L313" s="48" t="e">
        <f>G313/'PLANILHA ORÇAMENTÁRIA'!$P$1003</f>
        <v>#DIV/0!</v>
      </c>
      <c r="M313" s="49" t="e">
        <f t="shared" si="45"/>
        <v>#DIV/0!</v>
      </c>
      <c r="O313" s="83">
        <f>LEN('PLANILHA ORÇAMENTÁRIA'!C320)-LEN(SUBSTITUTE('PLANILHA ORÇAMENTÁRIA'!C320,".",""))</f>
        <v>1</v>
      </c>
      <c r="P313" t="b">
        <f>ISBLANK(VLOOKUP(B313,'PLANILHA ORÇAMENTÁRIA'!A320:D1309,4,FALSE))</f>
        <v>1</v>
      </c>
      <c r="Q313">
        <f t="shared" si="49"/>
        <v>1</v>
      </c>
      <c r="R313" s="47">
        <f t="shared" si="50"/>
        <v>3.2000000000000001E-7</v>
      </c>
      <c r="S313" s="47">
        <f t="shared" si="46"/>
        <v>6.8700000000000005E-7</v>
      </c>
      <c r="T313" t="str">
        <f>VLOOKUP(S313,'PLANILHA ORÇAMENTÁRIA'!$A$9:$C$999,3,FALSE)</f>
        <v/>
      </c>
      <c r="U313">
        <f>ROW('PLANILHA ORÇAMENTÁRIA'!C320)</f>
        <v>320</v>
      </c>
      <c r="V313" s="84" t="str">
        <f>'PLANILHA ORÇAMENTÁRIA'!C320</f>
        <v xml:space="preserve"> 2.12 </v>
      </c>
      <c r="W313" t="str">
        <f>IF(T313="","",VLOOKUP(T313,'PLANILHA ORÇAMENTÁRIA'!$C$9:$Q$999,15,FALSE))</f>
        <v/>
      </c>
      <c r="X313" t="str">
        <f t="shared" si="42"/>
        <v/>
      </c>
      <c r="Y313" t="e">
        <f>INDEX('PLANILHA ORÇAMENTÁRIA'!$C$9:$C$998,MATCH(X313,'PLANILHA ORÇAMENTÁRIA'!$Q$9:$Q$998,0))</f>
        <v>#N/A</v>
      </c>
    </row>
    <row r="314" spans="1:25" x14ac:dyDescent="0.25">
      <c r="A314">
        <v>313</v>
      </c>
      <c r="B314" s="47">
        <f>'PLANILHA ORÇAMENTÁRIA'!A321</f>
        <v>3.2099999999999998E-7</v>
      </c>
      <c r="C314" t="b">
        <f t="shared" si="43"/>
        <v>0</v>
      </c>
      <c r="D314" t="b">
        <f>ISBLANK(VLOOKUP(B314,'PLANILHA ORÇAMENTÁRIA'!A321:D1310,4,FALSE))</f>
        <v>0</v>
      </c>
      <c r="E314" t="b">
        <f t="shared" si="47"/>
        <v>0</v>
      </c>
      <c r="F314">
        <f t="shared" si="48"/>
        <v>3.2099999999999998E-7</v>
      </c>
      <c r="G314">
        <f t="shared" si="44"/>
        <v>8.9999999999999999E-8</v>
      </c>
      <c r="H314" t="str">
        <f>VLOOKUP(G314,'PLANILHA ORÇAMENTÁRIA'!$A$9:$C$998,3,FALSE)</f>
        <v xml:space="preserve"> 1.3.19 </v>
      </c>
      <c r="I314" t="str">
        <f>VLOOKUP(G314,'PLANILHA ORÇAMENTÁRIA'!$A$9:$F$998,6,FALSE)</f>
        <v>LASTRO DE BRITA 0 (TCE)</v>
      </c>
      <c r="J314" t="str">
        <f>VLOOKUP(G314,'PLANILHA ORÇAMENTÁRIA'!$A$9:$G$998,7,FALSE)</f>
        <v>m²</v>
      </c>
      <c r="K314">
        <f>VLOOKUP(G314,'PLANILHA ORÇAMENTÁRIA'!$A$9:$H$998,8,FALSE)</f>
        <v>300</v>
      </c>
      <c r="L314" s="48" t="e">
        <f>G314/'PLANILHA ORÇAMENTÁRIA'!$P$1003</f>
        <v>#DIV/0!</v>
      </c>
      <c r="M314" s="49" t="e">
        <f t="shared" si="45"/>
        <v>#DIV/0!</v>
      </c>
      <c r="O314" s="83">
        <f>LEN('PLANILHA ORÇAMENTÁRIA'!C321)-LEN(SUBSTITUTE('PLANILHA ORÇAMENTÁRIA'!C321,".",""))</f>
        <v>2</v>
      </c>
      <c r="P314" t="b">
        <f>ISBLANK(VLOOKUP(B314,'PLANILHA ORÇAMENTÁRIA'!A321:D1310,4,FALSE))</f>
        <v>0</v>
      </c>
      <c r="Q314">
        <f t="shared" si="49"/>
        <v>0</v>
      </c>
      <c r="R314" s="47" t="str">
        <f t="shared" si="50"/>
        <v/>
      </c>
      <c r="S314" s="47">
        <f t="shared" si="46"/>
        <v>6.8599999999999998E-7</v>
      </c>
      <c r="T314" t="str">
        <f>VLOOKUP(S314,'PLANILHA ORÇAMENTÁRIA'!$A$9:$C$999,3,FALSE)</f>
        <v/>
      </c>
      <c r="U314">
        <f>ROW('PLANILHA ORÇAMENTÁRIA'!C321)</f>
        <v>321</v>
      </c>
      <c r="V314" s="84" t="str">
        <f>'PLANILHA ORÇAMENTÁRIA'!C321</f>
        <v xml:space="preserve"> 2.12.1 </v>
      </c>
      <c r="W314" t="str">
        <f>IF(T314="","",VLOOKUP(T314,'PLANILHA ORÇAMENTÁRIA'!$C$9:$Q$999,15,FALSE))</f>
        <v/>
      </c>
      <c r="X314" t="str">
        <f t="shared" si="42"/>
        <v/>
      </c>
      <c r="Y314" t="e">
        <f>INDEX('PLANILHA ORÇAMENTÁRIA'!$C$9:$C$998,MATCH(X314,'PLANILHA ORÇAMENTÁRIA'!$Q$9:$Q$998,0))</f>
        <v>#N/A</v>
      </c>
    </row>
    <row r="315" spans="1:25" x14ac:dyDescent="0.25">
      <c r="A315">
        <v>314</v>
      </c>
      <c r="B315" s="47">
        <f>'PLANILHA ORÇAMENTÁRIA'!A322</f>
        <v>3.22E-7</v>
      </c>
      <c r="C315" t="b">
        <f t="shared" si="43"/>
        <v>0</v>
      </c>
      <c r="D315" t="b">
        <f>ISBLANK(VLOOKUP(B315,'PLANILHA ORÇAMENTÁRIA'!A322:D1311,4,FALSE))</f>
        <v>0</v>
      </c>
      <c r="E315" t="b">
        <f t="shared" si="47"/>
        <v>0</v>
      </c>
      <c r="F315">
        <f t="shared" si="48"/>
        <v>3.22E-7</v>
      </c>
      <c r="G315">
        <f t="shared" si="44"/>
        <v>8.9000000000000003E-8</v>
      </c>
      <c r="H315" t="str">
        <f>VLOOKUP(G315,'PLANILHA ORÇAMENTÁRIA'!$A$9:$C$998,3,FALSE)</f>
        <v xml:space="preserve"> 1.3.18 </v>
      </c>
      <c r="I315" t="str">
        <f>VLOOKUP(G315,'PLANILHA ORÇAMENTÁRIA'!$A$9:$F$998,6,FALSE)</f>
        <v>PLANTIO DE GRAMA ESMERALDA OU SÃO CARLOS OU CURITIBANA, EM PLACAS. AF_05/2022</v>
      </c>
      <c r="J315" t="str">
        <f>VLOOKUP(G315,'PLANILHA ORÇAMENTÁRIA'!$A$9:$G$998,7,FALSE)</f>
        <v>m²</v>
      </c>
      <c r="K315">
        <f>VLOOKUP(G315,'PLANILHA ORÇAMENTÁRIA'!$A$9:$H$998,8,FALSE)</f>
        <v>60</v>
      </c>
      <c r="L315" s="48" t="e">
        <f>G315/'PLANILHA ORÇAMENTÁRIA'!$P$1003</f>
        <v>#DIV/0!</v>
      </c>
      <c r="M315" s="49" t="e">
        <f t="shared" si="45"/>
        <v>#DIV/0!</v>
      </c>
      <c r="O315" s="83">
        <f>LEN('PLANILHA ORÇAMENTÁRIA'!C322)-LEN(SUBSTITUTE('PLANILHA ORÇAMENTÁRIA'!C322,".",""))</f>
        <v>2</v>
      </c>
      <c r="P315" t="b">
        <f>ISBLANK(VLOOKUP(B315,'PLANILHA ORÇAMENTÁRIA'!A322:D1311,4,FALSE))</f>
        <v>0</v>
      </c>
      <c r="Q315">
        <f t="shared" si="49"/>
        <v>0</v>
      </c>
      <c r="R315" s="47" t="str">
        <f t="shared" si="50"/>
        <v/>
      </c>
      <c r="S315" s="47">
        <f t="shared" si="46"/>
        <v>6.8500000000000001E-7</v>
      </c>
      <c r="T315" t="str">
        <f>VLOOKUP(S315,'PLANILHA ORÇAMENTÁRIA'!$A$9:$C$999,3,FALSE)</f>
        <v/>
      </c>
      <c r="U315">
        <f>ROW('PLANILHA ORÇAMENTÁRIA'!C322)</f>
        <v>322</v>
      </c>
      <c r="V315" s="84" t="str">
        <f>'PLANILHA ORÇAMENTÁRIA'!C322</f>
        <v xml:space="preserve"> 2.12.2 </v>
      </c>
      <c r="W315" t="str">
        <f>IF(T315="","",VLOOKUP(T315,'PLANILHA ORÇAMENTÁRIA'!$C$9:$Q$999,15,FALSE))</f>
        <v/>
      </c>
      <c r="X315" t="str">
        <f t="shared" si="42"/>
        <v/>
      </c>
      <c r="Y315" t="e">
        <f>INDEX('PLANILHA ORÇAMENTÁRIA'!$C$9:$C$998,MATCH(X315,'PLANILHA ORÇAMENTÁRIA'!$Q$9:$Q$998,0))</f>
        <v>#N/A</v>
      </c>
    </row>
    <row r="316" spans="1:25" x14ac:dyDescent="0.25">
      <c r="A316">
        <v>315</v>
      </c>
      <c r="B316" s="47">
        <f>'PLANILHA ORÇAMENTÁRIA'!A323</f>
        <v>3.2300000000000002E-7</v>
      </c>
      <c r="C316" t="b">
        <f t="shared" si="43"/>
        <v>0</v>
      </c>
      <c r="D316" t="b">
        <f>ISBLANK(VLOOKUP(B316,'PLANILHA ORÇAMENTÁRIA'!A323:D1312,4,FALSE))</f>
        <v>0</v>
      </c>
      <c r="E316" t="b">
        <f t="shared" si="47"/>
        <v>0</v>
      </c>
      <c r="F316">
        <f t="shared" si="48"/>
        <v>3.2300000000000002E-7</v>
      </c>
      <c r="G316">
        <f t="shared" si="44"/>
        <v>8.7999999999999994E-8</v>
      </c>
      <c r="H316" t="str">
        <f>VLOOKUP(G316,'PLANILHA ORÇAMENTÁRIA'!$A$9:$C$998,3,FALSE)</f>
        <v xml:space="preserve"> 1.3.17 </v>
      </c>
      <c r="I316" t="str">
        <f>VLOOKUP(G316,'PLANILHA ORÇAMENTÁRIA'!$A$9:$F$998,6,FALSE)</f>
        <v>ALUGUEL DE RÁDIO COMUNICADOR PARA SERVIÇO - 2 UNIDADES POR MÊS</v>
      </c>
      <c r="J316" t="str">
        <f>VLOOKUP(G316,'PLANILHA ORÇAMENTÁRIA'!$A$9:$G$998,7,FALSE)</f>
        <v>CONJ</v>
      </c>
      <c r="K316">
        <f>VLOOKUP(G316,'PLANILHA ORÇAMENTÁRIA'!$A$9:$H$998,8,FALSE)</f>
        <v>1</v>
      </c>
      <c r="L316" s="48" t="e">
        <f>G316/'PLANILHA ORÇAMENTÁRIA'!$P$1003</f>
        <v>#DIV/0!</v>
      </c>
      <c r="M316" s="49" t="e">
        <f t="shared" si="45"/>
        <v>#DIV/0!</v>
      </c>
      <c r="O316" s="83">
        <f>LEN('PLANILHA ORÇAMENTÁRIA'!C323)-LEN(SUBSTITUTE('PLANILHA ORÇAMENTÁRIA'!C323,".",""))</f>
        <v>2</v>
      </c>
      <c r="P316" t="b">
        <f>ISBLANK(VLOOKUP(B316,'PLANILHA ORÇAMENTÁRIA'!A323:D1312,4,FALSE))</f>
        <v>0</v>
      </c>
      <c r="Q316">
        <f t="shared" si="49"/>
        <v>0</v>
      </c>
      <c r="R316" s="47" t="str">
        <f t="shared" si="50"/>
        <v/>
      </c>
      <c r="S316" s="47">
        <f t="shared" si="46"/>
        <v>6.8400000000000004E-7</v>
      </c>
      <c r="T316" t="str">
        <f>VLOOKUP(S316,'PLANILHA ORÇAMENTÁRIA'!$A$9:$C$999,3,FALSE)</f>
        <v/>
      </c>
      <c r="U316">
        <f>ROW('PLANILHA ORÇAMENTÁRIA'!C323)</f>
        <v>323</v>
      </c>
      <c r="V316" s="84" t="str">
        <f>'PLANILHA ORÇAMENTÁRIA'!C323</f>
        <v xml:space="preserve"> 2.12.3 </v>
      </c>
      <c r="W316" t="str">
        <f>IF(T316="","",VLOOKUP(T316,'PLANILHA ORÇAMENTÁRIA'!$C$9:$Q$999,15,FALSE))</f>
        <v/>
      </c>
      <c r="X316" t="str">
        <f t="shared" si="42"/>
        <v/>
      </c>
      <c r="Y316" t="e">
        <f>INDEX('PLANILHA ORÇAMENTÁRIA'!$C$9:$C$998,MATCH(X316,'PLANILHA ORÇAMENTÁRIA'!$Q$9:$Q$998,0))</f>
        <v>#N/A</v>
      </c>
    </row>
    <row r="317" spans="1:25" x14ac:dyDescent="0.25">
      <c r="A317">
        <v>316</v>
      </c>
      <c r="B317" s="47">
        <f>'PLANILHA ORÇAMENTÁRIA'!A324</f>
        <v>3.2399999999999999E-7</v>
      </c>
      <c r="C317" t="b">
        <f t="shared" si="43"/>
        <v>0</v>
      </c>
      <c r="D317" t="b">
        <f>ISBLANK(VLOOKUP(B317,'PLANILHA ORÇAMENTÁRIA'!A324:D1313,4,FALSE))</f>
        <v>0</v>
      </c>
      <c r="E317" t="b">
        <f t="shared" si="47"/>
        <v>0</v>
      </c>
      <c r="F317">
        <f t="shared" si="48"/>
        <v>3.2399999999999999E-7</v>
      </c>
      <c r="G317">
        <f t="shared" si="44"/>
        <v>8.6999999999999998E-8</v>
      </c>
      <c r="H317" t="str">
        <f>VLOOKUP(G317,'PLANILHA ORÇAMENTÁRIA'!$A$9:$C$998,3,FALSE)</f>
        <v xml:space="preserve"> 1.3.16 </v>
      </c>
      <c r="I317" t="str">
        <f>VLOOKUP(G317,'PLANILHA ORÇAMENTÁRIA'!$A$9:$F$998,6,FALSE)</f>
        <v>CONSUMO MATERIAIS ESCRITORIO</v>
      </c>
      <c r="J317" t="str">
        <f>VLOOKUP(G317,'PLANILHA ORÇAMENTÁRIA'!$A$9:$G$998,7,FALSE)</f>
        <v>MES</v>
      </c>
      <c r="K317">
        <f>VLOOKUP(G317,'PLANILHA ORÇAMENTÁRIA'!$A$9:$H$998,8,FALSE)</f>
        <v>4</v>
      </c>
      <c r="L317" s="48" t="e">
        <f>G317/'PLANILHA ORÇAMENTÁRIA'!$P$1003</f>
        <v>#DIV/0!</v>
      </c>
      <c r="M317" s="49" t="e">
        <f t="shared" si="45"/>
        <v>#DIV/0!</v>
      </c>
      <c r="O317" s="83">
        <f>LEN('PLANILHA ORÇAMENTÁRIA'!C324)-LEN(SUBSTITUTE('PLANILHA ORÇAMENTÁRIA'!C324,".",""))</f>
        <v>2</v>
      </c>
      <c r="P317" t="b">
        <f>ISBLANK(VLOOKUP(B317,'PLANILHA ORÇAMENTÁRIA'!A324:D1313,4,FALSE))</f>
        <v>0</v>
      </c>
      <c r="Q317">
        <f t="shared" si="49"/>
        <v>0</v>
      </c>
      <c r="R317" s="47" t="str">
        <f t="shared" si="50"/>
        <v/>
      </c>
      <c r="S317" s="47">
        <f t="shared" si="46"/>
        <v>6.8299999999999996E-7</v>
      </c>
      <c r="T317" t="str">
        <f>VLOOKUP(S317,'PLANILHA ORÇAMENTÁRIA'!$A$9:$C$999,3,FALSE)</f>
        <v/>
      </c>
      <c r="U317">
        <f>ROW('PLANILHA ORÇAMENTÁRIA'!C324)</f>
        <v>324</v>
      </c>
      <c r="V317" s="84" t="str">
        <f>'PLANILHA ORÇAMENTÁRIA'!C324</f>
        <v xml:space="preserve"> 2.12.4 </v>
      </c>
      <c r="W317" t="str">
        <f>IF(T317="","",VLOOKUP(T317,'PLANILHA ORÇAMENTÁRIA'!$C$9:$Q$999,15,FALSE))</f>
        <v/>
      </c>
      <c r="X317" t="str">
        <f t="shared" si="42"/>
        <v/>
      </c>
      <c r="Y317" t="e">
        <f>INDEX('PLANILHA ORÇAMENTÁRIA'!$C$9:$C$998,MATCH(X317,'PLANILHA ORÇAMENTÁRIA'!$Q$9:$Q$998,0))</f>
        <v>#N/A</v>
      </c>
    </row>
    <row r="318" spans="1:25" x14ac:dyDescent="0.25">
      <c r="A318">
        <v>317</v>
      </c>
      <c r="B318" s="47">
        <f>'PLANILHA ORÇAMENTÁRIA'!A325</f>
        <v>3.2500000000000001E-7</v>
      </c>
      <c r="C318" t="b">
        <f t="shared" si="43"/>
        <v>0</v>
      </c>
      <c r="D318" t="b">
        <f>ISBLANK(VLOOKUP(B318,'PLANILHA ORÇAMENTÁRIA'!A325:D1314,4,FALSE))</f>
        <v>0</v>
      </c>
      <c r="E318" t="b">
        <f t="shared" si="47"/>
        <v>0</v>
      </c>
      <c r="F318">
        <f t="shared" si="48"/>
        <v>3.2500000000000001E-7</v>
      </c>
      <c r="G318">
        <f t="shared" si="44"/>
        <v>8.6000000000000002E-8</v>
      </c>
      <c r="H318" t="str">
        <f>VLOOKUP(G318,'PLANILHA ORÇAMENTÁRIA'!$A$9:$C$998,3,FALSE)</f>
        <v xml:space="preserve"> 1.3.15 </v>
      </c>
      <c r="I318" t="str">
        <f>VLOOKUP(G318,'PLANILHA ORÇAMENTÁRIA'!$A$9:$F$998,6,FALSE)</f>
        <v>CONSUMO AGUA E ESGOTO SERVIÇOS (TCE)</v>
      </c>
      <c r="J318" t="str">
        <f>VLOOKUP(G318,'PLANILHA ORÇAMENTÁRIA'!$A$9:$G$998,7,FALSE)</f>
        <v>MES</v>
      </c>
      <c r="K318">
        <f>VLOOKUP(G318,'PLANILHA ORÇAMENTÁRIA'!$A$9:$H$998,8,FALSE)</f>
        <v>4</v>
      </c>
      <c r="L318" s="48" t="e">
        <f>G318/'PLANILHA ORÇAMENTÁRIA'!$P$1003</f>
        <v>#DIV/0!</v>
      </c>
      <c r="M318" s="49" t="e">
        <f t="shared" si="45"/>
        <v>#DIV/0!</v>
      </c>
      <c r="O318" s="83">
        <f>LEN('PLANILHA ORÇAMENTÁRIA'!C325)-LEN(SUBSTITUTE('PLANILHA ORÇAMENTÁRIA'!C325,".",""))</f>
        <v>2</v>
      </c>
      <c r="P318" t="b">
        <f>ISBLANK(VLOOKUP(B318,'PLANILHA ORÇAMENTÁRIA'!A325:D1314,4,FALSE))</f>
        <v>0</v>
      </c>
      <c r="Q318">
        <f t="shared" si="49"/>
        <v>0</v>
      </c>
      <c r="R318" s="47" t="str">
        <f t="shared" si="50"/>
        <v/>
      </c>
      <c r="S318" s="47">
        <f t="shared" si="46"/>
        <v>6.8199999999999999E-7</v>
      </c>
      <c r="T318" t="str">
        <f>VLOOKUP(S318,'PLANILHA ORÇAMENTÁRIA'!$A$9:$C$999,3,FALSE)</f>
        <v/>
      </c>
      <c r="U318">
        <f>ROW('PLANILHA ORÇAMENTÁRIA'!C325)</f>
        <v>325</v>
      </c>
      <c r="V318" s="84" t="str">
        <f>'PLANILHA ORÇAMENTÁRIA'!C325</f>
        <v xml:space="preserve"> 2.12.5 </v>
      </c>
      <c r="W318" t="str">
        <f>IF(T318="","",VLOOKUP(T318,'PLANILHA ORÇAMENTÁRIA'!$C$9:$Q$999,15,FALSE))</f>
        <v/>
      </c>
      <c r="X318" t="str">
        <f t="shared" si="42"/>
        <v/>
      </c>
      <c r="Y318" t="e">
        <f>INDEX('PLANILHA ORÇAMENTÁRIA'!$C$9:$C$998,MATCH(X318,'PLANILHA ORÇAMENTÁRIA'!$Q$9:$Q$998,0))</f>
        <v>#N/A</v>
      </c>
    </row>
    <row r="319" spans="1:25" x14ac:dyDescent="0.25">
      <c r="A319">
        <v>318</v>
      </c>
      <c r="B319" s="47">
        <f>'PLANILHA ORÇAMENTÁRIA'!A326</f>
        <v>3.2599999999999998E-7</v>
      </c>
      <c r="C319" t="b">
        <f t="shared" si="43"/>
        <v>0</v>
      </c>
      <c r="D319" t="b">
        <f>ISBLANK(VLOOKUP(B319,'PLANILHA ORÇAMENTÁRIA'!A326:D1315,4,FALSE))</f>
        <v>0</v>
      </c>
      <c r="E319" t="b">
        <f t="shared" si="47"/>
        <v>0</v>
      </c>
      <c r="F319">
        <f t="shared" si="48"/>
        <v>3.2599999999999998E-7</v>
      </c>
      <c r="G319">
        <f t="shared" si="44"/>
        <v>8.4999999999999994E-8</v>
      </c>
      <c r="H319" t="str">
        <f>VLOOKUP(G319,'PLANILHA ORÇAMENTÁRIA'!$A$9:$C$998,3,FALSE)</f>
        <v xml:space="preserve"> 1.3.14 </v>
      </c>
      <c r="I319" t="str">
        <f>VLOOKUP(G319,'PLANILHA ORÇAMENTÁRIA'!$A$9:$F$998,6,FALSE)</f>
        <v>CONSUMO DE ENERGIA (LUZ E FORCA) EM SERVICOS DE OBRAS</v>
      </c>
      <c r="J319" t="str">
        <f>VLOOKUP(G319,'PLANILHA ORÇAMENTÁRIA'!$A$9:$G$998,7,FALSE)</f>
        <v>MES</v>
      </c>
      <c r="K319">
        <f>VLOOKUP(G319,'PLANILHA ORÇAMENTÁRIA'!$A$9:$H$998,8,FALSE)</f>
        <v>4</v>
      </c>
      <c r="L319" s="48" t="e">
        <f>G319/'PLANILHA ORÇAMENTÁRIA'!$P$1003</f>
        <v>#DIV/0!</v>
      </c>
      <c r="M319" s="49" t="e">
        <f t="shared" si="45"/>
        <v>#DIV/0!</v>
      </c>
      <c r="O319" s="83">
        <f>LEN('PLANILHA ORÇAMENTÁRIA'!C326)-LEN(SUBSTITUTE('PLANILHA ORÇAMENTÁRIA'!C326,".",""))</f>
        <v>2</v>
      </c>
      <c r="P319" t="b">
        <f>ISBLANK(VLOOKUP(B319,'PLANILHA ORÇAMENTÁRIA'!A326:D1315,4,FALSE))</f>
        <v>0</v>
      </c>
      <c r="Q319">
        <f t="shared" si="49"/>
        <v>0</v>
      </c>
      <c r="R319" s="47" t="str">
        <f t="shared" si="50"/>
        <v/>
      </c>
      <c r="S319" s="47">
        <f t="shared" si="46"/>
        <v>6.8100000000000002E-7</v>
      </c>
      <c r="T319" t="str">
        <f>VLOOKUP(S319,'PLANILHA ORÇAMENTÁRIA'!$A$9:$C$999,3,FALSE)</f>
        <v/>
      </c>
      <c r="U319">
        <f>ROW('PLANILHA ORÇAMENTÁRIA'!C326)</f>
        <v>326</v>
      </c>
      <c r="V319" s="84" t="str">
        <f>'PLANILHA ORÇAMENTÁRIA'!C326</f>
        <v xml:space="preserve"> 2.12.6 </v>
      </c>
      <c r="W319" t="str">
        <f>IF(T319="","",VLOOKUP(T319,'PLANILHA ORÇAMENTÁRIA'!$C$9:$Q$999,15,FALSE))</f>
        <v/>
      </c>
      <c r="X319" t="str">
        <f t="shared" si="42"/>
        <v/>
      </c>
      <c r="Y319" t="e">
        <f>INDEX('PLANILHA ORÇAMENTÁRIA'!$C$9:$C$998,MATCH(X319,'PLANILHA ORÇAMENTÁRIA'!$Q$9:$Q$998,0))</f>
        <v>#N/A</v>
      </c>
    </row>
    <row r="320" spans="1:25" x14ac:dyDescent="0.25">
      <c r="A320">
        <v>319</v>
      </c>
      <c r="B320" s="47">
        <f>'PLANILHA ORÇAMENTÁRIA'!A327</f>
        <v>3.27E-7</v>
      </c>
      <c r="C320" t="b">
        <f t="shared" si="43"/>
        <v>0</v>
      </c>
      <c r="D320" t="b">
        <f>ISBLANK(VLOOKUP(B320,'PLANILHA ORÇAMENTÁRIA'!A327:D1316,4,FALSE))</f>
        <v>0</v>
      </c>
      <c r="E320" t="b">
        <f t="shared" si="47"/>
        <v>0</v>
      </c>
      <c r="F320">
        <f t="shared" si="48"/>
        <v>3.27E-7</v>
      </c>
      <c r="G320">
        <f t="shared" si="44"/>
        <v>8.3999999999999998E-8</v>
      </c>
      <c r="H320" t="str">
        <f>VLOOKUP(G320,'PLANILHA ORÇAMENTÁRIA'!$A$9:$C$998,3,FALSE)</f>
        <v xml:space="preserve"> 1.3.13 </v>
      </c>
      <c r="I320" t="str">
        <f>VLOOKUP(G320,'PLANILHA ORÇAMENTÁRIA'!$A$9:$F$998,6,FALSE)</f>
        <v>VEÍCULO E COMBUSTÍVEL, SEM MOTORISTA, PARA USO EM SERVIÇOS (TCE)</v>
      </c>
      <c r="J320" t="str">
        <f>VLOOKUP(G320,'PLANILHA ORÇAMENTÁRIA'!$A$9:$G$998,7,FALSE)</f>
        <v>mês</v>
      </c>
      <c r="K320">
        <f>VLOOKUP(G320,'PLANILHA ORÇAMENTÁRIA'!$A$9:$H$998,8,FALSE)</f>
        <v>4</v>
      </c>
      <c r="L320" s="48" t="e">
        <f>G320/'PLANILHA ORÇAMENTÁRIA'!$P$1003</f>
        <v>#DIV/0!</v>
      </c>
      <c r="M320" s="49" t="e">
        <f t="shared" si="45"/>
        <v>#DIV/0!</v>
      </c>
      <c r="O320" s="83">
        <f>LEN('PLANILHA ORÇAMENTÁRIA'!C327)-LEN(SUBSTITUTE('PLANILHA ORÇAMENTÁRIA'!C327,".",""))</f>
        <v>2</v>
      </c>
      <c r="P320" t="b">
        <f>ISBLANK(VLOOKUP(B320,'PLANILHA ORÇAMENTÁRIA'!A327:D1316,4,FALSE))</f>
        <v>0</v>
      </c>
      <c r="Q320">
        <f t="shared" si="49"/>
        <v>0</v>
      </c>
      <c r="R320" s="47" t="str">
        <f t="shared" si="50"/>
        <v/>
      </c>
      <c r="S320" s="47">
        <f t="shared" si="46"/>
        <v>6.7999999999999995E-7</v>
      </c>
      <c r="T320" t="str">
        <f>VLOOKUP(S320,'PLANILHA ORÇAMENTÁRIA'!$A$9:$C$999,3,FALSE)</f>
        <v/>
      </c>
      <c r="U320">
        <f>ROW('PLANILHA ORÇAMENTÁRIA'!C327)</f>
        <v>327</v>
      </c>
      <c r="V320" s="84" t="str">
        <f>'PLANILHA ORÇAMENTÁRIA'!C327</f>
        <v xml:space="preserve"> 2.12.7 </v>
      </c>
      <c r="W320" t="str">
        <f>IF(T320="","",VLOOKUP(T320,'PLANILHA ORÇAMENTÁRIA'!$C$9:$Q$999,15,FALSE))</f>
        <v/>
      </c>
      <c r="X320" t="str">
        <f t="shared" si="42"/>
        <v/>
      </c>
      <c r="Y320" t="e">
        <f>INDEX('PLANILHA ORÇAMENTÁRIA'!$C$9:$C$998,MATCH(X320,'PLANILHA ORÇAMENTÁRIA'!$Q$9:$Q$998,0))</f>
        <v>#N/A</v>
      </c>
    </row>
    <row r="321" spans="1:25" x14ac:dyDescent="0.25">
      <c r="A321">
        <v>320</v>
      </c>
      <c r="B321" s="47">
        <f>'PLANILHA ORÇAMENTÁRIA'!A328</f>
        <v>3.2800000000000003E-7</v>
      </c>
      <c r="C321" t="b">
        <f t="shared" si="43"/>
        <v>0</v>
      </c>
      <c r="D321" t="b">
        <f>ISBLANK(VLOOKUP(B321,'PLANILHA ORÇAMENTÁRIA'!A328:D1317,4,FALSE))</f>
        <v>0</v>
      </c>
      <c r="E321" t="b">
        <f t="shared" si="47"/>
        <v>0</v>
      </c>
      <c r="F321">
        <f t="shared" si="48"/>
        <v>3.2800000000000003E-7</v>
      </c>
      <c r="G321">
        <f t="shared" si="44"/>
        <v>8.3000000000000002E-8</v>
      </c>
      <c r="H321" t="str">
        <f>VLOOKUP(G321,'PLANILHA ORÇAMENTÁRIA'!$A$9:$C$998,3,FALSE)</f>
        <v xml:space="preserve"> 1.3.12 </v>
      </c>
      <c r="I321" t="str">
        <f>VLOOKUP(G321,'PLANILHA ORÇAMENTÁRIA'!$A$9:$F$998,6,FALSE)</f>
        <v>TARIFAS DE TELEFONE/INTERNET (TCE)</v>
      </c>
      <c r="J321" t="str">
        <f>VLOOKUP(G321,'PLANILHA ORÇAMENTÁRIA'!$A$9:$G$998,7,FALSE)</f>
        <v>MES</v>
      </c>
      <c r="K321">
        <f>VLOOKUP(G321,'PLANILHA ORÇAMENTÁRIA'!$A$9:$H$998,8,FALSE)</f>
        <v>4</v>
      </c>
      <c r="L321" s="48" t="e">
        <f>G321/'PLANILHA ORÇAMENTÁRIA'!$P$1003</f>
        <v>#DIV/0!</v>
      </c>
      <c r="M321" s="49" t="e">
        <f t="shared" si="45"/>
        <v>#DIV/0!</v>
      </c>
      <c r="O321" s="83">
        <f>LEN('PLANILHA ORÇAMENTÁRIA'!C328)-LEN(SUBSTITUTE('PLANILHA ORÇAMENTÁRIA'!C328,".",""))</f>
        <v>2</v>
      </c>
      <c r="P321" t="b">
        <f>ISBLANK(VLOOKUP(B321,'PLANILHA ORÇAMENTÁRIA'!A328:D1317,4,FALSE))</f>
        <v>0</v>
      </c>
      <c r="Q321">
        <f t="shared" si="49"/>
        <v>0</v>
      </c>
      <c r="R321" s="47" t="str">
        <f t="shared" si="50"/>
        <v/>
      </c>
      <c r="S321" s="47">
        <f t="shared" si="46"/>
        <v>6.7899999999999998E-7</v>
      </c>
      <c r="T321" t="str">
        <f>VLOOKUP(S321,'PLANILHA ORÇAMENTÁRIA'!$A$9:$C$999,3,FALSE)</f>
        <v/>
      </c>
      <c r="U321">
        <f>ROW('PLANILHA ORÇAMENTÁRIA'!C328)</f>
        <v>328</v>
      </c>
      <c r="V321" s="84" t="str">
        <f>'PLANILHA ORÇAMENTÁRIA'!C328</f>
        <v xml:space="preserve"> 2.12.8 </v>
      </c>
      <c r="W321" t="str">
        <f>IF(T321="","",VLOOKUP(T321,'PLANILHA ORÇAMENTÁRIA'!$C$9:$Q$999,15,FALSE))</f>
        <v/>
      </c>
      <c r="X321" t="str">
        <f t="shared" si="42"/>
        <v/>
      </c>
      <c r="Y321" t="e">
        <f>INDEX('PLANILHA ORÇAMENTÁRIA'!$C$9:$C$998,MATCH(X321,'PLANILHA ORÇAMENTÁRIA'!$Q$9:$Q$998,0))</f>
        <v>#N/A</v>
      </c>
    </row>
    <row r="322" spans="1:25" x14ac:dyDescent="0.25">
      <c r="A322">
        <v>321</v>
      </c>
      <c r="B322" s="47">
        <f>'PLANILHA ORÇAMENTÁRIA'!A329</f>
        <v>3.2899999999999999E-7</v>
      </c>
      <c r="C322" t="b">
        <f t="shared" si="43"/>
        <v>0</v>
      </c>
      <c r="D322" t="b">
        <f>ISBLANK(VLOOKUP(B322,'PLANILHA ORÇAMENTÁRIA'!A329:D1318,4,FALSE))</f>
        <v>0</v>
      </c>
      <c r="E322" t="b">
        <f t="shared" si="47"/>
        <v>0</v>
      </c>
      <c r="F322">
        <f t="shared" si="48"/>
        <v>3.2899999999999999E-7</v>
      </c>
      <c r="G322">
        <f t="shared" si="44"/>
        <v>8.2000000000000006E-8</v>
      </c>
      <c r="H322" t="str">
        <f>VLOOKUP(G322,'PLANILHA ORÇAMENTÁRIA'!$A$9:$C$998,3,FALSE)</f>
        <v xml:space="preserve"> 1.3.11 </v>
      </c>
      <c r="I322" t="str">
        <f>VLOOKUP(G322,'PLANILHA ORÇAMENTÁRIA'!$A$9:$F$998,6,FALSE)</f>
        <v>LIGAÇÃO PROVISÓRIA DE ÁGUA E ESGOTO PARA CONTAINER (TCE)</v>
      </c>
      <c r="J322" t="str">
        <f>VLOOKUP(G322,'PLANILHA ORÇAMENTÁRIA'!$A$9:$G$998,7,FALSE)</f>
        <v>un</v>
      </c>
      <c r="K322">
        <f>VLOOKUP(G322,'PLANILHA ORÇAMENTÁRIA'!$A$9:$H$998,8,FALSE)</f>
        <v>1</v>
      </c>
      <c r="L322" s="48" t="e">
        <f>G322/'PLANILHA ORÇAMENTÁRIA'!$P$1003</f>
        <v>#DIV/0!</v>
      </c>
      <c r="M322" s="49" t="e">
        <f t="shared" si="45"/>
        <v>#DIV/0!</v>
      </c>
      <c r="O322" s="83">
        <f>LEN('PLANILHA ORÇAMENTÁRIA'!C329)-LEN(SUBSTITUTE('PLANILHA ORÇAMENTÁRIA'!C329,".",""))</f>
        <v>2</v>
      </c>
      <c r="P322" t="b">
        <f>ISBLANK(VLOOKUP(B322,'PLANILHA ORÇAMENTÁRIA'!A329:D1318,4,FALSE))</f>
        <v>0</v>
      </c>
      <c r="Q322">
        <f t="shared" si="49"/>
        <v>0</v>
      </c>
      <c r="R322" s="47" t="str">
        <f t="shared" si="50"/>
        <v/>
      </c>
      <c r="S322" s="47">
        <f t="shared" si="46"/>
        <v>6.7800000000000001E-7</v>
      </c>
      <c r="T322" t="str">
        <f>VLOOKUP(S322,'PLANILHA ORÇAMENTÁRIA'!$A$9:$C$999,3,FALSE)</f>
        <v/>
      </c>
      <c r="U322">
        <f>ROW('PLANILHA ORÇAMENTÁRIA'!C329)</f>
        <v>329</v>
      </c>
      <c r="V322" s="84" t="str">
        <f>'PLANILHA ORÇAMENTÁRIA'!C329</f>
        <v xml:space="preserve"> 2.12.9 </v>
      </c>
      <c r="W322" t="str">
        <f>IF(T322="","",VLOOKUP(T322,'PLANILHA ORÇAMENTÁRIA'!$C$9:$Q$999,15,FALSE))</f>
        <v/>
      </c>
      <c r="X322" t="str">
        <f t="shared" si="42"/>
        <v/>
      </c>
      <c r="Y322" t="e">
        <f>INDEX('PLANILHA ORÇAMENTÁRIA'!$C$9:$C$998,MATCH(X322,'PLANILHA ORÇAMENTÁRIA'!$Q$9:$Q$998,0))</f>
        <v>#N/A</v>
      </c>
    </row>
    <row r="323" spans="1:25" x14ac:dyDescent="0.25">
      <c r="A323">
        <v>322</v>
      </c>
      <c r="B323" s="47">
        <f>'PLANILHA ORÇAMENTÁRIA'!A330</f>
        <v>3.3000000000000002E-7</v>
      </c>
      <c r="C323" t="b">
        <f t="shared" si="43"/>
        <v>0</v>
      </c>
      <c r="D323" t="b">
        <f>ISBLANK(VLOOKUP(B323,'PLANILHA ORÇAMENTÁRIA'!A330:D1319,4,FALSE))</f>
        <v>0</v>
      </c>
      <c r="E323" t="b">
        <f t="shared" si="47"/>
        <v>0</v>
      </c>
      <c r="F323">
        <f t="shared" si="48"/>
        <v>3.3000000000000002E-7</v>
      </c>
      <c r="G323">
        <f t="shared" si="44"/>
        <v>8.0999999999999997E-8</v>
      </c>
      <c r="H323" t="str">
        <f>VLOOKUP(G323,'PLANILHA ORÇAMENTÁRIA'!$A$9:$C$998,3,FALSE)</f>
        <v xml:space="preserve"> 1.3.10 </v>
      </c>
      <c r="I323" t="str">
        <f>VLOOKUP(G323,'PLANILHA ORÇAMENTÁRIA'!$A$9:$F$998,6,FALSE)</f>
        <v>INSTALAÇÕES PROVISÓRIAS DE LUZ , FORÇA,TELEFONE E LÓGICA S/ QD (TCE)</v>
      </c>
      <c r="J323" t="str">
        <f>VLOOKUP(G323,'PLANILHA ORÇAMENTÁRIA'!$A$9:$G$998,7,FALSE)</f>
        <v>UN</v>
      </c>
      <c r="K323">
        <f>VLOOKUP(G323,'PLANILHA ORÇAMENTÁRIA'!$A$9:$H$998,8,FALSE)</f>
        <v>1</v>
      </c>
      <c r="L323" s="48" t="e">
        <f>G323/'PLANILHA ORÇAMENTÁRIA'!$P$1003</f>
        <v>#DIV/0!</v>
      </c>
      <c r="M323" s="49" t="e">
        <f t="shared" si="45"/>
        <v>#DIV/0!</v>
      </c>
      <c r="O323" s="83">
        <f>LEN('PLANILHA ORÇAMENTÁRIA'!C330)-LEN(SUBSTITUTE('PLANILHA ORÇAMENTÁRIA'!C330,".",""))</f>
        <v>2</v>
      </c>
      <c r="P323" t="b">
        <f>ISBLANK(VLOOKUP(B323,'PLANILHA ORÇAMENTÁRIA'!A330:D1319,4,FALSE))</f>
        <v>0</v>
      </c>
      <c r="Q323">
        <f t="shared" si="49"/>
        <v>0</v>
      </c>
      <c r="R323" s="47" t="str">
        <f t="shared" si="50"/>
        <v/>
      </c>
      <c r="S323" s="47">
        <f t="shared" si="46"/>
        <v>6.7700000000000004E-7</v>
      </c>
      <c r="T323" t="str">
        <f>VLOOKUP(S323,'PLANILHA ORÇAMENTÁRIA'!$A$9:$C$999,3,FALSE)</f>
        <v/>
      </c>
      <c r="U323">
        <f>ROW('PLANILHA ORÇAMENTÁRIA'!C330)</f>
        <v>330</v>
      </c>
      <c r="V323" s="84" t="str">
        <f>'PLANILHA ORÇAMENTÁRIA'!C330</f>
        <v xml:space="preserve"> 2.12.10 </v>
      </c>
      <c r="W323" t="str">
        <f>IF(T323="","",VLOOKUP(T323,'PLANILHA ORÇAMENTÁRIA'!$C$9:$Q$999,15,FALSE))</f>
        <v/>
      </c>
      <c r="X323" t="str">
        <f t="shared" ref="X323:X386" si="51">IFERROR(SMALL($W$2:$W$422,A323),"")</f>
        <v/>
      </c>
      <c r="Y323" t="e">
        <f>INDEX('PLANILHA ORÇAMENTÁRIA'!$C$9:$C$998,MATCH(X323,'PLANILHA ORÇAMENTÁRIA'!$Q$9:$Q$998,0))</f>
        <v>#N/A</v>
      </c>
    </row>
    <row r="324" spans="1:25" x14ac:dyDescent="0.25">
      <c r="A324">
        <v>323</v>
      </c>
      <c r="B324" s="47">
        <f>'PLANILHA ORÇAMENTÁRIA'!A331</f>
        <v>3.3099999999999999E-7</v>
      </c>
      <c r="C324" t="b">
        <f t="shared" ref="C324:C387" si="52">TRUE=IFERROR(B324,TRUE)</f>
        <v>0</v>
      </c>
      <c r="D324" t="b">
        <f>ISBLANK(VLOOKUP(B324,'PLANILHA ORÇAMENTÁRIA'!A331:D1320,4,FALSE))</f>
        <v>0</v>
      </c>
      <c r="E324" t="b">
        <f t="shared" si="47"/>
        <v>0</v>
      </c>
      <c r="F324">
        <f t="shared" si="48"/>
        <v>3.3099999999999999E-7</v>
      </c>
      <c r="G324">
        <f t="shared" ref="G324:G387" si="53">LARGE(F$2:F$991,A324)</f>
        <v>8.0000000000000002E-8</v>
      </c>
      <c r="H324" t="str">
        <f>VLOOKUP(G324,'PLANILHA ORÇAMENTÁRIA'!$A$9:$C$998,3,FALSE)</f>
        <v xml:space="preserve"> 1.3.9 </v>
      </c>
      <c r="I324" t="str">
        <f>VLOOKUP(G324,'PLANILHA ORÇAMENTÁRIA'!$A$9:$F$998,6,FALSE)</f>
        <v>MOBILIZAÇÃO E DESMOBILIZAÇÃO DE CONTAINER, INCLUSIVE CARGA, DESCARGA E TRANSPORTE EM CAMINHÃO CARROCERIA COM GUINDAUTO (MUNCK), EXCLUSIVE LOCAÇÃO DO CONTAINER</v>
      </c>
      <c r="J324" t="str">
        <f>VLOOKUP(G324,'PLANILHA ORÇAMENTÁRIA'!$A$9:$G$998,7,FALSE)</f>
        <v>un</v>
      </c>
      <c r="K324">
        <f>VLOOKUP(G324,'PLANILHA ORÇAMENTÁRIA'!$A$9:$H$998,8,FALSE)</f>
        <v>8</v>
      </c>
      <c r="L324" s="48" t="e">
        <f>G324/'PLANILHA ORÇAMENTÁRIA'!$P$1003</f>
        <v>#DIV/0!</v>
      </c>
      <c r="M324" s="49" t="e">
        <f t="shared" ref="M324:M387" si="54">L324+M323</f>
        <v>#DIV/0!</v>
      </c>
      <c r="O324" s="83">
        <f>LEN('PLANILHA ORÇAMENTÁRIA'!C331)-LEN(SUBSTITUTE('PLANILHA ORÇAMENTÁRIA'!C331,".",""))</f>
        <v>2</v>
      </c>
      <c r="P324" t="b">
        <f>ISBLANK(VLOOKUP(B324,'PLANILHA ORÇAMENTÁRIA'!A331:D1320,4,FALSE))</f>
        <v>0</v>
      </c>
      <c r="Q324">
        <f t="shared" si="49"/>
        <v>0</v>
      </c>
      <c r="R324" s="47" t="str">
        <f t="shared" si="50"/>
        <v/>
      </c>
      <c r="S324" s="47">
        <f t="shared" ref="S324:S387" si="55">LARGE(R:R,A324)</f>
        <v>6.7599999999999997E-7</v>
      </c>
      <c r="T324" t="str">
        <f>VLOOKUP(S324,'PLANILHA ORÇAMENTÁRIA'!$A$9:$C$999,3,FALSE)</f>
        <v/>
      </c>
      <c r="U324">
        <f>ROW('PLANILHA ORÇAMENTÁRIA'!C331)</f>
        <v>331</v>
      </c>
      <c r="V324" s="84" t="str">
        <f>'PLANILHA ORÇAMENTÁRIA'!C331</f>
        <v xml:space="preserve"> 2.12.11 </v>
      </c>
      <c r="W324" t="str">
        <f>IF(T324="","",VLOOKUP(T324,'PLANILHA ORÇAMENTÁRIA'!$C$9:$Q$999,15,FALSE))</f>
        <v/>
      </c>
      <c r="X324" t="str">
        <f t="shared" si="51"/>
        <v/>
      </c>
      <c r="Y324" t="e">
        <f>INDEX('PLANILHA ORÇAMENTÁRIA'!$C$9:$C$998,MATCH(X324,'PLANILHA ORÇAMENTÁRIA'!$Q$9:$Q$998,0))</f>
        <v>#N/A</v>
      </c>
    </row>
    <row r="325" spans="1:25" x14ac:dyDescent="0.25">
      <c r="A325">
        <v>324</v>
      </c>
      <c r="B325" s="47">
        <f>'PLANILHA ORÇAMENTÁRIA'!A332</f>
        <v>3.3200000000000001E-7</v>
      </c>
      <c r="C325" t="b">
        <f t="shared" si="52"/>
        <v>0</v>
      </c>
      <c r="D325" t="b">
        <f>ISBLANK(VLOOKUP(B325,'PLANILHA ORÇAMENTÁRIA'!A332:D1321,4,FALSE))</f>
        <v>0</v>
      </c>
      <c r="E325" t="b">
        <f t="shared" ref="E325:E388" si="56">OR(C325=TRUE,D325=TRUE)</f>
        <v>0</v>
      </c>
      <c r="F325">
        <f t="shared" ref="F325:F388" si="57">IF(E325=FALSE,B325,"")</f>
        <v>3.3200000000000001E-7</v>
      </c>
      <c r="G325">
        <f t="shared" si="53"/>
        <v>7.9000000000000006E-8</v>
      </c>
      <c r="H325" t="str">
        <f>VLOOKUP(G325,'PLANILHA ORÇAMENTÁRIA'!$A$9:$C$998,3,FALSE)</f>
        <v xml:space="preserve"> 1.3.8 </v>
      </c>
      <c r="I325" t="str">
        <f>VLOOKUP(G325,'PLANILHA ORÇAMENTÁRIA'!$A$9:$F$998,6,FALSE)</f>
        <v>MOBILIÁRIO E EQUIPAMENTOS PARA INSTALAÇÕES PROVISÓRIAS</v>
      </c>
      <c r="J325" t="str">
        <f>VLOOKUP(G325,'PLANILHA ORÇAMENTÁRIA'!$A$9:$G$998,7,FALSE)</f>
        <v>UNID</v>
      </c>
      <c r="K325">
        <f>VLOOKUP(G325,'PLANILHA ORÇAMENTÁRIA'!$A$9:$H$998,8,FALSE)</f>
        <v>1</v>
      </c>
      <c r="L325" s="48" t="e">
        <f>G325/'PLANILHA ORÇAMENTÁRIA'!$P$1003</f>
        <v>#DIV/0!</v>
      </c>
      <c r="M325" s="49" t="e">
        <f t="shared" si="54"/>
        <v>#DIV/0!</v>
      </c>
      <c r="O325" s="83">
        <f>LEN('PLANILHA ORÇAMENTÁRIA'!C332)-LEN(SUBSTITUTE('PLANILHA ORÇAMENTÁRIA'!C332,".",""))</f>
        <v>2</v>
      </c>
      <c r="P325" t="b">
        <f>ISBLANK(VLOOKUP(B325,'PLANILHA ORÇAMENTÁRIA'!A332:D1321,4,FALSE))</f>
        <v>0</v>
      </c>
      <c r="Q325">
        <f t="shared" ref="Q325:Q388" si="58">IF(AND(OR(O325=0,O325=1),P325=TRUE),1,0)</f>
        <v>0</v>
      </c>
      <c r="R325" s="47" t="str">
        <f t="shared" ref="R325:R388" si="59">IF(Q325=1,B325,"")</f>
        <v/>
      </c>
      <c r="S325" s="47">
        <f t="shared" si="55"/>
        <v>6.75E-7</v>
      </c>
      <c r="T325" t="str">
        <f>VLOOKUP(S325,'PLANILHA ORÇAMENTÁRIA'!$A$9:$C$999,3,FALSE)</f>
        <v/>
      </c>
      <c r="U325">
        <f>ROW('PLANILHA ORÇAMENTÁRIA'!C332)</f>
        <v>332</v>
      </c>
      <c r="V325" s="84" t="str">
        <f>'PLANILHA ORÇAMENTÁRIA'!C332</f>
        <v xml:space="preserve"> 2.12.12 </v>
      </c>
      <c r="W325" t="str">
        <f>IF(T325="","",VLOOKUP(T325,'PLANILHA ORÇAMENTÁRIA'!$C$9:$Q$999,15,FALSE))</f>
        <v/>
      </c>
      <c r="X325" t="str">
        <f t="shared" si="51"/>
        <v/>
      </c>
      <c r="Y325" t="e">
        <f>INDEX('PLANILHA ORÇAMENTÁRIA'!$C$9:$C$998,MATCH(X325,'PLANILHA ORÇAMENTÁRIA'!$Q$9:$Q$998,0))</f>
        <v>#N/A</v>
      </c>
    </row>
    <row r="326" spans="1:25" x14ac:dyDescent="0.25">
      <c r="A326">
        <v>325</v>
      </c>
      <c r="B326" s="47">
        <f>'PLANILHA ORÇAMENTÁRIA'!A333</f>
        <v>3.3299999999999998E-7</v>
      </c>
      <c r="C326" t="b">
        <f t="shared" si="52"/>
        <v>0</v>
      </c>
      <c r="D326" t="b">
        <f>ISBLANK(VLOOKUP(B326,'PLANILHA ORÇAMENTÁRIA'!A333:D1322,4,FALSE))</f>
        <v>0</v>
      </c>
      <c r="E326" t="b">
        <f t="shared" si="56"/>
        <v>0</v>
      </c>
      <c r="F326">
        <f t="shared" si="57"/>
        <v>3.3299999999999998E-7</v>
      </c>
      <c r="G326">
        <f t="shared" si="53"/>
        <v>7.7999999999999997E-8</v>
      </c>
      <c r="H326" t="str">
        <f>VLOOKUP(G326,'PLANILHA ORÇAMENTÁRIA'!$A$9:$C$998,3,FALSE)</f>
        <v xml:space="preserve"> 1.3.7 </v>
      </c>
      <c r="I326" t="str">
        <f>VLOOKUP(G326,'PLANILHA ORÇAMENTÁRIA'!$A$9:$F$998,6,FALSE)</f>
        <v>REMOÇÃO DE TAPUME/ CHAPAS METÁLICAS E DE MADEIRA, DE FORMA MANUAL, SEM REAPROVEITAMENTO. AF_12/2017</v>
      </c>
      <c r="J326" t="str">
        <f>VLOOKUP(G326,'PLANILHA ORÇAMENTÁRIA'!$A$9:$G$998,7,FALSE)</f>
        <v>m²</v>
      </c>
      <c r="K326">
        <f>VLOOKUP(G326,'PLANILHA ORÇAMENTÁRIA'!$A$9:$H$998,8,FALSE)</f>
        <v>320</v>
      </c>
      <c r="L326" s="48" t="e">
        <f>G326/'PLANILHA ORÇAMENTÁRIA'!$P$1003</f>
        <v>#DIV/0!</v>
      </c>
      <c r="M326" s="49" t="e">
        <f t="shared" si="54"/>
        <v>#DIV/0!</v>
      </c>
      <c r="O326" s="83">
        <f>LEN('PLANILHA ORÇAMENTÁRIA'!C333)-LEN(SUBSTITUTE('PLANILHA ORÇAMENTÁRIA'!C333,".",""))</f>
        <v>2</v>
      </c>
      <c r="P326" t="b">
        <f>ISBLANK(VLOOKUP(B326,'PLANILHA ORÇAMENTÁRIA'!A333:D1322,4,FALSE))</f>
        <v>0</v>
      </c>
      <c r="Q326">
        <f t="shared" si="58"/>
        <v>0</v>
      </c>
      <c r="R326" s="47" t="str">
        <f t="shared" si="59"/>
        <v/>
      </c>
      <c r="S326" s="47">
        <f t="shared" si="55"/>
        <v>6.7400000000000003E-7</v>
      </c>
      <c r="T326" t="str">
        <f>VLOOKUP(S326,'PLANILHA ORÇAMENTÁRIA'!$A$9:$C$999,3,FALSE)</f>
        <v/>
      </c>
      <c r="U326">
        <f>ROW('PLANILHA ORÇAMENTÁRIA'!C333)</f>
        <v>333</v>
      </c>
      <c r="V326" s="84" t="str">
        <f>'PLANILHA ORÇAMENTÁRIA'!C333</f>
        <v xml:space="preserve"> 2.12.13 </v>
      </c>
      <c r="W326" t="str">
        <f>IF(T326="","",VLOOKUP(T326,'PLANILHA ORÇAMENTÁRIA'!$C$9:$Q$999,15,FALSE))</f>
        <v/>
      </c>
      <c r="X326" t="str">
        <f t="shared" si="51"/>
        <v/>
      </c>
      <c r="Y326" t="e">
        <f>INDEX('PLANILHA ORÇAMENTÁRIA'!$C$9:$C$998,MATCH(X326,'PLANILHA ORÇAMENTÁRIA'!$Q$9:$Q$998,0))</f>
        <v>#N/A</v>
      </c>
    </row>
    <row r="327" spans="1:25" x14ac:dyDescent="0.25">
      <c r="A327">
        <v>326</v>
      </c>
      <c r="B327" s="47">
        <f>'PLANILHA ORÇAMENTÁRIA'!A334</f>
        <v>3.34E-7</v>
      </c>
      <c r="C327" t="b">
        <f t="shared" si="52"/>
        <v>0</v>
      </c>
      <c r="D327" t="b">
        <f>ISBLANK(VLOOKUP(B327,'PLANILHA ORÇAMENTÁRIA'!A334:D1323,4,FALSE))</f>
        <v>0</v>
      </c>
      <c r="E327" t="b">
        <f t="shared" si="56"/>
        <v>0</v>
      </c>
      <c r="F327">
        <f t="shared" si="57"/>
        <v>3.34E-7</v>
      </c>
      <c r="G327">
        <f t="shared" si="53"/>
        <v>7.7000000000000001E-8</v>
      </c>
      <c r="H327" t="str">
        <f>VLOOKUP(G327,'PLANILHA ORÇAMENTÁRIA'!$A$9:$C$998,3,FALSE)</f>
        <v xml:space="preserve"> 1.3.6 </v>
      </c>
      <c r="I327" t="str">
        <f>VLOOKUP(G327,'PLANILHA ORÇAMENTÁRIA'!$A$9:$F$998,6,FALSE)</f>
        <v>TAPUME COM TELHA METÁLICA. AF_05/2018</v>
      </c>
      <c r="J327" t="str">
        <f>VLOOKUP(G327,'PLANILHA ORÇAMENTÁRIA'!$A$9:$G$998,7,FALSE)</f>
        <v>m²</v>
      </c>
      <c r="K327">
        <f>VLOOKUP(G327,'PLANILHA ORÇAMENTÁRIA'!$A$9:$H$998,8,FALSE)</f>
        <v>320</v>
      </c>
      <c r="L327" s="48" t="e">
        <f>G327/'PLANILHA ORÇAMENTÁRIA'!$P$1003</f>
        <v>#DIV/0!</v>
      </c>
      <c r="M327" s="49" t="e">
        <f t="shared" si="54"/>
        <v>#DIV/0!</v>
      </c>
      <c r="O327" s="83">
        <f>LEN('PLANILHA ORÇAMENTÁRIA'!C334)-LEN(SUBSTITUTE('PLANILHA ORÇAMENTÁRIA'!C334,".",""))</f>
        <v>2</v>
      </c>
      <c r="P327" t="b">
        <f>ISBLANK(VLOOKUP(B327,'PLANILHA ORÇAMENTÁRIA'!A334:D1323,4,FALSE))</f>
        <v>0</v>
      </c>
      <c r="Q327">
        <f t="shared" si="58"/>
        <v>0</v>
      </c>
      <c r="R327" s="47" t="str">
        <f t="shared" si="59"/>
        <v/>
      </c>
      <c r="S327" s="47">
        <f t="shared" si="55"/>
        <v>6.7299999999999995E-7</v>
      </c>
      <c r="T327" t="str">
        <f>VLOOKUP(S327,'PLANILHA ORÇAMENTÁRIA'!$A$9:$C$999,3,FALSE)</f>
        <v/>
      </c>
      <c r="U327">
        <f>ROW('PLANILHA ORÇAMENTÁRIA'!C334)</f>
        <v>334</v>
      </c>
      <c r="V327" s="84" t="str">
        <f>'PLANILHA ORÇAMENTÁRIA'!C334</f>
        <v xml:space="preserve"> 2.12.14 </v>
      </c>
      <c r="W327" t="str">
        <f>IF(T327="","",VLOOKUP(T327,'PLANILHA ORÇAMENTÁRIA'!$C$9:$Q$999,15,FALSE))</f>
        <v/>
      </c>
      <c r="X327" t="str">
        <f t="shared" si="51"/>
        <v/>
      </c>
      <c r="Y327" t="e">
        <f>INDEX('PLANILHA ORÇAMENTÁRIA'!$C$9:$C$998,MATCH(X327,'PLANILHA ORÇAMENTÁRIA'!$Q$9:$Q$998,0))</f>
        <v>#N/A</v>
      </c>
    </row>
    <row r="328" spans="1:25" x14ac:dyDescent="0.25">
      <c r="A328">
        <v>327</v>
      </c>
      <c r="B328" s="47">
        <f>'PLANILHA ORÇAMENTÁRIA'!A335</f>
        <v>3.3500000000000002E-7</v>
      </c>
      <c r="C328" t="b">
        <f t="shared" si="52"/>
        <v>0</v>
      </c>
      <c r="D328" t="b">
        <f>ISBLANK(VLOOKUP(B328,'PLANILHA ORÇAMENTÁRIA'!A335:D1324,4,FALSE))</f>
        <v>0</v>
      </c>
      <c r="E328" t="b">
        <f t="shared" si="56"/>
        <v>0</v>
      </c>
      <c r="F328">
        <f t="shared" si="57"/>
        <v>3.3500000000000002E-7</v>
      </c>
      <c r="G328">
        <f t="shared" si="53"/>
        <v>7.6000000000000006E-8</v>
      </c>
      <c r="H328" t="str">
        <f>VLOOKUP(G328,'PLANILHA ORÇAMENTÁRIA'!$A$9:$C$998,3,FALSE)</f>
        <v xml:space="preserve"> 1.3.5 </v>
      </c>
      <c r="I328" t="str">
        <f>VLOOKUP(G328,'PLANILHA ORÇAMENTÁRIA'!$A$9:$F$998,6,FALSE)</f>
        <v>LOCAÇÃO DE CONTAINER COM ISOLAMENTO TÉRMICO, TIPO 7, PARA VESTIÁRIO DE OBRA COM QUATRO (4) CHUVEIROS, TRÊS (3) VASOS SANITÁRIOS, UM (1) MICTÓRIO E UM (1) LAVATÓRIO, COM MEDIDAS REFERENCIAIS DE (6) METROS COMPRIMENTO, (2,3) METROS LARGURA E (2,5) METROS ALTURA ÚTIL INTERNA, INCLUSIVE LIGAÇÕES ELÉTRICAS E HIDROSSANITÁRIAS INTERNAS, EXCLUSIVE MOBILIZAÇÃO/DESMOBILIZAÇÃO E LIGAÇÕES PROVISÓRIAS EXTERNAS</v>
      </c>
      <c r="J328" t="str">
        <f>VLOOKUP(G328,'PLANILHA ORÇAMENTÁRIA'!$A$9:$G$998,7,FALSE)</f>
        <v>mês</v>
      </c>
      <c r="K328">
        <f>VLOOKUP(G328,'PLANILHA ORÇAMENTÁRIA'!$A$9:$H$998,8,FALSE)</f>
        <v>4</v>
      </c>
      <c r="L328" s="48" t="e">
        <f>G328/'PLANILHA ORÇAMENTÁRIA'!$P$1003</f>
        <v>#DIV/0!</v>
      </c>
      <c r="M328" s="49" t="e">
        <f t="shared" si="54"/>
        <v>#DIV/0!</v>
      </c>
      <c r="O328" s="83">
        <f>LEN('PLANILHA ORÇAMENTÁRIA'!C335)-LEN(SUBSTITUTE('PLANILHA ORÇAMENTÁRIA'!C335,".",""))</f>
        <v>2</v>
      </c>
      <c r="P328" t="b">
        <f>ISBLANK(VLOOKUP(B328,'PLANILHA ORÇAMENTÁRIA'!A335:D1324,4,FALSE))</f>
        <v>0</v>
      </c>
      <c r="Q328">
        <f t="shared" si="58"/>
        <v>0</v>
      </c>
      <c r="R328" s="47" t="str">
        <f t="shared" si="59"/>
        <v/>
      </c>
      <c r="S328" s="47">
        <f t="shared" si="55"/>
        <v>6.7199999999999998E-7</v>
      </c>
      <c r="T328" t="str">
        <f>VLOOKUP(S328,'PLANILHA ORÇAMENTÁRIA'!$A$9:$C$999,3,FALSE)</f>
        <v/>
      </c>
      <c r="U328">
        <f>ROW('PLANILHA ORÇAMENTÁRIA'!C335)</f>
        <v>335</v>
      </c>
      <c r="V328" s="84" t="str">
        <f>'PLANILHA ORÇAMENTÁRIA'!C335</f>
        <v xml:space="preserve"> 2.12.15 </v>
      </c>
      <c r="W328" t="str">
        <f>IF(T328="","",VLOOKUP(T328,'PLANILHA ORÇAMENTÁRIA'!$C$9:$Q$999,15,FALSE))</f>
        <v/>
      </c>
      <c r="X328" t="str">
        <f t="shared" si="51"/>
        <v/>
      </c>
      <c r="Y328" t="e">
        <f>INDEX('PLANILHA ORÇAMENTÁRIA'!$C$9:$C$998,MATCH(X328,'PLANILHA ORÇAMENTÁRIA'!$Q$9:$Q$998,0))</f>
        <v>#N/A</v>
      </c>
    </row>
    <row r="329" spans="1:25" x14ac:dyDescent="0.25">
      <c r="A329">
        <v>328</v>
      </c>
      <c r="B329" s="47">
        <f>'PLANILHA ORÇAMENTÁRIA'!A336</f>
        <v>3.3599999999999999E-7</v>
      </c>
      <c r="C329" t="b">
        <f t="shared" si="52"/>
        <v>0</v>
      </c>
      <c r="D329" t="b">
        <f>ISBLANK(VLOOKUP(B329,'PLANILHA ORÇAMENTÁRIA'!A336:D1325,4,FALSE))</f>
        <v>0</v>
      </c>
      <c r="E329" t="b">
        <f t="shared" si="56"/>
        <v>0</v>
      </c>
      <c r="F329">
        <f t="shared" si="57"/>
        <v>3.3599999999999999E-7</v>
      </c>
      <c r="G329">
        <f t="shared" si="53"/>
        <v>7.4999999999999997E-8</v>
      </c>
      <c r="H329" t="str">
        <f>VLOOKUP(G329,'PLANILHA ORÇAMENTÁRIA'!$A$9:$C$998,3,FALSE)</f>
        <v xml:space="preserve"> 1.3.4 </v>
      </c>
      <c r="I329" t="str">
        <f>VLOOKUP(G329,'PLANILHA ORÇAMENTÁRIA'!$A$9:$F$998,6,FALSE)</f>
        <v>LOCAÇÃO DE CONTAINER COM ISOLAMENTO TÉRMICO, TIPO 4, PARA REFEITÓRIO DE OBRA, COM MEDIDAS REFERENCIAIS DE (6) METROS COMPRIMENTO, (2,3) METROS LARGURA E (2,5) METROS ALTURA ÚTIL INTERNA, INCLUSIVE LIGAÇÕES ELÉTRICAS INTERNAS, EXCLUSIVE MOBILIZAÇÃO/DESMOBILIZAÇÃO E LIGAÇÕES PROVISÓRIAS EXTERNAS</v>
      </c>
      <c r="J329" t="str">
        <f>VLOOKUP(G329,'PLANILHA ORÇAMENTÁRIA'!$A$9:$G$998,7,FALSE)</f>
        <v>mês</v>
      </c>
      <c r="K329">
        <f>VLOOKUP(G329,'PLANILHA ORÇAMENTÁRIA'!$A$9:$H$998,8,FALSE)</f>
        <v>4</v>
      </c>
      <c r="L329" s="48" t="e">
        <f>G329/'PLANILHA ORÇAMENTÁRIA'!$P$1003</f>
        <v>#DIV/0!</v>
      </c>
      <c r="M329" s="49" t="e">
        <f t="shared" si="54"/>
        <v>#DIV/0!</v>
      </c>
      <c r="O329" s="83">
        <f>LEN('PLANILHA ORÇAMENTÁRIA'!C336)-LEN(SUBSTITUTE('PLANILHA ORÇAMENTÁRIA'!C336,".",""))</f>
        <v>2</v>
      </c>
      <c r="P329" t="b">
        <f>ISBLANK(VLOOKUP(B329,'PLANILHA ORÇAMENTÁRIA'!A336:D1325,4,FALSE))</f>
        <v>0</v>
      </c>
      <c r="Q329">
        <f t="shared" si="58"/>
        <v>0</v>
      </c>
      <c r="R329" s="47" t="str">
        <f t="shared" si="59"/>
        <v/>
      </c>
      <c r="S329" s="47">
        <f t="shared" si="55"/>
        <v>6.7100000000000001E-7</v>
      </c>
      <c r="T329" t="str">
        <f>VLOOKUP(S329,'PLANILHA ORÇAMENTÁRIA'!$A$9:$C$999,3,FALSE)</f>
        <v/>
      </c>
      <c r="U329">
        <f>ROW('PLANILHA ORÇAMENTÁRIA'!C336)</f>
        <v>336</v>
      </c>
      <c r="V329" s="84" t="str">
        <f>'PLANILHA ORÇAMENTÁRIA'!C336</f>
        <v xml:space="preserve"> 2.12.16 </v>
      </c>
      <c r="W329" t="str">
        <f>IF(T329="","",VLOOKUP(T329,'PLANILHA ORÇAMENTÁRIA'!$C$9:$Q$999,15,FALSE))</f>
        <v/>
      </c>
      <c r="X329" t="str">
        <f t="shared" si="51"/>
        <v/>
      </c>
      <c r="Y329" t="e">
        <f>INDEX('PLANILHA ORÇAMENTÁRIA'!$C$9:$C$998,MATCH(X329,'PLANILHA ORÇAMENTÁRIA'!$Q$9:$Q$998,0))</f>
        <v>#N/A</v>
      </c>
    </row>
    <row r="330" spans="1:25" x14ac:dyDescent="0.25">
      <c r="A330">
        <v>329</v>
      </c>
      <c r="B330" s="47">
        <f>'PLANILHA ORÇAMENTÁRIA'!A337</f>
        <v>3.3700000000000001E-7</v>
      </c>
      <c r="C330" t="b">
        <f t="shared" si="52"/>
        <v>0</v>
      </c>
      <c r="D330" t="b">
        <f>ISBLANK(VLOOKUP(B330,'PLANILHA ORÇAMENTÁRIA'!A337:D1326,4,FALSE))</f>
        <v>0</v>
      </c>
      <c r="E330" t="b">
        <f t="shared" si="56"/>
        <v>0</v>
      </c>
      <c r="F330">
        <f t="shared" si="57"/>
        <v>3.3700000000000001E-7</v>
      </c>
      <c r="G330">
        <f t="shared" si="53"/>
        <v>7.4000000000000001E-8</v>
      </c>
      <c r="H330" t="str">
        <f>VLOOKUP(G330,'PLANILHA ORÇAMENTÁRIA'!$A$9:$C$998,3,FALSE)</f>
        <v xml:space="preserve"> 1.3.3 </v>
      </c>
      <c r="I330" t="str">
        <f>VLOOKUP(G330,'PLANILHA ORÇAMENTÁRIA'!$A$9:$F$998,6,FALSE)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v>
      </c>
      <c r="J330" t="str">
        <f>VLOOKUP(G330,'PLANILHA ORÇAMENTÁRIA'!$A$9:$G$998,7,FALSE)</f>
        <v>mês</v>
      </c>
      <c r="K330">
        <f>VLOOKUP(G330,'PLANILHA ORÇAMENTÁRIA'!$A$9:$H$998,8,FALSE)</f>
        <v>4</v>
      </c>
      <c r="L330" s="48" t="e">
        <f>G330/'PLANILHA ORÇAMENTÁRIA'!$P$1003</f>
        <v>#DIV/0!</v>
      </c>
      <c r="M330" s="49" t="e">
        <f t="shared" si="54"/>
        <v>#DIV/0!</v>
      </c>
      <c r="O330" s="83">
        <f>LEN('PLANILHA ORÇAMENTÁRIA'!C337)-LEN(SUBSTITUTE('PLANILHA ORÇAMENTÁRIA'!C337,".",""))</f>
        <v>2</v>
      </c>
      <c r="P330" t="b">
        <f>ISBLANK(VLOOKUP(B330,'PLANILHA ORÇAMENTÁRIA'!A337:D1326,4,FALSE))</f>
        <v>0</v>
      </c>
      <c r="Q330">
        <f t="shared" si="58"/>
        <v>0</v>
      </c>
      <c r="R330" s="47" t="str">
        <f t="shared" si="59"/>
        <v/>
      </c>
      <c r="S330" s="47">
        <f t="shared" si="55"/>
        <v>6.7000000000000004E-7</v>
      </c>
      <c r="T330" t="str">
        <f>VLOOKUP(S330,'PLANILHA ORÇAMENTÁRIA'!$A$9:$C$999,3,FALSE)</f>
        <v/>
      </c>
      <c r="U330">
        <f>ROW('PLANILHA ORÇAMENTÁRIA'!C337)</f>
        <v>337</v>
      </c>
      <c r="V330" s="84" t="str">
        <f>'PLANILHA ORÇAMENTÁRIA'!C337</f>
        <v xml:space="preserve"> 2.12.17 </v>
      </c>
      <c r="W330" t="str">
        <f>IF(T330="","",VLOOKUP(T330,'PLANILHA ORÇAMENTÁRIA'!$C$9:$Q$999,15,FALSE))</f>
        <v/>
      </c>
      <c r="X330" t="str">
        <f t="shared" si="51"/>
        <v/>
      </c>
      <c r="Y330" t="e">
        <f>INDEX('PLANILHA ORÇAMENTÁRIA'!$C$9:$C$998,MATCH(X330,'PLANILHA ORÇAMENTÁRIA'!$Q$9:$Q$998,0))</f>
        <v>#N/A</v>
      </c>
    </row>
    <row r="331" spans="1:25" x14ac:dyDescent="0.25">
      <c r="A331">
        <v>330</v>
      </c>
      <c r="B331" s="47">
        <f>'PLANILHA ORÇAMENTÁRIA'!A338</f>
        <v>3.3799999999999998E-7</v>
      </c>
      <c r="C331" t="b">
        <f t="shared" si="52"/>
        <v>0</v>
      </c>
      <c r="D331" t="b">
        <f>ISBLANK(VLOOKUP(B331,'PLANILHA ORÇAMENTÁRIA'!A338:D1327,4,FALSE))</f>
        <v>0</v>
      </c>
      <c r="E331" t="b">
        <f t="shared" si="56"/>
        <v>0</v>
      </c>
      <c r="F331">
        <f t="shared" si="57"/>
        <v>3.3799999999999998E-7</v>
      </c>
      <c r="G331">
        <f t="shared" si="53"/>
        <v>7.3000000000000005E-8</v>
      </c>
      <c r="H331" t="str">
        <f>VLOOKUP(G331,'PLANILHA ORÇAMENTÁRIA'!$A$9:$C$998,3,FALSE)</f>
        <v xml:space="preserve"> 1.3.2 </v>
      </c>
      <c r="I331" t="str">
        <f>VLOOKUP(G331,'PLANILHA ORÇAMENTÁRIA'!$A$9:$F$998,6,FALSE)</f>
        <v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v>
      </c>
      <c r="J331" t="str">
        <f>VLOOKUP(G331,'PLANILHA ORÇAMENTÁRIA'!$A$9:$G$998,7,FALSE)</f>
        <v>mês</v>
      </c>
      <c r="K331">
        <f>VLOOKUP(G331,'PLANILHA ORÇAMENTÁRIA'!$A$9:$H$998,8,FALSE)</f>
        <v>4</v>
      </c>
      <c r="L331" s="48" t="e">
        <f>G331/'PLANILHA ORÇAMENTÁRIA'!$P$1003</f>
        <v>#DIV/0!</v>
      </c>
      <c r="M331" s="49" t="e">
        <f t="shared" si="54"/>
        <v>#DIV/0!</v>
      </c>
      <c r="O331" s="83">
        <f>LEN('PLANILHA ORÇAMENTÁRIA'!C338)-LEN(SUBSTITUTE('PLANILHA ORÇAMENTÁRIA'!C338,".",""))</f>
        <v>2</v>
      </c>
      <c r="P331" t="b">
        <f>ISBLANK(VLOOKUP(B331,'PLANILHA ORÇAMENTÁRIA'!A338:D1327,4,FALSE))</f>
        <v>0</v>
      </c>
      <c r="Q331">
        <f t="shared" si="58"/>
        <v>0</v>
      </c>
      <c r="R331" s="47" t="str">
        <f t="shared" si="59"/>
        <v/>
      </c>
      <c r="S331" s="47">
        <f t="shared" si="55"/>
        <v>6.6899999999999997E-7</v>
      </c>
      <c r="T331" t="str">
        <f>VLOOKUP(S331,'PLANILHA ORÇAMENTÁRIA'!$A$9:$C$999,3,FALSE)</f>
        <v/>
      </c>
      <c r="U331">
        <f>ROW('PLANILHA ORÇAMENTÁRIA'!C338)</f>
        <v>338</v>
      </c>
      <c r="V331" s="84" t="str">
        <f>'PLANILHA ORÇAMENTÁRIA'!C338</f>
        <v xml:space="preserve"> 2.12.18 </v>
      </c>
      <c r="W331" t="str">
        <f>IF(T331="","",VLOOKUP(T331,'PLANILHA ORÇAMENTÁRIA'!$C$9:$Q$999,15,FALSE))</f>
        <v/>
      </c>
      <c r="X331" t="str">
        <f t="shared" si="51"/>
        <v/>
      </c>
      <c r="Y331" t="e">
        <f>INDEX('PLANILHA ORÇAMENTÁRIA'!$C$9:$C$998,MATCH(X331,'PLANILHA ORÇAMENTÁRIA'!$Q$9:$Q$998,0))</f>
        <v>#N/A</v>
      </c>
    </row>
    <row r="332" spans="1:25" x14ac:dyDescent="0.25">
      <c r="A332">
        <v>331</v>
      </c>
      <c r="B332" s="47">
        <f>'PLANILHA ORÇAMENTÁRIA'!A339</f>
        <v>3.39E-7</v>
      </c>
      <c r="C332" t="b">
        <f t="shared" si="52"/>
        <v>0</v>
      </c>
      <c r="D332" t="b">
        <f>ISBLANK(VLOOKUP(B332,'PLANILHA ORÇAMENTÁRIA'!A339:D1328,4,FALSE))</f>
        <v>0</v>
      </c>
      <c r="E332" t="b">
        <f t="shared" si="56"/>
        <v>0</v>
      </c>
      <c r="F332">
        <f t="shared" si="57"/>
        <v>3.39E-7</v>
      </c>
      <c r="G332">
        <f t="shared" si="53"/>
        <v>7.1999999999999996E-8</v>
      </c>
      <c r="H332" t="str">
        <f>VLOOKUP(G332,'PLANILHA ORÇAMENTÁRIA'!$A$9:$C$998,3,FALSE)</f>
        <v xml:space="preserve"> 1.3.1 </v>
      </c>
      <c r="I332" t="str">
        <f>VLOOKUP(G332,'PLANILHA ORÇAMENTÁRIA'!$A$9:$F$998,6,FALSE)</f>
        <v>FORNECIMENTO E INSTALAÇÃO DE PLACA DE IDENTIFICAÇÃO DO OBJETO COM CHAPA GALVANIZADA E ESTRUTURA DE MADEIRA</v>
      </c>
      <c r="J332" t="str">
        <f>VLOOKUP(G332,'PLANILHA ORÇAMENTÁRIA'!$A$9:$G$998,7,FALSE)</f>
        <v>UNID</v>
      </c>
      <c r="K332">
        <f>VLOOKUP(G332,'PLANILHA ORÇAMENTÁRIA'!$A$9:$H$998,8,FALSE)</f>
        <v>1</v>
      </c>
      <c r="L332" s="48" t="e">
        <f>G332/'PLANILHA ORÇAMENTÁRIA'!$P$1003</f>
        <v>#DIV/0!</v>
      </c>
      <c r="M332" s="49" t="e">
        <f t="shared" si="54"/>
        <v>#DIV/0!</v>
      </c>
      <c r="O332" s="83">
        <f>LEN('PLANILHA ORÇAMENTÁRIA'!C339)-LEN(SUBSTITUTE('PLANILHA ORÇAMENTÁRIA'!C339,".",""))</f>
        <v>2</v>
      </c>
      <c r="P332" t="b">
        <f>ISBLANK(VLOOKUP(B332,'PLANILHA ORÇAMENTÁRIA'!A339:D1328,4,FALSE))</f>
        <v>0</v>
      </c>
      <c r="Q332">
        <f t="shared" si="58"/>
        <v>0</v>
      </c>
      <c r="R332" s="47" t="str">
        <f t="shared" si="59"/>
        <v/>
      </c>
      <c r="S332" s="47">
        <f t="shared" si="55"/>
        <v>6.68E-7</v>
      </c>
      <c r="T332" t="str">
        <f>VLOOKUP(S332,'PLANILHA ORÇAMENTÁRIA'!$A$9:$C$999,3,FALSE)</f>
        <v/>
      </c>
      <c r="U332">
        <f>ROW('PLANILHA ORÇAMENTÁRIA'!C339)</f>
        <v>339</v>
      </c>
      <c r="V332" s="84" t="str">
        <f>'PLANILHA ORÇAMENTÁRIA'!C339</f>
        <v xml:space="preserve"> 2.12.19 </v>
      </c>
      <c r="W332" t="str">
        <f>IF(T332="","",VLOOKUP(T332,'PLANILHA ORÇAMENTÁRIA'!$C$9:$Q$999,15,FALSE))</f>
        <v/>
      </c>
      <c r="X332" t="str">
        <f t="shared" si="51"/>
        <v/>
      </c>
      <c r="Y332" t="e">
        <f>INDEX('PLANILHA ORÇAMENTÁRIA'!$C$9:$C$998,MATCH(X332,'PLANILHA ORÇAMENTÁRIA'!$Q$9:$Q$998,0))</f>
        <v>#N/A</v>
      </c>
    </row>
    <row r="333" spans="1:25" x14ac:dyDescent="0.25">
      <c r="A333">
        <v>332</v>
      </c>
      <c r="B333" s="47">
        <f>'PLANILHA ORÇAMENTÁRIA'!A340</f>
        <v>3.3999999999999997E-7</v>
      </c>
      <c r="C333" t="b">
        <f t="shared" si="52"/>
        <v>0</v>
      </c>
      <c r="D333" t="b">
        <f>ISBLANK(VLOOKUP(B333,'PLANILHA ORÇAMENTÁRIA'!A340:D1329,4,FALSE))</f>
        <v>0</v>
      </c>
      <c r="E333" t="b">
        <f t="shared" si="56"/>
        <v>0</v>
      </c>
      <c r="F333">
        <f t="shared" si="57"/>
        <v>3.3999999999999997E-7</v>
      </c>
      <c r="G333">
        <f t="shared" si="53"/>
        <v>7.0000000000000005E-8</v>
      </c>
      <c r="H333" t="str">
        <f>VLOOKUP(G333,'PLANILHA ORÇAMENTÁRIA'!$A$9:$C$998,3,FALSE)</f>
        <v xml:space="preserve"> 1.2.13 </v>
      </c>
      <c r="I333" t="str">
        <f>VLOOKUP(G333,'PLANILHA ORÇAMENTÁRIA'!$A$9:$F$998,6,FALSE)</f>
        <v>ART (ANOTAÇÃO DE RESPONSABILIDADE TÉCNICA) - PROJETO, PLANEJAMENTO E EXECUÇÃO</v>
      </c>
      <c r="J333" t="str">
        <f>VLOOKUP(G333,'PLANILHA ORÇAMENTÁRIA'!$A$9:$G$998,7,FALSE)</f>
        <v>UN</v>
      </c>
      <c r="K333">
        <f>VLOOKUP(G333,'PLANILHA ORÇAMENTÁRIA'!$A$9:$H$998,8,FALSE)</f>
        <v>2</v>
      </c>
      <c r="L333" s="48" t="e">
        <f>G333/'PLANILHA ORÇAMENTÁRIA'!$P$1003</f>
        <v>#DIV/0!</v>
      </c>
      <c r="M333" s="49" t="e">
        <f t="shared" si="54"/>
        <v>#DIV/0!</v>
      </c>
      <c r="O333" s="83">
        <f>LEN('PLANILHA ORÇAMENTÁRIA'!C340)-LEN(SUBSTITUTE('PLANILHA ORÇAMENTÁRIA'!C340,".",""))</f>
        <v>2</v>
      </c>
      <c r="P333" t="b">
        <f>ISBLANK(VLOOKUP(B333,'PLANILHA ORÇAMENTÁRIA'!A340:D1329,4,FALSE))</f>
        <v>0</v>
      </c>
      <c r="Q333">
        <f t="shared" si="58"/>
        <v>0</v>
      </c>
      <c r="R333" s="47" t="str">
        <f t="shared" si="59"/>
        <v/>
      </c>
      <c r="S333" s="47">
        <f t="shared" si="55"/>
        <v>6.6700000000000003E-7</v>
      </c>
      <c r="T333" t="str">
        <f>VLOOKUP(S333,'PLANILHA ORÇAMENTÁRIA'!$A$9:$C$999,3,FALSE)</f>
        <v/>
      </c>
      <c r="U333">
        <f>ROW('PLANILHA ORÇAMENTÁRIA'!C340)</f>
        <v>340</v>
      </c>
      <c r="V333" s="84" t="str">
        <f>'PLANILHA ORÇAMENTÁRIA'!C340</f>
        <v xml:space="preserve"> 2.12.20 </v>
      </c>
      <c r="W333" t="str">
        <f>IF(T333="","",VLOOKUP(T333,'PLANILHA ORÇAMENTÁRIA'!$C$9:$Q$999,15,FALSE))</f>
        <v/>
      </c>
      <c r="X333" t="str">
        <f t="shared" si="51"/>
        <v/>
      </c>
      <c r="Y333" t="e">
        <f>INDEX('PLANILHA ORÇAMENTÁRIA'!$C$9:$C$998,MATCH(X333,'PLANILHA ORÇAMENTÁRIA'!$Q$9:$Q$998,0))</f>
        <v>#N/A</v>
      </c>
    </row>
    <row r="334" spans="1:25" x14ac:dyDescent="0.25">
      <c r="A334">
        <v>333</v>
      </c>
      <c r="B334" s="47">
        <f>'PLANILHA ORÇAMENTÁRIA'!A341</f>
        <v>3.41E-7</v>
      </c>
      <c r="C334" t="b">
        <f t="shared" si="52"/>
        <v>0</v>
      </c>
      <c r="D334" t="b">
        <f>ISBLANK(VLOOKUP(B334,'PLANILHA ORÇAMENTÁRIA'!A341:D1330,4,FALSE))</f>
        <v>0</v>
      </c>
      <c r="E334" t="b">
        <f t="shared" si="56"/>
        <v>0</v>
      </c>
      <c r="F334">
        <f t="shared" si="57"/>
        <v>3.41E-7</v>
      </c>
      <c r="G334">
        <f t="shared" si="53"/>
        <v>6.8999999999999996E-8</v>
      </c>
      <c r="H334" t="str">
        <f>VLOOKUP(G334,'PLANILHA ORÇAMENTÁRIA'!$A$9:$C$998,3,FALSE)</f>
        <v xml:space="preserve"> 1.2.12 </v>
      </c>
      <c r="I334" t="str">
        <f>VLOOKUP(G334,'PLANILHA ORÇAMENTÁRIA'!$A$9:$F$998,6,FALSE)</f>
        <v>ELABORAÇÃO DE PMOC E COMISSIONAMENTO DE SISTEMA COM ACOMPANHAMENTOS ASSISTIDO (POR 3 MESES), INCLUSO TREINAMENTO</v>
      </c>
      <c r="J334" t="str">
        <f>VLOOKUP(G334,'PLANILHA ORÇAMENTÁRIA'!$A$9:$G$998,7,FALSE)</f>
        <v>UN</v>
      </c>
      <c r="K334">
        <f>VLOOKUP(G334,'PLANILHA ORÇAMENTÁRIA'!$A$9:$H$998,8,FALSE)</f>
        <v>1</v>
      </c>
      <c r="L334" s="48" t="e">
        <f>G334/'PLANILHA ORÇAMENTÁRIA'!$P$1003</f>
        <v>#DIV/0!</v>
      </c>
      <c r="M334" s="49" t="e">
        <f t="shared" si="54"/>
        <v>#DIV/0!</v>
      </c>
      <c r="O334" s="83">
        <f>LEN('PLANILHA ORÇAMENTÁRIA'!C341)-LEN(SUBSTITUTE('PLANILHA ORÇAMENTÁRIA'!C341,".",""))</f>
        <v>2</v>
      </c>
      <c r="P334" t="b">
        <f>ISBLANK(VLOOKUP(B334,'PLANILHA ORÇAMENTÁRIA'!A341:D1330,4,FALSE))</f>
        <v>0</v>
      </c>
      <c r="Q334">
        <f t="shared" si="58"/>
        <v>0</v>
      </c>
      <c r="R334" s="47" t="str">
        <f t="shared" si="59"/>
        <v/>
      </c>
      <c r="S334" s="47">
        <f t="shared" si="55"/>
        <v>6.6599999999999996E-7</v>
      </c>
      <c r="T334" t="str">
        <f>VLOOKUP(S334,'PLANILHA ORÇAMENTÁRIA'!$A$9:$C$999,3,FALSE)</f>
        <v/>
      </c>
      <c r="U334">
        <f>ROW('PLANILHA ORÇAMENTÁRIA'!C341)</f>
        <v>341</v>
      </c>
      <c r="V334" s="84" t="str">
        <f>'PLANILHA ORÇAMENTÁRIA'!C341</f>
        <v xml:space="preserve"> 2.12.21 </v>
      </c>
      <c r="W334" t="str">
        <f>IF(T334="","",VLOOKUP(T334,'PLANILHA ORÇAMENTÁRIA'!$C$9:$Q$999,15,FALSE))</f>
        <v/>
      </c>
      <c r="X334" t="str">
        <f t="shared" si="51"/>
        <v/>
      </c>
      <c r="Y334" t="e">
        <f>INDEX('PLANILHA ORÇAMENTÁRIA'!$C$9:$C$998,MATCH(X334,'PLANILHA ORÇAMENTÁRIA'!$Q$9:$Q$998,0))</f>
        <v>#N/A</v>
      </c>
    </row>
    <row r="335" spans="1:25" x14ac:dyDescent="0.25">
      <c r="A335">
        <v>334</v>
      </c>
      <c r="B335" s="47">
        <f>'PLANILHA ORÇAMENTÁRIA'!A342</f>
        <v>3.4200000000000002E-7</v>
      </c>
      <c r="C335" t="b">
        <f t="shared" si="52"/>
        <v>0</v>
      </c>
      <c r="D335" t="b">
        <f>ISBLANK(VLOOKUP(B335,'PLANILHA ORÇAMENTÁRIA'!A342:D1331,4,FALSE))</f>
        <v>0</v>
      </c>
      <c r="E335" t="b">
        <f t="shared" si="56"/>
        <v>0</v>
      </c>
      <c r="F335">
        <f t="shared" si="57"/>
        <v>3.4200000000000002E-7</v>
      </c>
      <c r="G335">
        <f t="shared" si="53"/>
        <v>6.8E-8</v>
      </c>
      <c r="H335" t="str">
        <f>VLOOKUP(G335,'PLANILHA ORÇAMENTÁRIA'!$A$9:$C$998,3,FALSE)</f>
        <v xml:space="preserve"> 1.2.11 </v>
      </c>
      <c r="I335" t="str">
        <f>VLOOKUP(G335,'PLANILHA ORÇAMENTÁRIA'!$A$9:$F$998,6,FALSE)</f>
        <v>LEVANTAMENTO E ACOMPANHAMENTO FOTOGRÁFICO COM RELATÓRIOS</v>
      </c>
      <c r="J335" t="str">
        <f>VLOOKUP(G335,'PLANILHA ORÇAMENTÁRIA'!$A$9:$G$998,7,FALSE)</f>
        <v>UNID</v>
      </c>
      <c r="K335">
        <f>VLOOKUP(G335,'PLANILHA ORÇAMENTÁRIA'!$A$9:$H$998,8,FALSE)</f>
        <v>1</v>
      </c>
      <c r="L335" s="48" t="e">
        <f>G335/'PLANILHA ORÇAMENTÁRIA'!$P$1003</f>
        <v>#DIV/0!</v>
      </c>
      <c r="M335" s="49" t="e">
        <f t="shared" si="54"/>
        <v>#DIV/0!</v>
      </c>
      <c r="O335" s="83">
        <f>LEN('PLANILHA ORÇAMENTÁRIA'!C342)-LEN(SUBSTITUTE('PLANILHA ORÇAMENTÁRIA'!C342,".",""))</f>
        <v>2</v>
      </c>
      <c r="P335" t="b">
        <f>ISBLANK(VLOOKUP(B335,'PLANILHA ORÇAMENTÁRIA'!A342:D1331,4,FALSE))</f>
        <v>0</v>
      </c>
      <c r="Q335">
        <f t="shared" si="58"/>
        <v>0</v>
      </c>
      <c r="R335" s="47" t="str">
        <f t="shared" si="59"/>
        <v/>
      </c>
      <c r="S335" s="47">
        <f t="shared" si="55"/>
        <v>6.6499999999999999E-7</v>
      </c>
      <c r="T335" t="str">
        <f>VLOOKUP(S335,'PLANILHA ORÇAMENTÁRIA'!$A$9:$C$999,3,FALSE)</f>
        <v/>
      </c>
      <c r="U335">
        <f>ROW('PLANILHA ORÇAMENTÁRIA'!C342)</f>
        <v>342</v>
      </c>
      <c r="V335" s="84" t="str">
        <f>'PLANILHA ORÇAMENTÁRIA'!C342</f>
        <v xml:space="preserve"> 2.12.22 </v>
      </c>
      <c r="W335" t="str">
        <f>IF(T335="","",VLOOKUP(T335,'PLANILHA ORÇAMENTÁRIA'!$C$9:$Q$999,15,FALSE))</f>
        <v/>
      </c>
      <c r="X335" t="str">
        <f t="shared" si="51"/>
        <v/>
      </c>
      <c r="Y335" t="e">
        <f>INDEX('PLANILHA ORÇAMENTÁRIA'!$C$9:$C$998,MATCH(X335,'PLANILHA ORÇAMENTÁRIA'!$Q$9:$Q$998,0))</f>
        <v>#N/A</v>
      </c>
    </row>
    <row r="336" spans="1:25" x14ac:dyDescent="0.25">
      <c r="A336">
        <v>335</v>
      </c>
      <c r="B336" s="47">
        <f>'PLANILHA ORÇAMENTÁRIA'!A343</f>
        <v>3.4299999999999999E-7</v>
      </c>
      <c r="C336" t="b">
        <f t="shared" si="52"/>
        <v>0</v>
      </c>
      <c r="D336" t="b">
        <f>ISBLANK(VLOOKUP(B336,'PLANILHA ORÇAMENTÁRIA'!A343:D1332,4,FALSE))</f>
        <v>0</v>
      </c>
      <c r="E336" t="b">
        <f t="shared" si="56"/>
        <v>0</v>
      </c>
      <c r="F336">
        <f t="shared" si="57"/>
        <v>3.4299999999999999E-7</v>
      </c>
      <c r="G336">
        <f t="shared" si="53"/>
        <v>6.7000000000000004E-8</v>
      </c>
      <c r="H336" t="str">
        <f>VLOOKUP(G336,'PLANILHA ORÇAMENTÁRIA'!$A$9:$C$998,3,FALSE)</f>
        <v xml:space="preserve"> 1.2.10 </v>
      </c>
      <c r="I336" t="str">
        <f>VLOOKUP(G336,'PLANILHA ORÇAMENTÁRIA'!$A$9:$F$998,6,FALSE)</f>
        <v>ENSAIO DE AFERIÇÃO DA INSTRUMENTAÇÃO/FERRAMENTAS (TCE)</v>
      </c>
      <c r="J336" t="str">
        <f>VLOOKUP(G336,'PLANILHA ORÇAMENTÁRIA'!$A$9:$G$998,7,FALSE)</f>
        <v>UNID</v>
      </c>
      <c r="K336">
        <f>VLOOKUP(G336,'PLANILHA ORÇAMENTÁRIA'!$A$9:$H$998,8,FALSE)</f>
        <v>1</v>
      </c>
      <c r="L336" s="48" t="e">
        <f>G336/'PLANILHA ORÇAMENTÁRIA'!$P$1003</f>
        <v>#DIV/0!</v>
      </c>
      <c r="M336" s="49" t="e">
        <f t="shared" si="54"/>
        <v>#DIV/0!</v>
      </c>
      <c r="O336" s="83">
        <f>LEN('PLANILHA ORÇAMENTÁRIA'!C343)-LEN(SUBSTITUTE('PLANILHA ORÇAMENTÁRIA'!C343,".",""))</f>
        <v>2</v>
      </c>
      <c r="P336" t="b">
        <f>ISBLANK(VLOOKUP(B336,'PLANILHA ORÇAMENTÁRIA'!A343:D1332,4,FALSE))</f>
        <v>0</v>
      </c>
      <c r="Q336">
        <f t="shared" si="58"/>
        <v>0</v>
      </c>
      <c r="R336" s="47" t="str">
        <f t="shared" si="59"/>
        <v/>
      </c>
      <c r="S336" s="47">
        <f t="shared" si="55"/>
        <v>6.6400000000000002E-7</v>
      </c>
      <c r="T336" t="str">
        <f>VLOOKUP(S336,'PLANILHA ORÇAMENTÁRIA'!$A$9:$C$999,3,FALSE)</f>
        <v/>
      </c>
      <c r="U336">
        <f>ROW('PLANILHA ORÇAMENTÁRIA'!C343)</f>
        <v>343</v>
      </c>
      <c r="V336" s="84" t="str">
        <f>'PLANILHA ORÇAMENTÁRIA'!C343</f>
        <v xml:space="preserve"> 2.12.23 </v>
      </c>
      <c r="W336" t="str">
        <f>IF(T336="","",VLOOKUP(T336,'PLANILHA ORÇAMENTÁRIA'!$C$9:$Q$999,15,FALSE))</f>
        <v/>
      </c>
      <c r="X336" t="str">
        <f t="shared" si="51"/>
        <v/>
      </c>
      <c r="Y336" t="e">
        <f>INDEX('PLANILHA ORÇAMENTÁRIA'!$C$9:$C$998,MATCH(X336,'PLANILHA ORÇAMENTÁRIA'!$Q$9:$Q$998,0))</f>
        <v>#N/A</v>
      </c>
    </row>
    <row r="337" spans="1:25" x14ac:dyDescent="0.25">
      <c r="A337">
        <v>336</v>
      </c>
      <c r="B337" s="47">
        <f>'PLANILHA ORÇAMENTÁRIA'!A344</f>
        <v>3.4400000000000001E-7</v>
      </c>
      <c r="C337" t="b">
        <f t="shared" si="52"/>
        <v>0</v>
      </c>
      <c r="D337" t="b">
        <f>ISBLANK(VLOOKUP(B337,'PLANILHA ORÇAMENTÁRIA'!A344:D1333,4,FALSE))</f>
        <v>0</v>
      </c>
      <c r="E337" t="b">
        <f t="shared" si="56"/>
        <v>0</v>
      </c>
      <c r="F337">
        <f t="shared" si="57"/>
        <v>3.4400000000000001E-7</v>
      </c>
      <c r="G337">
        <f t="shared" si="53"/>
        <v>6.5999999999999995E-8</v>
      </c>
      <c r="H337" t="str">
        <f>VLOOKUP(G337,'PLANILHA ORÇAMENTÁRIA'!$A$9:$C$998,3,FALSE)</f>
        <v xml:space="preserve"> 1.2.9 </v>
      </c>
      <c r="I337" t="str">
        <f>VLOOKUP(G337,'PLANILHA ORÇAMENTÁRIA'!$A$9:$F$998,6,FALSE)</f>
        <v>IMPLEMENTAÇÃO DO PROGRAMA DE GERENCIAMENTO DE RESÍDUOS SÓLIDOS PGRCC</v>
      </c>
      <c r="J337" t="str">
        <f>VLOOKUP(G337,'PLANILHA ORÇAMENTÁRIA'!$A$9:$G$998,7,FALSE)</f>
        <v>UN</v>
      </c>
      <c r="K337">
        <f>VLOOKUP(G337,'PLANILHA ORÇAMENTÁRIA'!$A$9:$H$998,8,FALSE)</f>
        <v>1</v>
      </c>
      <c r="L337" s="48" t="e">
        <f>G337/'PLANILHA ORÇAMENTÁRIA'!$P$1003</f>
        <v>#DIV/0!</v>
      </c>
      <c r="M337" s="49" t="e">
        <f t="shared" si="54"/>
        <v>#DIV/0!</v>
      </c>
      <c r="O337" s="83">
        <f>LEN('PLANILHA ORÇAMENTÁRIA'!C344)-LEN(SUBSTITUTE('PLANILHA ORÇAMENTÁRIA'!C344,".",""))</f>
        <v>2</v>
      </c>
      <c r="P337" t="b">
        <f>ISBLANK(VLOOKUP(B337,'PLANILHA ORÇAMENTÁRIA'!A344:D1333,4,FALSE))</f>
        <v>0</v>
      </c>
      <c r="Q337">
        <f t="shared" si="58"/>
        <v>0</v>
      </c>
      <c r="R337" s="47" t="str">
        <f t="shared" si="59"/>
        <v/>
      </c>
      <c r="S337" s="47">
        <f t="shared" si="55"/>
        <v>6.6300000000000005E-7</v>
      </c>
      <c r="T337" t="str">
        <f>VLOOKUP(S337,'PLANILHA ORÇAMENTÁRIA'!$A$9:$C$999,3,FALSE)</f>
        <v/>
      </c>
      <c r="U337">
        <f>ROW('PLANILHA ORÇAMENTÁRIA'!C344)</f>
        <v>344</v>
      </c>
      <c r="V337" s="84" t="str">
        <f>'PLANILHA ORÇAMENTÁRIA'!C344</f>
        <v xml:space="preserve"> 2.12.24 </v>
      </c>
      <c r="W337" t="str">
        <f>IF(T337="","",VLOOKUP(T337,'PLANILHA ORÇAMENTÁRIA'!$C$9:$Q$999,15,FALSE))</f>
        <v/>
      </c>
      <c r="X337" t="str">
        <f t="shared" si="51"/>
        <v/>
      </c>
      <c r="Y337" t="e">
        <f>INDEX('PLANILHA ORÇAMENTÁRIA'!$C$9:$C$998,MATCH(X337,'PLANILHA ORÇAMENTÁRIA'!$Q$9:$Q$998,0))</f>
        <v>#N/A</v>
      </c>
    </row>
    <row r="338" spans="1:25" x14ac:dyDescent="0.25">
      <c r="A338">
        <v>337</v>
      </c>
      <c r="B338" s="47">
        <f>'PLANILHA ORÇAMENTÁRIA'!A345</f>
        <v>3.4499999999999998E-7</v>
      </c>
      <c r="C338" t="b">
        <f t="shared" si="52"/>
        <v>0</v>
      </c>
      <c r="D338" t="b">
        <f>ISBLANK(VLOOKUP(B338,'PLANILHA ORÇAMENTÁRIA'!A345:D1334,4,FALSE))</f>
        <v>0</v>
      </c>
      <c r="E338" t="b">
        <f t="shared" si="56"/>
        <v>0</v>
      </c>
      <c r="F338">
        <f t="shared" si="57"/>
        <v>3.4499999999999998E-7</v>
      </c>
      <c r="G338">
        <f t="shared" si="53"/>
        <v>6.5E-8</v>
      </c>
      <c r="H338" t="str">
        <f>VLOOKUP(G338,'PLANILHA ORÇAMENTÁRIA'!$A$9:$C$998,3,FALSE)</f>
        <v xml:space="preserve"> 1.2.8 </v>
      </c>
      <c r="I338" t="str">
        <f>VLOOKUP(G338,'PLANILHA ORÇAMENTÁRIA'!$A$9:$F$998,6,FALSE)</f>
        <v>MANUAL DE USO, OPERAÇÃO E MANUTENÇÃO DAS EDIFICAÇÕES PARA REFORMA E/OU AMPLIAÇÃO DE PATRIMÔNIOS HISTÓRICOS - AREA DE 600 M2 A 800 M2</v>
      </c>
      <c r="J338" t="str">
        <f>VLOOKUP(G338,'PLANILHA ORÇAMENTÁRIA'!$A$9:$G$998,7,FALSE)</f>
        <v>M²</v>
      </c>
      <c r="K338">
        <f>VLOOKUP(G338,'PLANILHA ORÇAMENTÁRIA'!$A$9:$H$998,8,FALSE)</f>
        <v>7808</v>
      </c>
      <c r="L338" s="48" t="e">
        <f>G338/'PLANILHA ORÇAMENTÁRIA'!$P$1003</f>
        <v>#DIV/0!</v>
      </c>
      <c r="M338" s="49" t="e">
        <f t="shared" si="54"/>
        <v>#DIV/0!</v>
      </c>
      <c r="O338" s="83">
        <f>LEN('PLANILHA ORÇAMENTÁRIA'!C345)-LEN(SUBSTITUTE('PLANILHA ORÇAMENTÁRIA'!C345,".",""))</f>
        <v>2</v>
      </c>
      <c r="P338" t="b">
        <f>ISBLANK(VLOOKUP(B338,'PLANILHA ORÇAMENTÁRIA'!A345:D1334,4,FALSE))</f>
        <v>0</v>
      </c>
      <c r="Q338">
        <f t="shared" si="58"/>
        <v>0</v>
      </c>
      <c r="R338" s="47" t="str">
        <f t="shared" si="59"/>
        <v/>
      </c>
      <c r="S338" s="47">
        <f t="shared" si="55"/>
        <v>6.6199999999999997E-7</v>
      </c>
      <c r="T338" t="str">
        <f>VLOOKUP(S338,'PLANILHA ORÇAMENTÁRIA'!$A$9:$C$999,3,FALSE)</f>
        <v/>
      </c>
      <c r="U338">
        <f>ROW('PLANILHA ORÇAMENTÁRIA'!C345)</f>
        <v>345</v>
      </c>
      <c r="V338" s="84" t="str">
        <f>'PLANILHA ORÇAMENTÁRIA'!C345</f>
        <v xml:space="preserve"> 2.12.25 </v>
      </c>
      <c r="W338" t="str">
        <f>IF(T338="","",VLOOKUP(T338,'PLANILHA ORÇAMENTÁRIA'!$C$9:$Q$999,15,FALSE))</f>
        <v/>
      </c>
      <c r="X338" t="str">
        <f t="shared" si="51"/>
        <v/>
      </c>
      <c r="Y338" t="e">
        <f>INDEX('PLANILHA ORÇAMENTÁRIA'!$C$9:$C$998,MATCH(X338,'PLANILHA ORÇAMENTÁRIA'!$Q$9:$Q$998,0))</f>
        <v>#N/A</v>
      </c>
    </row>
    <row r="339" spans="1:25" x14ac:dyDescent="0.25">
      <c r="A339">
        <v>338</v>
      </c>
      <c r="B339" s="47">
        <f>'PLANILHA ORÇAMENTÁRIA'!A346</f>
        <v>3.46E-7</v>
      </c>
      <c r="C339" t="b">
        <f t="shared" si="52"/>
        <v>0</v>
      </c>
      <c r="D339" t="b">
        <f>ISBLANK(VLOOKUP(B339,'PLANILHA ORÇAMENTÁRIA'!A346:D1335,4,FALSE))</f>
        <v>0</v>
      </c>
      <c r="E339" t="b">
        <f t="shared" si="56"/>
        <v>0</v>
      </c>
      <c r="F339">
        <f t="shared" si="57"/>
        <v>3.46E-7</v>
      </c>
      <c r="G339">
        <f t="shared" si="53"/>
        <v>6.4000000000000004E-8</v>
      </c>
      <c r="H339" t="str">
        <f>VLOOKUP(G339,'PLANILHA ORÇAMENTÁRIA'!$A$9:$C$998,3,FALSE)</f>
        <v xml:space="preserve"> 1.2.7 </v>
      </c>
      <c r="I339" t="str">
        <f>VLOOKUP(G339,'PLANILHA ORÇAMENTÁRIA'!$A$9:$F$998,6,FALSE)</f>
        <v>TESTE FUNCIONAL POR CIRCUITOS (TOMADAS E INTERRUPTORES) (TCE)</v>
      </c>
      <c r="J339" t="str">
        <f>VLOOKUP(G339,'PLANILHA ORÇAMENTÁRIA'!$A$9:$G$998,7,FALSE)</f>
        <v>PONTO</v>
      </c>
      <c r="K339">
        <f>VLOOKUP(G339,'PLANILHA ORÇAMENTÁRIA'!$A$9:$H$998,8,FALSE)</f>
        <v>145</v>
      </c>
      <c r="L339" s="48" t="e">
        <f>G339/'PLANILHA ORÇAMENTÁRIA'!$P$1003</f>
        <v>#DIV/0!</v>
      </c>
      <c r="M339" s="49" t="e">
        <f t="shared" si="54"/>
        <v>#DIV/0!</v>
      </c>
      <c r="O339" s="83">
        <f>LEN('PLANILHA ORÇAMENTÁRIA'!C346)-LEN(SUBSTITUTE('PLANILHA ORÇAMENTÁRIA'!C346,".",""))</f>
        <v>2</v>
      </c>
      <c r="P339" t="b">
        <f>ISBLANK(VLOOKUP(B339,'PLANILHA ORÇAMENTÁRIA'!A346:D1335,4,FALSE))</f>
        <v>0</v>
      </c>
      <c r="Q339">
        <f t="shared" si="58"/>
        <v>0</v>
      </c>
      <c r="R339" s="47" t="str">
        <f t="shared" si="59"/>
        <v/>
      </c>
      <c r="S339" s="47">
        <f t="shared" si="55"/>
        <v>6.61E-7</v>
      </c>
      <c r="T339" t="str">
        <f>VLOOKUP(S339,'PLANILHA ORÇAMENTÁRIA'!$A$9:$C$999,3,FALSE)</f>
        <v/>
      </c>
      <c r="U339">
        <f>ROW('PLANILHA ORÇAMENTÁRIA'!C346)</f>
        <v>346</v>
      </c>
      <c r="V339" s="84" t="str">
        <f>'PLANILHA ORÇAMENTÁRIA'!C346</f>
        <v xml:space="preserve"> 2.12.26 </v>
      </c>
      <c r="W339" t="str">
        <f>IF(T339="","",VLOOKUP(T339,'PLANILHA ORÇAMENTÁRIA'!$C$9:$Q$999,15,FALSE))</f>
        <v/>
      </c>
      <c r="X339" t="str">
        <f t="shared" si="51"/>
        <v/>
      </c>
      <c r="Y339" t="e">
        <f>INDEX('PLANILHA ORÇAMENTÁRIA'!$C$9:$C$998,MATCH(X339,'PLANILHA ORÇAMENTÁRIA'!$Q$9:$Q$998,0))</f>
        <v>#N/A</v>
      </c>
    </row>
    <row r="340" spans="1:25" x14ac:dyDescent="0.25">
      <c r="A340">
        <v>339</v>
      </c>
      <c r="B340" s="47">
        <f>'PLANILHA ORÇAMENTÁRIA'!A347</f>
        <v>3.4700000000000002E-7</v>
      </c>
      <c r="C340" t="b">
        <f t="shared" si="52"/>
        <v>0</v>
      </c>
      <c r="D340" t="b">
        <f>ISBLANK(VLOOKUP(B340,'PLANILHA ORÇAMENTÁRIA'!A347:D1336,4,FALSE))</f>
        <v>0</v>
      </c>
      <c r="E340" t="b">
        <f t="shared" si="56"/>
        <v>0</v>
      </c>
      <c r="F340">
        <f t="shared" si="57"/>
        <v>3.4700000000000002E-7</v>
      </c>
      <c r="G340">
        <f t="shared" si="53"/>
        <v>6.2999999999999995E-8</v>
      </c>
      <c r="H340" t="str">
        <f>VLOOKUP(G340,'PLANILHA ORÇAMENTÁRIA'!$A$9:$C$998,3,FALSE)</f>
        <v xml:space="preserve"> 1.2.6 </v>
      </c>
      <c r="I340" t="str">
        <f>VLOOKUP(G340,'PLANILHA ORÇAMENTÁRIA'!$A$9:$F$998,6,FALSE)</f>
        <v>TESTE DE FUNCIONAMENTO DE LUMINARIA/REFLETOR, COM LIGAÇÃO, VERIFICAÇÃO CASO ACESA E AJUSTE DAS APAGADAS</v>
      </c>
      <c r="J340" t="str">
        <f>VLOOKUP(G340,'PLANILHA ORÇAMENTÁRIA'!$A$9:$G$998,7,FALSE)</f>
        <v>UN</v>
      </c>
      <c r="K340">
        <f>VLOOKUP(G340,'PLANILHA ORÇAMENTÁRIA'!$A$9:$H$998,8,FALSE)</f>
        <v>1477</v>
      </c>
      <c r="L340" s="48" t="e">
        <f>G340/'PLANILHA ORÇAMENTÁRIA'!$P$1003</f>
        <v>#DIV/0!</v>
      </c>
      <c r="M340" s="49" t="e">
        <f t="shared" si="54"/>
        <v>#DIV/0!</v>
      </c>
      <c r="O340" s="83">
        <f>LEN('PLANILHA ORÇAMENTÁRIA'!C347)-LEN(SUBSTITUTE('PLANILHA ORÇAMENTÁRIA'!C347,".",""))</f>
        <v>2</v>
      </c>
      <c r="P340" t="b">
        <f>ISBLANK(VLOOKUP(B340,'PLANILHA ORÇAMENTÁRIA'!A347:D1336,4,FALSE))</f>
        <v>0</v>
      </c>
      <c r="Q340">
        <f t="shared" si="58"/>
        <v>0</v>
      </c>
      <c r="R340" s="47" t="str">
        <f t="shared" si="59"/>
        <v/>
      </c>
      <c r="S340" s="47">
        <f t="shared" si="55"/>
        <v>6.6000000000000003E-7</v>
      </c>
      <c r="T340" t="str">
        <f>VLOOKUP(S340,'PLANILHA ORÇAMENTÁRIA'!$A$9:$C$999,3,FALSE)</f>
        <v/>
      </c>
      <c r="U340">
        <f>ROW('PLANILHA ORÇAMENTÁRIA'!C347)</f>
        <v>347</v>
      </c>
      <c r="V340" s="84" t="str">
        <f>'PLANILHA ORÇAMENTÁRIA'!C347</f>
        <v xml:space="preserve"> 2.12.27 </v>
      </c>
      <c r="W340" t="str">
        <f>IF(T340="","",VLOOKUP(T340,'PLANILHA ORÇAMENTÁRIA'!$C$9:$Q$999,15,FALSE))</f>
        <v/>
      </c>
      <c r="X340" t="str">
        <f t="shared" si="51"/>
        <v/>
      </c>
      <c r="Y340" t="e">
        <f>INDEX('PLANILHA ORÇAMENTÁRIA'!$C$9:$C$998,MATCH(X340,'PLANILHA ORÇAMENTÁRIA'!$Q$9:$Q$998,0))</f>
        <v>#N/A</v>
      </c>
    </row>
    <row r="341" spans="1:25" x14ac:dyDescent="0.25">
      <c r="A341">
        <v>340</v>
      </c>
      <c r="B341" s="47">
        <f>'PLANILHA ORÇAMENTÁRIA'!A348</f>
        <v>3.4799999999999999E-7</v>
      </c>
      <c r="C341" t="b">
        <f t="shared" si="52"/>
        <v>0</v>
      </c>
      <c r="D341" t="b">
        <f>ISBLANK(VLOOKUP(B341,'PLANILHA ORÇAMENTÁRIA'!A348:D1337,4,FALSE))</f>
        <v>0</v>
      </c>
      <c r="E341" t="b">
        <f t="shared" si="56"/>
        <v>0</v>
      </c>
      <c r="F341">
        <f t="shared" si="57"/>
        <v>3.4799999999999999E-7</v>
      </c>
      <c r="G341">
        <f t="shared" si="53"/>
        <v>6.1999999999999999E-8</v>
      </c>
      <c r="H341" t="str">
        <f>VLOOKUP(G341,'PLANILHA ORÇAMENTÁRIA'!$A$9:$C$998,3,FALSE)</f>
        <v xml:space="preserve"> 1.2.5 </v>
      </c>
      <c r="I341" t="str">
        <f>VLOOKUP(G341,'PLANILHA ORÇAMENTÁRIA'!$A$9:$F$998,6,FALSE)</f>
        <v>TESTE DE REGULAGEM ""START-UP"" EM EQUIPAMENTO FRIGORIGENO</v>
      </c>
      <c r="J341" t="str">
        <f>VLOOKUP(G341,'PLANILHA ORÇAMENTÁRIA'!$A$9:$G$998,7,FALSE)</f>
        <v>UN</v>
      </c>
      <c r="K341">
        <f>VLOOKUP(G341,'PLANILHA ORÇAMENTÁRIA'!$A$9:$H$998,8,FALSE)</f>
        <v>253</v>
      </c>
      <c r="L341" s="48" t="e">
        <f>G341/'PLANILHA ORÇAMENTÁRIA'!$P$1003</f>
        <v>#DIV/0!</v>
      </c>
      <c r="M341" s="49" t="e">
        <f t="shared" si="54"/>
        <v>#DIV/0!</v>
      </c>
      <c r="O341" s="83">
        <f>LEN('PLANILHA ORÇAMENTÁRIA'!C348)-LEN(SUBSTITUTE('PLANILHA ORÇAMENTÁRIA'!C348,".",""))</f>
        <v>2</v>
      </c>
      <c r="P341" t="b">
        <f>ISBLANK(VLOOKUP(B341,'PLANILHA ORÇAMENTÁRIA'!A348:D1337,4,FALSE))</f>
        <v>0</v>
      </c>
      <c r="Q341">
        <f t="shared" si="58"/>
        <v>0</v>
      </c>
      <c r="R341" s="47" t="str">
        <f t="shared" si="59"/>
        <v/>
      </c>
      <c r="S341" s="47">
        <f t="shared" si="55"/>
        <v>6.5899999999999996E-7</v>
      </c>
      <c r="T341" t="str">
        <f>VLOOKUP(S341,'PLANILHA ORÇAMENTÁRIA'!$A$9:$C$999,3,FALSE)</f>
        <v/>
      </c>
      <c r="U341">
        <f>ROW('PLANILHA ORÇAMENTÁRIA'!C348)</f>
        <v>348</v>
      </c>
      <c r="V341" s="84" t="str">
        <f>'PLANILHA ORÇAMENTÁRIA'!C348</f>
        <v xml:space="preserve"> 2.12.28 </v>
      </c>
      <c r="W341" t="str">
        <f>IF(T341="","",VLOOKUP(T341,'PLANILHA ORÇAMENTÁRIA'!$C$9:$Q$999,15,FALSE))</f>
        <v/>
      </c>
      <c r="X341" t="str">
        <f t="shared" si="51"/>
        <v/>
      </c>
      <c r="Y341" t="e">
        <f>INDEX('PLANILHA ORÇAMENTÁRIA'!$C$9:$C$998,MATCH(X341,'PLANILHA ORÇAMENTÁRIA'!$Q$9:$Q$998,0))</f>
        <v>#N/A</v>
      </c>
    </row>
    <row r="342" spans="1:25" x14ac:dyDescent="0.25">
      <c r="A342">
        <v>341</v>
      </c>
      <c r="B342" s="47">
        <f>'PLANILHA ORÇAMENTÁRIA'!A349</f>
        <v>3.4900000000000001E-7</v>
      </c>
      <c r="C342" t="b">
        <f t="shared" si="52"/>
        <v>0</v>
      </c>
      <c r="D342" t="b">
        <f>ISBLANK(VLOOKUP(B342,'PLANILHA ORÇAMENTÁRIA'!A349:D1338,4,FALSE))</f>
        <v>0</v>
      </c>
      <c r="E342" t="b">
        <f t="shared" si="56"/>
        <v>0</v>
      </c>
      <c r="F342">
        <f t="shared" si="57"/>
        <v>3.4900000000000001E-7</v>
      </c>
      <c r="G342">
        <f t="shared" si="53"/>
        <v>6.1000000000000004E-8</v>
      </c>
      <c r="H342" t="str">
        <f>VLOOKUP(G342,'PLANILHA ORÇAMENTÁRIA'!$A$9:$C$998,3,FALSE)</f>
        <v xml:space="preserve"> 1.2.4 </v>
      </c>
      <c r="I342" t="str">
        <f>VLOOKUP(G342,'PLANILHA ORÇAMENTÁRIA'!$A$9:$F$998,6,FALSE)</f>
        <v>PROJETO AS BUILT 3D EM METODOLOGIA BIM (BUILDING MODELING INFORMATION)</v>
      </c>
      <c r="J342" t="str">
        <f>VLOOKUP(G342,'PLANILHA ORÇAMENTÁRIA'!$A$9:$G$998,7,FALSE)</f>
        <v>m²</v>
      </c>
      <c r="K342">
        <f>VLOOKUP(G342,'PLANILHA ORÇAMENTÁRIA'!$A$9:$H$998,8,FALSE)</f>
        <v>7808</v>
      </c>
      <c r="L342" s="48" t="e">
        <f>G342/'PLANILHA ORÇAMENTÁRIA'!$P$1003</f>
        <v>#DIV/0!</v>
      </c>
      <c r="M342" s="49" t="e">
        <f t="shared" si="54"/>
        <v>#DIV/0!</v>
      </c>
      <c r="O342" s="83">
        <f>LEN('PLANILHA ORÇAMENTÁRIA'!C349)-LEN(SUBSTITUTE('PLANILHA ORÇAMENTÁRIA'!C349,".",""))</f>
        <v>2</v>
      </c>
      <c r="P342" t="b">
        <f>ISBLANK(VLOOKUP(B342,'PLANILHA ORÇAMENTÁRIA'!A349:D1338,4,FALSE))</f>
        <v>0</v>
      </c>
      <c r="Q342">
        <f t="shared" si="58"/>
        <v>0</v>
      </c>
      <c r="R342" s="47" t="str">
        <f t="shared" si="59"/>
        <v/>
      </c>
      <c r="S342" s="47">
        <f t="shared" si="55"/>
        <v>6.5799999999999999E-7</v>
      </c>
      <c r="T342" t="str">
        <f>VLOOKUP(S342,'PLANILHA ORÇAMENTÁRIA'!$A$9:$C$999,3,FALSE)</f>
        <v/>
      </c>
      <c r="U342">
        <f>ROW('PLANILHA ORÇAMENTÁRIA'!C349)</f>
        <v>349</v>
      </c>
      <c r="V342" s="84" t="str">
        <f>'PLANILHA ORÇAMENTÁRIA'!C349</f>
        <v xml:space="preserve"> 2.12.29 </v>
      </c>
      <c r="W342" t="str">
        <f>IF(T342="","",VLOOKUP(T342,'PLANILHA ORÇAMENTÁRIA'!$C$9:$Q$999,15,FALSE))</f>
        <v/>
      </c>
      <c r="X342" t="str">
        <f t="shared" si="51"/>
        <v/>
      </c>
      <c r="Y342" t="e">
        <f>INDEX('PLANILHA ORÇAMENTÁRIA'!$C$9:$C$998,MATCH(X342,'PLANILHA ORÇAMENTÁRIA'!$Q$9:$Q$998,0))</f>
        <v>#N/A</v>
      </c>
    </row>
    <row r="343" spans="1:25" x14ac:dyDescent="0.25">
      <c r="A343">
        <v>342</v>
      </c>
      <c r="B343" s="47">
        <f>'PLANILHA ORÇAMENTÁRIA'!A350</f>
        <v>3.4999999999999998E-7</v>
      </c>
      <c r="C343" t="b">
        <f t="shared" si="52"/>
        <v>0</v>
      </c>
      <c r="D343" t="b">
        <f>ISBLANK(VLOOKUP(B343,'PLANILHA ORÇAMENTÁRIA'!A350:D1339,4,FALSE))</f>
        <v>0</v>
      </c>
      <c r="E343" t="b">
        <f t="shared" si="56"/>
        <v>0</v>
      </c>
      <c r="F343">
        <f t="shared" si="57"/>
        <v>3.4999999999999998E-7</v>
      </c>
      <c r="G343">
        <f t="shared" si="53"/>
        <v>5.9999999999999995E-8</v>
      </c>
      <c r="H343" t="str">
        <f>VLOOKUP(G343,'PLANILHA ORÇAMENTÁRIA'!$A$9:$C$998,3,FALSE)</f>
        <v xml:space="preserve"> 1.2.3 </v>
      </c>
      <c r="I343" t="str">
        <f>VLOOKUP(G343,'PLANILHA ORÇAMENTÁRIA'!$A$9:$F$998,6,FALSE)</f>
        <v>PROJETO EXECUTIVO DE ARQUITETURA,CONSIDERANDO O PROJETO BASI CO EXISTENTE,PARA HABITACAO/EDIFICIOS ACIMA DE 12000M2,APRES ENTADO EM AUTOCAD NOS PADROES DA CONTRATANTE,INCLUSIVE AS LE GALIZACOES PERTINENTES E A COORDENACAO DOS PROJETOS COMPLEME NTARES</v>
      </c>
      <c r="J343" t="str">
        <f>VLOOKUP(G343,'PLANILHA ORÇAMENTÁRIA'!$A$9:$G$998,7,FALSE)</f>
        <v>m²</v>
      </c>
      <c r="K343">
        <f>VLOOKUP(G343,'PLANILHA ORÇAMENTÁRIA'!$A$9:$H$998,8,FALSE)</f>
        <v>1300</v>
      </c>
      <c r="L343" s="48" t="e">
        <f>G343/'PLANILHA ORÇAMENTÁRIA'!$P$1003</f>
        <v>#DIV/0!</v>
      </c>
      <c r="M343" s="49" t="e">
        <f t="shared" si="54"/>
        <v>#DIV/0!</v>
      </c>
      <c r="O343" s="83">
        <f>LEN('PLANILHA ORÇAMENTÁRIA'!C350)-LEN(SUBSTITUTE('PLANILHA ORÇAMENTÁRIA'!C350,".",""))</f>
        <v>2</v>
      </c>
      <c r="P343" t="b">
        <f>ISBLANK(VLOOKUP(B343,'PLANILHA ORÇAMENTÁRIA'!A350:D1339,4,FALSE))</f>
        <v>0</v>
      </c>
      <c r="Q343">
        <f t="shared" si="58"/>
        <v>0</v>
      </c>
      <c r="R343" s="47" t="str">
        <f t="shared" si="59"/>
        <v/>
      </c>
      <c r="S343" s="47">
        <f t="shared" si="55"/>
        <v>6.5700000000000002E-7</v>
      </c>
      <c r="T343" t="str">
        <f>VLOOKUP(S343,'PLANILHA ORÇAMENTÁRIA'!$A$9:$C$999,3,FALSE)</f>
        <v/>
      </c>
      <c r="U343">
        <f>ROW('PLANILHA ORÇAMENTÁRIA'!C350)</f>
        <v>350</v>
      </c>
      <c r="V343" s="84" t="str">
        <f>'PLANILHA ORÇAMENTÁRIA'!C350</f>
        <v xml:space="preserve"> 2.12.30 </v>
      </c>
      <c r="W343" t="str">
        <f>IF(T343="","",VLOOKUP(T343,'PLANILHA ORÇAMENTÁRIA'!$C$9:$Q$999,15,FALSE))</f>
        <v/>
      </c>
      <c r="X343" t="str">
        <f t="shared" si="51"/>
        <v/>
      </c>
      <c r="Y343" t="e">
        <f>INDEX('PLANILHA ORÇAMENTÁRIA'!$C$9:$C$998,MATCH(X343,'PLANILHA ORÇAMENTÁRIA'!$Q$9:$Q$998,0))</f>
        <v>#N/A</v>
      </c>
    </row>
    <row r="344" spans="1:25" x14ac:dyDescent="0.25">
      <c r="A344">
        <v>343</v>
      </c>
      <c r="B344" s="47">
        <f>'PLANILHA ORÇAMENTÁRIA'!A351</f>
        <v>3.5100000000000001E-7</v>
      </c>
      <c r="C344" t="b">
        <f t="shared" si="52"/>
        <v>0</v>
      </c>
      <c r="D344" t="b">
        <f>ISBLANK(VLOOKUP(B344,'PLANILHA ORÇAMENTÁRIA'!A351:D1340,4,FALSE))</f>
        <v>0</v>
      </c>
      <c r="E344" t="b">
        <f t="shared" si="56"/>
        <v>0</v>
      </c>
      <c r="F344">
        <f t="shared" si="57"/>
        <v>3.5100000000000001E-7</v>
      </c>
      <c r="G344">
        <f t="shared" si="53"/>
        <v>5.8999999999999999E-8</v>
      </c>
      <c r="H344" t="str">
        <f>VLOOKUP(G344,'PLANILHA ORÇAMENTÁRIA'!$A$9:$C$998,3,FALSE)</f>
        <v xml:space="preserve"> 1.2.2 </v>
      </c>
      <c r="I344" t="str">
        <f>VLOOKUP(G344,'PLANILHA ORÇAMENTÁRIA'!$A$9:$F$998,6,FALSE)</f>
        <v>PROJETO EXECUTIVO DE INSTALACAO ELETRICA PARA PREDIOS ESCOLA RES E/OU ADMINISTRATIVOS ACIMA DE 3.000M2,INCLUSIVE PROJETO BASICO,APRESENTADO EM AUTOCAD,INCLUSIVE AS LEGALIZACOES PERT INENTES</v>
      </c>
      <c r="J344" t="str">
        <f>VLOOKUP(G344,'PLANILHA ORÇAMENTÁRIA'!$A$9:$G$998,7,FALSE)</f>
        <v>m²</v>
      </c>
      <c r="K344">
        <f>VLOOKUP(G344,'PLANILHA ORÇAMENTÁRIA'!$A$9:$H$998,8,FALSE)</f>
        <v>7808</v>
      </c>
      <c r="L344" s="48" t="e">
        <f>G344/'PLANILHA ORÇAMENTÁRIA'!$P$1003</f>
        <v>#DIV/0!</v>
      </c>
      <c r="M344" s="49" t="e">
        <f t="shared" si="54"/>
        <v>#DIV/0!</v>
      </c>
      <c r="O344" s="83">
        <f>LEN('PLANILHA ORÇAMENTÁRIA'!C351)-LEN(SUBSTITUTE('PLANILHA ORÇAMENTÁRIA'!C351,".",""))</f>
        <v>2</v>
      </c>
      <c r="P344" t="b">
        <f>ISBLANK(VLOOKUP(B344,'PLANILHA ORÇAMENTÁRIA'!A351:D1340,4,FALSE))</f>
        <v>0</v>
      </c>
      <c r="Q344">
        <f t="shared" si="58"/>
        <v>0</v>
      </c>
      <c r="R344" s="47" t="str">
        <f t="shared" si="59"/>
        <v/>
      </c>
      <c r="S344" s="47">
        <f t="shared" si="55"/>
        <v>6.5600000000000005E-7</v>
      </c>
      <c r="T344" t="str">
        <f>VLOOKUP(S344,'PLANILHA ORÇAMENTÁRIA'!$A$9:$C$999,3,FALSE)</f>
        <v/>
      </c>
      <c r="U344">
        <f>ROW('PLANILHA ORÇAMENTÁRIA'!C351)</f>
        <v>351</v>
      </c>
      <c r="V344" s="84" t="str">
        <f>'PLANILHA ORÇAMENTÁRIA'!C351</f>
        <v xml:space="preserve"> 2.12.31 </v>
      </c>
      <c r="W344" t="str">
        <f>IF(T344="","",VLOOKUP(T344,'PLANILHA ORÇAMENTÁRIA'!$C$9:$Q$999,15,FALSE))</f>
        <v/>
      </c>
      <c r="X344" t="str">
        <f t="shared" si="51"/>
        <v/>
      </c>
      <c r="Y344" t="e">
        <f>INDEX('PLANILHA ORÇAMENTÁRIA'!$C$9:$C$998,MATCH(X344,'PLANILHA ORÇAMENTÁRIA'!$Q$9:$Q$998,0))</f>
        <v>#N/A</v>
      </c>
    </row>
    <row r="345" spans="1:25" x14ac:dyDescent="0.25">
      <c r="A345">
        <v>344</v>
      </c>
      <c r="B345" s="47">
        <f>'PLANILHA ORÇAMENTÁRIA'!A352</f>
        <v>3.5199999999999998E-7</v>
      </c>
      <c r="C345" t="b">
        <f t="shared" si="52"/>
        <v>0</v>
      </c>
      <c r="D345" t="b">
        <f>ISBLANK(VLOOKUP(B345,'PLANILHA ORÇAMENTÁRIA'!A352:D1341,4,FALSE))</f>
        <v>0</v>
      </c>
      <c r="E345" t="b">
        <f t="shared" si="56"/>
        <v>0</v>
      </c>
      <c r="F345">
        <f t="shared" si="57"/>
        <v>3.5199999999999998E-7</v>
      </c>
      <c r="G345">
        <f t="shared" si="53"/>
        <v>5.8000000000000003E-8</v>
      </c>
      <c r="H345" t="str">
        <f>VLOOKUP(G345,'PLANILHA ORÇAMENTÁRIA'!$A$9:$C$998,3,FALSE)</f>
        <v xml:space="preserve"> 1.2.1 </v>
      </c>
      <c r="I345" t="str">
        <f>VLOOKUP(G345,'PLANILHA ORÇAMENTÁRIA'!$A$9:$F$998,6,FALSE)</f>
        <v>PROJETO EXECUTIVO DE SISTEMA DE AR CONDICIONADO,CONSIDERANDO O PROJETO BASICO EXISTENTE,EM AUTOCAD,PARA PREDIOS COM AREA ACIMA DE 3000M2</v>
      </c>
      <c r="J345" t="str">
        <f>VLOOKUP(G345,'PLANILHA ORÇAMENTÁRIA'!$A$9:$G$998,7,FALSE)</f>
        <v>m²</v>
      </c>
      <c r="K345">
        <f>VLOOKUP(G345,'PLANILHA ORÇAMENTÁRIA'!$A$9:$H$998,8,FALSE)</f>
        <v>7808</v>
      </c>
      <c r="L345" s="48" t="e">
        <f>G345/'PLANILHA ORÇAMENTÁRIA'!$P$1003</f>
        <v>#DIV/0!</v>
      </c>
      <c r="M345" s="49" t="e">
        <f t="shared" si="54"/>
        <v>#DIV/0!</v>
      </c>
      <c r="O345" s="83">
        <f>LEN('PLANILHA ORÇAMENTÁRIA'!C352)-LEN(SUBSTITUTE('PLANILHA ORÇAMENTÁRIA'!C352,".",""))</f>
        <v>2</v>
      </c>
      <c r="P345" t="b">
        <f>ISBLANK(VLOOKUP(B345,'PLANILHA ORÇAMENTÁRIA'!A352:D1341,4,FALSE))</f>
        <v>0</v>
      </c>
      <c r="Q345">
        <f t="shared" si="58"/>
        <v>0</v>
      </c>
      <c r="R345" s="47" t="str">
        <f t="shared" si="59"/>
        <v/>
      </c>
      <c r="S345" s="47">
        <f t="shared" si="55"/>
        <v>6.5499999999999998E-7</v>
      </c>
      <c r="T345" t="str">
        <f>VLOOKUP(S345,'PLANILHA ORÇAMENTÁRIA'!$A$9:$C$999,3,FALSE)</f>
        <v/>
      </c>
      <c r="U345">
        <f>ROW('PLANILHA ORÇAMENTÁRIA'!C352)</f>
        <v>352</v>
      </c>
      <c r="V345" s="84" t="str">
        <f>'PLANILHA ORÇAMENTÁRIA'!C352</f>
        <v xml:space="preserve"> 2.12.32 </v>
      </c>
      <c r="W345" t="str">
        <f>IF(T345="","",VLOOKUP(T345,'PLANILHA ORÇAMENTÁRIA'!$C$9:$Q$999,15,FALSE))</f>
        <v/>
      </c>
      <c r="X345" t="str">
        <f t="shared" si="51"/>
        <v/>
      </c>
      <c r="Y345" t="e">
        <f>INDEX('PLANILHA ORÇAMENTÁRIA'!$C$9:$C$998,MATCH(X345,'PLANILHA ORÇAMENTÁRIA'!$Q$9:$Q$998,0))</f>
        <v>#N/A</v>
      </c>
    </row>
    <row r="346" spans="1:25" x14ac:dyDescent="0.25">
      <c r="A346">
        <v>345</v>
      </c>
      <c r="B346" s="47">
        <f>'PLANILHA ORÇAMENTÁRIA'!A353</f>
        <v>3.53E-7</v>
      </c>
      <c r="C346" t="b">
        <f t="shared" si="52"/>
        <v>0</v>
      </c>
      <c r="D346" t="b">
        <f>ISBLANK(VLOOKUP(B346,'PLANILHA ORÇAMENTÁRIA'!A353:D1342,4,FALSE))</f>
        <v>0</v>
      </c>
      <c r="E346" t="b">
        <f t="shared" si="56"/>
        <v>0</v>
      </c>
      <c r="F346">
        <f t="shared" si="57"/>
        <v>3.53E-7</v>
      </c>
      <c r="G346">
        <f t="shared" si="53"/>
        <v>5.5999999999999999E-8</v>
      </c>
      <c r="H346" t="str">
        <f>VLOOKUP(G346,'PLANILHA ORÇAMENTÁRIA'!$A$9:$C$998,3,FALSE)</f>
        <v xml:space="preserve"> 1.1.7.3 </v>
      </c>
      <c r="I346" t="str">
        <f>VLOOKUP(G346,'PLANILHA ORÇAMENTÁRIA'!$A$9:$F$998,6,FALSE)</f>
        <v>VIGIA NOTURNO COM ENCARGOS COMPLEMENTARES (100%)</v>
      </c>
      <c r="J346" t="str">
        <f>VLOOKUP(G346,'PLANILHA ORÇAMENTÁRIA'!$A$9:$G$998,7,FALSE)</f>
        <v>H</v>
      </c>
      <c r="K346">
        <f>VLOOKUP(G346,'PLANILHA ORÇAMENTÁRIA'!$A$9:$H$998,8,FALSE)</f>
        <v>128</v>
      </c>
      <c r="L346" s="48" t="e">
        <f>G346/'PLANILHA ORÇAMENTÁRIA'!$P$1003</f>
        <v>#DIV/0!</v>
      </c>
      <c r="M346" s="49" t="e">
        <f t="shared" si="54"/>
        <v>#DIV/0!</v>
      </c>
      <c r="O346" s="83">
        <f>LEN('PLANILHA ORÇAMENTÁRIA'!C353)-LEN(SUBSTITUTE('PLANILHA ORÇAMENTÁRIA'!C353,".",""))</f>
        <v>2</v>
      </c>
      <c r="P346" t="b">
        <f>ISBLANK(VLOOKUP(B346,'PLANILHA ORÇAMENTÁRIA'!A353:D1342,4,FALSE))</f>
        <v>0</v>
      </c>
      <c r="Q346">
        <f t="shared" si="58"/>
        <v>0</v>
      </c>
      <c r="R346" s="47" t="str">
        <f t="shared" si="59"/>
        <v/>
      </c>
      <c r="S346" s="47">
        <f t="shared" si="55"/>
        <v>6.5400000000000001E-7</v>
      </c>
      <c r="T346" t="str">
        <f>VLOOKUP(S346,'PLANILHA ORÇAMENTÁRIA'!$A$9:$C$999,3,FALSE)</f>
        <v/>
      </c>
      <c r="U346">
        <f>ROW('PLANILHA ORÇAMENTÁRIA'!C353)</f>
        <v>353</v>
      </c>
      <c r="V346" s="84" t="str">
        <f>'PLANILHA ORÇAMENTÁRIA'!C353</f>
        <v xml:space="preserve"> 2.12.33 </v>
      </c>
      <c r="W346" t="str">
        <f>IF(T346="","",VLOOKUP(T346,'PLANILHA ORÇAMENTÁRIA'!$C$9:$Q$999,15,FALSE))</f>
        <v/>
      </c>
      <c r="X346" t="str">
        <f t="shared" si="51"/>
        <v/>
      </c>
      <c r="Y346" t="e">
        <f>INDEX('PLANILHA ORÇAMENTÁRIA'!$C$9:$C$998,MATCH(X346,'PLANILHA ORÇAMENTÁRIA'!$Q$9:$Q$998,0))</f>
        <v>#N/A</v>
      </c>
    </row>
    <row r="347" spans="1:25" x14ac:dyDescent="0.25">
      <c r="A347">
        <v>346</v>
      </c>
      <c r="B347" s="47">
        <f>'PLANILHA ORÇAMENTÁRIA'!A354</f>
        <v>3.5400000000000002E-7</v>
      </c>
      <c r="C347" t="b">
        <f t="shared" si="52"/>
        <v>0</v>
      </c>
      <c r="D347" t="b">
        <f>ISBLANK(VLOOKUP(B347,'PLANILHA ORÇAMENTÁRIA'!A354:D1343,4,FALSE))</f>
        <v>0</v>
      </c>
      <c r="E347" t="b">
        <f t="shared" si="56"/>
        <v>0</v>
      </c>
      <c r="F347">
        <f t="shared" si="57"/>
        <v>3.5400000000000002E-7</v>
      </c>
      <c r="G347">
        <f t="shared" si="53"/>
        <v>5.5000000000000003E-8</v>
      </c>
      <c r="H347" t="str">
        <f>VLOOKUP(G347,'PLANILHA ORÇAMENTÁRIA'!$A$9:$C$998,3,FALSE)</f>
        <v xml:space="preserve"> 1.1.7.2 </v>
      </c>
      <c r="I347" t="str">
        <f>VLOOKUP(G347,'PLANILHA ORÇAMENTÁRIA'!$A$9:$F$998,6,FALSE)</f>
        <v>VIGIA NOTURNO COM ENCARGOS COMPLEMENTARES (50%)</v>
      </c>
      <c r="J347" t="str">
        <f>VLOOKUP(G347,'PLANILHA ORÇAMENTÁRIA'!$A$9:$G$998,7,FALSE)</f>
        <v>H</v>
      </c>
      <c r="K347">
        <f>VLOOKUP(G347,'PLANILHA ORÇAMENTÁRIA'!$A$9:$H$998,8,FALSE)</f>
        <v>128</v>
      </c>
      <c r="L347" s="48" t="e">
        <f>G347/'PLANILHA ORÇAMENTÁRIA'!$P$1003</f>
        <v>#DIV/0!</v>
      </c>
      <c r="M347" s="49" t="e">
        <f t="shared" si="54"/>
        <v>#DIV/0!</v>
      </c>
      <c r="O347" s="83">
        <f>LEN('PLANILHA ORÇAMENTÁRIA'!C354)-LEN(SUBSTITUTE('PLANILHA ORÇAMENTÁRIA'!C354,".",""))</f>
        <v>2</v>
      </c>
      <c r="P347" t="b">
        <f>ISBLANK(VLOOKUP(B347,'PLANILHA ORÇAMENTÁRIA'!A354:D1343,4,FALSE))</f>
        <v>0</v>
      </c>
      <c r="Q347">
        <f t="shared" si="58"/>
        <v>0</v>
      </c>
      <c r="R347" s="47" t="str">
        <f t="shared" si="59"/>
        <v/>
      </c>
      <c r="S347" s="47">
        <f t="shared" si="55"/>
        <v>6.5300000000000004E-7</v>
      </c>
      <c r="T347" t="str">
        <f>VLOOKUP(S347,'PLANILHA ORÇAMENTÁRIA'!$A$9:$C$999,3,FALSE)</f>
        <v/>
      </c>
      <c r="U347">
        <f>ROW('PLANILHA ORÇAMENTÁRIA'!C354)</f>
        <v>354</v>
      </c>
      <c r="V347" s="84" t="str">
        <f>'PLANILHA ORÇAMENTÁRIA'!C354</f>
        <v xml:space="preserve"> 2.12.34 </v>
      </c>
      <c r="W347" t="str">
        <f>IF(T347="","",VLOOKUP(T347,'PLANILHA ORÇAMENTÁRIA'!$C$9:$Q$999,15,FALSE))</f>
        <v/>
      </c>
      <c r="X347" t="str">
        <f t="shared" si="51"/>
        <v/>
      </c>
      <c r="Y347" t="e">
        <f>INDEX('PLANILHA ORÇAMENTÁRIA'!$C$9:$C$998,MATCH(X347,'PLANILHA ORÇAMENTÁRIA'!$Q$9:$Q$998,0))</f>
        <v>#N/A</v>
      </c>
    </row>
    <row r="348" spans="1:25" x14ac:dyDescent="0.25">
      <c r="A348">
        <v>347</v>
      </c>
      <c r="B348" s="47">
        <f>'PLANILHA ORÇAMENTÁRIA'!A355</f>
        <v>3.5499999999999999E-7</v>
      </c>
      <c r="C348" t="b">
        <f t="shared" si="52"/>
        <v>0</v>
      </c>
      <c r="D348" t="b">
        <f>ISBLANK(VLOOKUP(B348,'PLANILHA ORÇAMENTÁRIA'!A355:D1344,4,FALSE))</f>
        <v>0</v>
      </c>
      <c r="E348" t="b">
        <f t="shared" si="56"/>
        <v>0</v>
      </c>
      <c r="F348">
        <f t="shared" si="57"/>
        <v>3.5499999999999999E-7</v>
      </c>
      <c r="G348">
        <f t="shared" si="53"/>
        <v>5.4E-8</v>
      </c>
      <c r="H348" t="str">
        <f>VLOOKUP(G348,'PLANILHA ORÇAMENTÁRIA'!$A$9:$C$998,3,FALSE)</f>
        <v xml:space="preserve"> 1.1.7.1 </v>
      </c>
      <c r="I348" t="str">
        <f>VLOOKUP(G348,'PLANILHA ORÇAMENTÁRIA'!$A$9:$F$998,6,FALSE)</f>
        <v>VIGIA NOTURNO COM ENCARGOS COMPLEMENTARES</v>
      </c>
      <c r="J348" t="str">
        <f>VLOOKUP(G348,'PLANILHA ORÇAMENTÁRIA'!$A$9:$G$998,7,FALSE)</f>
        <v>H</v>
      </c>
      <c r="K348">
        <f>VLOOKUP(G348,'PLANILHA ORÇAMENTÁRIA'!$A$9:$H$998,8,FALSE)</f>
        <v>704</v>
      </c>
      <c r="L348" s="48" t="e">
        <f>G348/'PLANILHA ORÇAMENTÁRIA'!$P$1003</f>
        <v>#DIV/0!</v>
      </c>
      <c r="M348" s="49" t="e">
        <f t="shared" si="54"/>
        <v>#DIV/0!</v>
      </c>
      <c r="O348" s="83">
        <f>LEN('PLANILHA ORÇAMENTÁRIA'!C355)-LEN(SUBSTITUTE('PLANILHA ORÇAMENTÁRIA'!C355,".",""))</f>
        <v>2</v>
      </c>
      <c r="P348" t="b">
        <f>ISBLANK(VLOOKUP(B348,'PLANILHA ORÇAMENTÁRIA'!A355:D1344,4,FALSE))</f>
        <v>0</v>
      </c>
      <c r="Q348">
        <f t="shared" si="58"/>
        <v>0</v>
      </c>
      <c r="R348" s="47" t="str">
        <f t="shared" si="59"/>
        <v/>
      </c>
      <c r="S348" s="47">
        <f t="shared" si="55"/>
        <v>6.5199999999999996E-7</v>
      </c>
      <c r="T348" t="str">
        <f>VLOOKUP(S348,'PLANILHA ORÇAMENTÁRIA'!$A$9:$C$999,3,FALSE)</f>
        <v/>
      </c>
      <c r="U348">
        <f>ROW('PLANILHA ORÇAMENTÁRIA'!C355)</f>
        <v>355</v>
      </c>
      <c r="V348" s="84" t="str">
        <f>'PLANILHA ORÇAMENTÁRIA'!C355</f>
        <v xml:space="preserve"> 2.12.35 </v>
      </c>
      <c r="W348" t="str">
        <f>IF(T348="","",VLOOKUP(T348,'PLANILHA ORÇAMENTÁRIA'!$C$9:$Q$999,15,FALSE))</f>
        <v/>
      </c>
      <c r="X348" t="str">
        <f t="shared" si="51"/>
        <v/>
      </c>
      <c r="Y348" t="e">
        <f>INDEX('PLANILHA ORÇAMENTÁRIA'!$C$9:$C$998,MATCH(X348,'PLANILHA ORÇAMENTÁRIA'!$Q$9:$Q$998,0))</f>
        <v>#N/A</v>
      </c>
    </row>
    <row r="349" spans="1:25" x14ac:dyDescent="0.25">
      <c r="A349">
        <v>348</v>
      </c>
      <c r="B349" s="47">
        <f>'PLANILHA ORÇAMENTÁRIA'!A356</f>
        <v>3.5600000000000001E-7</v>
      </c>
      <c r="C349" t="b">
        <f t="shared" si="52"/>
        <v>0</v>
      </c>
      <c r="D349" t="b">
        <f>ISBLANK(VLOOKUP(B349,'PLANILHA ORÇAMENTÁRIA'!A356:D1345,4,FALSE))</f>
        <v>0</v>
      </c>
      <c r="E349" t="b">
        <f t="shared" si="56"/>
        <v>0</v>
      </c>
      <c r="F349">
        <f t="shared" si="57"/>
        <v>3.5600000000000001E-7</v>
      </c>
      <c r="G349">
        <f t="shared" si="53"/>
        <v>5.2000000000000002E-8</v>
      </c>
      <c r="H349" t="str">
        <f>VLOOKUP(G349,'PLANILHA ORÇAMENTÁRIA'!$A$9:$C$998,3,FALSE)</f>
        <v xml:space="preserve"> 1.1.6.6 </v>
      </c>
      <c r="I349" t="str">
        <f>VLOOKUP(G349,'PLANILHA ORÇAMENTÁRIA'!$A$9:$F$998,6,FALSE)</f>
        <v>AUXILIAR TÉCNICO DE ENGENHARIA COM ENCARGOS COMPLEMENTARES (ADICIONAL NOTURNO COM HORA EXTRA 100%)</v>
      </c>
      <c r="J349" t="str">
        <f>VLOOKUP(G349,'PLANILHA ORÇAMENTÁRIA'!$A$9:$G$998,7,FALSE)</f>
        <v>H</v>
      </c>
      <c r="K349">
        <f>VLOOKUP(G349,'PLANILHA ORÇAMENTÁRIA'!$A$9:$H$998,8,FALSE)</f>
        <v>112</v>
      </c>
      <c r="L349" s="48" t="e">
        <f>G349/'PLANILHA ORÇAMENTÁRIA'!$P$1003</f>
        <v>#DIV/0!</v>
      </c>
      <c r="M349" s="49" t="e">
        <f t="shared" si="54"/>
        <v>#DIV/0!</v>
      </c>
      <c r="O349" s="83">
        <f>LEN('PLANILHA ORÇAMENTÁRIA'!C356)-LEN(SUBSTITUTE('PLANILHA ORÇAMENTÁRIA'!C356,".",""))</f>
        <v>2</v>
      </c>
      <c r="P349" t="b">
        <f>ISBLANK(VLOOKUP(B349,'PLANILHA ORÇAMENTÁRIA'!A356:D1345,4,FALSE))</f>
        <v>0</v>
      </c>
      <c r="Q349">
        <f t="shared" si="58"/>
        <v>0</v>
      </c>
      <c r="R349" s="47" t="str">
        <f t="shared" si="59"/>
        <v/>
      </c>
      <c r="S349" s="47">
        <f t="shared" si="55"/>
        <v>6.5099999999999999E-7</v>
      </c>
      <c r="T349" t="str">
        <f>VLOOKUP(S349,'PLANILHA ORÇAMENTÁRIA'!$A$9:$C$999,3,FALSE)</f>
        <v/>
      </c>
      <c r="U349">
        <f>ROW('PLANILHA ORÇAMENTÁRIA'!C356)</f>
        <v>356</v>
      </c>
      <c r="V349" s="84" t="str">
        <f>'PLANILHA ORÇAMENTÁRIA'!C356</f>
        <v xml:space="preserve"> 2.12.36 </v>
      </c>
      <c r="W349" t="str">
        <f>IF(T349="","",VLOOKUP(T349,'PLANILHA ORÇAMENTÁRIA'!$C$9:$Q$999,15,FALSE))</f>
        <v/>
      </c>
      <c r="X349" t="str">
        <f t="shared" si="51"/>
        <v/>
      </c>
      <c r="Y349" t="e">
        <f>INDEX('PLANILHA ORÇAMENTÁRIA'!$C$9:$C$998,MATCH(X349,'PLANILHA ORÇAMENTÁRIA'!$Q$9:$Q$998,0))</f>
        <v>#N/A</v>
      </c>
    </row>
    <row r="350" spans="1:25" x14ac:dyDescent="0.25">
      <c r="A350">
        <v>349</v>
      </c>
      <c r="B350" s="47">
        <f>'PLANILHA ORÇAMENTÁRIA'!A357</f>
        <v>3.5699999999999998E-7</v>
      </c>
      <c r="C350" t="b">
        <f t="shared" si="52"/>
        <v>0</v>
      </c>
      <c r="D350" t="b">
        <f>ISBLANK(VLOOKUP(B350,'PLANILHA ORÇAMENTÁRIA'!A357:D1346,4,FALSE))</f>
        <v>0</v>
      </c>
      <c r="E350" t="b">
        <f t="shared" si="56"/>
        <v>0</v>
      </c>
      <c r="F350">
        <f t="shared" si="57"/>
        <v>3.5699999999999998E-7</v>
      </c>
      <c r="G350">
        <f t="shared" si="53"/>
        <v>5.1E-8</v>
      </c>
      <c r="H350" t="str">
        <f>VLOOKUP(G350,'PLANILHA ORÇAMENTÁRIA'!$A$9:$C$998,3,FALSE)</f>
        <v xml:space="preserve"> 1.1.6.5 </v>
      </c>
      <c r="I350" t="str">
        <f>VLOOKUP(G350,'PLANILHA ORÇAMENTÁRIA'!$A$9:$F$998,6,FALSE)</f>
        <v>AUXILIAR TÉCNICO DE ENGENHARIA COM ENCARGOS COMPLEMENTARES (HORA EXTRA 100%)</v>
      </c>
      <c r="J350" t="str">
        <f>VLOOKUP(G350,'PLANILHA ORÇAMENTÁRIA'!$A$9:$G$998,7,FALSE)</f>
        <v>H</v>
      </c>
      <c r="K350">
        <f>VLOOKUP(G350,'PLANILHA ORÇAMENTÁRIA'!$A$9:$H$998,8,FALSE)</f>
        <v>272</v>
      </c>
      <c r="L350" s="48" t="e">
        <f>G350/'PLANILHA ORÇAMENTÁRIA'!$P$1003</f>
        <v>#DIV/0!</v>
      </c>
      <c r="M350" s="49" t="e">
        <f t="shared" si="54"/>
        <v>#DIV/0!</v>
      </c>
      <c r="O350" s="83">
        <f>LEN('PLANILHA ORÇAMENTÁRIA'!C357)-LEN(SUBSTITUTE('PLANILHA ORÇAMENTÁRIA'!C357,".",""))</f>
        <v>2</v>
      </c>
      <c r="P350" t="b">
        <f>ISBLANK(VLOOKUP(B350,'PLANILHA ORÇAMENTÁRIA'!A357:D1346,4,FALSE))</f>
        <v>0</v>
      </c>
      <c r="Q350">
        <f t="shared" si="58"/>
        <v>0</v>
      </c>
      <c r="R350" s="47" t="str">
        <f t="shared" si="59"/>
        <v/>
      </c>
      <c r="S350" s="47">
        <f t="shared" si="55"/>
        <v>6.5000000000000002E-7</v>
      </c>
      <c r="T350" t="str">
        <f>VLOOKUP(S350,'PLANILHA ORÇAMENTÁRIA'!$A$9:$C$999,3,FALSE)</f>
        <v/>
      </c>
      <c r="U350">
        <f>ROW('PLANILHA ORÇAMENTÁRIA'!C357)</f>
        <v>357</v>
      </c>
      <c r="V350" s="84" t="str">
        <f>'PLANILHA ORÇAMENTÁRIA'!C357</f>
        <v xml:space="preserve"> 2.12.37 </v>
      </c>
      <c r="W350" t="str">
        <f>IF(T350="","",VLOOKUP(T350,'PLANILHA ORÇAMENTÁRIA'!$C$9:$Q$999,15,FALSE))</f>
        <v/>
      </c>
      <c r="X350" t="str">
        <f t="shared" si="51"/>
        <v/>
      </c>
      <c r="Y350" t="e">
        <f>INDEX('PLANILHA ORÇAMENTÁRIA'!$C$9:$C$998,MATCH(X350,'PLANILHA ORÇAMENTÁRIA'!$Q$9:$Q$998,0))</f>
        <v>#N/A</v>
      </c>
    </row>
    <row r="351" spans="1:25" x14ac:dyDescent="0.25">
      <c r="A351">
        <v>350</v>
      </c>
      <c r="B351" s="47">
        <f>'PLANILHA ORÇAMENTÁRIA'!A358</f>
        <v>3.58E-7</v>
      </c>
      <c r="C351" t="b">
        <f t="shared" si="52"/>
        <v>0</v>
      </c>
      <c r="D351" t="b">
        <f>ISBLANK(VLOOKUP(B351,'PLANILHA ORÇAMENTÁRIA'!A358:D1347,4,FALSE))</f>
        <v>0</v>
      </c>
      <c r="E351" t="b">
        <f t="shared" si="56"/>
        <v>0</v>
      </c>
      <c r="F351">
        <f t="shared" si="57"/>
        <v>3.58E-7</v>
      </c>
      <c r="G351">
        <f t="shared" si="53"/>
        <v>4.9999999999999998E-8</v>
      </c>
      <c r="H351" t="str">
        <f>VLOOKUP(G351,'PLANILHA ORÇAMENTÁRIA'!$A$9:$C$998,3,FALSE)</f>
        <v xml:space="preserve"> 1.1.6.4 </v>
      </c>
      <c r="I351" t="str">
        <f>VLOOKUP(G351,'PLANILHA ORÇAMENTÁRIA'!$A$9:$F$998,6,FALSE)</f>
        <v>AUXILIAR TÉCNICO DE ENGENHARIA COM ENCARGOS COMPLEMENTARES (ADICIONAL NOTURNO COM HORA EXTRA 50%)</v>
      </c>
      <c r="J351" t="str">
        <f>VLOOKUP(G351,'PLANILHA ORÇAMENTÁRIA'!$A$9:$G$998,7,FALSE)</f>
        <v>H</v>
      </c>
      <c r="K351">
        <f>VLOOKUP(G351,'PLANILHA ORÇAMENTÁRIA'!$A$9:$H$998,8,FALSE)</f>
        <v>112</v>
      </c>
      <c r="L351" s="48" t="e">
        <f>G351/'PLANILHA ORÇAMENTÁRIA'!$P$1003</f>
        <v>#DIV/0!</v>
      </c>
      <c r="M351" s="49" t="e">
        <f t="shared" si="54"/>
        <v>#DIV/0!</v>
      </c>
      <c r="O351" s="83">
        <f>LEN('PLANILHA ORÇAMENTÁRIA'!C358)-LEN(SUBSTITUTE('PLANILHA ORÇAMENTÁRIA'!C358,".",""))</f>
        <v>2</v>
      </c>
      <c r="P351" t="b">
        <f>ISBLANK(VLOOKUP(B351,'PLANILHA ORÇAMENTÁRIA'!A358:D1347,4,FALSE))</f>
        <v>0</v>
      </c>
      <c r="Q351">
        <f t="shared" si="58"/>
        <v>0</v>
      </c>
      <c r="R351" s="47" t="str">
        <f t="shared" si="59"/>
        <v/>
      </c>
      <c r="S351" s="47">
        <f t="shared" si="55"/>
        <v>6.4899999999999995E-7</v>
      </c>
      <c r="T351" t="str">
        <f>VLOOKUP(S351,'PLANILHA ORÇAMENTÁRIA'!$A$9:$C$999,3,FALSE)</f>
        <v/>
      </c>
      <c r="U351">
        <f>ROW('PLANILHA ORÇAMENTÁRIA'!C358)</f>
        <v>358</v>
      </c>
      <c r="V351" s="84" t="str">
        <f>'PLANILHA ORÇAMENTÁRIA'!C358</f>
        <v xml:space="preserve"> 2.12.38 </v>
      </c>
      <c r="W351" t="str">
        <f>IF(T351="","",VLOOKUP(T351,'PLANILHA ORÇAMENTÁRIA'!$C$9:$Q$999,15,FALSE))</f>
        <v/>
      </c>
      <c r="X351" t="str">
        <f t="shared" si="51"/>
        <v/>
      </c>
      <c r="Y351" t="e">
        <f>INDEX('PLANILHA ORÇAMENTÁRIA'!$C$9:$C$998,MATCH(X351,'PLANILHA ORÇAMENTÁRIA'!$Q$9:$Q$998,0))</f>
        <v>#N/A</v>
      </c>
    </row>
    <row r="352" spans="1:25" x14ac:dyDescent="0.25">
      <c r="A352">
        <v>351</v>
      </c>
      <c r="B352" s="47">
        <f>'PLANILHA ORÇAMENTÁRIA'!A359</f>
        <v>3.5900000000000003E-7</v>
      </c>
      <c r="C352" t="b">
        <f t="shared" si="52"/>
        <v>0</v>
      </c>
      <c r="D352" t="b">
        <f>ISBLANK(VLOOKUP(B352,'PLANILHA ORÇAMENTÁRIA'!A359:D1348,4,FALSE))</f>
        <v>0</v>
      </c>
      <c r="E352" t="b">
        <f t="shared" si="56"/>
        <v>0</v>
      </c>
      <c r="F352">
        <f t="shared" si="57"/>
        <v>3.5900000000000003E-7</v>
      </c>
      <c r="G352">
        <f t="shared" si="53"/>
        <v>4.9000000000000002E-8</v>
      </c>
      <c r="H352" t="str">
        <f>VLOOKUP(G352,'PLANILHA ORÇAMENTÁRIA'!$A$9:$C$998,3,FALSE)</f>
        <v xml:space="preserve"> 1.1.6.3 </v>
      </c>
      <c r="I352" t="str">
        <f>VLOOKUP(G352,'PLANILHA ORÇAMENTÁRIA'!$A$9:$F$998,6,FALSE)</f>
        <v>AUXILIAR TÉCNICO DE ENGENHARIA COM ENCARGOS COMPLEMENTARES (HORA EXTRA 50%)</v>
      </c>
      <c r="J352" t="str">
        <f>VLOOKUP(G352,'PLANILHA ORÇAMENTÁRIA'!$A$9:$G$998,7,FALSE)</f>
        <v>H</v>
      </c>
      <c r="K352">
        <f>VLOOKUP(G352,'PLANILHA ORÇAMENTÁRIA'!$A$9:$H$998,8,FALSE)</f>
        <v>272</v>
      </c>
      <c r="L352" s="48" t="e">
        <f>G352/'PLANILHA ORÇAMENTÁRIA'!$P$1003</f>
        <v>#DIV/0!</v>
      </c>
      <c r="M352" s="49" t="e">
        <f t="shared" si="54"/>
        <v>#DIV/0!</v>
      </c>
      <c r="O352" s="83">
        <f>LEN('PLANILHA ORÇAMENTÁRIA'!C359)-LEN(SUBSTITUTE('PLANILHA ORÇAMENTÁRIA'!C359,".",""))</f>
        <v>2</v>
      </c>
      <c r="P352" t="b">
        <f>ISBLANK(VLOOKUP(B352,'PLANILHA ORÇAMENTÁRIA'!A359:D1348,4,FALSE))</f>
        <v>0</v>
      </c>
      <c r="Q352">
        <f t="shared" si="58"/>
        <v>0</v>
      </c>
      <c r="R352" s="47" t="str">
        <f t="shared" si="59"/>
        <v/>
      </c>
      <c r="S352" s="47">
        <f t="shared" si="55"/>
        <v>6.4799999999999998E-7</v>
      </c>
      <c r="T352" t="str">
        <f>VLOOKUP(S352,'PLANILHA ORÇAMENTÁRIA'!$A$9:$C$999,3,FALSE)</f>
        <v/>
      </c>
      <c r="U352">
        <f>ROW('PLANILHA ORÇAMENTÁRIA'!C359)</f>
        <v>359</v>
      </c>
      <c r="V352" s="84" t="str">
        <f>'PLANILHA ORÇAMENTÁRIA'!C359</f>
        <v xml:space="preserve"> 2.12.39 </v>
      </c>
      <c r="W352" t="str">
        <f>IF(T352="","",VLOOKUP(T352,'PLANILHA ORÇAMENTÁRIA'!$C$9:$Q$999,15,FALSE))</f>
        <v/>
      </c>
      <c r="X352" t="str">
        <f t="shared" si="51"/>
        <v/>
      </c>
      <c r="Y352" t="e">
        <f>INDEX('PLANILHA ORÇAMENTÁRIA'!$C$9:$C$998,MATCH(X352,'PLANILHA ORÇAMENTÁRIA'!$Q$9:$Q$998,0))</f>
        <v>#N/A</v>
      </c>
    </row>
    <row r="353" spans="1:25" x14ac:dyDescent="0.25">
      <c r="A353">
        <v>352</v>
      </c>
      <c r="B353" s="47">
        <f>'PLANILHA ORÇAMENTÁRIA'!A360</f>
        <v>3.5999999999999999E-7</v>
      </c>
      <c r="C353" t="b">
        <f t="shared" si="52"/>
        <v>0</v>
      </c>
      <c r="D353" t="b">
        <f>ISBLANK(VLOOKUP(B353,'PLANILHA ORÇAMENTÁRIA'!A360:D1349,4,FALSE))</f>
        <v>0</v>
      </c>
      <c r="E353" t="b">
        <f t="shared" si="56"/>
        <v>0</v>
      </c>
      <c r="F353">
        <f t="shared" si="57"/>
        <v>3.5999999999999999E-7</v>
      </c>
      <c r="G353">
        <f t="shared" si="53"/>
        <v>4.8E-8</v>
      </c>
      <c r="H353" t="str">
        <f>VLOOKUP(G353,'PLANILHA ORÇAMENTÁRIA'!$A$9:$C$998,3,FALSE)</f>
        <v xml:space="preserve"> 1.1.6.2 </v>
      </c>
      <c r="I353" t="str">
        <f>VLOOKUP(G353,'PLANILHA ORÇAMENTÁRIA'!$A$9:$F$998,6,FALSE)</f>
        <v>AUXILIAR TÉCNICO DE ENGENHARIA COM ENCARGOS COMPLEMENTARES (ADICIONAL NOTURNO)</v>
      </c>
      <c r="J353" t="str">
        <f>VLOOKUP(G353,'PLANILHA ORÇAMENTÁRIA'!$A$9:$G$998,7,FALSE)</f>
        <v>H</v>
      </c>
      <c r="K353">
        <f>VLOOKUP(G353,'PLANILHA ORÇAMENTÁRIA'!$A$9:$H$998,8,FALSE)</f>
        <v>616</v>
      </c>
      <c r="L353" s="48" t="e">
        <f>G353/'PLANILHA ORÇAMENTÁRIA'!$P$1003</f>
        <v>#DIV/0!</v>
      </c>
      <c r="M353" s="49" t="e">
        <f t="shared" si="54"/>
        <v>#DIV/0!</v>
      </c>
      <c r="O353" s="83">
        <f>LEN('PLANILHA ORÇAMENTÁRIA'!C360)-LEN(SUBSTITUTE('PLANILHA ORÇAMENTÁRIA'!C360,".",""))</f>
        <v>2</v>
      </c>
      <c r="P353" t="b">
        <f>ISBLANK(VLOOKUP(B353,'PLANILHA ORÇAMENTÁRIA'!A360:D1349,4,FALSE))</f>
        <v>0</v>
      </c>
      <c r="Q353">
        <f t="shared" si="58"/>
        <v>0</v>
      </c>
      <c r="R353" s="47" t="str">
        <f t="shared" si="59"/>
        <v/>
      </c>
      <c r="S353" s="47">
        <f t="shared" si="55"/>
        <v>6.4700000000000001E-7</v>
      </c>
      <c r="T353" t="str">
        <f>VLOOKUP(S353,'PLANILHA ORÇAMENTÁRIA'!$A$9:$C$999,3,FALSE)</f>
        <v/>
      </c>
      <c r="U353">
        <f>ROW('PLANILHA ORÇAMENTÁRIA'!C360)</f>
        <v>360</v>
      </c>
      <c r="V353" s="84" t="str">
        <f>'PLANILHA ORÇAMENTÁRIA'!C360</f>
        <v xml:space="preserve"> 2.12.40 </v>
      </c>
      <c r="W353" t="str">
        <f>IF(T353="","",VLOOKUP(T353,'PLANILHA ORÇAMENTÁRIA'!$C$9:$Q$999,15,FALSE))</f>
        <v/>
      </c>
      <c r="X353" t="str">
        <f t="shared" si="51"/>
        <v/>
      </c>
      <c r="Y353" t="e">
        <f>INDEX('PLANILHA ORÇAMENTÁRIA'!$C$9:$C$998,MATCH(X353,'PLANILHA ORÇAMENTÁRIA'!$Q$9:$Q$998,0))</f>
        <v>#N/A</v>
      </c>
    </row>
    <row r="354" spans="1:25" x14ac:dyDescent="0.25">
      <c r="A354">
        <v>353</v>
      </c>
      <c r="B354" s="47">
        <f>'PLANILHA ORÇAMENTÁRIA'!A361</f>
        <v>3.6100000000000002E-7</v>
      </c>
      <c r="C354" t="b">
        <f t="shared" si="52"/>
        <v>0</v>
      </c>
      <c r="D354" t="b">
        <f>ISBLANK(VLOOKUP(B354,'PLANILHA ORÇAMENTÁRIA'!A361:D1350,4,FALSE))</f>
        <v>0</v>
      </c>
      <c r="E354" t="b">
        <f t="shared" si="56"/>
        <v>0</v>
      </c>
      <c r="F354">
        <f t="shared" si="57"/>
        <v>3.6100000000000002E-7</v>
      </c>
      <c r="G354">
        <f t="shared" si="53"/>
        <v>4.6999999999999997E-8</v>
      </c>
      <c r="H354" t="str">
        <f>VLOOKUP(G354,'PLANILHA ORÇAMENTÁRIA'!$A$9:$C$998,3,FALSE)</f>
        <v xml:space="preserve"> 1.1.6.1 </v>
      </c>
      <c r="I354" t="str">
        <f>VLOOKUP(G354,'PLANILHA ORÇAMENTÁRIA'!$A$9:$F$998,6,FALSE)</f>
        <v>AUXILIAR TÉCNICO DE ENGENHARIA COM ENCARGOS COMPLEMENTARES</v>
      </c>
      <c r="J354" t="str">
        <f>VLOOKUP(G354,'PLANILHA ORÇAMENTÁRIA'!$A$9:$G$998,7,FALSE)</f>
        <v>H</v>
      </c>
      <c r="K354">
        <f>VLOOKUP(G354,'PLANILHA ORÇAMENTÁRIA'!$A$9:$H$998,8,FALSE)</f>
        <v>1496</v>
      </c>
      <c r="L354" s="48" t="e">
        <f>G354/'PLANILHA ORÇAMENTÁRIA'!$P$1003</f>
        <v>#DIV/0!</v>
      </c>
      <c r="M354" s="49" t="e">
        <f t="shared" si="54"/>
        <v>#DIV/0!</v>
      </c>
      <c r="O354" s="83">
        <f>LEN('PLANILHA ORÇAMENTÁRIA'!C361)-LEN(SUBSTITUTE('PLANILHA ORÇAMENTÁRIA'!C361,".",""))</f>
        <v>2</v>
      </c>
      <c r="P354" t="b">
        <f>ISBLANK(VLOOKUP(B354,'PLANILHA ORÇAMENTÁRIA'!A361:D1350,4,FALSE))</f>
        <v>0</v>
      </c>
      <c r="Q354">
        <f t="shared" si="58"/>
        <v>0</v>
      </c>
      <c r="R354" s="47" t="str">
        <f t="shared" si="59"/>
        <v/>
      </c>
      <c r="S354" s="47">
        <f t="shared" si="55"/>
        <v>6.4600000000000004E-7</v>
      </c>
      <c r="T354" t="str">
        <f>VLOOKUP(S354,'PLANILHA ORÇAMENTÁRIA'!$A$9:$C$999,3,FALSE)</f>
        <v/>
      </c>
      <c r="U354">
        <f>ROW('PLANILHA ORÇAMENTÁRIA'!C361)</f>
        <v>361</v>
      </c>
      <c r="V354" s="84" t="str">
        <f>'PLANILHA ORÇAMENTÁRIA'!C361</f>
        <v xml:space="preserve"> 2.12.41 </v>
      </c>
      <c r="W354" t="str">
        <f>IF(T354="","",VLOOKUP(T354,'PLANILHA ORÇAMENTÁRIA'!$C$9:$Q$999,15,FALSE))</f>
        <v/>
      </c>
      <c r="X354" t="str">
        <f t="shared" si="51"/>
        <v/>
      </c>
      <c r="Y354" t="e">
        <f>INDEX('PLANILHA ORÇAMENTÁRIA'!$C$9:$C$998,MATCH(X354,'PLANILHA ORÇAMENTÁRIA'!$Q$9:$Q$998,0))</f>
        <v>#N/A</v>
      </c>
    </row>
    <row r="355" spans="1:25" x14ac:dyDescent="0.25">
      <c r="A355">
        <v>354</v>
      </c>
      <c r="B355" s="47">
        <f>'PLANILHA ORÇAMENTÁRIA'!A362</f>
        <v>3.6199999999999999E-7</v>
      </c>
      <c r="C355" t="b">
        <f t="shared" si="52"/>
        <v>0</v>
      </c>
      <c r="D355" t="b">
        <f>ISBLANK(VLOOKUP(B355,'PLANILHA ORÇAMENTÁRIA'!A362:D1351,4,FALSE))</f>
        <v>0</v>
      </c>
      <c r="E355" t="b">
        <f t="shared" si="56"/>
        <v>0</v>
      </c>
      <c r="F355">
        <f t="shared" si="57"/>
        <v>3.6199999999999999E-7</v>
      </c>
      <c r="G355">
        <f t="shared" si="53"/>
        <v>4.4999999999999999E-8</v>
      </c>
      <c r="H355" t="str">
        <f>VLOOKUP(G355,'PLANILHA ORÇAMENTÁRIA'!$A$9:$C$998,3,FALSE)</f>
        <v xml:space="preserve"> 1.1.5.6 </v>
      </c>
      <c r="I355" t="str">
        <f>VLOOKUP(G355,'PLANILHA ORÇAMENTÁRIA'!$A$9:$F$998,6,FALSE)</f>
        <v>ALMOXARIFE COM ENCARGOS COMPLEMENTARES (ADICIONAL NOTURNO COM HORA EXTRA 100%)</v>
      </c>
      <c r="J355" t="str">
        <f>VLOOKUP(G355,'PLANILHA ORÇAMENTÁRIA'!$A$9:$G$998,7,FALSE)</f>
        <v>H</v>
      </c>
      <c r="K355">
        <f>VLOOKUP(G355,'PLANILHA ORÇAMENTÁRIA'!$A$9:$H$998,8,FALSE)</f>
        <v>112</v>
      </c>
      <c r="L355" s="48" t="e">
        <f>G355/'PLANILHA ORÇAMENTÁRIA'!$P$1003</f>
        <v>#DIV/0!</v>
      </c>
      <c r="M355" s="49" t="e">
        <f t="shared" si="54"/>
        <v>#DIV/0!</v>
      </c>
      <c r="O355" s="83">
        <f>LEN('PLANILHA ORÇAMENTÁRIA'!C362)-LEN(SUBSTITUTE('PLANILHA ORÇAMENTÁRIA'!C362,".",""))</f>
        <v>2</v>
      </c>
      <c r="P355" t="b">
        <f>ISBLANK(VLOOKUP(B355,'PLANILHA ORÇAMENTÁRIA'!A362:D1351,4,FALSE))</f>
        <v>0</v>
      </c>
      <c r="Q355">
        <f t="shared" si="58"/>
        <v>0</v>
      </c>
      <c r="R355" s="47" t="str">
        <f t="shared" si="59"/>
        <v/>
      </c>
      <c r="S355" s="47">
        <f t="shared" si="55"/>
        <v>6.4499999999999997E-7</v>
      </c>
      <c r="T355" t="str">
        <f>VLOOKUP(S355,'PLANILHA ORÇAMENTÁRIA'!$A$9:$C$999,3,FALSE)</f>
        <v/>
      </c>
      <c r="U355">
        <f>ROW('PLANILHA ORÇAMENTÁRIA'!C362)</f>
        <v>362</v>
      </c>
      <c r="V355" s="84" t="str">
        <f>'PLANILHA ORÇAMENTÁRIA'!C362</f>
        <v xml:space="preserve"> 2.12.42 </v>
      </c>
      <c r="W355" t="str">
        <f>IF(T355="","",VLOOKUP(T355,'PLANILHA ORÇAMENTÁRIA'!$C$9:$Q$999,15,FALSE))</f>
        <v/>
      </c>
      <c r="X355" t="str">
        <f t="shared" si="51"/>
        <v/>
      </c>
      <c r="Y355" t="e">
        <f>INDEX('PLANILHA ORÇAMENTÁRIA'!$C$9:$C$998,MATCH(X355,'PLANILHA ORÇAMENTÁRIA'!$Q$9:$Q$998,0))</f>
        <v>#N/A</v>
      </c>
    </row>
    <row r="356" spans="1:25" x14ac:dyDescent="0.25">
      <c r="A356">
        <v>355</v>
      </c>
      <c r="B356" s="47">
        <f>'PLANILHA ORÇAMENTÁRIA'!A363</f>
        <v>3.6300000000000001E-7</v>
      </c>
      <c r="C356" t="b">
        <f t="shared" si="52"/>
        <v>0</v>
      </c>
      <c r="D356" t="b">
        <f>ISBLANK(VLOOKUP(B356,'PLANILHA ORÇAMENTÁRIA'!A363:D1352,4,FALSE))</f>
        <v>0</v>
      </c>
      <c r="E356" t="b">
        <f t="shared" si="56"/>
        <v>0</v>
      </c>
      <c r="F356">
        <f t="shared" si="57"/>
        <v>3.6300000000000001E-7</v>
      </c>
      <c r="G356">
        <f t="shared" si="53"/>
        <v>4.3999999999999997E-8</v>
      </c>
      <c r="H356" t="str">
        <f>VLOOKUP(G356,'PLANILHA ORÇAMENTÁRIA'!$A$9:$C$998,3,FALSE)</f>
        <v xml:space="preserve"> 1.1.5.5 </v>
      </c>
      <c r="I356" t="str">
        <f>VLOOKUP(G356,'PLANILHA ORÇAMENTÁRIA'!$A$9:$F$998,6,FALSE)</f>
        <v>ALMOXARIFE COM ENCARGOS COMPLEMENTARES (HORA EXTRA 100%)</v>
      </c>
      <c r="J356" t="str">
        <f>VLOOKUP(G356,'PLANILHA ORÇAMENTÁRIA'!$A$9:$G$998,7,FALSE)</f>
        <v>H</v>
      </c>
      <c r="K356">
        <f>VLOOKUP(G356,'PLANILHA ORÇAMENTÁRIA'!$A$9:$H$998,8,FALSE)</f>
        <v>272</v>
      </c>
      <c r="L356" s="48" t="e">
        <f>G356/'PLANILHA ORÇAMENTÁRIA'!$P$1003</f>
        <v>#DIV/0!</v>
      </c>
      <c r="M356" s="49" t="e">
        <f t="shared" si="54"/>
        <v>#DIV/0!</v>
      </c>
      <c r="O356" s="83">
        <f>LEN('PLANILHA ORÇAMENTÁRIA'!C363)-LEN(SUBSTITUTE('PLANILHA ORÇAMENTÁRIA'!C363,".",""))</f>
        <v>2</v>
      </c>
      <c r="P356" t="b">
        <f>ISBLANK(VLOOKUP(B356,'PLANILHA ORÇAMENTÁRIA'!A363:D1352,4,FALSE))</f>
        <v>0</v>
      </c>
      <c r="Q356">
        <f t="shared" si="58"/>
        <v>0</v>
      </c>
      <c r="R356" s="47" t="str">
        <f t="shared" si="59"/>
        <v/>
      </c>
      <c r="S356" s="47">
        <f t="shared" si="55"/>
        <v>6.44E-7</v>
      </c>
      <c r="T356" t="str">
        <f>VLOOKUP(S356,'PLANILHA ORÇAMENTÁRIA'!$A$9:$C$999,3,FALSE)</f>
        <v/>
      </c>
      <c r="U356">
        <f>ROW('PLANILHA ORÇAMENTÁRIA'!C363)</f>
        <v>363</v>
      </c>
      <c r="V356" s="84" t="str">
        <f>'PLANILHA ORÇAMENTÁRIA'!C363</f>
        <v xml:space="preserve"> 2.12.43 </v>
      </c>
      <c r="W356" t="str">
        <f>IF(T356="","",VLOOKUP(T356,'PLANILHA ORÇAMENTÁRIA'!$C$9:$Q$999,15,FALSE))</f>
        <v/>
      </c>
      <c r="X356" t="str">
        <f t="shared" si="51"/>
        <v/>
      </c>
      <c r="Y356" t="e">
        <f>INDEX('PLANILHA ORÇAMENTÁRIA'!$C$9:$C$998,MATCH(X356,'PLANILHA ORÇAMENTÁRIA'!$Q$9:$Q$998,0))</f>
        <v>#N/A</v>
      </c>
    </row>
    <row r="357" spans="1:25" x14ac:dyDescent="0.25">
      <c r="A357">
        <v>356</v>
      </c>
      <c r="B357" s="47">
        <f>'PLANILHA ORÇAMENTÁRIA'!A364</f>
        <v>3.6399999999999998E-7</v>
      </c>
      <c r="C357" t="b">
        <f t="shared" si="52"/>
        <v>0</v>
      </c>
      <c r="D357" t="b">
        <f>ISBLANK(VLOOKUP(B357,'PLANILHA ORÇAMENTÁRIA'!A364:D1353,4,FALSE))</f>
        <v>0</v>
      </c>
      <c r="E357" t="b">
        <f t="shared" si="56"/>
        <v>0</v>
      </c>
      <c r="F357">
        <f t="shared" si="57"/>
        <v>3.6399999999999998E-7</v>
      </c>
      <c r="G357">
        <f t="shared" si="53"/>
        <v>4.3000000000000001E-8</v>
      </c>
      <c r="H357" t="str">
        <f>VLOOKUP(G357,'PLANILHA ORÇAMENTÁRIA'!$A$9:$C$998,3,FALSE)</f>
        <v xml:space="preserve"> 1.1.5.4 </v>
      </c>
      <c r="I357" t="str">
        <f>VLOOKUP(G357,'PLANILHA ORÇAMENTÁRIA'!$A$9:$F$998,6,FALSE)</f>
        <v>ALMOXARIFE COM ENCARGOS COMPLEMENTARES (ADICIONAL NOTURNO COM HORA EXTRA 50%)</v>
      </c>
      <c r="J357" t="str">
        <f>VLOOKUP(G357,'PLANILHA ORÇAMENTÁRIA'!$A$9:$G$998,7,FALSE)</f>
        <v>H</v>
      </c>
      <c r="K357">
        <f>VLOOKUP(G357,'PLANILHA ORÇAMENTÁRIA'!$A$9:$H$998,8,FALSE)</f>
        <v>112</v>
      </c>
      <c r="L357" s="48" t="e">
        <f>G357/'PLANILHA ORÇAMENTÁRIA'!$P$1003</f>
        <v>#DIV/0!</v>
      </c>
      <c r="M357" s="49" t="e">
        <f t="shared" si="54"/>
        <v>#DIV/0!</v>
      </c>
      <c r="O357" s="83">
        <f>LEN('PLANILHA ORÇAMENTÁRIA'!C364)-LEN(SUBSTITUTE('PLANILHA ORÇAMENTÁRIA'!C364,".",""))</f>
        <v>2</v>
      </c>
      <c r="P357" t="b">
        <f>ISBLANK(VLOOKUP(B357,'PLANILHA ORÇAMENTÁRIA'!A364:D1353,4,FALSE))</f>
        <v>0</v>
      </c>
      <c r="Q357">
        <f t="shared" si="58"/>
        <v>0</v>
      </c>
      <c r="R357" s="47" t="str">
        <f t="shared" si="59"/>
        <v/>
      </c>
      <c r="S357" s="47">
        <f t="shared" si="55"/>
        <v>6.4300000000000003E-7</v>
      </c>
      <c r="T357" t="str">
        <f>VLOOKUP(S357,'PLANILHA ORÇAMENTÁRIA'!$A$9:$C$999,3,FALSE)</f>
        <v/>
      </c>
      <c r="U357">
        <f>ROW('PLANILHA ORÇAMENTÁRIA'!C364)</f>
        <v>364</v>
      </c>
      <c r="V357" s="84" t="str">
        <f>'PLANILHA ORÇAMENTÁRIA'!C364</f>
        <v xml:space="preserve"> 2.12.44 </v>
      </c>
      <c r="W357" t="str">
        <f>IF(T357="","",VLOOKUP(T357,'PLANILHA ORÇAMENTÁRIA'!$C$9:$Q$999,15,FALSE))</f>
        <v/>
      </c>
      <c r="X357" t="str">
        <f t="shared" si="51"/>
        <v/>
      </c>
      <c r="Y357" t="e">
        <f>INDEX('PLANILHA ORÇAMENTÁRIA'!$C$9:$C$998,MATCH(X357,'PLANILHA ORÇAMENTÁRIA'!$Q$9:$Q$998,0))</f>
        <v>#N/A</v>
      </c>
    </row>
    <row r="358" spans="1:25" x14ac:dyDescent="0.25">
      <c r="A358">
        <v>357</v>
      </c>
      <c r="B358" s="47">
        <f>'PLANILHA ORÇAMENTÁRIA'!A365</f>
        <v>3.65E-7</v>
      </c>
      <c r="C358" t="b">
        <f t="shared" si="52"/>
        <v>0</v>
      </c>
      <c r="D358" t="b">
        <f>ISBLANK(VLOOKUP(B358,'PLANILHA ORÇAMENTÁRIA'!A365:D1354,4,FALSE))</f>
        <v>0</v>
      </c>
      <c r="E358" t="b">
        <f t="shared" si="56"/>
        <v>0</v>
      </c>
      <c r="F358">
        <f t="shared" si="57"/>
        <v>3.65E-7</v>
      </c>
      <c r="G358">
        <f t="shared" si="53"/>
        <v>4.1999999999999999E-8</v>
      </c>
      <c r="H358" t="str">
        <f>VLOOKUP(G358,'PLANILHA ORÇAMENTÁRIA'!$A$9:$C$998,3,FALSE)</f>
        <v xml:space="preserve"> 1.1.5.3 </v>
      </c>
      <c r="I358" t="str">
        <f>VLOOKUP(G358,'PLANILHA ORÇAMENTÁRIA'!$A$9:$F$998,6,FALSE)</f>
        <v>ALMOXARIFE COM ENCARGOS COMPLEMENTARES (HORA EXTRA 50%)</v>
      </c>
      <c r="J358" t="str">
        <f>VLOOKUP(G358,'PLANILHA ORÇAMENTÁRIA'!$A$9:$G$998,7,FALSE)</f>
        <v>H</v>
      </c>
      <c r="K358">
        <f>VLOOKUP(G358,'PLANILHA ORÇAMENTÁRIA'!$A$9:$H$998,8,FALSE)</f>
        <v>272</v>
      </c>
      <c r="L358" s="48" t="e">
        <f>G358/'PLANILHA ORÇAMENTÁRIA'!$P$1003</f>
        <v>#DIV/0!</v>
      </c>
      <c r="M358" s="49" t="e">
        <f t="shared" si="54"/>
        <v>#DIV/0!</v>
      </c>
      <c r="O358" s="83">
        <f>LEN('PLANILHA ORÇAMENTÁRIA'!C365)-LEN(SUBSTITUTE('PLANILHA ORÇAMENTÁRIA'!C365,".",""))</f>
        <v>2</v>
      </c>
      <c r="P358" t="b">
        <f>ISBLANK(VLOOKUP(B358,'PLANILHA ORÇAMENTÁRIA'!A365:D1354,4,FALSE))</f>
        <v>0</v>
      </c>
      <c r="Q358">
        <f t="shared" si="58"/>
        <v>0</v>
      </c>
      <c r="R358" s="47" t="str">
        <f t="shared" si="59"/>
        <v/>
      </c>
      <c r="S358" s="47">
        <f t="shared" si="55"/>
        <v>6.4199999999999995E-7</v>
      </c>
      <c r="T358" t="str">
        <f>VLOOKUP(S358,'PLANILHA ORÇAMENTÁRIA'!$A$9:$C$999,3,FALSE)</f>
        <v/>
      </c>
      <c r="U358">
        <f>ROW('PLANILHA ORÇAMENTÁRIA'!C365)</f>
        <v>365</v>
      </c>
      <c r="V358" s="84" t="str">
        <f>'PLANILHA ORÇAMENTÁRIA'!C365</f>
        <v xml:space="preserve"> 2.12.45 </v>
      </c>
      <c r="W358" t="str">
        <f>IF(T358="","",VLOOKUP(T358,'PLANILHA ORÇAMENTÁRIA'!$C$9:$Q$999,15,FALSE))</f>
        <v/>
      </c>
      <c r="X358" t="str">
        <f t="shared" si="51"/>
        <v/>
      </c>
      <c r="Y358" t="e">
        <f>INDEX('PLANILHA ORÇAMENTÁRIA'!$C$9:$C$998,MATCH(X358,'PLANILHA ORÇAMENTÁRIA'!$Q$9:$Q$998,0))</f>
        <v>#N/A</v>
      </c>
    </row>
    <row r="359" spans="1:25" x14ac:dyDescent="0.25">
      <c r="A359">
        <v>358</v>
      </c>
      <c r="B359" s="47">
        <f>'PLANILHA ORÇAMENTÁRIA'!A366</f>
        <v>3.6600000000000002E-7</v>
      </c>
      <c r="C359" t="b">
        <f t="shared" si="52"/>
        <v>0</v>
      </c>
      <c r="D359" t="b">
        <f>ISBLANK(VLOOKUP(B359,'PLANILHA ORÇAMENTÁRIA'!A366:D1355,4,FALSE))</f>
        <v>0</v>
      </c>
      <c r="E359" t="b">
        <f t="shared" si="56"/>
        <v>0</v>
      </c>
      <c r="F359">
        <f t="shared" si="57"/>
        <v>3.6600000000000002E-7</v>
      </c>
      <c r="G359">
        <f t="shared" si="53"/>
        <v>4.1000000000000003E-8</v>
      </c>
      <c r="H359" t="str">
        <f>VLOOKUP(G359,'PLANILHA ORÇAMENTÁRIA'!$A$9:$C$998,3,FALSE)</f>
        <v xml:space="preserve"> 1.1.5.2 </v>
      </c>
      <c r="I359" t="str">
        <f>VLOOKUP(G359,'PLANILHA ORÇAMENTÁRIA'!$A$9:$F$998,6,FALSE)</f>
        <v>ALMOXARIFE COM ENCARGOS COMPLEMENTARES (ADICIONAL NOTURNO)</v>
      </c>
      <c r="J359" t="str">
        <f>VLOOKUP(G359,'PLANILHA ORÇAMENTÁRIA'!$A$9:$G$998,7,FALSE)</f>
        <v>H</v>
      </c>
      <c r="K359">
        <f>VLOOKUP(G359,'PLANILHA ORÇAMENTÁRIA'!$A$9:$H$998,8,FALSE)</f>
        <v>616</v>
      </c>
      <c r="L359" s="48" t="e">
        <f>G359/'PLANILHA ORÇAMENTÁRIA'!$P$1003</f>
        <v>#DIV/0!</v>
      </c>
      <c r="M359" s="49" t="e">
        <f t="shared" si="54"/>
        <v>#DIV/0!</v>
      </c>
      <c r="O359" s="83">
        <f>LEN('PLANILHA ORÇAMENTÁRIA'!C366)-LEN(SUBSTITUTE('PLANILHA ORÇAMENTÁRIA'!C366,".",""))</f>
        <v>2</v>
      </c>
      <c r="P359" t="b">
        <f>ISBLANK(VLOOKUP(B359,'PLANILHA ORÇAMENTÁRIA'!A366:D1355,4,FALSE))</f>
        <v>0</v>
      </c>
      <c r="Q359">
        <f t="shared" si="58"/>
        <v>0</v>
      </c>
      <c r="R359" s="47" t="str">
        <f t="shared" si="59"/>
        <v/>
      </c>
      <c r="S359" s="47">
        <f t="shared" si="55"/>
        <v>6.4099999999999998E-7</v>
      </c>
      <c r="T359" t="str">
        <f>VLOOKUP(S359,'PLANILHA ORÇAMENTÁRIA'!$A$9:$C$999,3,FALSE)</f>
        <v/>
      </c>
      <c r="U359">
        <f>ROW('PLANILHA ORÇAMENTÁRIA'!C366)</f>
        <v>366</v>
      </c>
      <c r="V359" s="84" t="str">
        <f>'PLANILHA ORÇAMENTÁRIA'!C366</f>
        <v xml:space="preserve"> 2.12.46 </v>
      </c>
      <c r="W359" t="str">
        <f>IF(T359="","",VLOOKUP(T359,'PLANILHA ORÇAMENTÁRIA'!$C$9:$Q$999,15,FALSE))</f>
        <v/>
      </c>
      <c r="X359" t="str">
        <f t="shared" si="51"/>
        <v/>
      </c>
      <c r="Y359" t="e">
        <f>INDEX('PLANILHA ORÇAMENTÁRIA'!$C$9:$C$998,MATCH(X359,'PLANILHA ORÇAMENTÁRIA'!$Q$9:$Q$998,0))</f>
        <v>#N/A</v>
      </c>
    </row>
    <row r="360" spans="1:25" x14ac:dyDescent="0.25">
      <c r="A360">
        <v>359</v>
      </c>
      <c r="B360" s="47">
        <f>'PLANILHA ORÇAMENTÁRIA'!A367</f>
        <v>3.6699999999999999E-7</v>
      </c>
      <c r="C360" t="b">
        <f t="shared" si="52"/>
        <v>0</v>
      </c>
      <c r="D360" t="b">
        <f>ISBLANK(VLOOKUP(B360,'PLANILHA ORÇAMENTÁRIA'!A367:D1356,4,FALSE))</f>
        <v>1</v>
      </c>
      <c r="E360" t="b">
        <f t="shared" si="56"/>
        <v>1</v>
      </c>
      <c r="F360" t="str">
        <f t="shared" si="57"/>
        <v/>
      </c>
      <c r="G360">
        <f t="shared" si="53"/>
        <v>4.0000000000000001E-8</v>
      </c>
      <c r="H360" t="str">
        <f>VLOOKUP(G360,'PLANILHA ORÇAMENTÁRIA'!$A$9:$C$998,3,FALSE)</f>
        <v xml:space="preserve"> 1.1.5.1 </v>
      </c>
      <c r="I360" t="str">
        <f>VLOOKUP(G360,'PLANILHA ORÇAMENTÁRIA'!$A$9:$F$998,6,FALSE)</f>
        <v>ALMOXARIFE COM ENCARGOS COMPLEMENTARES</v>
      </c>
      <c r="J360" t="str">
        <f>VLOOKUP(G360,'PLANILHA ORÇAMENTÁRIA'!$A$9:$G$998,7,FALSE)</f>
        <v>H</v>
      </c>
      <c r="K360">
        <f>VLOOKUP(G360,'PLANILHA ORÇAMENTÁRIA'!$A$9:$H$998,8,FALSE)</f>
        <v>1496</v>
      </c>
      <c r="L360" s="48" t="e">
        <f>G360/'PLANILHA ORÇAMENTÁRIA'!$P$1003</f>
        <v>#DIV/0!</v>
      </c>
      <c r="M360" s="49" t="e">
        <f t="shared" si="54"/>
        <v>#DIV/0!</v>
      </c>
      <c r="O360" s="83">
        <f>LEN('PLANILHA ORÇAMENTÁRIA'!C367)-LEN(SUBSTITUTE('PLANILHA ORÇAMENTÁRIA'!C367,".",""))</f>
        <v>1</v>
      </c>
      <c r="P360" t="b">
        <f>ISBLANK(VLOOKUP(B360,'PLANILHA ORÇAMENTÁRIA'!A367:D1356,4,FALSE))</f>
        <v>1</v>
      </c>
      <c r="Q360">
        <f t="shared" si="58"/>
        <v>1</v>
      </c>
      <c r="R360" s="47">
        <f t="shared" si="59"/>
        <v>3.6699999999999999E-7</v>
      </c>
      <c r="S360" s="47">
        <f t="shared" si="55"/>
        <v>6.4000000000000001E-7</v>
      </c>
      <c r="T360" t="str">
        <f>VLOOKUP(S360,'PLANILHA ORÇAMENTÁRIA'!$A$9:$C$999,3,FALSE)</f>
        <v/>
      </c>
      <c r="U360">
        <f>ROW('PLANILHA ORÇAMENTÁRIA'!C367)</f>
        <v>367</v>
      </c>
      <c r="V360" s="84" t="str">
        <f>'PLANILHA ORÇAMENTÁRIA'!C367</f>
        <v xml:space="preserve"> 2.13 </v>
      </c>
      <c r="W360" t="str">
        <f>IF(T360="","",VLOOKUP(T360,'PLANILHA ORÇAMENTÁRIA'!$C$9:$Q$999,15,FALSE))</f>
        <v/>
      </c>
      <c r="X360" t="str">
        <f t="shared" si="51"/>
        <v/>
      </c>
      <c r="Y360" t="e">
        <f>INDEX('PLANILHA ORÇAMENTÁRIA'!$C$9:$C$998,MATCH(X360,'PLANILHA ORÇAMENTÁRIA'!$Q$9:$Q$998,0))</f>
        <v>#N/A</v>
      </c>
    </row>
    <row r="361" spans="1:25" x14ac:dyDescent="0.25">
      <c r="A361">
        <v>360</v>
      </c>
      <c r="B361" s="47">
        <f>'PLANILHA ORÇAMENTÁRIA'!A368</f>
        <v>3.6800000000000001E-7</v>
      </c>
      <c r="C361" t="b">
        <f t="shared" si="52"/>
        <v>0</v>
      </c>
      <c r="D361" t="b">
        <f>ISBLANK(VLOOKUP(B361,'PLANILHA ORÇAMENTÁRIA'!A368:D1357,4,FALSE))</f>
        <v>0</v>
      </c>
      <c r="E361" t="b">
        <f t="shared" si="56"/>
        <v>0</v>
      </c>
      <c r="F361">
        <f t="shared" si="57"/>
        <v>3.6800000000000001E-7</v>
      </c>
      <c r="G361">
        <f t="shared" si="53"/>
        <v>3.8000000000000003E-8</v>
      </c>
      <c r="H361" t="str">
        <f>VLOOKUP(G361,'PLANILHA ORÇAMENTÁRIA'!$A$9:$C$998,3,FALSE)</f>
        <v xml:space="preserve"> 1.1.4.6 </v>
      </c>
      <c r="I361" t="str">
        <f>VLOOKUP(G361,'PLANILHA ORÇAMENTÁRIA'!$A$9:$F$998,6,FALSE)</f>
        <v>TÉCNICO EM SEGURANÇA DO TRABALHO COM ENCARGOS COMPLEMENTARES (ADICIONAL NOTURNO COM HORA EXTRA 100%)</v>
      </c>
      <c r="J361" t="str">
        <f>VLOOKUP(G361,'PLANILHA ORÇAMENTÁRIA'!$A$9:$G$998,7,FALSE)</f>
        <v>H</v>
      </c>
      <c r="K361">
        <f>VLOOKUP(G361,'PLANILHA ORÇAMENTÁRIA'!$A$9:$H$998,8,FALSE)</f>
        <v>112</v>
      </c>
      <c r="L361" s="48" t="e">
        <f>G361/'PLANILHA ORÇAMENTÁRIA'!$P$1003</f>
        <v>#DIV/0!</v>
      </c>
      <c r="M361" s="49" t="e">
        <f t="shared" si="54"/>
        <v>#DIV/0!</v>
      </c>
      <c r="O361" s="83">
        <f>LEN('PLANILHA ORÇAMENTÁRIA'!C368)-LEN(SUBSTITUTE('PLANILHA ORÇAMENTÁRIA'!C368,".",""))</f>
        <v>2</v>
      </c>
      <c r="P361" t="b">
        <f>ISBLANK(VLOOKUP(B361,'PLANILHA ORÇAMENTÁRIA'!A368:D1357,4,FALSE))</f>
        <v>0</v>
      </c>
      <c r="Q361">
        <f t="shared" si="58"/>
        <v>0</v>
      </c>
      <c r="R361" s="47" t="str">
        <f t="shared" si="59"/>
        <v/>
      </c>
      <c r="S361" s="47">
        <f t="shared" si="55"/>
        <v>6.3900000000000004E-7</v>
      </c>
      <c r="T361" t="str">
        <f>VLOOKUP(S361,'PLANILHA ORÇAMENTÁRIA'!$A$9:$C$999,3,FALSE)</f>
        <v/>
      </c>
      <c r="U361">
        <f>ROW('PLANILHA ORÇAMENTÁRIA'!C368)</f>
        <v>368</v>
      </c>
      <c r="V361" s="84" t="str">
        <f>'PLANILHA ORÇAMENTÁRIA'!C368</f>
        <v xml:space="preserve"> 2.13.1 </v>
      </c>
      <c r="W361" t="str">
        <f>IF(T361="","",VLOOKUP(T361,'PLANILHA ORÇAMENTÁRIA'!$C$9:$Q$999,15,FALSE))</f>
        <v/>
      </c>
      <c r="X361" t="str">
        <f t="shared" si="51"/>
        <v/>
      </c>
      <c r="Y361" t="e">
        <f>INDEX('PLANILHA ORÇAMENTÁRIA'!$C$9:$C$998,MATCH(X361,'PLANILHA ORÇAMENTÁRIA'!$Q$9:$Q$998,0))</f>
        <v>#N/A</v>
      </c>
    </row>
    <row r="362" spans="1:25" x14ac:dyDescent="0.25">
      <c r="A362">
        <v>361</v>
      </c>
      <c r="B362" s="47">
        <f>'PLANILHA ORÇAMENTÁRIA'!A369</f>
        <v>3.6899999999999998E-7</v>
      </c>
      <c r="C362" t="b">
        <f t="shared" si="52"/>
        <v>0</v>
      </c>
      <c r="D362" t="b">
        <f>ISBLANK(VLOOKUP(B362,'PLANILHA ORÇAMENTÁRIA'!A369:D1358,4,FALSE))</f>
        <v>0</v>
      </c>
      <c r="E362" t="b">
        <f t="shared" si="56"/>
        <v>0</v>
      </c>
      <c r="F362">
        <f t="shared" si="57"/>
        <v>3.6899999999999998E-7</v>
      </c>
      <c r="G362">
        <f t="shared" si="53"/>
        <v>3.7E-8</v>
      </c>
      <c r="H362" t="str">
        <f>VLOOKUP(G362,'PLANILHA ORÇAMENTÁRIA'!$A$9:$C$998,3,FALSE)</f>
        <v xml:space="preserve"> 1.1.4.5 </v>
      </c>
      <c r="I362" t="str">
        <f>VLOOKUP(G362,'PLANILHA ORÇAMENTÁRIA'!$A$9:$F$998,6,FALSE)</f>
        <v>TÉCNICO EM SEGURANÇA DO TRABALHO COM ENCARGOS COMPLEMENTARES (HORA EXTRA 100%)</v>
      </c>
      <c r="J362" t="str">
        <f>VLOOKUP(G362,'PLANILHA ORÇAMENTÁRIA'!$A$9:$G$998,7,FALSE)</f>
        <v>H</v>
      </c>
      <c r="K362">
        <f>VLOOKUP(G362,'PLANILHA ORÇAMENTÁRIA'!$A$9:$H$998,8,FALSE)</f>
        <v>272</v>
      </c>
      <c r="L362" s="48" t="e">
        <f>G362/'PLANILHA ORÇAMENTÁRIA'!$P$1003</f>
        <v>#DIV/0!</v>
      </c>
      <c r="M362" s="49" t="e">
        <f t="shared" si="54"/>
        <v>#DIV/0!</v>
      </c>
      <c r="O362" s="83">
        <f>LEN('PLANILHA ORÇAMENTÁRIA'!C369)-LEN(SUBSTITUTE('PLANILHA ORÇAMENTÁRIA'!C369,".",""))</f>
        <v>2</v>
      </c>
      <c r="P362" t="b">
        <f>ISBLANK(VLOOKUP(B362,'PLANILHA ORÇAMENTÁRIA'!A369:D1358,4,FALSE))</f>
        <v>0</v>
      </c>
      <c r="Q362">
        <f t="shared" si="58"/>
        <v>0</v>
      </c>
      <c r="R362" s="47" t="str">
        <f t="shared" si="59"/>
        <v/>
      </c>
      <c r="S362" s="47">
        <f t="shared" si="55"/>
        <v>6.3799999999999997E-7</v>
      </c>
      <c r="T362" t="str">
        <f>VLOOKUP(S362,'PLANILHA ORÇAMENTÁRIA'!$A$9:$C$999,3,FALSE)</f>
        <v/>
      </c>
      <c r="U362">
        <f>ROW('PLANILHA ORÇAMENTÁRIA'!C369)</f>
        <v>369</v>
      </c>
      <c r="V362" s="84" t="str">
        <f>'PLANILHA ORÇAMENTÁRIA'!C369</f>
        <v xml:space="preserve"> 2.13.2 </v>
      </c>
      <c r="W362" t="str">
        <f>IF(T362="","",VLOOKUP(T362,'PLANILHA ORÇAMENTÁRIA'!$C$9:$Q$999,15,FALSE))</f>
        <v/>
      </c>
      <c r="X362" t="str">
        <f t="shared" si="51"/>
        <v/>
      </c>
      <c r="Y362" t="e">
        <f>INDEX('PLANILHA ORÇAMENTÁRIA'!$C$9:$C$998,MATCH(X362,'PLANILHA ORÇAMENTÁRIA'!$Q$9:$Q$998,0))</f>
        <v>#N/A</v>
      </c>
    </row>
    <row r="363" spans="1:25" x14ac:dyDescent="0.25">
      <c r="A363">
        <v>362</v>
      </c>
      <c r="B363" s="47">
        <f>'PLANILHA ORÇAMENTÁRIA'!A370</f>
        <v>3.7E-7</v>
      </c>
      <c r="C363" t="b">
        <f t="shared" si="52"/>
        <v>0</v>
      </c>
      <c r="D363" t="b">
        <f>ISBLANK(VLOOKUP(B363,'PLANILHA ORÇAMENTÁRIA'!A370:D1359,4,FALSE))</f>
        <v>0</v>
      </c>
      <c r="E363" t="b">
        <f t="shared" si="56"/>
        <v>0</v>
      </c>
      <c r="F363">
        <f t="shared" si="57"/>
        <v>3.7E-7</v>
      </c>
      <c r="G363">
        <f t="shared" si="53"/>
        <v>3.5999999999999998E-8</v>
      </c>
      <c r="H363" t="str">
        <f>VLOOKUP(G363,'PLANILHA ORÇAMENTÁRIA'!$A$9:$C$998,3,FALSE)</f>
        <v xml:space="preserve"> 1.1.4.4 </v>
      </c>
      <c r="I363" t="str">
        <f>VLOOKUP(G363,'PLANILHA ORÇAMENTÁRIA'!$A$9:$F$998,6,FALSE)</f>
        <v>TÉCNICO EM SEGURANÇA DO TRABALHO COM ENCARGOS COMPLEMENTARES (ADICIONAL NOTURNO COM HORA EXTRA 50%)</v>
      </c>
      <c r="J363" t="str">
        <f>VLOOKUP(G363,'PLANILHA ORÇAMENTÁRIA'!$A$9:$G$998,7,FALSE)</f>
        <v>H</v>
      </c>
      <c r="K363">
        <f>VLOOKUP(G363,'PLANILHA ORÇAMENTÁRIA'!$A$9:$H$998,8,FALSE)</f>
        <v>112</v>
      </c>
      <c r="L363" s="48" t="e">
        <f>G363/'PLANILHA ORÇAMENTÁRIA'!$P$1003</f>
        <v>#DIV/0!</v>
      </c>
      <c r="M363" s="49" t="e">
        <f t="shared" si="54"/>
        <v>#DIV/0!</v>
      </c>
      <c r="O363" s="83">
        <f>LEN('PLANILHA ORÇAMENTÁRIA'!C370)-LEN(SUBSTITUTE('PLANILHA ORÇAMENTÁRIA'!C370,".",""))</f>
        <v>2</v>
      </c>
      <c r="P363" t="b">
        <f>ISBLANK(VLOOKUP(B363,'PLANILHA ORÇAMENTÁRIA'!A370:D1359,4,FALSE))</f>
        <v>0</v>
      </c>
      <c r="Q363">
        <f t="shared" si="58"/>
        <v>0</v>
      </c>
      <c r="R363" s="47" t="str">
        <f t="shared" si="59"/>
        <v/>
      </c>
      <c r="S363" s="47">
        <f t="shared" si="55"/>
        <v>6.37E-7</v>
      </c>
      <c r="T363" t="str">
        <f>VLOOKUP(S363,'PLANILHA ORÇAMENTÁRIA'!$A$9:$C$999,3,FALSE)</f>
        <v/>
      </c>
      <c r="U363">
        <f>ROW('PLANILHA ORÇAMENTÁRIA'!C370)</f>
        <v>370</v>
      </c>
      <c r="V363" s="84" t="str">
        <f>'PLANILHA ORÇAMENTÁRIA'!C370</f>
        <v xml:space="preserve"> 2.13.3 </v>
      </c>
      <c r="W363" t="str">
        <f>IF(T363="","",VLOOKUP(T363,'PLANILHA ORÇAMENTÁRIA'!$C$9:$Q$999,15,FALSE))</f>
        <v/>
      </c>
      <c r="X363" t="str">
        <f t="shared" si="51"/>
        <v/>
      </c>
      <c r="Y363" t="e">
        <f>INDEX('PLANILHA ORÇAMENTÁRIA'!$C$9:$C$998,MATCH(X363,'PLANILHA ORÇAMENTÁRIA'!$Q$9:$Q$998,0))</f>
        <v>#N/A</v>
      </c>
    </row>
    <row r="364" spans="1:25" x14ac:dyDescent="0.25">
      <c r="A364">
        <v>363</v>
      </c>
      <c r="B364" s="47">
        <f>'PLANILHA ORÇAMENTÁRIA'!A371</f>
        <v>3.7099999999999997E-7</v>
      </c>
      <c r="C364" t="b">
        <f t="shared" si="52"/>
        <v>0</v>
      </c>
      <c r="D364" t="b">
        <f>ISBLANK(VLOOKUP(B364,'PLANILHA ORÇAMENTÁRIA'!A371:D1360,4,FALSE))</f>
        <v>0</v>
      </c>
      <c r="E364" t="b">
        <f t="shared" si="56"/>
        <v>0</v>
      </c>
      <c r="F364">
        <f t="shared" si="57"/>
        <v>3.7099999999999997E-7</v>
      </c>
      <c r="G364">
        <f t="shared" si="53"/>
        <v>3.5000000000000002E-8</v>
      </c>
      <c r="H364" t="str">
        <f>VLOOKUP(G364,'PLANILHA ORÇAMENTÁRIA'!$A$9:$C$998,3,FALSE)</f>
        <v xml:space="preserve"> 1.1.4.3 </v>
      </c>
      <c r="I364" t="str">
        <f>VLOOKUP(G364,'PLANILHA ORÇAMENTÁRIA'!$A$9:$F$998,6,FALSE)</f>
        <v>TÉCNICO EM SEGURANÇA DO TRABALHO COM ENCARGOS COMPLEMENTARES (HORA EXTRA 50%)</v>
      </c>
      <c r="J364" t="str">
        <f>VLOOKUP(G364,'PLANILHA ORÇAMENTÁRIA'!$A$9:$G$998,7,FALSE)</f>
        <v>H</v>
      </c>
      <c r="K364">
        <f>VLOOKUP(G364,'PLANILHA ORÇAMENTÁRIA'!$A$9:$H$998,8,FALSE)</f>
        <v>272</v>
      </c>
      <c r="L364" s="48" t="e">
        <f>G364/'PLANILHA ORÇAMENTÁRIA'!$P$1003</f>
        <v>#DIV/0!</v>
      </c>
      <c r="M364" s="49" t="e">
        <f t="shared" si="54"/>
        <v>#DIV/0!</v>
      </c>
      <c r="O364" s="83">
        <f>LEN('PLANILHA ORÇAMENTÁRIA'!C371)-LEN(SUBSTITUTE('PLANILHA ORÇAMENTÁRIA'!C371,".",""))</f>
        <v>2</v>
      </c>
      <c r="P364" t="b">
        <f>ISBLANK(VLOOKUP(B364,'PLANILHA ORÇAMENTÁRIA'!A371:D1360,4,FALSE))</f>
        <v>0</v>
      </c>
      <c r="Q364">
        <f t="shared" si="58"/>
        <v>0</v>
      </c>
      <c r="R364" s="47" t="str">
        <f t="shared" si="59"/>
        <v/>
      </c>
      <c r="S364" s="47">
        <f t="shared" si="55"/>
        <v>6.3600000000000003E-7</v>
      </c>
      <c r="T364" t="str">
        <f>VLOOKUP(S364,'PLANILHA ORÇAMENTÁRIA'!$A$9:$C$999,3,FALSE)</f>
        <v/>
      </c>
      <c r="U364">
        <f>ROW('PLANILHA ORÇAMENTÁRIA'!C371)</f>
        <v>371</v>
      </c>
      <c r="V364" s="84" t="str">
        <f>'PLANILHA ORÇAMENTÁRIA'!C371</f>
        <v xml:space="preserve"> 2.13.4 </v>
      </c>
      <c r="W364" t="str">
        <f>IF(T364="","",VLOOKUP(T364,'PLANILHA ORÇAMENTÁRIA'!$C$9:$Q$999,15,FALSE))</f>
        <v/>
      </c>
      <c r="X364" t="str">
        <f t="shared" si="51"/>
        <v/>
      </c>
      <c r="Y364" t="e">
        <f>INDEX('PLANILHA ORÇAMENTÁRIA'!$C$9:$C$998,MATCH(X364,'PLANILHA ORÇAMENTÁRIA'!$Q$9:$Q$998,0))</f>
        <v>#N/A</v>
      </c>
    </row>
    <row r="365" spans="1:25" x14ac:dyDescent="0.25">
      <c r="A365">
        <v>364</v>
      </c>
      <c r="B365" s="47">
        <f>'PLANILHA ORÇAMENTÁRIA'!A372</f>
        <v>3.72E-7</v>
      </c>
      <c r="C365" t="b">
        <f t="shared" si="52"/>
        <v>0</v>
      </c>
      <c r="D365" t="b">
        <f>ISBLANK(VLOOKUP(B365,'PLANILHA ORÇAMENTÁRIA'!A372:D1361,4,FALSE))</f>
        <v>0</v>
      </c>
      <c r="E365" t="b">
        <f t="shared" si="56"/>
        <v>0</v>
      </c>
      <c r="F365">
        <f t="shared" si="57"/>
        <v>3.72E-7</v>
      </c>
      <c r="G365">
        <f t="shared" si="53"/>
        <v>3.4E-8</v>
      </c>
      <c r="H365" t="str">
        <f>VLOOKUP(G365,'PLANILHA ORÇAMENTÁRIA'!$A$9:$C$998,3,FALSE)</f>
        <v xml:space="preserve"> 1.1.4.2 </v>
      </c>
      <c r="I365" t="str">
        <f>VLOOKUP(G365,'PLANILHA ORÇAMENTÁRIA'!$A$9:$F$998,6,FALSE)</f>
        <v>TÉCNICO EM SEGURANÇA DO TRABALHO COM ENCARGOS COMPLEMENTARES (ADICIONAL NOTURNO)</v>
      </c>
      <c r="J365" t="str">
        <f>VLOOKUP(G365,'PLANILHA ORÇAMENTÁRIA'!$A$9:$G$998,7,FALSE)</f>
        <v>H</v>
      </c>
      <c r="K365">
        <f>VLOOKUP(G365,'PLANILHA ORÇAMENTÁRIA'!$A$9:$H$998,8,FALSE)</f>
        <v>616</v>
      </c>
      <c r="L365" s="48" t="e">
        <f>G365/'PLANILHA ORÇAMENTÁRIA'!$P$1003</f>
        <v>#DIV/0!</v>
      </c>
      <c r="M365" s="49" t="e">
        <f t="shared" si="54"/>
        <v>#DIV/0!</v>
      </c>
      <c r="O365" s="83">
        <f>LEN('PLANILHA ORÇAMENTÁRIA'!C372)-LEN(SUBSTITUTE('PLANILHA ORÇAMENTÁRIA'!C372,".",""))</f>
        <v>2</v>
      </c>
      <c r="P365" t="b">
        <f>ISBLANK(VLOOKUP(B365,'PLANILHA ORÇAMENTÁRIA'!A372:D1361,4,FALSE))</f>
        <v>0</v>
      </c>
      <c r="Q365">
        <f t="shared" si="58"/>
        <v>0</v>
      </c>
      <c r="R365" s="47" t="str">
        <f t="shared" si="59"/>
        <v/>
      </c>
      <c r="S365" s="47">
        <f t="shared" si="55"/>
        <v>6.3499999999999996E-7</v>
      </c>
      <c r="T365" t="str">
        <f>VLOOKUP(S365,'PLANILHA ORÇAMENTÁRIA'!$A$9:$C$999,3,FALSE)</f>
        <v/>
      </c>
      <c r="U365">
        <f>ROW('PLANILHA ORÇAMENTÁRIA'!C372)</f>
        <v>372</v>
      </c>
      <c r="V365" s="84" t="str">
        <f>'PLANILHA ORÇAMENTÁRIA'!C372</f>
        <v xml:space="preserve"> 2.13.5 </v>
      </c>
      <c r="W365" t="str">
        <f>IF(T365="","",VLOOKUP(T365,'PLANILHA ORÇAMENTÁRIA'!$C$9:$Q$999,15,FALSE))</f>
        <v/>
      </c>
      <c r="X365" t="str">
        <f t="shared" si="51"/>
        <v/>
      </c>
      <c r="Y365" t="e">
        <f>INDEX('PLANILHA ORÇAMENTÁRIA'!$C$9:$C$998,MATCH(X365,'PLANILHA ORÇAMENTÁRIA'!$Q$9:$Q$998,0))</f>
        <v>#N/A</v>
      </c>
    </row>
    <row r="366" spans="1:25" x14ac:dyDescent="0.25">
      <c r="A366">
        <v>365</v>
      </c>
      <c r="B366" s="47">
        <f>'PLANILHA ORÇAMENTÁRIA'!A373</f>
        <v>3.7300000000000002E-7</v>
      </c>
      <c r="C366" t="b">
        <f t="shared" si="52"/>
        <v>0</v>
      </c>
      <c r="D366" t="b">
        <f>ISBLANK(VLOOKUP(B366,'PLANILHA ORÇAMENTÁRIA'!A373:D1362,4,FALSE))</f>
        <v>0</v>
      </c>
      <c r="E366" t="b">
        <f t="shared" si="56"/>
        <v>0</v>
      </c>
      <c r="F366">
        <f t="shared" si="57"/>
        <v>3.7300000000000002E-7</v>
      </c>
      <c r="G366">
        <f t="shared" si="53"/>
        <v>3.2999999999999998E-8</v>
      </c>
      <c r="H366" t="str">
        <f>VLOOKUP(G366,'PLANILHA ORÇAMENTÁRIA'!$A$9:$C$998,3,FALSE)</f>
        <v xml:space="preserve"> 1.1.4.1 </v>
      </c>
      <c r="I366" t="str">
        <f>VLOOKUP(G366,'PLANILHA ORÇAMENTÁRIA'!$A$9:$F$998,6,FALSE)</f>
        <v>TÉCNICO EM SEGURANÇA DO TRABALHO COM ENCARGOS COMPLEMENTARES</v>
      </c>
      <c r="J366" t="str">
        <f>VLOOKUP(G366,'PLANILHA ORÇAMENTÁRIA'!$A$9:$G$998,7,FALSE)</f>
        <v>H</v>
      </c>
      <c r="K366">
        <f>VLOOKUP(G366,'PLANILHA ORÇAMENTÁRIA'!$A$9:$H$998,8,FALSE)</f>
        <v>1496</v>
      </c>
      <c r="L366" s="48" t="e">
        <f>G366/'PLANILHA ORÇAMENTÁRIA'!$P$1003</f>
        <v>#DIV/0!</v>
      </c>
      <c r="M366" s="49" t="e">
        <f t="shared" si="54"/>
        <v>#DIV/0!</v>
      </c>
      <c r="O366" s="83">
        <f>LEN('PLANILHA ORÇAMENTÁRIA'!C373)-LEN(SUBSTITUTE('PLANILHA ORÇAMENTÁRIA'!C373,".",""))</f>
        <v>2</v>
      </c>
      <c r="P366" t="b">
        <f>ISBLANK(VLOOKUP(B366,'PLANILHA ORÇAMENTÁRIA'!A373:D1362,4,FALSE))</f>
        <v>0</v>
      </c>
      <c r="Q366">
        <f t="shared" si="58"/>
        <v>0</v>
      </c>
      <c r="R366" s="47" t="str">
        <f t="shared" si="59"/>
        <v/>
      </c>
      <c r="S366" s="47">
        <f t="shared" si="55"/>
        <v>6.3399999999999999E-7</v>
      </c>
      <c r="T366" t="str">
        <f>VLOOKUP(S366,'PLANILHA ORÇAMENTÁRIA'!$A$9:$C$999,3,FALSE)</f>
        <v/>
      </c>
      <c r="U366">
        <f>ROW('PLANILHA ORÇAMENTÁRIA'!C373)</f>
        <v>373</v>
      </c>
      <c r="V366" s="84" t="str">
        <f>'PLANILHA ORÇAMENTÁRIA'!C373</f>
        <v xml:space="preserve"> 2.13.6 </v>
      </c>
      <c r="W366" t="str">
        <f>IF(T366="","",VLOOKUP(T366,'PLANILHA ORÇAMENTÁRIA'!$C$9:$Q$999,15,FALSE))</f>
        <v/>
      </c>
      <c r="X366" t="str">
        <f t="shared" si="51"/>
        <v/>
      </c>
      <c r="Y366" t="e">
        <f>INDEX('PLANILHA ORÇAMENTÁRIA'!$C$9:$C$998,MATCH(X366,'PLANILHA ORÇAMENTÁRIA'!$Q$9:$Q$998,0))</f>
        <v>#N/A</v>
      </c>
    </row>
    <row r="367" spans="1:25" x14ac:dyDescent="0.25">
      <c r="A367">
        <v>366</v>
      </c>
      <c r="B367" s="47">
        <f>'PLANILHA ORÇAMENTÁRIA'!A374</f>
        <v>3.7399999999999999E-7</v>
      </c>
      <c r="C367" t="b">
        <f t="shared" si="52"/>
        <v>0</v>
      </c>
      <c r="D367" t="b">
        <f>ISBLANK(VLOOKUP(B367,'PLANILHA ORÇAMENTÁRIA'!A374:D1363,4,FALSE))</f>
        <v>0</v>
      </c>
      <c r="E367" t="b">
        <f t="shared" si="56"/>
        <v>0</v>
      </c>
      <c r="F367">
        <f t="shared" si="57"/>
        <v>3.7399999999999999E-7</v>
      </c>
      <c r="G367">
        <f t="shared" si="53"/>
        <v>3.1E-8</v>
      </c>
      <c r="H367" t="str">
        <f>VLOOKUP(G367,'PLANILHA ORÇAMENTÁRIA'!$A$9:$C$998,3,FALSE)</f>
        <v xml:space="preserve"> 1.1.3.6 </v>
      </c>
      <c r="I367" t="str">
        <f>VLOOKUP(G367,'PLANILHA ORÇAMENTÁRIA'!$A$9:$F$998,6,FALSE)</f>
        <v>MESTRE DE OBRAS COM ENCARGOS COMPLEMENTARES (ADICIONAL NOTURNO COM HORA EXTRA 100%)</v>
      </c>
      <c r="J367" t="str">
        <f>VLOOKUP(G367,'PLANILHA ORÇAMENTÁRIA'!$A$9:$G$998,7,FALSE)</f>
        <v>H</v>
      </c>
      <c r="K367">
        <f>VLOOKUP(G367,'PLANILHA ORÇAMENTÁRIA'!$A$9:$H$998,8,FALSE)</f>
        <v>112</v>
      </c>
      <c r="L367" s="48" t="e">
        <f>G367/'PLANILHA ORÇAMENTÁRIA'!$P$1003</f>
        <v>#DIV/0!</v>
      </c>
      <c r="M367" s="49" t="e">
        <f t="shared" si="54"/>
        <v>#DIV/0!</v>
      </c>
      <c r="O367" s="83">
        <f>LEN('PLANILHA ORÇAMENTÁRIA'!C374)-LEN(SUBSTITUTE('PLANILHA ORÇAMENTÁRIA'!C374,".",""))</f>
        <v>2</v>
      </c>
      <c r="P367" t="b">
        <f>ISBLANK(VLOOKUP(B367,'PLANILHA ORÇAMENTÁRIA'!A374:D1363,4,FALSE))</f>
        <v>0</v>
      </c>
      <c r="Q367">
        <f t="shared" si="58"/>
        <v>0</v>
      </c>
      <c r="R367" s="47" t="str">
        <f t="shared" si="59"/>
        <v/>
      </c>
      <c r="S367" s="47">
        <f t="shared" si="55"/>
        <v>6.3300000000000002E-7</v>
      </c>
      <c r="T367" t="str">
        <f>VLOOKUP(S367,'PLANILHA ORÇAMENTÁRIA'!$A$9:$C$999,3,FALSE)</f>
        <v/>
      </c>
      <c r="U367">
        <f>ROW('PLANILHA ORÇAMENTÁRIA'!C374)</f>
        <v>374</v>
      </c>
      <c r="V367" s="84" t="str">
        <f>'PLANILHA ORÇAMENTÁRIA'!C374</f>
        <v xml:space="preserve"> 2.13.7 </v>
      </c>
      <c r="W367" t="str">
        <f>IF(T367="","",VLOOKUP(T367,'PLANILHA ORÇAMENTÁRIA'!$C$9:$Q$999,15,FALSE))</f>
        <v/>
      </c>
      <c r="X367" t="str">
        <f t="shared" si="51"/>
        <v/>
      </c>
      <c r="Y367" t="e">
        <f>INDEX('PLANILHA ORÇAMENTÁRIA'!$C$9:$C$998,MATCH(X367,'PLANILHA ORÇAMENTÁRIA'!$Q$9:$Q$998,0))</f>
        <v>#N/A</v>
      </c>
    </row>
    <row r="368" spans="1:25" x14ac:dyDescent="0.25">
      <c r="A368">
        <v>367</v>
      </c>
      <c r="B368" s="47">
        <f>'PLANILHA ORÇAMENTÁRIA'!A375</f>
        <v>3.7500000000000001E-7</v>
      </c>
      <c r="C368" t="b">
        <f t="shared" si="52"/>
        <v>0</v>
      </c>
      <c r="D368" t="b">
        <f>ISBLANK(VLOOKUP(B368,'PLANILHA ORÇAMENTÁRIA'!A375:D1364,4,FALSE))</f>
        <v>0</v>
      </c>
      <c r="E368" t="b">
        <f t="shared" si="56"/>
        <v>0</v>
      </c>
      <c r="F368">
        <f t="shared" si="57"/>
        <v>3.7500000000000001E-7</v>
      </c>
      <c r="G368">
        <f t="shared" si="53"/>
        <v>2.9999999999999997E-8</v>
      </c>
      <c r="H368" t="str">
        <f>VLOOKUP(G368,'PLANILHA ORÇAMENTÁRIA'!$A$9:$C$998,3,FALSE)</f>
        <v xml:space="preserve"> 1.1.3.5 </v>
      </c>
      <c r="I368" t="str">
        <f>VLOOKUP(G368,'PLANILHA ORÇAMENTÁRIA'!$A$9:$F$998,6,FALSE)</f>
        <v>MESTRE DE OBRAS COM ENCARGOS COMPLEMENTARES (HORA EXTRA 100%)</v>
      </c>
      <c r="J368" t="str">
        <f>VLOOKUP(G368,'PLANILHA ORÇAMENTÁRIA'!$A$9:$G$998,7,FALSE)</f>
        <v>H</v>
      </c>
      <c r="K368">
        <f>VLOOKUP(G368,'PLANILHA ORÇAMENTÁRIA'!$A$9:$H$998,8,FALSE)</f>
        <v>272</v>
      </c>
      <c r="L368" s="48" t="e">
        <f>G368/'PLANILHA ORÇAMENTÁRIA'!$P$1003</f>
        <v>#DIV/0!</v>
      </c>
      <c r="M368" s="49" t="e">
        <f t="shared" si="54"/>
        <v>#DIV/0!</v>
      </c>
      <c r="O368" s="83">
        <f>LEN('PLANILHA ORÇAMENTÁRIA'!C375)-LEN(SUBSTITUTE('PLANILHA ORÇAMENTÁRIA'!C375,".",""))</f>
        <v>2</v>
      </c>
      <c r="P368" t="b">
        <f>ISBLANK(VLOOKUP(B368,'PLANILHA ORÇAMENTÁRIA'!A375:D1364,4,FALSE))</f>
        <v>0</v>
      </c>
      <c r="Q368">
        <f t="shared" si="58"/>
        <v>0</v>
      </c>
      <c r="R368" s="47" t="str">
        <f t="shared" si="59"/>
        <v/>
      </c>
      <c r="S368" s="47">
        <f t="shared" si="55"/>
        <v>6.3200000000000005E-7</v>
      </c>
      <c r="T368" t="str">
        <f>VLOOKUP(S368,'PLANILHA ORÇAMENTÁRIA'!$A$9:$C$999,3,FALSE)</f>
        <v/>
      </c>
      <c r="U368">
        <f>ROW('PLANILHA ORÇAMENTÁRIA'!C375)</f>
        <v>375</v>
      </c>
      <c r="V368" s="84" t="str">
        <f>'PLANILHA ORÇAMENTÁRIA'!C375</f>
        <v xml:space="preserve"> 2.13.8 </v>
      </c>
      <c r="W368" t="str">
        <f>IF(T368="","",VLOOKUP(T368,'PLANILHA ORÇAMENTÁRIA'!$C$9:$Q$999,15,FALSE))</f>
        <v/>
      </c>
      <c r="X368" t="str">
        <f t="shared" si="51"/>
        <v/>
      </c>
      <c r="Y368" t="e">
        <f>INDEX('PLANILHA ORÇAMENTÁRIA'!$C$9:$C$998,MATCH(X368,'PLANILHA ORÇAMENTÁRIA'!$Q$9:$Q$998,0))</f>
        <v>#N/A</v>
      </c>
    </row>
    <row r="369" spans="1:25" x14ac:dyDescent="0.25">
      <c r="A369">
        <v>368</v>
      </c>
      <c r="B369" s="47">
        <f>'PLANILHA ORÇAMENTÁRIA'!A376</f>
        <v>3.7599999999999998E-7</v>
      </c>
      <c r="C369" t="b">
        <f t="shared" si="52"/>
        <v>0</v>
      </c>
      <c r="D369" t="b">
        <f>ISBLANK(VLOOKUP(B369,'PLANILHA ORÇAMENTÁRIA'!A376:D1365,4,FALSE))</f>
        <v>0</v>
      </c>
      <c r="E369" t="b">
        <f t="shared" si="56"/>
        <v>0</v>
      </c>
      <c r="F369">
        <f t="shared" si="57"/>
        <v>3.7599999999999998E-7</v>
      </c>
      <c r="G369">
        <f t="shared" si="53"/>
        <v>2.9000000000000002E-8</v>
      </c>
      <c r="H369" t="str">
        <f>VLOOKUP(G369,'PLANILHA ORÇAMENTÁRIA'!$A$9:$C$998,3,FALSE)</f>
        <v xml:space="preserve"> 1.1.3.4 </v>
      </c>
      <c r="I369" t="str">
        <f>VLOOKUP(G369,'PLANILHA ORÇAMENTÁRIA'!$A$9:$F$998,6,FALSE)</f>
        <v>MESTRE DE OBRAS COM ENCARGOS COMPLEMENTARES (ADICIONAL NOTURNO COM HORA EXTRA 50%)</v>
      </c>
      <c r="J369" t="str">
        <f>VLOOKUP(G369,'PLANILHA ORÇAMENTÁRIA'!$A$9:$G$998,7,FALSE)</f>
        <v>H</v>
      </c>
      <c r="K369">
        <f>VLOOKUP(G369,'PLANILHA ORÇAMENTÁRIA'!$A$9:$H$998,8,FALSE)</f>
        <v>112</v>
      </c>
      <c r="L369" s="48" t="e">
        <f>G369/'PLANILHA ORÇAMENTÁRIA'!$P$1003</f>
        <v>#DIV/0!</v>
      </c>
      <c r="M369" s="49" t="e">
        <f t="shared" si="54"/>
        <v>#DIV/0!</v>
      </c>
      <c r="O369" s="83">
        <f>LEN('PLANILHA ORÇAMENTÁRIA'!C376)-LEN(SUBSTITUTE('PLANILHA ORÇAMENTÁRIA'!C376,".",""))</f>
        <v>2</v>
      </c>
      <c r="P369" t="b">
        <f>ISBLANK(VLOOKUP(B369,'PLANILHA ORÇAMENTÁRIA'!A376:D1365,4,FALSE))</f>
        <v>0</v>
      </c>
      <c r="Q369">
        <f t="shared" si="58"/>
        <v>0</v>
      </c>
      <c r="R369" s="47" t="str">
        <f t="shared" si="59"/>
        <v/>
      </c>
      <c r="S369" s="47">
        <f t="shared" si="55"/>
        <v>6.3099999999999997E-7</v>
      </c>
      <c r="T369" t="str">
        <f>VLOOKUP(S369,'PLANILHA ORÇAMENTÁRIA'!$A$9:$C$999,3,FALSE)</f>
        <v/>
      </c>
      <c r="U369">
        <f>ROW('PLANILHA ORÇAMENTÁRIA'!C376)</f>
        <v>376</v>
      </c>
      <c r="V369" s="84" t="str">
        <f>'PLANILHA ORÇAMENTÁRIA'!C376</f>
        <v xml:space="preserve"> 2.13.9 </v>
      </c>
      <c r="W369" t="str">
        <f>IF(T369="","",VLOOKUP(T369,'PLANILHA ORÇAMENTÁRIA'!$C$9:$Q$999,15,FALSE))</f>
        <v/>
      </c>
      <c r="X369" t="str">
        <f t="shared" si="51"/>
        <v/>
      </c>
      <c r="Y369" t="e">
        <f>INDEX('PLANILHA ORÇAMENTÁRIA'!$C$9:$C$998,MATCH(X369,'PLANILHA ORÇAMENTÁRIA'!$Q$9:$Q$998,0))</f>
        <v>#N/A</v>
      </c>
    </row>
    <row r="370" spans="1:25" x14ac:dyDescent="0.25">
      <c r="A370">
        <v>369</v>
      </c>
      <c r="B370" s="47">
        <f>'PLANILHA ORÇAMENTÁRIA'!A377</f>
        <v>3.77E-7</v>
      </c>
      <c r="C370" t="b">
        <f t="shared" si="52"/>
        <v>0</v>
      </c>
      <c r="D370" t="b">
        <f>ISBLANK(VLOOKUP(B370,'PLANILHA ORÇAMENTÁRIA'!A377:D1366,4,FALSE))</f>
        <v>0</v>
      </c>
      <c r="E370" t="b">
        <f t="shared" si="56"/>
        <v>0</v>
      </c>
      <c r="F370">
        <f t="shared" si="57"/>
        <v>3.77E-7</v>
      </c>
      <c r="G370">
        <f t="shared" si="53"/>
        <v>2.7999999999999999E-8</v>
      </c>
      <c r="H370" t="str">
        <f>VLOOKUP(G370,'PLANILHA ORÇAMENTÁRIA'!$A$9:$C$998,3,FALSE)</f>
        <v xml:space="preserve"> 1.1.3.3 </v>
      </c>
      <c r="I370" t="str">
        <f>VLOOKUP(G370,'PLANILHA ORÇAMENTÁRIA'!$A$9:$F$998,6,FALSE)</f>
        <v>MESTRE DE OBRAS COM ENCARGOS COMPLEMENTARES (HORA EXTRA 50%)</v>
      </c>
      <c r="J370" t="str">
        <f>VLOOKUP(G370,'PLANILHA ORÇAMENTÁRIA'!$A$9:$G$998,7,FALSE)</f>
        <v>H</v>
      </c>
      <c r="K370">
        <f>VLOOKUP(G370,'PLANILHA ORÇAMENTÁRIA'!$A$9:$H$998,8,FALSE)</f>
        <v>272</v>
      </c>
      <c r="L370" s="48" t="e">
        <f>G370/'PLANILHA ORÇAMENTÁRIA'!$P$1003</f>
        <v>#DIV/0!</v>
      </c>
      <c r="M370" s="49" t="e">
        <f t="shared" si="54"/>
        <v>#DIV/0!</v>
      </c>
      <c r="O370" s="83">
        <f>LEN('PLANILHA ORÇAMENTÁRIA'!C377)-LEN(SUBSTITUTE('PLANILHA ORÇAMENTÁRIA'!C377,".",""))</f>
        <v>2</v>
      </c>
      <c r="P370" t="b">
        <f>ISBLANK(VLOOKUP(B370,'PLANILHA ORÇAMENTÁRIA'!A377:D1366,4,FALSE))</f>
        <v>0</v>
      </c>
      <c r="Q370">
        <f t="shared" si="58"/>
        <v>0</v>
      </c>
      <c r="R370" s="47" t="str">
        <f t="shared" si="59"/>
        <v/>
      </c>
      <c r="S370" s="47">
        <f t="shared" si="55"/>
        <v>6.3E-7</v>
      </c>
      <c r="T370" t="str">
        <f>VLOOKUP(S370,'PLANILHA ORÇAMENTÁRIA'!$A$9:$C$999,3,FALSE)</f>
        <v/>
      </c>
      <c r="U370">
        <f>ROW('PLANILHA ORÇAMENTÁRIA'!C377)</f>
        <v>377</v>
      </c>
      <c r="V370" s="84" t="str">
        <f>'PLANILHA ORÇAMENTÁRIA'!C377</f>
        <v xml:space="preserve"> 2.13.10 </v>
      </c>
      <c r="W370" t="str">
        <f>IF(T370="","",VLOOKUP(T370,'PLANILHA ORÇAMENTÁRIA'!$C$9:$Q$999,15,FALSE))</f>
        <v/>
      </c>
      <c r="X370" t="str">
        <f t="shared" si="51"/>
        <v/>
      </c>
      <c r="Y370" t="e">
        <f>INDEX('PLANILHA ORÇAMENTÁRIA'!$C$9:$C$998,MATCH(X370,'PLANILHA ORÇAMENTÁRIA'!$Q$9:$Q$998,0))</f>
        <v>#N/A</v>
      </c>
    </row>
    <row r="371" spans="1:25" x14ac:dyDescent="0.25">
      <c r="A371">
        <v>370</v>
      </c>
      <c r="B371" s="47">
        <f>'PLANILHA ORÇAMENTÁRIA'!A378</f>
        <v>3.7800000000000002E-7</v>
      </c>
      <c r="C371" t="b">
        <f t="shared" si="52"/>
        <v>0</v>
      </c>
      <c r="D371" t="b">
        <f>ISBLANK(VLOOKUP(B371,'PLANILHA ORÇAMENTÁRIA'!A378:D1367,4,FALSE))</f>
        <v>1</v>
      </c>
      <c r="E371" t="b">
        <f t="shared" si="56"/>
        <v>1</v>
      </c>
      <c r="F371" t="str">
        <f t="shared" si="57"/>
        <v/>
      </c>
      <c r="G371">
        <f t="shared" si="53"/>
        <v>2.7E-8</v>
      </c>
      <c r="H371" t="str">
        <f>VLOOKUP(G371,'PLANILHA ORÇAMENTÁRIA'!$A$9:$C$998,3,FALSE)</f>
        <v xml:space="preserve"> 1.1.3.2 </v>
      </c>
      <c r="I371" t="str">
        <f>VLOOKUP(G371,'PLANILHA ORÇAMENTÁRIA'!$A$9:$F$998,6,FALSE)</f>
        <v>MESTRE DE OBRAS COM ENCARGOS COMPLEMENTARES (ADICIONAL NOTURNO)</v>
      </c>
      <c r="J371" t="str">
        <f>VLOOKUP(G371,'PLANILHA ORÇAMENTÁRIA'!$A$9:$G$998,7,FALSE)</f>
        <v>H</v>
      </c>
      <c r="K371">
        <f>VLOOKUP(G371,'PLANILHA ORÇAMENTÁRIA'!$A$9:$H$998,8,FALSE)</f>
        <v>616</v>
      </c>
      <c r="L371" s="48" t="e">
        <f>G371/'PLANILHA ORÇAMENTÁRIA'!$P$1003</f>
        <v>#DIV/0!</v>
      </c>
      <c r="M371" s="49" t="e">
        <f t="shared" si="54"/>
        <v>#DIV/0!</v>
      </c>
      <c r="O371" s="83">
        <f>LEN('PLANILHA ORÇAMENTÁRIA'!C378)-LEN(SUBSTITUTE('PLANILHA ORÇAMENTÁRIA'!C378,".",""))</f>
        <v>1</v>
      </c>
      <c r="P371" t="b">
        <f>ISBLANK(VLOOKUP(B371,'PLANILHA ORÇAMENTÁRIA'!A378:D1367,4,FALSE))</f>
        <v>1</v>
      </c>
      <c r="Q371">
        <f t="shared" si="58"/>
        <v>1</v>
      </c>
      <c r="R371" s="47">
        <f t="shared" si="59"/>
        <v>3.7800000000000002E-7</v>
      </c>
      <c r="S371" s="47">
        <f t="shared" si="55"/>
        <v>6.2900000000000003E-7</v>
      </c>
      <c r="T371" t="str">
        <f>VLOOKUP(S371,'PLANILHA ORÇAMENTÁRIA'!$A$9:$C$999,3,FALSE)</f>
        <v/>
      </c>
      <c r="U371">
        <f>ROW('PLANILHA ORÇAMENTÁRIA'!C378)</f>
        <v>378</v>
      </c>
      <c r="V371" s="84" t="str">
        <f>'PLANILHA ORÇAMENTÁRIA'!C378</f>
        <v xml:space="preserve"> 2.14 </v>
      </c>
      <c r="W371" t="str">
        <f>IF(T371="","",VLOOKUP(T371,'PLANILHA ORÇAMENTÁRIA'!$C$9:$Q$999,15,FALSE))</f>
        <v/>
      </c>
      <c r="X371" t="str">
        <f t="shared" si="51"/>
        <v/>
      </c>
      <c r="Y371" t="e">
        <f>INDEX('PLANILHA ORÇAMENTÁRIA'!$C$9:$C$998,MATCH(X371,'PLANILHA ORÇAMENTÁRIA'!$Q$9:$Q$998,0))</f>
        <v>#N/A</v>
      </c>
    </row>
    <row r="372" spans="1:25" x14ac:dyDescent="0.25">
      <c r="A372">
        <v>371</v>
      </c>
      <c r="B372" s="47">
        <f>'PLANILHA ORÇAMENTÁRIA'!A379</f>
        <v>3.7899999999999999E-7</v>
      </c>
      <c r="C372" t="b">
        <f t="shared" si="52"/>
        <v>0</v>
      </c>
      <c r="D372" t="b">
        <f>ISBLANK(VLOOKUP(B372,'PLANILHA ORÇAMENTÁRIA'!A379:D1368,4,FALSE))</f>
        <v>0</v>
      </c>
      <c r="E372" t="b">
        <f t="shared" si="56"/>
        <v>0</v>
      </c>
      <c r="F372">
        <f t="shared" si="57"/>
        <v>3.7899999999999999E-7</v>
      </c>
      <c r="G372">
        <f t="shared" si="53"/>
        <v>2.6000000000000001E-8</v>
      </c>
      <c r="H372" t="str">
        <f>VLOOKUP(G372,'PLANILHA ORÇAMENTÁRIA'!$A$9:$C$998,3,FALSE)</f>
        <v xml:space="preserve"> 1.1.3.1 </v>
      </c>
      <c r="I372" t="str">
        <f>VLOOKUP(G372,'PLANILHA ORÇAMENTÁRIA'!$A$9:$F$998,6,FALSE)</f>
        <v>MESTRE DE OBRAS COM ENCARGOS COMPLEMENTARES</v>
      </c>
      <c r="J372" t="str">
        <f>VLOOKUP(G372,'PLANILHA ORÇAMENTÁRIA'!$A$9:$G$998,7,FALSE)</f>
        <v>H</v>
      </c>
      <c r="K372">
        <f>VLOOKUP(G372,'PLANILHA ORÇAMENTÁRIA'!$A$9:$H$998,8,FALSE)</f>
        <v>1496</v>
      </c>
      <c r="L372" s="48" t="e">
        <f>G372/'PLANILHA ORÇAMENTÁRIA'!$P$1003</f>
        <v>#DIV/0!</v>
      </c>
      <c r="M372" s="49" t="e">
        <f t="shared" si="54"/>
        <v>#DIV/0!</v>
      </c>
      <c r="O372" s="83">
        <f>LEN('PLANILHA ORÇAMENTÁRIA'!C379)-LEN(SUBSTITUTE('PLANILHA ORÇAMENTÁRIA'!C379,".",""))</f>
        <v>2</v>
      </c>
      <c r="P372" t="b">
        <f>ISBLANK(VLOOKUP(B372,'PLANILHA ORÇAMENTÁRIA'!A379:D1368,4,FALSE))</f>
        <v>0</v>
      </c>
      <c r="Q372">
        <f t="shared" si="58"/>
        <v>0</v>
      </c>
      <c r="R372" s="47" t="str">
        <f t="shared" si="59"/>
        <v/>
      </c>
      <c r="S372" s="47">
        <f t="shared" si="55"/>
        <v>6.2799999999999996E-7</v>
      </c>
      <c r="T372" t="str">
        <f>VLOOKUP(S372,'PLANILHA ORÇAMENTÁRIA'!$A$9:$C$999,3,FALSE)</f>
        <v/>
      </c>
      <c r="U372">
        <f>ROW('PLANILHA ORÇAMENTÁRIA'!C379)</f>
        <v>379</v>
      </c>
      <c r="V372" s="84" t="str">
        <f>'PLANILHA ORÇAMENTÁRIA'!C379</f>
        <v xml:space="preserve"> 2.14.1 </v>
      </c>
      <c r="W372" t="str">
        <f>IF(T372="","",VLOOKUP(T372,'PLANILHA ORÇAMENTÁRIA'!$C$9:$Q$999,15,FALSE))</f>
        <v/>
      </c>
      <c r="X372" t="str">
        <f t="shared" si="51"/>
        <v/>
      </c>
      <c r="Y372" t="e">
        <f>INDEX('PLANILHA ORÇAMENTÁRIA'!$C$9:$C$998,MATCH(X372,'PLANILHA ORÇAMENTÁRIA'!$Q$9:$Q$998,0))</f>
        <v>#N/A</v>
      </c>
    </row>
    <row r="373" spans="1:25" x14ac:dyDescent="0.25">
      <c r="A373">
        <v>372</v>
      </c>
      <c r="B373" s="47">
        <f>'PLANILHA ORÇAMENTÁRIA'!A380</f>
        <v>3.8000000000000001E-7</v>
      </c>
      <c r="C373" t="b">
        <f t="shared" si="52"/>
        <v>0</v>
      </c>
      <c r="D373" t="b">
        <f>ISBLANK(VLOOKUP(B373,'PLANILHA ORÇAMENTÁRIA'!A380:D1369,4,FALSE))</f>
        <v>0</v>
      </c>
      <c r="E373" t="b">
        <f t="shared" si="56"/>
        <v>0</v>
      </c>
      <c r="F373">
        <f t="shared" si="57"/>
        <v>3.8000000000000001E-7</v>
      </c>
      <c r="G373">
        <f t="shared" si="53"/>
        <v>2.4E-8</v>
      </c>
      <c r="H373" t="str">
        <f>VLOOKUP(G373,'PLANILHA ORÇAMENTÁRIA'!$A$9:$C$998,3,FALSE)</f>
        <v xml:space="preserve"> 1.1.2.4 </v>
      </c>
      <c r="I373" t="str">
        <f>VLOOKUP(G373,'PLANILHA ORÇAMENTÁRIA'!$A$9:$F$998,6,FALSE)</f>
        <v>ENGENHEIRO MECÂNICO COM ENCARGOS COMPLEMENTARES (ADICIONAL NOTURNO COM EXTRA 100%)</v>
      </c>
      <c r="J373" t="str">
        <f>VLOOKUP(G373,'PLANILHA ORÇAMENTÁRIA'!$A$9:$G$998,7,FALSE)</f>
        <v>H</v>
      </c>
      <c r="K373">
        <f>VLOOKUP(G373,'PLANILHA ORÇAMENTÁRIA'!$A$9:$H$998,8,FALSE)</f>
        <v>112</v>
      </c>
      <c r="L373" s="48" t="e">
        <f>G373/'PLANILHA ORÇAMENTÁRIA'!$P$1003</f>
        <v>#DIV/0!</v>
      </c>
      <c r="M373" s="49" t="e">
        <f t="shared" si="54"/>
        <v>#DIV/0!</v>
      </c>
      <c r="O373" s="83">
        <f>LEN('PLANILHA ORÇAMENTÁRIA'!C380)-LEN(SUBSTITUTE('PLANILHA ORÇAMENTÁRIA'!C380,".",""))</f>
        <v>2</v>
      </c>
      <c r="P373" t="b">
        <f>ISBLANK(VLOOKUP(B373,'PLANILHA ORÇAMENTÁRIA'!A380:D1369,4,FALSE))</f>
        <v>0</v>
      </c>
      <c r="Q373">
        <f t="shared" si="58"/>
        <v>0</v>
      </c>
      <c r="R373" s="47" t="str">
        <f t="shared" si="59"/>
        <v/>
      </c>
      <c r="S373" s="47">
        <f t="shared" si="55"/>
        <v>6.2699999999999999E-7</v>
      </c>
      <c r="T373" t="str">
        <f>VLOOKUP(S373,'PLANILHA ORÇAMENTÁRIA'!$A$9:$C$999,3,FALSE)</f>
        <v/>
      </c>
      <c r="U373">
        <f>ROW('PLANILHA ORÇAMENTÁRIA'!C380)</f>
        <v>380</v>
      </c>
      <c r="V373" s="84" t="str">
        <f>'PLANILHA ORÇAMENTÁRIA'!C380</f>
        <v xml:space="preserve"> 2.14.2 </v>
      </c>
      <c r="W373" t="str">
        <f>IF(T373="","",VLOOKUP(T373,'PLANILHA ORÇAMENTÁRIA'!$C$9:$Q$999,15,FALSE))</f>
        <v/>
      </c>
      <c r="X373" t="str">
        <f t="shared" si="51"/>
        <v/>
      </c>
      <c r="Y373" t="e">
        <f>INDEX('PLANILHA ORÇAMENTÁRIA'!$C$9:$C$998,MATCH(X373,'PLANILHA ORÇAMENTÁRIA'!$Q$9:$Q$998,0))</f>
        <v>#N/A</v>
      </c>
    </row>
    <row r="374" spans="1:25" x14ac:dyDescent="0.25">
      <c r="A374">
        <v>373</v>
      </c>
      <c r="B374" s="47">
        <f>'PLANILHA ORÇAMENTÁRIA'!A381</f>
        <v>3.8099999999999998E-7</v>
      </c>
      <c r="C374" t="b">
        <f t="shared" si="52"/>
        <v>0</v>
      </c>
      <c r="D374" t="b">
        <f>ISBLANK(VLOOKUP(B374,'PLANILHA ORÇAMENTÁRIA'!A381:D1370,4,FALSE))</f>
        <v>0</v>
      </c>
      <c r="E374" t="b">
        <f t="shared" si="56"/>
        <v>0</v>
      </c>
      <c r="F374">
        <f t="shared" si="57"/>
        <v>3.8099999999999998E-7</v>
      </c>
      <c r="G374">
        <f t="shared" si="53"/>
        <v>2.3000000000000001E-8</v>
      </c>
      <c r="H374" t="str">
        <f>VLOOKUP(G374,'PLANILHA ORÇAMENTÁRIA'!$A$9:$C$998,3,FALSE)</f>
        <v xml:space="preserve"> 1.1.2.3 </v>
      </c>
      <c r="I374" t="str">
        <f>VLOOKUP(G374,'PLANILHA ORÇAMENTÁRIA'!$A$9:$F$998,6,FALSE)</f>
        <v>ENGENHEIRO MECÂNICO COM ENCARGOS COMPLEMENTARES (ADICIONAL NOTURNO COM EXTRA 50%)</v>
      </c>
      <c r="J374" t="str">
        <f>VLOOKUP(G374,'PLANILHA ORÇAMENTÁRIA'!$A$9:$G$998,7,FALSE)</f>
        <v>H</v>
      </c>
      <c r="K374">
        <f>VLOOKUP(G374,'PLANILHA ORÇAMENTÁRIA'!$A$9:$H$998,8,FALSE)</f>
        <v>112</v>
      </c>
      <c r="L374" s="48" t="e">
        <f>G374/'PLANILHA ORÇAMENTÁRIA'!$P$1003</f>
        <v>#DIV/0!</v>
      </c>
      <c r="M374" s="49" t="e">
        <f t="shared" si="54"/>
        <v>#DIV/0!</v>
      </c>
      <c r="O374" s="83">
        <f>LEN('PLANILHA ORÇAMENTÁRIA'!C381)-LEN(SUBSTITUTE('PLANILHA ORÇAMENTÁRIA'!C381,".",""))</f>
        <v>2</v>
      </c>
      <c r="P374" t="b">
        <f>ISBLANK(VLOOKUP(B374,'PLANILHA ORÇAMENTÁRIA'!A381:D1370,4,FALSE))</f>
        <v>0</v>
      </c>
      <c r="Q374">
        <f t="shared" si="58"/>
        <v>0</v>
      </c>
      <c r="R374" s="47" t="str">
        <f t="shared" si="59"/>
        <v/>
      </c>
      <c r="S374" s="47">
        <f t="shared" si="55"/>
        <v>6.2600000000000002E-7</v>
      </c>
      <c r="T374" t="str">
        <f>VLOOKUP(S374,'PLANILHA ORÇAMENTÁRIA'!$A$9:$C$999,3,FALSE)</f>
        <v/>
      </c>
      <c r="U374">
        <f>ROW('PLANILHA ORÇAMENTÁRIA'!C381)</f>
        <v>381</v>
      </c>
      <c r="V374" s="84" t="str">
        <f>'PLANILHA ORÇAMENTÁRIA'!C381</f>
        <v xml:space="preserve"> 2.14.3 </v>
      </c>
      <c r="W374" t="str">
        <f>IF(T374="","",VLOOKUP(T374,'PLANILHA ORÇAMENTÁRIA'!$C$9:$Q$999,15,FALSE))</f>
        <v/>
      </c>
      <c r="X374" t="str">
        <f t="shared" si="51"/>
        <v/>
      </c>
      <c r="Y374" t="e">
        <f>INDEX('PLANILHA ORÇAMENTÁRIA'!$C$9:$C$998,MATCH(X374,'PLANILHA ORÇAMENTÁRIA'!$Q$9:$Q$998,0))</f>
        <v>#N/A</v>
      </c>
    </row>
    <row r="375" spans="1:25" x14ac:dyDescent="0.25">
      <c r="A375">
        <v>374</v>
      </c>
      <c r="B375" s="47">
        <f>'PLANILHA ORÇAMENTÁRIA'!A382</f>
        <v>3.8200000000000001E-7</v>
      </c>
      <c r="C375" t="b">
        <f t="shared" si="52"/>
        <v>0</v>
      </c>
      <c r="D375" t="b">
        <f>ISBLANK(VLOOKUP(B375,'PLANILHA ORÇAMENTÁRIA'!A382:D1371,4,FALSE))</f>
        <v>1</v>
      </c>
      <c r="E375" t="b">
        <f t="shared" si="56"/>
        <v>1</v>
      </c>
      <c r="F375" t="str">
        <f t="shared" si="57"/>
        <v/>
      </c>
      <c r="G375">
        <f t="shared" si="53"/>
        <v>2.1999999999999998E-8</v>
      </c>
      <c r="H375" t="str">
        <f>VLOOKUP(G375,'PLANILHA ORÇAMENTÁRIA'!$A$9:$C$998,3,FALSE)</f>
        <v xml:space="preserve"> 1.1.2.3 </v>
      </c>
      <c r="I375" t="str">
        <f>VLOOKUP(G375,'PLANILHA ORÇAMENTÁRIA'!$A$9:$F$998,6,FALSE)</f>
        <v>ENGENHEIRO MECÂNICO COM ENCARGOS COMPLEMENTARES (HORA EXTRA 100%)</v>
      </c>
      <c r="J375" t="str">
        <f>VLOOKUP(G375,'PLANILHA ORÇAMENTÁRIA'!$A$9:$G$998,7,FALSE)</f>
        <v>H</v>
      </c>
      <c r="K375">
        <f>VLOOKUP(G375,'PLANILHA ORÇAMENTÁRIA'!$A$9:$H$998,8,FALSE)</f>
        <v>272</v>
      </c>
      <c r="L375" s="48" t="e">
        <f>G375/'PLANILHA ORÇAMENTÁRIA'!$P$1003</f>
        <v>#DIV/0!</v>
      </c>
      <c r="M375" s="49" t="e">
        <f t="shared" si="54"/>
        <v>#DIV/0!</v>
      </c>
      <c r="O375" s="83">
        <f>LEN('PLANILHA ORÇAMENTÁRIA'!C382)-LEN(SUBSTITUTE('PLANILHA ORÇAMENTÁRIA'!C382,".",""))</f>
        <v>1</v>
      </c>
      <c r="P375" t="b">
        <f>ISBLANK(VLOOKUP(B375,'PLANILHA ORÇAMENTÁRIA'!A382:D1371,4,FALSE))</f>
        <v>1</v>
      </c>
      <c r="Q375">
        <f t="shared" si="58"/>
        <v>1</v>
      </c>
      <c r="R375" s="47">
        <f t="shared" si="59"/>
        <v>3.8200000000000001E-7</v>
      </c>
      <c r="S375" s="47">
        <f t="shared" si="55"/>
        <v>6.2500000000000005E-7</v>
      </c>
      <c r="T375" t="str">
        <f>VLOOKUP(S375,'PLANILHA ORÇAMENTÁRIA'!$A$9:$C$999,3,FALSE)</f>
        <v/>
      </c>
      <c r="U375">
        <f>ROW('PLANILHA ORÇAMENTÁRIA'!C382)</f>
        <v>382</v>
      </c>
      <c r="V375" s="84" t="str">
        <f>'PLANILHA ORÇAMENTÁRIA'!C382</f>
        <v xml:space="preserve"> 2.15 </v>
      </c>
      <c r="W375" t="str">
        <f>IF(T375="","",VLOOKUP(T375,'PLANILHA ORÇAMENTÁRIA'!$C$9:$Q$999,15,FALSE))</f>
        <v/>
      </c>
      <c r="X375" t="str">
        <f t="shared" si="51"/>
        <v/>
      </c>
      <c r="Y375" t="e">
        <f>INDEX('PLANILHA ORÇAMENTÁRIA'!$C$9:$C$998,MATCH(X375,'PLANILHA ORÇAMENTÁRIA'!$Q$9:$Q$998,0))</f>
        <v>#N/A</v>
      </c>
    </row>
    <row r="376" spans="1:25" x14ac:dyDescent="0.25">
      <c r="A376">
        <v>375</v>
      </c>
      <c r="B376" s="47">
        <f>'PLANILHA ORÇAMENTÁRIA'!A383</f>
        <v>3.8299999999999998E-7</v>
      </c>
      <c r="C376" t="b">
        <f t="shared" si="52"/>
        <v>0</v>
      </c>
      <c r="D376" t="b">
        <f>ISBLANK(VLOOKUP(B376,'PLANILHA ORÇAMENTÁRIA'!A383:D1372,4,FALSE))</f>
        <v>0</v>
      </c>
      <c r="E376" t="b">
        <f t="shared" si="56"/>
        <v>0</v>
      </c>
      <c r="F376">
        <f t="shared" si="57"/>
        <v>3.8299999999999998E-7</v>
      </c>
      <c r="G376">
        <f t="shared" si="53"/>
        <v>2.0999999999999999E-8</v>
      </c>
      <c r="H376" t="str">
        <f>VLOOKUP(G376,'PLANILHA ORÇAMENTÁRIA'!$A$9:$C$998,3,FALSE)</f>
        <v xml:space="preserve"> 1.1.2.2 </v>
      </c>
      <c r="I376" t="str">
        <f>VLOOKUP(G376,'PLANILHA ORÇAMENTÁRIA'!$A$9:$F$998,6,FALSE)</f>
        <v>ENGENHEIRO MECÂNICO COM ENCARGOS COMPLEMENTARES (ADICIONAL NOTURNO)</v>
      </c>
      <c r="J376" t="str">
        <f>VLOOKUP(G376,'PLANILHA ORÇAMENTÁRIA'!$A$9:$G$998,7,FALSE)</f>
        <v>H</v>
      </c>
      <c r="K376">
        <f>VLOOKUP(G376,'PLANILHA ORÇAMENTÁRIA'!$A$9:$H$998,8,FALSE)</f>
        <v>616</v>
      </c>
      <c r="L376" s="48" t="e">
        <f>G376/'PLANILHA ORÇAMENTÁRIA'!$P$1003</f>
        <v>#DIV/0!</v>
      </c>
      <c r="M376" s="49" t="e">
        <f t="shared" si="54"/>
        <v>#DIV/0!</v>
      </c>
      <c r="O376" s="83">
        <f>LEN('PLANILHA ORÇAMENTÁRIA'!C383)-LEN(SUBSTITUTE('PLANILHA ORÇAMENTÁRIA'!C383,".",""))</f>
        <v>2</v>
      </c>
      <c r="P376" t="b">
        <f>ISBLANK(VLOOKUP(B376,'PLANILHA ORÇAMENTÁRIA'!A383:D1372,4,FALSE))</f>
        <v>0</v>
      </c>
      <c r="Q376">
        <f t="shared" si="58"/>
        <v>0</v>
      </c>
      <c r="R376" s="47" t="str">
        <f t="shared" si="59"/>
        <v/>
      </c>
      <c r="S376" s="47">
        <f t="shared" si="55"/>
        <v>6.2399999999999998E-7</v>
      </c>
      <c r="T376" t="str">
        <f>VLOOKUP(S376,'PLANILHA ORÇAMENTÁRIA'!$A$9:$C$999,3,FALSE)</f>
        <v/>
      </c>
      <c r="U376">
        <f>ROW('PLANILHA ORÇAMENTÁRIA'!C383)</f>
        <v>383</v>
      </c>
      <c r="V376" s="84" t="str">
        <f>'PLANILHA ORÇAMENTÁRIA'!C383</f>
        <v xml:space="preserve"> 2.15.1 </v>
      </c>
      <c r="W376" t="str">
        <f>IF(T376="","",VLOOKUP(T376,'PLANILHA ORÇAMENTÁRIA'!$C$9:$Q$999,15,FALSE))</f>
        <v/>
      </c>
      <c r="X376" t="str">
        <f t="shared" si="51"/>
        <v/>
      </c>
      <c r="Y376" t="e">
        <f>INDEX('PLANILHA ORÇAMENTÁRIA'!$C$9:$C$998,MATCH(X376,'PLANILHA ORÇAMENTÁRIA'!$Q$9:$Q$998,0))</f>
        <v>#N/A</v>
      </c>
    </row>
    <row r="377" spans="1:25" x14ac:dyDescent="0.25">
      <c r="A377">
        <v>376</v>
      </c>
      <c r="B377" s="47">
        <f>'PLANILHA ORÇAMENTÁRIA'!A384</f>
        <v>3.84E-7</v>
      </c>
      <c r="C377" t="b">
        <f t="shared" si="52"/>
        <v>0</v>
      </c>
      <c r="D377" t="b">
        <f>ISBLANK(VLOOKUP(B377,'PLANILHA ORÇAMENTÁRIA'!A384:D1373,4,FALSE))</f>
        <v>0</v>
      </c>
      <c r="E377" t="b">
        <f t="shared" si="56"/>
        <v>0</v>
      </c>
      <c r="F377">
        <f t="shared" si="57"/>
        <v>3.84E-7</v>
      </c>
      <c r="G377">
        <f t="shared" si="53"/>
        <v>2E-8</v>
      </c>
      <c r="H377" t="str">
        <f>VLOOKUP(G377,'PLANILHA ORÇAMENTÁRIA'!$A$9:$C$998,3,FALSE)</f>
        <v xml:space="preserve"> 1.1.2.2 </v>
      </c>
      <c r="I377" t="str">
        <f>VLOOKUP(G377,'PLANILHA ORÇAMENTÁRIA'!$A$9:$F$998,6,FALSE)</f>
        <v>ENGENHEIRO MECÂNICO COM ENCARGOS COMPLEMENTARES (HORA EXTRA 50%)</v>
      </c>
      <c r="J377" t="str">
        <f>VLOOKUP(G377,'PLANILHA ORÇAMENTÁRIA'!$A$9:$G$998,7,FALSE)</f>
        <v>H</v>
      </c>
      <c r="K377">
        <f>VLOOKUP(G377,'PLANILHA ORÇAMENTÁRIA'!$A$9:$H$998,8,FALSE)</f>
        <v>272</v>
      </c>
      <c r="L377" s="48" t="e">
        <f>G377/'PLANILHA ORÇAMENTÁRIA'!$P$1003</f>
        <v>#DIV/0!</v>
      </c>
      <c r="M377" s="49" t="e">
        <f t="shared" si="54"/>
        <v>#DIV/0!</v>
      </c>
      <c r="O377" s="83">
        <f>LEN('PLANILHA ORÇAMENTÁRIA'!C384)-LEN(SUBSTITUTE('PLANILHA ORÇAMENTÁRIA'!C384,".",""))</f>
        <v>2</v>
      </c>
      <c r="P377" t="b">
        <f>ISBLANK(VLOOKUP(B377,'PLANILHA ORÇAMENTÁRIA'!A384:D1373,4,FALSE))</f>
        <v>0</v>
      </c>
      <c r="Q377">
        <f t="shared" si="58"/>
        <v>0</v>
      </c>
      <c r="R377" s="47" t="str">
        <f t="shared" si="59"/>
        <v/>
      </c>
      <c r="S377" s="47">
        <f t="shared" si="55"/>
        <v>6.2300000000000001E-7</v>
      </c>
      <c r="T377" t="str">
        <f>VLOOKUP(S377,'PLANILHA ORÇAMENTÁRIA'!$A$9:$C$999,3,FALSE)</f>
        <v/>
      </c>
      <c r="U377">
        <f>ROW('PLANILHA ORÇAMENTÁRIA'!C384)</f>
        <v>384</v>
      </c>
      <c r="V377" s="84" t="str">
        <f>'PLANILHA ORÇAMENTÁRIA'!C384</f>
        <v xml:space="preserve"> 2.15.2 </v>
      </c>
      <c r="W377" t="str">
        <f>IF(T377="","",VLOOKUP(T377,'PLANILHA ORÇAMENTÁRIA'!$C$9:$Q$999,15,FALSE))</f>
        <v/>
      </c>
      <c r="X377" t="str">
        <f t="shared" si="51"/>
        <v/>
      </c>
      <c r="Y377" t="e">
        <f>INDEX('PLANILHA ORÇAMENTÁRIA'!$C$9:$C$998,MATCH(X377,'PLANILHA ORÇAMENTÁRIA'!$Q$9:$Q$998,0))</f>
        <v>#N/A</v>
      </c>
    </row>
    <row r="378" spans="1:25" x14ac:dyDescent="0.25">
      <c r="A378">
        <v>377</v>
      </c>
      <c r="B378" s="47">
        <f>'PLANILHA ORÇAMENTÁRIA'!A385</f>
        <v>3.8500000000000002E-7</v>
      </c>
      <c r="C378" t="b">
        <f t="shared" si="52"/>
        <v>0</v>
      </c>
      <c r="D378" t="b">
        <f>ISBLANK(VLOOKUP(B378,'PLANILHA ORÇAMENTÁRIA'!A385:D1374,4,FALSE))</f>
        <v>0</v>
      </c>
      <c r="E378" t="b">
        <f t="shared" si="56"/>
        <v>0</v>
      </c>
      <c r="F378">
        <f t="shared" si="57"/>
        <v>3.8500000000000002E-7</v>
      </c>
      <c r="G378">
        <f t="shared" si="53"/>
        <v>1.9000000000000001E-8</v>
      </c>
      <c r="H378" t="str">
        <f>VLOOKUP(G378,'PLANILHA ORÇAMENTÁRIA'!$A$9:$C$998,3,FALSE)</f>
        <v xml:space="preserve"> 1.1.2.1 </v>
      </c>
      <c r="I378" t="str">
        <f>VLOOKUP(G378,'PLANILHA ORÇAMENTÁRIA'!$A$9:$F$998,6,FALSE)</f>
        <v>ENGENHEIRO MECÂNICO COM ENCARGOS COMPLEMENTARES</v>
      </c>
      <c r="J378" t="str">
        <f>VLOOKUP(G378,'PLANILHA ORÇAMENTÁRIA'!$A$9:$G$998,7,FALSE)</f>
        <v>H</v>
      </c>
      <c r="K378">
        <f>VLOOKUP(G378,'PLANILHA ORÇAMENTÁRIA'!$A$9:$H$998,8,FALSE)</f>
        <v>1496</v>
      </c>
      <c r="L378" s="48" t="e">
        <f>G378/'PLANILHA ORÇAMENTÁRIA'!$P$1003</f>
        <v>#DIV/0!</v>
      </c>
      <c r="M378" s="49" t="e">
        <f t="shared" si="54"/>
        <v>#DIV/0!</v>
      </c>
      <c r="O378" s="83">
        <f>LEN('PLANILHA ORÇAMENTÁRIA'!C385)-LEN(SUBSTITUTE('PLANILHA ORÇAMENTÁRIA'!C385,".",""))</f>
        <v>2</v>
      </c>
      <c r="P378" t="b">
        <f>ISBLANK(VLOOKUP(B378,'PLANILHA ORÇAMENTÁRIA'!A385:D1374,4,FALSE))</f>
        <v>0</v>
      </c>
      <c r="Q378">
        <f t="shared" si="58"/>
        <v>0</v>
      </c>
      <c r="R378" s="47" t="str">
        <f t="shared" si="59"/>
        <v/>
      </c>
      <c r="S378" s="47">
        <f t="shared" si="55"/>
        <v>6.2200000000000004E-7</v>
      </c>
      <c r="T378" t="str">
        <f>VLOOKUP(S378,'PLANILHA ORÇAMENTÁRIA'!$A$9:$C$999,3,FALSE)</f>
        <v/>
      </c>
      <c r="U378">
        <f>ROW('PLANILHA ORÇAMENTÁRIA'!C385)</f>
        <v>385</v>
      </c>
      <c r="V378" s="84" t="str">
        <f>'PLANILHA ORÇAMENTÁRIA'!C385</f>
        <v xml:space="preserve"> 2.15.3 </v>
      </c>
      <c r="W378" t="str">
        <f>IF(T378="","",VLOOKUP(T378,'PLANILHA ORÇAMENTÁRIA'!$C$9:$Q$999,15,FALSE))</f>
        <v/>
      </c>
      <c r="X378" t="str">
        <f t="shared" si="51"/>
        <v/>
      </c>
      <c r="Y378" t="e">
        <f>INDEX('PLANILHA ORÇAMENTÁRIA'!$C$9:$C$998,MATCH(X378,'PLANILHA ORÇAMENTÁRIA'!$Q$9:$Q$998,0))</f>
        <v>#N/A</v>
      </c>
    </row>
    <row r="379" spans="1:25" x14ac:dyDescent="0.25">
      <c r="A379">
        <v>378</v>
      </c>
      <c r="B379" s="47">
        <f>'PLANILHA ORÇAMENTÁRIA'!A386</f>
        <v>3.8599999999999999E-7</v>
      </c>
      <c r="C379" t="b">
        <f t="shared" si="52"/>
        <v>0</v>
      </c>
      <c r="D379" t="b">
        <f>ISBLANK(VLOOKUP(B379,'PLANILHA ORÇAMENTÁRIA'!A386:D1375,4,FALSE))</f>
        <v>0</v>
      </c>
      <c r="E379" t="b">
        <f t="shared" si="56"/>
        <v>0</v>
      </c>
      <c r="F379">
        <f t="shared" si="57"/>
        <v>3.8599999999999999E-7</v>
      </c>
      <c r="G379">
        <f t="shared" si="53"/>
        <v>1.7E-8</v>
      </c>
      <c r="H379" t="str">
        <f>VLOOKUP(G379,'PLANILHA ORÇAMENTÁRIA'!$A$9:$C$998,3,FALSE)</f>
        <v xml:space="preserve"> 1.1.1.6 </v>
      </c>
      <c r="I379" t="str">
        <f>VLOOKUP(G379,'PLANILHA ORÇAMENTÁRIA'!$A$9:$F$998,6,FALSE)</f>
        <v>ENGENHEIRO ELETRICISTA COM ENCARGOS COMPLEMENTARES (ADICIONAL NOTURNO COM HORA EXTRA 100%)</v>
      </c>
      <c r="J379" t="str">
        <f>VLOOKUP(G379,'PLANILHA ORÇAMENTÁRIA'!$A$9:$G$998,7,FALSE)</f>
        <v>H</v>
      </c>
      <c r="K379">
        <f>VLOOKUP(G379,'PLANILHA ORÇAMENTÁRIA'!$A$9:$H$998,8,FALSE)</f>
        <v>112</v>
      </c>
      <c r="L379" s="48" t="e">
        <f>G379/'PLANILHA ORÇAMENTÁRIA'!$P$1003</f>
        <v>#DIV/0!</v>
      </c>
      <c r="M379" s="49" t="e">
        <f t="shared" si="54"/>
        <v>#DIV/0!</v>
      </c>
      <c r="O379" s="83">
        <f>LEN('PLANILHA ORÇAMENTÁRIA'!C386)-LEN(SUBSTITUTE('PLANILHA ORÇAMENTÁRIA'!C386,".",""))</f>
        <v>2</v>
      </c>
      <c r="P379" t="b">
        <f>ISBLANK(VLOOKUP(B379,'PLANILHA ORÇAMENTÁRIA'!A386:D1375,4,FALSE))</f>
        <v>0</v>
      </c>
      <c r="Q379">
        <f t="shared" si="58"/>
        <v>0</v>
      </c>
      <c r="R379" s="47" t="str">
        <f t="shared" si="59"/>
        <v/>
      </c>
      <c r="S379" s="47">
        <f t="shared" si="55"/>
        <v>6.2099999999999996E-7</v>
      </c>
      <c r="T379" t="str">
        <f>VLOOKUP(S379,'PLANILHA ORÇAMENTÁRIA'!$A$9:$C$999,3,FALSE)</f>
        <v/>
      </c>
      <c r="U379">
        <f>ROW('PLANILHA ORÇAMENTÁRIA'!C386)</f>
        <v>386</v>
      </c>
      <c r="V379" s="84" t="str">
        <f>'PLANILHA ORÇAMENTÁRIA'!C386</f>
        <v xml:space="preserve"> 2.15.4 </v>
      </c>
      <c r="W379" t="str">
        <f>IF(T379="","",VLOOKUP(T379,'PLANILHA ORÇAMENTÁRIA'!$C$9:$Q$999,15,FALSE))</f>
        <v/>
      </c>
      <c r="X379" t="str">
        <f t="shared" si="51"/>
        <v/>
      </c>
      <c r="Y379" t="e">
        <f>INDEX('PLANILHA ORÇAMENTÁRIA'!$C$9:$C$998,MATCH(X379,'PLANILHA ORÇAMENTÁRIA'!$Q$9:$Q$998,0))</f>
        <v>#N/A</v>
      </c>
    </row>
    <row r="380" spans="1:25" x14ac:dyDescent="0.25">
      <c r="A380">
        <v>379</v>
      </c>
      <c r="B380" s="47">
        <f>'PLANILHA ORÇAMENTÁRIA'!A387</f>
        <v>3.8700000000000001E-7</v>
      </c>
      <c r="C380" t="b">
        <f t="shared" si="52"/>
        <v>0</v>
      </c>
      <c r="D380" t="b">
        <f>ISBLANK(VLOOKUP(B380,'PLANILHA ORÇAMENTÁRIA'!A387:D1376,4,FALSE))</f>
        <v>0</v>
      </c>
      <c r="E380" t="b">
        <f t="shared" si="56"/>
        <v>0</v>
      </c>
      <c r="F380">
        <f t="shared" si="57"/>
        <v>3.8700000000000001E-7</v>
      </c>
      <c r="G380">
        <f t="shared" si="53"/>
        <v>1.6000000000000001E-8</v>
      </c>
      <c r="H380" t="str">
        <f>VLOOKUP(G380,'PLANILHA ORÇAMENTÁRIA'!$A$9:$C$998,3,FALSE)</f>
        <v xml:space="preserve"> 1.1.1.5 </v>
      </c>
      <c r="I380" t="str">
        <f>VLOOKUP(G380,'PLANILHA ORÇAMENTÁRIA'!$A$9:$F$998,6,FALSE)</f>
        <v>ENGENHEIRO ELETRICISTA COM ENCARGOS COMPLEMENTARES (HORA EXTRA 100%)</v>
      </c>
      <c r="J380" t="str">
        <f>VLOOKUP(G380,'PLANILHA ORÇAMENTÁRIA'!$A$9:$G$998,7,FALSE)</f>
        <v>H</v>
      </c>
      <c r="K380">
        <f>VLOOKUP(G380,'PLANILHA ORÇAMENTÁRIA'!$A$9:$H$998,8,FALSE)</f>
        <v>272</v>
      </c>
      <c r="L380" s="48" t="e">
        <f>G380/'PLANILHA ORÇAMENTÁRIA'!$P$1003</f>
        <v>#DIV/0!</v>
      </c>
      <c r="M380" s="49" t="e">
        <f t="shared" si="54"/>
        <v>#DIV/0!</v>
      </c>
      <c r="O380" s="83">
        <f>LEN('PLANILHA ORÇAMENTÁRIA'!C387)-LEN(SUBSTITUTE('PLANILHA ORÇAMENTÁRIA'!C387,".",""))</f>
        <v>2</v>
      </c>
      <c r="P380" t="b">
        <f>ISBLANK(VLOOKUP(B380,'PLANILHA ORÇAMENTÁRIA'!A387:D1376,4,FALSE))</f>
        <v>0</v>
      </c>
      <c r="Q380">
        <f t="shared" si="58"/>
        <v>0</v>
      </c>
      <c r="R380" s="47" t="str">
        <f t="shared" si="59"/>
        <v/>
      </c>
      <c r="S380" s="47">
        <f t="shared" si="55"/>
        <v>6.1999999999999999E-7</v>
      </c>
      <c r="T380" t="str">
        <f>VLOOKUP(S380,'PLANILHA ORÇAMENTÁRIA'!$A$9:$C$999,3,FALSE)</f>
        <v/>
      </c>
      <c r="U380">
        <f>ROW('PLANILHA ORÇAMENTÁRIA'!C387)</f>
        <v>387</v>
      </c>
      <c r="V380" s="84" t="str">
        <f>'PLANILHA ORÇAMENTÁRIA'!C387</f>
        <v xml:space="preserve"> 2.15.5 </v>
      </c>
      <c r="W380" t="str">
        <f>IF(T380="","",VLOOKUP(T380,'PLANILHA ORÇAMENTÁRIA'!$C$9:$Q$999,15,FALSE))</f>
        <v/>
      </c>
      <c r="X380" t="str">
        <f t="shared" si="51"/>
        <v/>
      </c>
      <c r="Y380" t="e">
        <f>INDEX('PLANILHA ORÇAMENTÁRIA'!$C$9:$C$998,MATCH(X380,'PLANILHA ORÇAMENTÁRIA'!$Q$9:$Q$998,0))</f>
        <v>#N/A</v>
      </c>
    </row>
    <row r="381" spans="1:25" x14ac:dyDescent="0.25">
      <c r="A381">
        <v>380</v>
      </c>
      <c r="B381" s="47">
        <f>'PLANILHA ORÇAMENTÁRIA'!A388</f>
        <v>3.8799999999999998E-7</v>
      </c>
      <c r="C381" t="b">
        <f t="shared" si="52"/>
        <v>0</v>
      </c>
      <c r="D381" t="b">
        <f>ISBLANK(VLOOKUP(B381,'PLANILHA ORÇAMENTÁRIA'!A388:D1377,4,FALSE))</f>
        <v>1</v>
      </c>
      <c r="E381" t="b">
        <f t="shared" si="56"/>
        <v>1</v>
      </c>
      <c r="F381" t="str">
        <f t="shared" si="57"/>
        <v/>
      </c>
      <c r="G381">
        <f t="shared" si="53"/>
        <v>1.4999999999999999E-8</v>
      </c>
      <c r="H381" t="str">
        <f>VLOOKUP(G381,'PLANILHA ORÇAMENTÁRIA'!$A$9:$C$998,3,FALSE)</f>
        <v xml:space="preserve"> 1.1.1.4 </v>
      </c>
      <c r="I381" t="str">
        <f>VLOOKUP(G381,'PLANILHA ORÇAMENTÁRIA'!$A$9:$F$998,6,FALSE)</f>
        <v>ENGENHEIRO ELETRICISTA COM ENCARGOS COMPLEMENTARES (ADICIONAL NOTURNO COM HORA EXTRA 50%)</v>
      </c>
      <c r="J381" t="str">
        <f>VLOOKUP(G381,'PLANILHA ORÇAMENTÁRIA'!$A$9:$G$998,7,FALSE)</f>
        <v>H</v>
      </c>
      <c r="K381">
        <f>VLOOKUP(G381,'PLANILHA ORÇAMENTÁRIA'!$A$9:$H$998,8,FALSE)</f>
        <v>112</v>
      </c>
      <c r="L381" s="48" t="e">
        <f>G381/'PLANILHA ORÇAMENTÁRIA'!$P$1003</f>
        <v>#DIV/0!</v>
      </c>
      <c r="M381" s="49" t="e">
        <f t="shared" si="54"/>
        <v>#DIV/0!</v>
      </c>
      <c r="O381" s="83">
        <f>LEN('PLANILHA ORÇAMENTÁRIA'!C388)-LEN(SUBSTITUTE('PLANILHA ORÇAMENTÁRIA'!C388,".",""))</f>
        <v>1</v>
      </c>
      <c r="P381" t="b">
        <f>ISBLANK(VLOOKUP(B381,'PLANILHA ORÇAMENTÁRIA'!A388:D1377,4,FALSE))</f>
        <v>1</v>
      </c>
      <c r="Q381">
        <f t="shared" si="58"/>
        <v>1</v>
      </c>
      <c r="R381" s="47">
        <f t="shared" si="59"/>
        <v>3.8799999999999998E-7</v>
      </c>
      <c r="S381" s="47">
        <f t="shared" si="55"/>
        <v>6.1900000000000002E-7</v>
      </c>
      <c r="T381" t="str">
        <f>VLOOKUP(S381,'PLANILHA ORÇAMENTÁRIA'!$A$9:$C$999,3,FALSE)</f>
        <v/>
      </c>
      <c r="U381">
        <f>ROW('PLANILHA ORÇAMENTÁRIA'!C388)</f>
        <v>388</v>
      </c>
      <c r="V381" s="84" t="str">
        <f>'PLANILHA ORÇAMENTÁRIA'!C388</f>
        <v xml:space="preserve"> 2.16 </v>
      </c>
      <c r="W381" t="str">
        <f>IF(T381="","",VLOOKUP(T381,'PLANILHA ORÇAMENTÁRIA'!$C$9:$Q$999,15,FALSE))</f>
        <v/>
      </c>
      <c r="X381" t="str">
        <f t="shared" si="51"/>
        <v/>
      </c>
      <c r="Y381" t="e">
        <f>INDEX('PLANILHA ORÇAMENTÁRIA'!$C$9:$C$998,MATCH(X381,'PLANILHA ORÇAMENTÁRIA'!$Q$9:$Q$998,0))</f>
        <v>#N/A</v>
      </c>
    </row>
    <row r="382" spans="1:25" x14ac:dyDescent="0.25">
      <c r="A382">
        <v>381</v>
      </c>
      <c r="B382" s="47">
        <f>'PLANILHA ORÇAMENTÁRIA'!A389</f>
        <v>3.89E-7</v>
      </c>
      <c r="C382" t="b">
        <f t="shared" si="52"/>
        <v>0</v>
      </c>
      <c r="D382" t="b">
        <f>ISBLANK(VLOOKUP(B382,'PLANILHA ORÇAMENTÁRIA'!A389:D1378,4,FALSE))</f>
        <v>0</v>
      </c>
      <c r="E382" t="b">
        <f t="shared" si="56"/>
        <v>0</v>
      </c>
      <c r="F382">
        <f t="shared" si="57"/>
        <v>3.89E-7</v>
      </c>
      <c r="G382">
        <f t="shared" si="53"/>
        <v>1.4E-8</v>
      </c>
      <c r="H382" t="str">
        <f>VLOOKUP(G382,'PLANILHA ORÇAMENTÁRIA'!$A$9:$C$998,3,FALSE)</f>
        <v xml:space="preserve"> 1.1.1.3 </v>
      </c>
      <c r="I382" t="str">
        <f>VLOOKUP(G382,'PLANILHA ORÇAMENTÁRIA'!$A$9:$F$998,6,FALSE)</f>
        <v>ENGENHEIRO ELETRICISTA COM ENCARGOS COMPLEMENTARES (HORA EXTRA 50%)</v>
      </c>
      <c r="J382" t="str">
        <f>VLOOKUP(G382,'PLANILHA ORÇAMENTÁRIA'!$A$9:$G$998,7,FALSE)</f>
        <v>H</v>
      </c>
      <c r="K382">
        <f>VLOOKUP(G382,'PLANILHA ORÇAMENTÁRIA'!$A$9:$H$998,8,FALSE)</f>
        <v>272</v>
      </c>
      <c r="L382" s="48" t="e">
        <f>G382/'PLANILHA ORÇAMENTÁRIA'!$P$1003</f>
        <v>#DIV/0!</v>
      </c>
      <c r="M382" s="49" t="e">
        <f t="shared" si="54"/>
        <v>#DIV/0!</v>
      </c>
      <c r="O382" s="83">
        <f>LEN('PLANILHA ORÇAMENTÁRIA'!C389)-LEN(SUBSTITUTE('PLANILHA ORÇAMENTÁRIA'!C389,".",""))</f>
        <v>2</v>
      </c>
      <c r="P382" t="b">
        <f>ISBLANK(VLOOKUP(B382,'PLANILHA ORÇAMENTÁRIA'!A389:D1378,4,FALSE))</f>
        <v>0</v>
      </c>
      <c r="Q382">
        <f t="shared" si="58"/>
        <v>0</v>
      </c>
      <c r="R382" s="47" t="str">
        <f t="shared" si="59"/>
        <v/>
      </c>
      <c r="S382" s="47">
        <f t="shared" si="55"/>
        <v>6.1799999999999995E-7</v>
      </c>
      <c r="T382" t="str">
        <f>VLOOKUP(S382,'PLANILHA ORÇAMENTÁRIA'!$A$9:$C$999,3,FALSE)</f>
        <v/>
      </c>
      <c r="U382">
        <f>ROW('PLANILHA ORÇAMENTÁRIA'!C389)</f>
        <v>389</v>
      </c>
      <c r="V382" s="84" t="str">
        <f>'PLANILHA ORÇAMENTÁRIA'!C389</f>
        <v xml:space="preserve"> 2.16.1 </v>
      </c>
      <c r="W382" t="str">
        <f>IF(T382="","",VLOOKUP(T382,'PLANILHA ORÇAMENTÁRIA'!$C$9:$Q$999,15,FALSE))</f>
        <v/>
      </c>
      <c r="X382" t="str">
        <f t="shared" si="51"/>
        <v/>
      </c>
      <c r="Y382" t="e">
        <f>INDEX('PLANILHA ORÇAMENTÁRIA'!$C$9:$C$998,MATCH(X382,'PLANILHA ORÇAMENTÁRIA'!$Q$9:$Q$998,0))</f>
        <v>#N/A</v>
      </c>
    </row>
    <row r="383" spans="1:25" x14ac:dyDescent="0.25">
      <c r="A383">
        <v>382</v>
      </c>
      <c r="B383" s="47">
        <f>'PLANILHA ORÇAMENTÁRIA'!A390</f>
        <v>3.9000000000000002E-7</v>
      </c>
      <c r="C383" t="b">
        <f t="shared" si="52"/>
        <v>0</v>
      </c>
      <c r="D383" t="b">
        <f>ISBLANK(VLOOKUP(B383,'PLANILHA ORÇAMENTÁRIA'!A390:D1379,4,FALSE))</f>
        <v>1</v>
      </c>
      <c r="E383" t="b">
        <f t="shared" si="56"/>
        <v>1</v>
      </c>
      <c r="F383" t="str">
        <f t="shared" si="57"/>
        <v/>
      </c>
      <c r="G383">
        <f t="shared" si="53"/>
        <v>1.3000000000000001E-8</v>
      </c>
      <c r="H383" t="str">
        <f>VLOOKUP(G383,'PLANILHA ORÇAMENTÁRIA'!$A$9:$C$998,3,FALSE)</f>
        <v xml:space="preserve"> 1.1.1.2 </v>
      </c>
      <c r="I383" t="str">
        <f>VLOOKUP(G383,'PLANILHA ORÇAMENTÁRIA'!$A$9:$F$998,6,FALSE)</f>
        <v>ENGENHEIRO ELETRICISTA COM ENCARGOS COMPLEMENTARES (ADICIONAL NOTURNO)</v>
      </c>
      <c r="J383" t="str">
        <f>VLOOKUP(G383,'PLANILHA ORÇAMENTÁRIA'!$A$9:$G$998,7,FALSE)</f>
        <v>H</v>
      </c>
      <c r="K383">
        <f>VLOOKUP(G383,'PLANILHA ORÇAMENTÁRIA'!$A$9:$H$998,8,FALSE)</f>
        <v>616</v>
      </c>
      <c r="L383" s="48" t="e">
        <f>G383/'PLANILHA ORÇAMENTÁRIA'!$P$1003</f>
        <v>#DIV/0!</v>
      </c>
      <c r="M383" s="49" t="e">
        <f t="shared" si="54"/>
        <v>#DIV/0!</v>
      </c>
      <c r="O383" s="83">
        <f>LEN('PLANILHA ORÇAMENTÁRIA'!C390)-LEN(SUBSTITUTE('PLANILHA ORÇAMENTÁRIA'!C390,".",""))</f>
        <v>1</v>
      </c>
      <c r="P383" t="b">
        <f>ISBLANK(VLOOKUP(B383,'PLANILHA ORÇAMENTÁRIA'!A390:D1379,4,FALSE))</f>
        <v>1</v>
      </c>
      <c r="Q383">
        <f t="shared" si="58"/>
        <v>1</v>
      </c>
      <c r="R383" s="47">
        <f t="shared" si="59"/>
        <v>3.9000000000000002E-7</v>
      </c>
      <c r="S383" s="47">
        <f t="shared" si="55"/>
        <v>6.1699999999999998E-7</v>
      </c>
      <c r="T383" t="str">
        <f>VLOOKUP(S383,'PLANILHA ORÇAMENTÁRIA'!$A$9:$C$999,3,FALSE)</f>
        <v/>
      </c>
      <c r="U383">
        <f>ROW('PLANILHA ORÇAMENTÁRIA'!C390)</f>
        <v>390</v>
      </c>
      <c r="V383" s="84" t="str">
        <f>'PLANILHA ORÇAMENTÁRIA'!C390</f>
        <v xml:space="preserve"> 2.17 </v>
      </c>
      <c r="W383" t="str">
        <f>IF(T383="","",VLOOKUP(T383,'PLANILHA ORÇAMENTÁRIA'!$C$9:$Q$999,15,FALSE))</f>
        <v/>
      </c>
      <c r="X383" t="str">
        <f t="shared" si="51"/>
        <v/>
      </c>
      <c r="Y383" t="e">
        <f>INDEX('PLANILHA ORÇAMENTÁRIA'!$C$9:$C$998,MATCH(X383,'PLANILHA ORÇAMENTÁRIA'!$Q$9:$Q$998,0))</f>
        <v>#N/A</v>
      </c>
    </row>
    <row r="384" spans="1:25" x14ac:dyDescent="0.25">
      <c r="A384">
        <v>383</v>
      </c>
      <c r="B384" s="47">
        <f>'PLANILHA ORÇAMENTÁRIA'!A391</f>
        <v>3.9099999999999999E-7</v>
      </c>
      <c r="C384" t="b">
        <f t="shared" si="52"/>
        <v>0</v>
      </c>
      <c r="D384" t="b">
        <f>ISBLANK(VLOOKUP(B384,'PLANILHA ORÇAMENTÁRIA'!A391:D1380,4,FALSE))</f>
        <v>0</v>
      </c>
      <c r="E384" t="b">
        <f t="shared" si="56"/>
        <v>0</v>
      </c>
      <c r="F384">
        <f t="shared" si="57"/>
        <v>3.9099999999999999E-7</v>
      </c>
      <c r="G384">
        <f t="shared" si="53"/>
        <v>1.2E-8</v>
      </c>
      <c r="H384" t="str">
        <f>VLOOKUP(G384,'PLANILHA ORÇAMENTÁRIA'!$A$9:$C$998,3,FALSE)</f>
        <v xml:space="preserve"> 1.1.1.1 </v>
      </c>
      <c r="I384" t="str">
        <f>VLOOKUP(G384,'PLANILHA ORÇAMENTÁRIA'!$A$9:$F$998,6,FALSE)</f>
        <v>ENGENHEIRO ELETRICISTA COM ENCARGOS COMPLEMENTARES</v>
      </c>
      <c r="J384" t="str">
        <f>VLOOKUP(G384,'PLANILHA ORÇAMENTÁRIA'!$A$9:$G$998,7,FALSE)</f>
        <v>H</v>
      </c>
      <c r="K384">
        <f>VLOOKUP(G384,'PLANILHA ORÇAMENTÁRIA'!$A$9:$H$998,8,FALSE)</f>
        <v>1496</v>
      </c>
      <c r="L384" s="48" t="e">
        <f>G384/'PLANILHA ORÇAMENTÁRIA'!$P$1003</f>
        <v>#DIV/0!</v>
      </c>
      <c r="M384" s="49" t="e">
        <f t="shared" si="54"/>
        <v>#DIV/0!</v>
      </c>
      <c r="O384" s="83">
        <f>LEN('PLANILHA ORÇAMENTÁRIA'!C391)-LEN(SUBSTITUTE('PLANILHA ORÇAMENTÁRIA'!C391,".",""))</f>
        <v>2</v>
      </c>
      <c r="P384" t="b">
        <f>ISBLANK(VLOOKUP(B384,'PLANILHA ORÇAMENTÁRIA'!A391:D1380,4,FALSE))</f>
        <v>0</v>
      </c>
      <c r="Q384">
        <f t="shared" si="58"/>
        <v>0</v>
      </c>
      <c r="R384" s="47" t="str">
        <f t="shared" si="59"/>
        <v/>
      </c>
      <c r="S384" s="47">
        <f t="shared" si="55"/>
        <v>6.1600000000000001E-7</v>
      </c>
      <c r="T384" t="str">
        <f>VLOOKUP(S384,'PLANILHA ORÇAMENTÁRIA'!$A$9:$C$999,3,FALSE)</f>
        <v/>
      </c>
      <c r="U384">
        <f>ROW('PLANILHA ORÇAMENTÁRIA'!C391)</f>
        <v>391</v>
      </c>
      <c r="V384" s="84" t="str">
        <f>'PLANILHA ORÇAMENTÁRIA'!C391</f>
        <v xml:space="preserve"> 2.17.1 </v>
      </c>
      <c r="W384" t="str">
        <f>IF(T384="","",VLOOKUP(T384,'PLANILHA ORÇAMENTÁRIA'!$C$9:$Q$999,15,FALSE))</f>
        <v/>
      </c>
      <c r="X384" t="str">
        <f t="shared" si="51"/>
        <v/>
      </c>
      <c r="Y384" t="e">
        <f>INDEX('PLANILHA ORÇAMENTÁRIA'!$C$9:$C$998,MATCH(X384,'PLANILHA ORÇAMENTÁRIA'!$Q$9:$Q$998,0))</f>
        <v>#N/A</v>
      </c>
    </row>
    <row r="385" spans="1:25" x14ac:dyDescent="0.25">
      <c r="A385">
        <v>384</v>
      </c>
      <c r="B385" s="47">
        <f>'PLANILHA ORÇAMENTÁRIA'!A392</f>
        <v>3.9200000000000002E-7</v>
      </c>
      <c r="C385" t="b">
        <f t="shared" si="52"/>
        <v>0</v>
      </c>
      <c r="D385" t="b">
        <f>ISBLANK(VLOOKUP(B385,'PLANILHA ORÇAMENTÁRIA'!A392:D1381,4,FALSE))</f>
        <v>0</v>
      </c>
      <c r="E385" t="b">
        <f t="shared" si="56"/>
        <v>0</v>
      </c>
      <c r="F385">
        <f t="shared" si="57"/>
        <v>3.9200000000000002E-7</v>
      </c>
      <c r="G385" t="e">
        <f t="shared" si="53"/>
        <v>#NUM!</v>
      </c>
      <c r="H385" t="e">
        <f>VLOOKUP(G385,'PLANILHA ORÇAMENTÁRIA'!$A$9:$C$998,3,FALSE)</f>
        <v>#NUM!</v>
      </c>
      <c r="I385" t="e">
        <f>VLOOKUP(G385,'PLANILHA ORÇAMENTÁRIA'!$A$9:$F$998,6,FALSE)</f>
        <v>#NUM!</v>
      </c>
      <c r="J385" t="e">
        <f>VLOOKUP(G385,'PLANILHA ORÇAMENTÁRIA'!$A$9:$G$998,7,FALSE)</f>
        <v>#NUM!</v>
      </c>
      <c r="K385" t="e">
        <f>VLOOKUP(G385,'PLANILHA ORÇAMENTÁRIA'!$A$9:$H$998,8,FALSE)</f>
        <v>#NUM!</v>
      </c>
      <c r="L385" s="48" t="e">
        <f>G385/'PLANILHA ORÇAMENTÁRIA'!$P$1003</f>
        <v>#NUM!</v>
      </c>
      <c r="M385" s="49" t="e">
        <f t="shared" si="54"/>
        <v>#NUM!</v>
      </c>
      <c r="O385" s="83">
        <f>LEN('PLANILHA ORÇAMENTÁRIA'!C392)-LEN(SUBSTITUTE('PLANILHA ORÇAMENTÁRIA'!C392,".",""))</f>
        <v>2</v>
      </c>
      <c r="P385" t="b">
        <f>ISBLANK(VLOOKUP(B385,'PLANILHA ORÇAMENTÁRIA'!A392:D1381,4,FALSE))</f>
        <v>0</v>
      </c>
      <c r="Q385">
        <f t="shared" si="58"/>
        <v>0</v>
      </c>
      <c r="R385" s="47" t="str">
        <f t="shared" si="59"/>
        <v/>
      </c>
      <c r="S385" s="47">
        <f t="shared" si="55"/>
        <v>6.1500000000000004E-7</v>
      </c>
      <c r="T385" t="str">
        <f>VLOOKUP(S385,'PLANILHA ORÇAMENTÁRIA'!$A$9:$C$999,3,FALSE)</f>
        <v/>
      </c>
      <c r="U385">
        <f>ROW('PLANILHA ORÇAMENTÁRIA'!C392)</f>
        <v>392</v>
      </c>
      <c r="V385" s="84" t="str">
        <f>'PLANILHA ORÇAMENTÁRIA'!C392</f>
        <v xml:space="preserve"> 2.17.2 </v>
      </c>
      <c r="W385" t="str">
        <f>IF(T385="","",VLOOKUP(T385,'PLANILHA ORÇAMENTÁRIA'!$C$9:$Q$999,15,FALSE))</f>
        <v/>
      </c>
      <c r="X385" t="str">
        <f t="shared" si="51"/>
        <v/>
      </c>
      <c r="Y385" t="e">
        <f>INDEX('PLANILHA ORÇAMENTÁRIA'!$C$9:$C$998,MATCH(X385,'PLANILHA ORÇAMENTÁRIA'!$Q$9:$Q$998,0))</f>
        <v>#N/A</v>
      </c>
    </row>
    <row r="386" spans="1:25" x14ac:dyDescent="0.25">
      <c r="A386">
        <v>385</v>
      </c>
      <c r="B386" s="47">
        <f>'PLANILHA ORÇAMENTÁRIA'!A393</f>
        <v>3.9299999999999999E-7</v>
      </c>
      <c r="C386" t="b">
        <f t="shared" si="52"/>
        <v>0</v>
      </c>
      <c r="D386" t="b">
        <f>ISBLANK(VLOOKUP(B386,'PLANILHA ORÇAMENTÁRIA'!A393:D1382,4,FALSE))</f>
        <v>0</v>
      </c>
      <c r="E386" t="b">
        <f t="shared" si="56"/>
        <v>0</v>
      </c>
      <c r="F386">
        <f t="shared" si="57"/>
        <v>3.9299999999999999E-7</v>
      </c>
      <c r="G386" t="e">
        <f t="shared" si="53"/>
        <v>#NUM!</v>
      </c>
      <c r="H386" t="e">
        <f>VLOOKUP(G386,'PLANILHA ORÇAMENTÁRIA'!$A$9:$C$998,3,FALSE)</f>
        <v>#NUM!</v>
      </c>
      <c r="I386" t="e">
        <f>VLOOKUP(G386,'PLANILHA ORÇAMENTÁRIA'!$A$9:$F$998,6,FALSE)</f>
        <v>#NUM!</v>
      </c>
      <c r="J386" t="e">
        <f>VLOOKUP(G386,'PLANILHA ORÇAMENTÁRIA'!$A$9:$G$998,7,FALSE)</f>
        <v>#NUM!</v>
      </c>
      <c r="K386" t="e">
        <f>VLOOKUP(G386,'PLANILHA ORÇAMENTÁRIA'!$A$9:$H$998,8,FALSE)</f>
        <v>#NUM!</v>
      </c>
      <c r="L386" s="48" t="e">
        <f>G386/'PLANILHA ORÇAMENTÁRIA'!$P$1003</f>
        <v>#NUM!</v>
      </c>
      <c r="M386" s="49" t="e">
        <f t="shared" si="54"/>
        <v>#NUM!</v>
      </c>
      <c r="O386" s="83">
        <f>LEN('PLANILHA ORÇAMENTÁRIA'!C393)-LEN(SUBSTITUTE('PLANILHA ORÇAMENTÁRIA'!C393,".",""))</f>
        <v>2</v>
      </c>
      <c r="P386" t="b">
        <f>ISBLANK(VLOOKUP(B386,'PLANILHA ORÇAMENTÁRIA'!A393:D1382,4,FALSE))</f>
        <v>0</v>
      </c>
      <c r="Q386">
        <f t="shared" si="58"/>
        <v>0</v>
      </c>
      <c r="R386" s="47" t="str">
        <f t="shared" si="59"/>
        <v/>
      </c>
      <c r="S386" s="47">
        <f t="shared" si="55"/>
        <v>6.1399999999999997E-7</v>
      </c>
      <c r="T386" t="str">
        <f>VLOOKUP(S386,'PLANILHA ORÇAMENTÁRIA'!$A$9:$C$999,3,FALSE)</f>
        <v/>
      </c>
      <c r="U386">
        <f>ROW('PLANILHA ORÇAMENTÁRIA'!C393)</f>
        <v>393</v>
      </c>
      <c r="V386" s="84" t="str">
        <f>'PLANILHA ORÇAMENTÁRIA'!C393</f>
        <v xml:space="preserve"> 2.17.3 </v>
      </c>
      <c r="W386" t="str">
        <f>IF(T386="","",VLOOKUP(T386,'PLANILHA ORÇAMENTÁRIA'!$C$9:$Q$999,15,FALSE))</f>
        <v/>
      </c>
      <c r="X386" t="str">
        <f t="shared" si="51"/>
        <v/>
      </c>
      <c r="Y386" t="e">
        <f>INDEX('PLANILHA ORÇAMENTÁRIA'!$C$9:$C$998,MATCH(X386,'PLANILHA ORÇAMENTÁRIA'!$Q$9:$Q$998,0))</f>
        <v>#N/A</v>
      </c>
    </row>
    <row r="387" spans="1:25" x14ac:dyDescent="0.25">
      <c r="A387">
        <v>386</v>
      </c>
      <c r="B387" s="47">
        <f>'PLANILHA ORÇAMENTÁRIA'!A394</f>
        <v>3.9400000000000001E-7</v>
      </c>
      <c r="C387" t="b">
        <f t="shared" si="52"/>
        <v>0</v>
      </c>
      <c r="D387" t="b">
        <f>ISBLANK(VLOOKUP(B387,'PLANILHA ORÇAMENTÁRIA'!A394:D1383,4,FALSE))</f>
        <v>0</v>
      </c>
      <c r="E387" t="b">
        <f t="shared" si="56"/>
        <v>0</v>
      </c>
      <c r="F387">
        <f t="shared" si="57"/>
        <v>3.9400000000000001E-7</v>
      </c>
      <c r="G387" t="e">
        <f t="shared" si="53"/>
        <v>#NUM!</v>
      </c>
      <c r="H387" t="e">
        <f>VLOOKUP(G387,'PLANILHA ORÇAMENTÁRIA'!$A$9:$C$998,3,FALSE)</f>
        <v>#NUM!</v>
      </c>
      <c r="I387" t="e">
        <f>VLOOKUP(G387,'PLANILHA ORÇAMENTÁRIA'!$A$9:$F$998,6,FALSE)</f>
        <v>#NUM!</v>
      </c>
      <c r="J387" t="e">
        <f>VLOOKUP(G387,'PLANILHA ORÇAMENTÁRIA'!$A$9:$G$998,7,FALSE)</f>
        <v>#NUM!</v>
      </c>
      <c r="K387" t="e">
        <f>VLOOKUP(G387,'PLANILHA ORÇAMENTÁRIA'!$A$9:$H$998,8,FALSE)</f>
        <v>#NUM!</v>
      </c>
      <c r="L387" s="48" t="e">
        <f>G387/'PLANILHA ORÇAMENTÁRIA'!$P$1003</f>
        <v>#NUM!</v>
      </c>
      <c r="M387" s="49" t="e">
        <f t="shared" si="54"/>
        <v>#NUM!</v>
      </c>
      <c r="O387" s="83">
        <f>LEN('PLANILHA ORÇAMENTÁRIA'!C394)-LEN(SUBSTITUTE('PLANILHA ORÇAMENTÁRIA'!C394,".",""))</f>
        <v>2</v>
      </c>
      <c r="P387" t="b">
        <f>ISBLANK(VLOOKUP(B387,'PLANILHA ORÇAMENTÁRIA'!A394:D1383,4,FALSE))</f>
        <v>0</v>
      </c>
      <c r="Q387">
        <f t="shared" si="58"/>
        <v>0</v>
      </c>
      <c r="R387" s="47" t="str">
        <f t="shared" si="59"/>
        <v/>
      </c>
      <c r="S387" s="47">
        <f t="shared" si="55"/>
        <v>6.13E-7</v>
      </c>
      <c r="T387" t="str">
        <f>VLOOKUP(S387,'PLANILHA ORÇAMENTÁRIA'!$A$9:$C$999,3,FALSE)</f>
        <v/>
      </c>
      <c r="U387">
        <f>ROW('PLANILHA ORÇAMENTÁRIA'!C394)</f>
        <v>394</v>
      </c>
      <c r="V387" s="84" t="str">
        <f>'PLANILHA ORÇAMENTÁRIA'!C394</f>
        <v xml:space="preserve"> 2.17.4 </v>
      </c>
      <c r="W387" t="str">
        <f>IF(T387="","",VLOOKUP(T387,'PLANILHA ORÇAMENTÁRIA'!$C$9:$Q$999,15,FALSE))</f>
        <v/>
      </c>
      <c r="X387" t="str">
        <f t="shared" ref="X387:X450" si="60">IFERROR(SMALL($W$2:$W$422,A387),"")</f>
        <v/>
      </c>
      <c r="Y387" t="e">
        <f>INDEX('PLANILHA ORÇAMENTÁRIA'!$C$9:$C$998,MATCH(X387,'PLANILHA ORÇAMENTÁRIA'!$Q$9:$Q$998,0))</f>
        <v>#N/A</v>
      </c>
    </row>
    <row r="388" spans="1:25" x14ac:dyDescent="0.25">
      <c r="A388">
        <v>387</v>
      </c>
      <c r="B388" s="47">
        <f>'PLANILHA ORÇAMENTÁRIA'!A395</f>
        <v>3.9499999999999998E-7</v>
      </c>
      <c r="C388" t="b">
        <f t="shared" ref="C388:C451" si="61">TRUE=IFERROR(B388,TRUE)</f>
        <v>0</v>
      </c>
      <c r="D388" t="b">
        <f>ISBLANK(VLOOKUP(B388,'PLANILHA ORÇAMENTÁRIA'!A395:D1384,4,FALSE))</f>
        <v>0</v>
      </c>
      <c r="E388" t="b">
        <f t="shared" si="56"/>
        <v>0</v>
      </c>
      <c r="F388">
        <f t="shared" si="57"/>
        <v>3.9499999999999998E-7</v>
      </c>
      <c r="G388" t="e">
        <f t="shared" ref="G388:G451" si="62">LARGE(F$2:F$991,A388)</f>
        <v>#NUM!</v>
      </c>
      <c r="H388" t="e">
        <f>VLOOKUP(G388,'PLANILHA ORÇAMENTÁRIA'!$A$9:$C$998,3,FALSE)</f>
        <v>#NUM!</v>
      </c>
      <c r="I388" t="e">
        <f>VLOOKUP(G388,'PLANILHA ORÇAMENTÁRIA'!$A$9:$F$998,6,FALSE)</f>
        <v>#NUM!</v>
      </c>
      <c r="J388" t="e">
        <f>VLOOKUP(G388,'PLANILHA ORÇAMENTÁRIA'!$A$9:$G$998,7,FALSE)</f>
        <v>#NUM!</v>
      </c>
      <c r="K388" t="e">
        <f>VLOOKUP(G388,'PLANILHA ORÇAMENTÁRIA'!$A$9:$H$998,8,FALSE)</f>
        <v>#NUM!</v>
      </c>
      <c r="L388" s="48" t="e">
        <f>G388/'PLANILHA ORÇAMENTÁRIA'!$P$1003</f>
        <v>#NUM!</v>
      </c>
      <c r="M388" s="49" t="e">
        <f t="shared" ref="M388:M451" si="63">L388+M387</f>
        <v>#NUM!</v>
      </c>
      <c r="O388" s="83">
        <f>LEN('PLANILHA ORÇAMENTÁRIA'!C395)-LEN(SUBSTITUTE('PLANILHA ORÇAMENTÁRIA'!C395,".",""))</f>
        <v>2</v>
      </c>
      <c r="P388" t="b">
        <f>ISBLANK(VLOOKUP(B388,'PLANILHA ORÇAMENTÁRIA'!A395:D1384,4,FALSE))</f>
        <v>0</v>
      </c>
      <c r="Q388">
        <f t="shared" si="58"/>
        <v>0</v>
      </c>
      <c r="R388" s="47" t="str">
        <f t="shared" si="59"/>
        <v/>
      </c>
      <c r="S388" s="47">
        <f t="shared" ref="S388:S451" si="64">LARGE(R:R,A388)</f>
        <v>6.1200000000000003E-7</v>
      </c>
      <c r="T388" t="str">
        <f>VLOOKUP(S388,'PLANILHA ORÇAMENTÁRIA'!$A$9:$C$999,3,FALSE)</f>
        <v/>
      </c>
      <c r="U388">
        <f>ROW('PLANILHA ORÇAMENTÁRIA'!C395)</f>
        <v>395</v>
      </c>
      <c r="V388" s="84" t="str">
        <f>'PLANILHA ORÇAMENTÁRIA'!C395</f>
        <v xml:space="preserve"> 2.17.5 </v>
      </c>
      <c r="W388" t="str">
        <f>IF(T388="","",VLOOKUP(T388,'PLANILHA ORÇAMENTÁRIA'!$C$9:$Q$999,15,FALSE))</f>
        <v/>
      </c>
      <c r="X388" t="str">
        <f t="shared" si="60"/>
        <v/>
      </c>
      <c r="Y388" t="e">
        <f>INDEX('PLANILHA ORÇAMENTÁRIA'!$C$9:$C$998,MATCH(X388,'PLANILHA ORÇAMENTÁRIA'!$Q$9:$Q$998,0))</f>
        <v>#N/A</v>
      </c>
    </row>
    <row r="389" spans="1:25" x14ac:dyDescent="0.25">
      <c r="A389">
        <v>388</v>
      </c>
      <c r="B389" s="47">
        <f>'PLANILHA ORÇAMENTÁRIA'!A396</f>
        <v>3.96E-7</v>
      </c>
      <c r="C389" t="b">
        <f t="shared" si="61"/>
        <v>0</v>
      </c>
      <c r="D389" t="b">
        <f>ISBLANK(VLOOKUP(B389,'PLANILHA ORÇAMENTÁRIA'!A396:D1385,4,FALSE))</f>
        <v>0</v>
      </c>
      <c r="E389" t="b">
        <f t="shared" ref="E389:E452" si="65">OR(C389=TRUE,D389=TRUE)</f>
        <v>0</v>
      </c>
      <c r="F389">
        <f t="shared" ref="F389:F452" si="66">IF(E389=FALSE,B389,"")</f>
        <v>3.96E-7</v>
      </c>
      <c r="G389" t="e">
        <f t="shared" si="62"/>
        <v>#NUM!</v>
      </c>
      <c r="H389" t="e">
        <f>VLOOKUP(G389,'PLANILHA ORÇAMENTÁRIA'!$A$9:$C$998,3,FALSE)</f>
        <v>#NUM!</v>
      </c>
      <c r="I389" t="e">
        <f>VLOOKUP(G389,'PLANILHA ORÇAMENTÁRIA'!$A$9:$F$998,6,FALSE)</f>
        <v>#NUM!</v>
      </c>
      <c r="J389" t="e">
        <f>VLOOKUP(G389,'PLANILHA ORÇAMENTÁRIA'!$A$9:$G$998,7,FALSE)</f>
        <v>#NUM!</v>
      </c>
      <c r="K389" t="e">
        <f>VLOOKUP(G389,'PLANILHA ORÇAMENTÁRIA'!$A$9:$H$998,8,FALSE)</f>
        <v>#NUM!</v>
      </c>
      <c r="L389" s="48" t="e">
        <f>G389/'PLANILHA ORÇAMENTÁRIA'!$P$1003</f>
        <v>#NUM!</v>
      </c>
      <c r="M389" s="49" t="e">
        <f t="shared" si="63"/>
        <v>#NUM!</v>
      </c>
      <c r="O389" s="83">
        <f>LEN('PLANILHA ORÇAMENTÁRIA'!C396)-LEN(SUBSTITUTE('PLANILHA ORÇAMENTÁRIA'!C396,".",""))</f>
        <v>2</v>
      </c>
      <c r="P389" t="b">
        <f>ISBLANK(VLOOKUP(B389,'PLANILHA ORÇAMENTÁRIA'!A396:D1385,4,FALSE))</f>
        <v>0</v>
      </c>
      <c r="Q389">
        <f t="shared" ref="Q389:Q452" si="67">IF(AND(OR(O389=0,O389=1),P389=TRUE),1,0)</f>
        <v>0</v>
      </c>
      <c r="R389" s="47" t="str">
        <f t="shared" ref="R389:R452" si="68">IF(Q389=1,B389,"")</f>
        <v/>
      </c>
      <c r="S389" s="47">
        <f t="shared" si="64"/>
        <v>6.1099999999999995E-7</v>
      </c>
      <c r="T389" t="str">
        <f>VLOOKUP(S389,'PLANILHA ORÇAMENTÁRIA'!$A$9:$C$999,3,FALSE)</f>
        <v/>
      </c>
      <c r="U389">
        <f>ROW('PLANILHA ORÇAMENTÁRIA'!C396)</f>
        <v>396</v>
      </c>
      <c r="V389" s="84" t="str">
        <f>'PLANILHA ORÇAMENTÁRIA'!C396</f>
        <v xml:space="preserve"> 2.17.6 </v>
      </c>
      <c r="W389" t="str">
        <f>IF(T389="","",VLOOKUP(T389,'PLANILHA ORÇAMENTÁRIA'!$C$9:$Q$999,15,FALSE))</f>
        <v/>
      </c>
      <c r="X389" t="str">
        <f t="shared" si="60"/>
        <v/>
      </c>
      <c r="Y389" t="e">
        <f>INDEX('PLANILHA ORÇAMENTÁRIA'!$C$9:$C$998,MATCH(X389,'PLANILHA ORÇAMENTÁRIA'!$Q$9:$Q$998,0))</f>
        <v>#N/A</v>
      </c>
    </row>
    <row r="390" spans="1:25" x14ac:dyDescent="0.25">
      <c r="A390">
        <v>389</v>
      </c>
      <c r="B390" s="47">
        <f>'PLANILHA ORÇAMENTÁRIA'!A397</f>
        <v>3.9700000000000002E-7</v>
      </c>
      <c r="C390" t="b">
        <f t="shared" si="61"/>
        <v>0</v>
      </c>
      <c r="D390" t="b">
        <f>ISBLANK(VLOOKUP(B390,'PLANILHA ORÇAMENTÁRIA'!A397:D1386,4,FALSE))</f>
        <v>0</v>
      </c>
      <c r="E390" t="b">
        <f t="shared" si="65"/>
        <v>0</v>
      </c>
      <c r="F390">
        <f t="shared" si="66"/>
        <v>3.9700000000000002E-7</v>
      </c>
      <c r="G390" t="e">
        <f t="shared" si="62"/>
        <v>#NUM!</v>
      </c>
      <c r="H390" t="e">
        <f>VLOOKUP(G390,'PLANILHA ORÇAMENTÁRIA'!$A$9:$C$998,3,FALSE)</f>
        <v>#NUM!</v>
      </c>
      <c r="I390" t="e">
        <f>VLOOKUP(G390,'PLANILHA ORÇAMENTÁRIA'!$A$9:$F$998,6,FALSE)</f>
        <v>#NUM!</v>
      </c>
      <c r="J390" t="e">
        <f>VLOOKUP(G390,'PLANILHA ORÇAMENTÁRIA'!$A$9:$G$998,7,FALSE)</f>
        <v>#NUM!</v>
      </c>
      <c r="K390" t="e">
        <f>VLOOKUP(G390,'PLANILHA ORÇAMENTÁRIA'!$A$9:$H$998,8,FALSE)</f>
        <v>#NUM!</v>
      </c>
      <c r="L390" s="48" t="e">
        <f>G390/'PLANILHA ORÇAMENTÁRIA'!$P$1003</f>
        <v>#NUM!</v>
      </c>
      <c r="M390" s="49" t="e">
        <f t="shared" si="63"/>
        <v>#NUM!</v>
      </c>
      <c r="O390" s="83">
        <f>LEN('PLANILHA ORÇAMENTÁRIA'!C397)-LEN(SUBSTITUTE('PLANILHA ORÇAMENTÁRIA'!C397,".",""))</f>
        <v>2</v>
      </c>
      <c r="P390" t="b">
        <f>ISBLANK(VLOOKUP(B390,'PLANILHA ORÇAMENTÁRIA'!A397:D1386,4,FALSE))</f>
        <v>0</v>
      </c>
      <c r="Q390">
        <f t="shared" si="67"/>
        <v>0</v>
      </c>
      <c r="R390" s="47" t="str">
        <f t="shared" si="68"/>
        <v/>
      </c>
      <c r="S390" s="47">
        <f t="shared" si="64"/>
        <v>6.0999999999999998E-7</v>
      </c>
      <c r="T390" t="str">
        <f>VLOOKUP(S390,'PLANILHA ORÇAMENTÁRIA'!$A$9:$C$999,3,FALSE)</f>
        <v/>
      </c>
      <c r="U390">
        <f>ROW('PLANILHA ORÇAMENTÁRIA'!C397)</f>
        <v>397</v>
      </c>
      <c r="V390" s="84" t="str">
        <f>'PLANILHA ORÇAMENTÁRIA'!C397</f>
        <v xml:space="preserve"> 2.17.7 </v>
      </c>
      <c r="W390" t="str">
        <f>IF(T390="","",VLOOKUP(T390,'PLANILHA ORÇAMENTÁRIA'!$C$9:$Q$999,15,FALSE))</f>
        <v/>
      </c>
      <c r="X390" t="str">
        <f t="shared" si="60"/>
        <v/>
      </c>
      <c r="Y390" t="e">
        <f>INDEX('PLANILHA ORÇAMENTÁRIA'!$C$9:$C$998,MATCH(X390,'PLANILHA ORÇAMENTÁRIA'!$Q$9:$Q$998,0))</f>
        <v>#N/A</v>
      </c>
    </row>
    <row r="391" spans="1:25" x14ac:dyDescent="0.25">
      <c r="A391">
        <v>390</v>
      </c>
      <c r="B391" s="47">
        <f>'PLANILHA ORÇAMENTÁRIA'!A398</f>
        <v>3.9799999999999999E-7</v>
      </c>
      <c r="C391" t="b">
        <f t="shared" si="61"/>
        <v>0</v>
      </c>
      <c r="D391" t="b">
        <f>ISBLANK(VLOOKUP(B391,'PLANILHA ORÇAMENTÁRIA'!A398:D1387,4,FALSE))</f>
        <v>0</v>
      </c>
      <c r="E391" t="b">
        <f t="shared" si="65"/>
        <v>0</v>
      </c>
      <c r="F391">
        <f t="shared" si="66"/>
        <v>3.9799999999999999E-7</v>
      </c>
      <c r="G391" t="e">
        <f t="shared" si="62"/>
        <v>#NUM!</v>
      </c>
      <c r="H391" t="e">
        <f>VLOOKUP(G391,'PLANILHA ORÇAMENTÁRIA'!$A$9:$C$998,3,FALSE)</f>
        <v>#NUM!</v>
      </c>
      <c r="I391" t="e">
        <f>VLOOKUP(G391,'PLANILHA ORÇAMENTÁRIA'!$A$9:$F$998,6,FALSE)</f>
        <v>#NUM!</v>
      </c>
      <c r="J391" t="e">
        <f>VLOOKUP(G391,'PLANILHA ORÇAMENTÁRIA'!$A$9:$G$998,7,FALSE)</f>
        <v>#NUM!</v>
      </c>
      <c r="K391" t="e">
        <f>VLOOKUP(G391,'PLANILHA ORÇAMENTÁRIA'!$A$9:$H$998,8,FALSE)</f>
        <v>#NUM!</v>
      </c>
      <c r="L391" s="48" t="e">
        <f>G391/'PLANILHA ORÇAMENTÁRIA'!$P$1003</f>
        <v>#NUM!</v>
      </c>
      <c r="M391" s="49" t="e">
        <f t="shared" si="63"/>
        <v>#NUM!</v>
      </c>
      <c r="O391" s="83">
        <f>LEN('PLANILHA ORÇAMENTÁRIA'!C398)-LEN(SUBSTITUTE('PLANILHA ORÇAMENTÁRIA'!C398,".",""))</f>
        <v>2</v>
      </c>
      <c r="P391" t="b">
        <f>ISBLANK(VLOOKUP(B391,'PLANILHA ORÇAMENTÁRIA'!A398:D1387,4,FALSE))</f>
        <v>0</v>
      </c>
      <c r="Q391">
        <f t="shared" si="67"/>
        <v>0</v>
      </c>
      <c r="R391" s="47" t="str">
        <f t="shared" si="68"/>
        <v/>
      </c>
      <c r="S391" s="47">
        <f t="shared" si="64"/>
        <v>6.0900000000000001E-7</v>
      </c>
      <c r="T391" t="str">
        <f>VLOOKUP(S391,'PLANILHA ORÇAMENTÁRIA'!$A$9:$C$999,3,FALSE)</f>
        <v/>
      </c>
      <c r="U391">
        <f>ROW('PLANILHA ORÇAMENTÁRIA'!C398)</f>
        <v>398</v>
      </c>
      <c r="V391" s="84" t="str">
        <f>'PLANILHA ORÇAMENTÁRIA'!C398</f>
        <v xml:space="preserve"> 2.17.8 </v>
      </c>
      <c r="W391" t="str">
        <f>IF(T391="","",VLOOKUP(T391,'PLANILHA ORÇAMENTÁRIA'!$C$9:$Q$999,15,FALSE))</f>
        <v/>
      </c>
      <c r="X391" t="str">
        <f t="shared" si="60"/>
        <v/>
      </c>
      <c r="Y391" t="e">
        <f>INDEX('PLANILHA ORÇAMENTÁRIA'!$C$9:$C$998,MATCH(X391,'PLANILHA ORÇAMENTÁRIA'!$Q$9:$Q$998,0))</f>
        <v>#N/A</v>
      </c>
    </row>
    <row r="392" spans="1:25" x14ac:dyDescent="0.25">
      <c r="A392">
        <v>391</v>
      </c>
      <c r="B392" s="47">
        <f>'PLANILHA ORÇAMENTÁRIA'!A399</f>
        <v>3.9900000000000001E-7</v>
      </c>
      <c r="C392" t="b">
        <f t="shared" si="61"/>
        <v>0</v>
      </c>
      <c r="D392" t="b">
        <f>ISBLANK(VLOOKUP(B392,'PLANILHA ORÇAMENTÁRIA'!A399:D1388,4,FALSE))</f>
        <v>1</v>
      </c>
      <c r="E392" t="b">
        <f t="shared" si="65"/>
        <v>1</v>
      </c>
      <c r="F392" t="str">
        <f t="shared" si="66"/>
        <v/>
      </c>
      <c r="G392" t="e">
        <f t="shared" si="62"/>
        <v>#NUM!</v>
      </c>
      <c r="H392" t="e">
        <f>VLOOKUP(G392,'PLANILHA ORÇAMENTÁRIA'!$A$9:$C$998,3,FALSE)</f>
        <v>#NUM!</v>
      </c>
      <c r="I392" t="e">
        <f>VLOOKUP(G392,'PLANILHA ORÇAMENTÁRIA'!$A$9:$F$998,6,FALSE)</f>
        <v>#NUM!</v>
      </c>
      <c r="J392" t="e">
        <f>VLOOKUP(G392,'PLANILHA ORÇAMENTÁRIA'!$A$9:$G$998,7,FALSE)</f>
        <v>#NUM!</v>
      </c>
      <c r="K392" t="e">
        <f>VLOOKUP(G392,'PLANILHA ORÇAMENTÁRIA'!$A$9:$H$998,8,FALSE)</f>
        <v>#NUM!</v>
      </c>
      <c r="L392" s="48" t="e">
        <f>G392/'PLANILHA ORÇAMENTÁRIA'!$P$1003</f>
        <v>#NUM!</v>
      </c>
      <c r="M392" s="49" t="e">
        <f t="shared" si="63"/>
        <v>#NUM!</v>
      </c>
      <c r="O392" s="83">
        <f>LEN('PLANILHA ORÇAMENTÁRIA'!C399)-LEN(SUBSTITUTE('PLANILHA ORÇAMENTÁRIA'!C399,".",""))</f>
        <v>1</v>
      </c>
      <c r="P392" t="b">
        <f>ISBLANK(VLOOKUP(B392,'PLANILHA ORÇAMENTÁRIA'!A399:D1388,4,FALSE))</f>
        <v>1</v>
      </c>
      <c r="Q392">
        <f t="shared" si="67"/>
        <v>1</v>
      </c>
      <c r="R392" s="47">
        <f t="shared" si="68"/>
        <v>3.9900000000000001E-7</v>
      </c>
      <c r="S392" s="47">
        <f t="shared" si="64"/>
        <v>6.0800000000000004E-7</v>
      </c>
      <c r="T392">
        <f>VLOOKUP(S392,'PLANILHA ORÇAMENTÁRIA'!$A$9:$C$999,3,FALSE)</f>
        <v>0</v>
      </c>
      <c r="U392">
        <f>ROW('PLANILHA ORÇAMENTÁRIA'!C399)</f>
        <v>399</v>
      </c>
      <c r="V392" s="84" t="str">
        <f>'PLANILHA ORÇAMENTÁRIA'!C399</f>
        <v xml:space="preserve"> 2.18 </v>
      </c>
      <c r="W392" t="e">
        <f>IF(T392="","",VLOOKUP(T392,'PLANILHA ORÇAMENTÁRIA'!$C$9:$Q$999,15,FALSE))</f>
        <v>#N/A</v>
      </c>
      <c r="X392" t="str">
        <f t="shared" si="60"/>
        <v/>
      </c>
      <c r="Y392" t="e">
        <f>INDEX('PLANILHA ORÇAMENTÁRIA'!$C$9:$C$998,MATCH(X392,'PLANILHA ORÇAMENTÁRIA'!$Q$9:$Q$998,0))</f>
        <v>#N/A</v>
      </c>
    </row>
    <row r="393" spans="1:25" x14ac:dyDescent="0.25">
      <c r="A393">
        <v>392</v>
      </c>
      <c r="B393" s="47">
        <f>'PLANILHA ORÇAMENTÁRIA'!A400</f>
        <v>3.9999999999999998E-7</v>
      </c>
      <c r="C393" t="b">
        <f t="shared" si="61"/>
        <v>0</v>
      </c>
      <c r="D393" t="b">
        <f>ISBLANK(VLOOKUP(B393,'PLANILHA ORÇAMENTÁRIA'!A400:D1389,4,FALSE))</f>
        <v>0</v>
      </c>
      <c r="E393" t="b">
        <f t="shared" si="65"/>
        <v>0</v>
      </c>
      <c r="F393">
        <f t="shared" si="66"/>
        <v>3.9999999999999998E-7</v>
      </c>
      <c r="G393" t="e">
        <f t="shared" si="62"/>
        <v>#NUM!</v>
      </c>
      <c r="H393" t="e">
        <f>VLOOKUP(G393,'PLANILHA ORÇAMENTÁRIA'!$A$9:$C$998,3,FALSE)</f>
        <v>#NUM!</v>
      </c>
      <c r="I393" t="e">
        <f>VLOOKUP(G393,'PLANILHA ORÇAMENTÁRIA'!$A$9:$F$998,6,FALSE)</f>
        <v>#NUM!</v>
      </c>
      <c r="J393" t="e">
        <f>VLOOKUP(G393,'PLANILHA ORÇAMENTÁRIA'!$A$9:$G$998,7,FALSE)</f>
        <v>#NUM!</v>
      </c>
      <c r="K393" t="e">
        <f>VLOOKUP(G393,'PLANILHA ORÇAMENTÁRIA'!$A$9:$H$998,8,FALSE)</f>
        <v>#NUM!</v>
      </c>
      <c r="L393" s="48" t="e">
        <f>G393/'PLANILHA ORÇAMENTÁRIA'!$P$1003</f>
        <v>#NUM!</v>
      </c>
      <c r="M393" s="49" t="e">
        <f t="shared" si="63"/>
        <v>#NUM!</v>
      </c>
      <c r="O393" s="83">
        <f>LEN('PLANILHA ORÇAMENTÁRIA'!C400)-LEN(SUBSTITUTE('PLANILHA ORÇAMENTÁRIA'!C400,".",""))</f>
        <v>2</v>
      </c>
      <c r="P393" t="b">
        <f>ISBLANK(VLOOKUP(B393,'PLANILHA ORÇAMENTÁRIA'!A400:D1389,4,FALSE))</f>
        <v>0</v>
      </c>
      <c r="Q393">
        <f t="shared" si="67"/>
        <v>0</v>
      </c>
      <c r="R393" s="47" t="str">
        <f t="shared" si="68"/>
        <v/>
      </c>
      <c r="S393" s="47">
        <f t="shared" si="64"/>
        <v>6.0699999999999997E-7</v>
      </c>
      <c r="T393">
        <f>VLOOKUP(S393,'PLANILHA ORÇAMENTÁRIA'!$A$9:$C$999,3,FALSE)</f>
        <v>0</v>
      </c>
      <c r="U393">
        <f>ROW('PLANILHA ORÇAMENTÁRIA'!C400)</f>
        <v>400</v>
      </c>
      <c r="V393" s="84" t="str">
        <f>'PLANILHA ORÇAMENTÁRIA'!C400</f>
        <v xml:space="preserve"> 2.18.1 </v>
      </c>
      <c r="W393" t="e">
        <f>IF(T393="","",VLOOKUP(T393,'PLANILHA ORÇAMENTÁRIA'!$C$9:$Q$999,15,FALSE))</f>
        <v>#N/A</v>
      </c>
      <c r="X393" t="str">
        <f t="shared" si="60"/>
        <v/>
      </c>
      <c r="Y393" t="e">
        <f>INDEX('PLANILHA ORÇAMENTÁRIA'!$C$9:$C$998,MATCH(X393,'PLANILHA ORÇAMENTÁRIA'!$Q$9:$Q$998,0))</f>
        <v>#N/A</v>
      </c>
    </row>
    <row r="394" spans="1:25" x14ac:dyDescent="0.25">
      <c r="A394">
        <v>393</v>
      </c>
      <c r="B394" s="47">
        <f>'PLANILHA ORÇAMENTÁRIA'!A401</f>
        <v>4.01E-7</v>
      </c>
      <c r="C394" t="b">
        <f t="shared" si="61"/>
        <v>0</v>
      </c>
      <c r="D394" t="b">
        <f>ISBLANK(VLOOKUP(B394,'PLANILHA ORÇAMENTÁRIA'!A401:D1390,4,FALSE))</f>
        <v>0</v>
      </c>
      <c r="E394" t="b">
        <f t="shared" si="65"/>
        <v>0</v>
      </c>
      <c r="F394">
        <f t="shared" si="66"/>
        <v>4.01E-7</v>
      </c>
      <c r="G394" t="e">
        <f t="shared" si="62"/>
        <v>#NUM!</v>
      </c>
      <c r="H394" t="e">
        <f>VLOOKUP(G394,'PLANILHA ORÇAMENTÁRIA'!$A$9:$C$998,3,FALSE)</f>
        <v>#NUM!</v>
      </c>
      <c r="I394" t="e">
        <f>VLOOKUP(G394,'PLANILHA ORÇAMENTÁRIA'!$A$9:$F$998,6,FALSE)</f>
        <v>#NUM!</v>
      </c>
      <c r="J394" t="e">
        <f>VLOOKUP(G394,'PLANILHA ORÇAMENTÁRIA'!$A$9:$G$998,7,FALSE)</f>
        <v>#NUM!</v>
      </c>
      <c r="K394" t="e">
        <f>VLOOKUP(G394,'PLANILHA ORÇAMENTÁRIA'!$A$9:$H$998,8,FALSE)</f>
        <v>#NUM!</v>
      </c>
      <c r="L394" s="48" t="e">
        <f>G394/'PLANILHA ORÇAMENTÁRIA'!$P$1003</f>
        <v>#NUM!</v>
      </c>
      <c r="M394" s="49" t="e">
        <f t="shared" si="63"/>
        <v>#NUM!</v>
      </c>
      <c r="O394" s="83">
        <f>LEN('PLANILHA ORÇAMENTÁRIA'!C401)-LEN(SUBSTITUTE('PLANILHA ORÇAMENTÁRIA'!C401,".",""))</f>
        <v>2</v>
      </c>
      <c r="P394" t="b">
        <f>ISBLANK(VLOOKUP(B394,'PLANILHA ORÇAMENTÁRIA'!A401:D1390,4,FALSE))</f>
        <v>0</v>
      </c>
      <c r="Q394">
        <f t="shared" si="67"/>
        <v>0</v>
      </c>
      <c r="R394" s="47" t="str">
        <f t="shared" si="68"/>
        <v/>
      </c>
      <c r="S394" s="47">
        <f t="shared" si="64"/>
        <v>6.06E-7</v>
      </c>
      <c r="T394">
        <f>VLOOKUP(S394,'PLANILHA ORÇAMENTÁRIA'!$A$9:$C$999,3,FALSE)</f>
        <v>0</v>
      </c>
      <c r="U394">
        <f>ROW('PLANILHA ORÇAMENTÁRIA'!C401)</f>
        <v>401</v>
      </c>
      <c r="V394" s="84" t="str">
        <f>'PLANILHA ORÇAMENTÁRIA'!C401</f>
        <v xml:space="preserve"> 2.18.2 </v>
      </c>
      <c r="W394" t="e">
        <f>IF(T394="","",VLOOKUP(T394,'PLANILHA ORÇAMENTÁRIA'!$C$9:$Q$999,15,FALSE))</f>
        <v>#N/A</v>
      </c>
      <c r="X394" t="str">
        <f t="shared" si="60"/>
        <v/>
      </c>
      <c r="Y394" t="e">
        <f>INDEX('PLANILHA ORÇAMENTÁRIA'!$C$9:$C$998,MATCH(X394,'PLANILHA ORÇAMENTÁRIA'!$Q$9:$Q$998,0))</f>
        <v>#N/A</v>
      </c>
    </row>
    <row r="395" spans="1:25" x14ac:dyDescent="0.25">
      <c r="A395">
        <v>394</v>
      </c>
      <c r="B395" s="47">
        <f>'PLANILHA ORÇAMENTÁRIA'!A402</f>
        <v>4.0200000000000003E-7</v>
      </c>
      <c r="C395" t="b">
        <f t="shared" si="61"/>
        <v>0</v>
      </c>
      <c r="D395" t="b">
        <f>ISBLANK(VLOOKUP(B395,'PLANILHA ORÇAMENTÁRIA'!A402:D1391,4,FALSE))</f>
        <v>0</v>
      </c>
      <c r="E395" t="b">
        <f t="shared" si="65"/>
        <v>0</v>
      </c>
      <c r="F395">
        <f t="shared" si="66"/>
        <v>4.0200000000000003E-7</v>
      </c>
      <c r="G395" t="e">
        <f t="shared" si="62"/>
        <v>#NUM!</v>
      </c>
      <c r="H395" t="e">
        <f>VLOOKUP(G395,'PLANILHA ORÇAMENTÁRIA'!$A$9:$C$998,3,FALSE)</f>
        <v>#NUM!</v>
      </c>
      <c r="I395" t="e">
        <f>VLOOKUP(G395,'PLANILHA ORÇAMENTÁRIA'!$A$9:$F$998,6,FALSE)</f>
        <v>#NUM!</v>
      </c>
      <c r="J395" t="e">
        <f>VLOOKUP(G395,'PLANILHA ORÇAMENTÁRIA'!$A$9:$G$998,7,FALSE)</f>
        <v>#NUM!</v>
      </c>
      <c r="K395" t="e">
        <f>VLOOKUP(G395,'PLANILHA ORÇAMENTÁRIA'!$A$9:$H$998,8,FALSE)</f>
        <v>#NUM!</v>
      </c>
      <c r="L395" s="48" t="e">
        <f>G395/'PLANILHA ORÇAMENTÁRIA'!$P$1003</f>
        <v>#NUM!</v>
      </c>
      <c r="M395" s="49" t="e">
        <f t="shared" si="63"/>
        <v>#NUM!</v>
      </c>
      <c r="O395" s="83">
        <f>LEN('PLANILHA ORÇAMENTÁRIA'!C402)-LEN(SUBSTITUTE('PLANILHA ORÇAMENTÁRIA'!C402,".",""))</f>
        <v>2</v>
      </c>
      <c r="P395" t="b">
        <f>ISBLANK(VLOOKUP(B395,'PLANILHA ORÇAMENTÁRIA'!A402:D1391,4,FALSE))</f>
        <v>0</v>
      </c>
      <c r="Q395">
        <f t="shared" si="67"/>
        <v>0</v>
      </c>
      <c r="R395" s="47" t="str">
        <f t="shared" si="68"/>
        <v/>
      </c>
      <c r="S395" s="47">
        <f t="shared" si="64"/>
        <v>6.0500000000000003E-7</v>
      </c>
      <c r="T395">
        <f>VLOOKUP(S395,'PLANILHA ORÇAMENTÁRIA'!$A$9:$C$999,3,FALSE)</f>
        <v>0</v>
      </c>
      <c r="U395">
        <f>ROW('PLANILHA ORÇAMENTÁRIA'!C402)</f>
        <v>402</v>
      </c>
      <c r="V395" s="84" t="str">
        <f>'PLANILHA ORÇAMENTÁRIA'!C402</f>
        <v xml:space="preserve"> 2.18.3 </v>
      </c>
      <c r="W395" t="e">
        <f>IF(T395="","",VLOOKUP(T395,'PLANILHA ORÇAMENTÁRIA'!$C$9:$Q$999,15,FALSE))</f>
        <v>#N/A</v>
      </c>
      <c r="X395" t="str">
        <f t="shared" si="60"/>
        <v/>
      </c>
      <c r="Y395" t="e">
        <f>INDEX('PLANILHA ORÇAMENTÁRIA'!$C$9:$C$998,MATCH(X395,'PLANILHA ORÇAMENTÁRIA'!$Q$9:$Q$998,0))</f>
        <v>#N/A</v>
      </c>
    </row>
    <row r="396" spans="1:25" x14ac:dyDescent="0.25">
      <c r="A396">
        <v>395</v>
      </c>
      <c r="B396" s="47">
        <f>'PLANILHA ORÇAMENTÁRIA'!A403</f>
        <v>4.03E-7</v>
      </c>
      <c r="C396" t="b">
        <f t="shared" si="61"/>
        <v>0</v>
      </c>
      <c r="D396" t="b">
        <f>ISBLANK(VLOOKUP(B396,'PLANILHA ORÇAMENTÁRIA'!A403:D1392,4,FALSE))</f>
        <v>1</v>
      </c>
      <c r="E396" t="b">
        <f t="shared" si="65"/>
        <v>1</v>
      </c>
      <c r="F396" t="str">
        <f t="shared" si="66"/>
        <v/>
      </c>
      <c r="G396" t="e">
        <f t="shared" si="62"/>
        <v>#NUM!</v>
      </c>
      <c r="H396" t="e">
        <f>VLOOKUP(G396,'PLANILHA ORÇAMENTÁRIA'!$A$9:$C$998,3,FALSE)</f>
        <v>#NUM!</v>
      </c>
      <c r="I396" t="e">
        <f>VLOOKUP(G396,'PLANILHA ORÇAMENTÁRIA'!$A$9:$F$998,6,FALSE)</f>
        <v>#NUM!</v>
      </c>
      <c r="J396" t="e">
        <f>VLOOKUP(G396,'PLANILHA ORÇAMENTÁRIA'!$A$9:$G$998,7,FALSE)</f>
        <v>#NUM!</v>
      </c>
      <c r="K396" t="e">
        <f>VLOOKUP(G396,'PLANILHA ORÇAMENTÁRIA'!$A$9:$H$998,8,FALSE)</f>
        <v>#NUM!</v>
      </c>
      <c r="L396" s="48" t="e">
        <f>G396/'PLANILHA ORÇAMENTÁRIA'!$P$1003</f>
        <v>#NUM!</v>
      </c>
      <c r="M396" s="49" t="e">
        <f t="shared" si="63"/>
        <v>#NUM!</v>
      </c>
      <c r="O396" s="83">
        <f>LEN('PLANILHA ORÇAMENTÁRIA'!C403)-LEN(SUBSTITUTE('PLANILHA ORÇAMENTÁRIA'!C403,".",""))</f>
        <v>1</v>
      </c>
      <c r="P396" t="b">
        <f>ISBLANK(VLOOKUP(B396,'PLANILHA ORÇAMENTÁRIA'!A403:D1392,4,FALSE))</f>
        <v>1</v>
      </c>
      <c r="Q396">
        <f t="shared" si="67"/>
        <v>1</v>
      </c>
      <c r="R396" s="47">
        <f t="shared" si="68"/>
        <v>4.03E-7</v>
      </c>
      <c r="S396" s="47">
        <f t="shared" si="64"/>
        <v>6.0399999999999996E-7</v>
      </c>
      <c r="T396">
        <f>VLOOKUP(S396,'PLANILHA ORÇAMENTÁRIA'!$A$9:$C$999,3,FALSE)</f>
        <v>0</v>
      </c>
      <c r="U396">
        <f>ROW('PLANILHA ORÇAMENTÁRIA'!C403)</f>
        <v>403</v>
      </c>
      <c r="V396" s="84" t="str">
        <f>'PLANILHA ORÇAMENTÁRIA'!C403</f>
        <v xml:space="preserve"> 2.19 </v>
      </c>
      <c r="W396" t="e">
        <f>IF(T396="","",VLOOKUP(T396,'PLANILHA ORÇAMENTÁRIA'!$C$9:$Q$999,15,FALSE))</f>
        <v>#N/A</v>
      </c>
      <c r="X396" t="str">
        <f t="shared" si="60"/>
        <v/>
      </c>
      <c r="Y396" t="e">
        <f>INDEX('PLANILHA ORÇAMENTÁRIA'!$C$9:$C$998,MATCH(X396,'PLANILHA ORÇAMENTÁRIA'!$Q$9:$Q$998,0))</f>
        <v>#N/A</v>
      </c>
    </row>
    <row r="397" spans="1:25" x14ac:dyDescent="0.25">
      <c r="A397">
        <v>396</v>
      </c>
      <c r="B397" s="47">
        <f>'PLANILHA ORÇAMENTÁRIA'!A404</f>
        <v>4.0400000000000002E-7</v>
      </c>
      <c r="C397" t="b">
        <f t="shared" si="61"/>
        <v>0</v>
      </c>
      <c r="D397" t="b">
        <f>ISBLANK(VLOOKUP(B397,'PLANILHA ORÇAMENTÁRIA'!A404:D1393,4,FALSE))</f>
        <v>0</v>
      </c>
      <c r="E397" t="b">
        <f t="shared" si="65"/>
        <v>0</v>
      </c>
      <c r="F397">
        <f t="shared" si="66"/>
        <v>4.0400000000000002E-7</v>
      </c>
      <c r="G397" t="e">
        <f t="shared" si="62"/>
        <v>#NUM!</v>
      </c>
      <c r="H397" t="e">
        <f>VLOOKUP(G397,'PLANILHA ORÇAMENTÁRIA'!$A$9:$C$998,3,FALSE)</f>
        <v>#NUM!</v>
      </c>
      <c r="I397" t="e">
        <f>VLOOKUP(G397,'PLANILHA ORÇAMENTÁRIA'!$A$9:$F$998,6,FALSE)</f>
        <v>#NUM!</v>
      </c>
      <c r="J397" t="e">
        <f>VLOOKUP(G397,'PLANILHA ORÇAMENTÁRIA'!$A$9:$G$998,7,FALSE)</f>
        <v>#NUM!</v>
      </c>
      <c r="K397" t="e">
        <f>VLOOKUP(G397,'PLANILHA ORÇAMENTÁRIA'!$A$9:$H$998,8,FALSE)</f>
        <v>#NUM!</v>
      </c>
      <c r="L397" s="48" t="e">
        <f>G397/'PLANILHA ORÇAMENTÁRIA'!$P$1003</f>
        <v>#NUM!</v>
      </c>
      <c r="M397" s="49" t="e">
        <f t="shared" si="63"/>
        <v>#NUM!</v>
      </c>
      <c r="O397" s="83">
        <f>LEN('PLANILHA ORÇAMENTÁRIA'!C404)-LEN(SUBSTITUTE('PLANILHA ORÇAMENTÁRIA'!C404,".",""))</f>
        <v>2</v>
      </c>
      <c r="P397" t="b">
        <f>ISBLANK(VLOOKUP(B397,'PLANILHA ORÇAMENTÁRIA'!A404:D1393,4,FALSE))</f>
        <v>0</v>
      </c>
      <c r="Q397">
        <f t="shared" si="67"/>
        <v>0</v>
      </c>
      <c r="R397" s="47" t="str">
        <f t="shared" si="68"/>
        <v/>
      </c>
      <c r="S397" s="47">
        <f t="shared" si="64"/>
        <v>6.0299999999999999E-7</v>
      </c>
      <c r="T397">
        <f>VLOOKUP(S397,'PLANILHA ORÇAMENTÁRIA'!$A$9:$C$999,3,FALSE)</f>
        <v>0</v>
      </c>
      <c r="U397">
        <f>ROW('PLANILHA ORÇAMENTÁRIA'!C404)</f>
        <v>404</v>
      </c>
      <c r="V397" s="84" t="str">
        <f>'PLANILHA ORÇAMENTÁRIA'!C404</f>
        <v xml:space="preserve"> 2.19.1 </v>
      </c>
      <c r="W397" t="e">
        <f>IF(T397="","",VLOOKUP(T397,'PLANILHA ORÇAMENTÁRIA'!$C$9:$Q$999,15,FALSE))</f>
        <v>#N/A</v>
      </c>
      <c r="X397" t="str">
        <f t="shared" si="60"/>
        <v/>
      </c>
      <c r="Y397" t="e">
        <f>INDEX('PLANILHA ORÇAMENTÁRIA'!$C$9:$C$998,MATCH(X397,'PLANILHA ORÇAMENTÁRIA'!$Q$9:$Q$998,0))</f>
        <v>#N/A</v>
      </c>
    </row>
    <row r="398" spans="1:25" x14ac:dyDescent="0.25">
      <c r="A398">
        <v>397</v>
      </c>
      <c r="B398" s="47">
        <f>'PLANILHA ORÇAMENTÁRIA'!A405</f>
        <v>4.0499999999999999E-7</v>
      </c>
      <c r="C398" t="b">
        <f t="shared" si="61"/>
        <v>0</v>
      </c>
      <c r="D398" t="b">
        <f>ISBLANK(VLOOKUP(B398,'PLANILHA ORÇAMENTÁRIA'!A405:D1394,4,FALSE))</f>
        <v>0</v>
      </c>
      <c r="E398" t="b">
        <f t="shared" si="65"/>
        <v>0</v>
      </c>
      <c r="F398">
        <f t="shared" si="66"/>
        <v>4.0499999999999999E-7</v>
      </c>
      <c r="G398" t="e">
        <f t="shared" si="62"/>
        <v>#NUM!</v>
      </c>
      <c r="H398" t="e">
        <f>VLOOKUP(G398,'PLANILHA ORÇAMENTÁRIA'!$A$9:$C$998,3,FALSE)</f>
        <v>#NUM!</v>
      </c>
      <c r="I398" t="e">
        <f>VLOOKUP(G398,'PLANILHA ORÇAMENTÁRIA'!$A$9:$F$998,6,FALSE)</f>
        <v>#NUM!</v>
      </c>
      <c r="J398" t="e">
        <f>VLOOKUP(G398,'PLANILHA ORÇAMENTÁRIA'!$A$9:$G$998,7,FALSE)</f>
        <v>#NUM!</v>
      </c>
      <c r="K398" t="e">
        <f>VLOOKUP(G398,'PLANILHA ORÇAMENTÁRIA'!$A$9:$H$998,8,FALSE)</f>
        <v>#NUM!</v>
      </c>
      <c r="L398" s="48" t="e">
        <f>G398/'PLANILHA ORÇAMENTÁRIA'!$P$1003</f>
        <v>#NUM!</v>
      </c>
      <c r="M398" s="49" t="e">
        <f t="shared" si="63"/>
        <v>#NUM!</v>
      </c>
      <c r="O398" s="83">
        <f>LEN('PLANILHA ORÇAMENTÁRIA'!C405)-LEN(SUBSTITUTE('PLANILHA ORÇAMENTÁRIA'!C405,".",""))</f>
        <v>2</v>
      </c>
      <c r="P398" t="b">
        <f>ISBLANK(VLOOKUP(B398,'PLANILHA ORÇAMENTÁRIA'!A405:D1394,4,FALSE))</f>
        <v>0</v>
      </c>
      <c r="Q398">
        <f t="shared" si="67"/>
        <v>0</v>
      </c>
      <c r="R398" s="47" t="str">
        <f t="shared" si="68"/>
        <v/>
      </c>
      <c r="S398" s="47">
        <f t="shared" si="64"/>
        <v>6.0200000000000002E-7</v>
      </c>
      <c r="T398">
        <f>VLOOKUP(S398,'PLANILHA ORÇAMENTÁRIA'!$A$9:$C$999,3,FALSE)</f>
        <v>0</v>
      </c>
      <c r="U398">
        <f>ROW('PLANILHA ORÇAMENTÁRIA'!C405)</f>
        <v>405</v>
      </c>
      <c r="V398" s="84" t="str">
        <f>'PLANILHA ORÇAMENTÁRIA'!C405</f>
        <v xml:space="preserve"> 2.19.2 </v>
      </c>
      <c r="W398" t="e">
        <f>IF(T398="","",VLOOKUP(T398,'PLANILHA ORÇAMENTÁRIA'!$C$9:$Q$999,15,FALSE))</f>
        <v>#N/A</v>
      </c>
      <c r="X398" t="str">
        <f t="shared" si="60"/>
        <v/>
      </c>
      <c r="Y398" t="e">
        <f>INDEX('PLANILHA ORÇAMENTÁRIA'!$C$9:$C$998,MATCH(X398,'PLANILHA ORÇAMENTÁRIA'!$Q$9:$Q$998,0))</f>
        <v>#N/A</v>
      </c>
    </row>
    <row r="399" spans="1:25" x14ac:dyDescent="0.25">
      <c r="A399">
        <v>398</v>
      </c>
      <c r="B399" s="47">
        <f>'PLANILHA ORÇAMENTÁRIA'!A406</f>
        <v>4.0600000000000001E-7</v>
      </c>
      <c r="C399" t="b">
        <f t="shared" si="61"/>
        <v>0</v>
      </c>
      <c r="D399" t="b">
        <f>ISBLANK(VLOOKUP(B399,'PLANILHA ORÇAMENTÁRIA'!A406:D1395,4,FALSE))</f>
        <v>0</v>
      </c>
      <c r="E399" t="b">
        <f t="shared" si="65"/>
        <v>0</v>
      </c>
      <c r="F399">
        <f t="shared" si="66"/>
        <v>4.0600000000000001E-7</v>
      </c>
      <c r="G399" t="e">
        <f t="shared" si="62"/>
        <v>#NUM!</v>
      </c>
      <c r="H399" t="e">
        <f>VLOOKUP(G399,'PLANILHA ORÇAMENTÁRIA'!$A$9:$C$998,3,FALSE)</f>
        <v>#NUM!</v>
      </c>
      <c r="I399" t="e">
        <f>VLOOKUP(G399,'PLANILHA ORÇAMENTÁRIA'!$A$9:$F$998,6,FALSE)</f>
        <v>#NUM!</v>
      </c>
      <c r="J399" t="e">
        <f>VLOOKUP(G399,'PLANILHA ORÇAMENTÁRIA'!$A$9:$G$998,7,FALSE)</f>
        <v>#NUM!</v>
      </c>
      <c r="K399" t="e">
        <f>VLOOKUP(G399,'PLANILHA ORÇAMENTÁRIA'!$A$9:$H$998,8,FALSE)</f>
        <v>#NUM!</v>
      </c>
      <c r="L399" s="48" t="e">
        <f>G399/'PLANILHA ORÇAMENTÁRIA'!$P$1003</f>
        <v>#NUM!</v>
      </c>
      <c r="M399" s="49" t="e">
        <f t="shared" si="63"/>
        <v>#NUM!</v>
      </c>
      <c r="O399" s="83">
        <f>LEN('PLANILHA ORÇAMENTÁRIA'!C406)-LEN(SUBSTITUTE('PLANILHA ORÇAMENTÁRIA'!C406,".",""))</f>
        <v>2</v>
      </c>
      <c r="P399" t="b">
        <f>ISBLANK(VLOOKUP(B399,'PLANILHA ORÇAMENTÁRIA'!A406:D1395,4,FALSE))</f>
        <v>0</v>
      </c>
      <c r="Q399">
        <f t="shared" si="67"/>
        <v>0</v>
      </c>
      <c r="R399" s="47" t="str">
        <f t="shared" si="68"/>
        <v/>
      </c>
      <c r="S399" s="47">
        <f t="shared" si="64"/>
        <v>6.0100000000000005E-7</v>
      </c>
      <c r="T399">
        <f>VLOOKUP(S399,'PLANILHA ORÇAMENTÁRIA'!$A$9:$C$999,3,FALSE)</f>
        <v>0</v>
      </c>
      <c r="U399">
        <f>ROW('PLANILHA ORÇAMENTÁRIA'!C406)</f>
        <v>406</v>
      </c>
      <c r="V399" s="84" t="str">
        <f>'PLANILHA ORÇAMENTÁRIA'!C406</f>
        <v xml:space="preserve"> 2.19.3 </v>
      </c>
      <c r="W399" t="e">
        <f>IF(T399="","",VLOOKUP(T399,'PLANILHA ORÇAMENTÁRIA'!$C$9:$Q$999,15,FALSE))</f>
        <v>#N/A</v>
      </c>
      <c r="X399" t="str">
        <f t="shared" si="60"/>
        <v/>
      </c>
      <c r="Y399" t="e">
        <f>INDEX('PLANILHA ORÇAMENTÁRIA'!$C$9:$C$998,MATCH(X399,'PLANILHA ORÇAMENTÁRIA'!$Q$9:$Q$998,0))</f>
        <v>#N/A</v>
      </c>
    </row>
    <row r="400" spans="1:25" x14ac:dyDescent="0.25">
      <c r="A400">
        <v>399</v>
      </c>
      <c r="B400" s="47">
        <f>'PLANILHA ORÇAMENTÁRIA'!A407</f>
        <v>4.0699999999999998E-7</v>
      </c>
      <c r="C400" t="b">
        <f t="shared" si="61"/>
        <v>0</v>
      </c>
      <c r="D400" t="b">
        <f>ISBLANK(VLOOKUP(B400,'PLANILHA ORÇAMENTÁRIA'!A407:D1396,4,FALSE))</f>
        <v>0</v>
      </c>
      <c r="E400" t="b">
        <f t="shared" si="65"/>
        <v>0</v>
      </c>
      <c r="F400">
        <f t="shared" si="66"/>
        <v>4.0699999999999998E-7</v>
      </c>
      <c r="G400" t="e">
        <f t="shared" si="62"/>
        <v>#NUM!</v>
      </c>
      <c r="H400" t="e">
        <f>VLOOKUP(G400,'PLANILHA ORÇAMENTÁRIA'!$A$9:$C$998,3,FALSE)</f>
        <v>#NUM!</v>
      </c>
      <c r="I400" t="e">
        <f>VLOOKUP(G400,'PLANILHA ORÇAMENTÁRIA'!$A$9:$F$998,6,FALSE)</f>
        <v>#NUM!</v>
      </c>
      <c r="J400" t="e">
        <f>VLOOKUP(G400,'PLANILHA ORÇAMENTÁRIA'!$A$9:$G$998,7,FALSE)</f>
        <v>#NUM!</v>
      </c>
      <c r="K400" t="e">
        <f>VLOOKUP(G400,'PLANILHA ORÇAMENTÁRIA'!$A$9:$H$998,8,FALSE)</f>
        <v>#NUM!</v>
      </c>
      <c r="L400" s="48" t="e">
        <f>G400/'PLANILHA ORÇAMENTÁRIA'!$P$1003</f>
        <v>#NUM!</v>
      </c>
      <c r="M400" s="49" t="e">
        <f t="shared" si="63"/>
        <v>#NUM!</v>
      </c>
      <c r="O400" s="83">
        <f>LEN('PLANILHA ORÇAMENTÁRIA'!C407)-LEN(SUBSTITUTE('PLANILHA ORÇAMENTÁRIA'!C407,".",""))</f>
        <v>2</v>
      </c>
      <c r="P400" t="b">
        <f>ISBLANK(VLOOKUP(B400,'PLANILHA ORÇAMENTÁRIA'!A407:D1396,4,FALSE))</f>
        <v>0</v>
      </c>
      <c r="Q400">
        <f t="shared" si="67"/>
        <v>0</v>
      </c>
      <c r="R400" s="47" t="str">
        <f t="shared" si="68"/>
        <v/>
      </c>
      <c r="S400" s="47">
        <f t="shared" si="64"/>
        <v>5.9999999999999997E-7</v>
      </c>
      <c r="T400">
        <f>VLOOKUP(S400,'PLANILHA ORÇAMENTÁRIA'!$A$9:$C$999,3,FALSE)</f>
        <v>0</v>
      </c>
      <c r="U400">
        <f>ROW('PLANILHA ORÇAMENTÁRIA'!C407)</f>
        <v>407</v>
      </c>
      <c r="V400" s="84" t="str">
        <f>'PLANILHA ORÇAMENTÁRIA'!C407</f>
        <v xml:space="preserve"> 2.19.4 </v>
      </c>
      <c r="W400" t="e">
        <f>IF(T400="","",VLOOKUP(T400,'PLANILHA ORÇAMENTÁRIA'!$C$9:$Q$999,15,FALSE))</f>
        <v>#N/A</v>
      </c>
      <c r="X400" t="str">
        <f t="shared" si="60"/>
        <v/>
      </c>
      <c r="Y400" t="e">
        <f>INDEX('PLANILHA ORÇAMENTÁRIA'!$C$9:$C$998,MATCH(X400,'PLANILHA ORÇAMENTÁRIA'!$Q$9:$Q$998,0))</f>
        <v>#N/A</v>
      </c>
    </row>
    <row r="401" spans="1:25" x14ac:dyDescent="0.25">
      <c r="A401">
        <v>400</v>
      </c>
      <c r="B401" s="47">
        <f>'PLANILHA ORÇAMENTÁRIA'!A408</f>
        <v>4.08E-7</v>
      </c>
      <c r="C401" t="b">
        <f t="shared" si="61"/>
        <v>0</v>
      </c>
      <c r="D401" t="b">
        <f>ISBLANK(VLOOKUP(B401,'PLANILHA ORÇAMENTÁRIA'!A408:D1397,4,FALSE))</f>
        <v>0</v>
      </c>
      <c r="E401" t="b">
        <f t="shared" si="65"/>
        <v>0</v>
      </c>
      <c r="F401">
        <f t="shared" si="66"/>
        <v>4.08E-7</v>
      </c>
      <c r="G401" t="e">
        <f t="shared" si="62"/>
        <v>#NUM!</v>
      </c>
      <c r="H401" t="e">
        <f>VLOOKUP(G401,'PLANILHA ORÇAMENTÁRIA'!$A$9:$C$998,3,FALSE)</f>
        <v>#NUM!</v>
      </c>
      <c r="I401" t="e">
        <f>VLOOKUP(G401,'PLANILHA ORÇAMENTÁRIA'!$A$9:$F$998,6,FALSE)</f>
        <v>#NUM!</v>
      </c>
      <c r="J401" t="e">
        <f>VLOOKUP(G401,'PLANILHA ORÇAMENTÁRIA'!$A$9:$G$998,7,FALSE)</f>
        <v>#NUM!</v>
      </c>
      <c r="K401" t="e">
        <f>VLOOKUP(G401,'PLANILHA ORÇAMENTÁRIA'!$A$9:$H$998,8,FALSE)</f>
        <v>#NUM!</v>
      </c>
      <c r="L401" s="48" t="e">
        <f>G401/'PLANILHA ORÇAMENTÁRIA'!$P$1003</f>
        <v>#NUM!</v>
      </c>
      <c r="M401" s="49" t="e">
        <f t="shared" si="63"/>
        <v>#NUM!</v>
      </c>
      <c r="O401" s="83">
        <f>LEN('PLANILHA ORÇAMENTÁRIA'!C408)-LEN(SUBSTITUTE('PLANILHA ORÇAMENTÁRIA'!C408,".",""))</f>
        <v>2</v>
      </c>
      <c r="P401" t="b">
        <f>ISBLANK(VLOOKUP(B401,'PLANILHA ORÇAMENTÁRIA'!A408:D1397,4,FALSE))</f>
        <v>0</v>
      </c>
      <c r="Q401">
        <f t="shared" si="67"/>
        <v>0</v>
      </c>
      <c r="R401" s="47" t="str">
        <f t="shared" si="68"/>
        <v/>
      </c>
      <c r="S401" s="47">
        <f t="shared" si="64"/>
        <v>5.99E-7</v>
      </c>
      <c r="T401">
        <f>VLOOKUP(S401,'PLANILHA ORÇAMENTÁRIA'!$A$9:$C$999,3,FALSE)</f>
        <v>0</v>
      </c>
      <c r="U401">
        <f>ROW('PLANILHA ORÇAMENTÁRIA'!C408)</f>
        <v>408</v>
      </c>
      <c r="V401" s="84" t="str">
        <f>'PLANILHA ORÇAMENTÁRIA'!C408</f>
        <v xml:space="preserve"> 2.19.5 </v>
      </c>
      <c r="W401" t="e">
        <f>IF(T401="","",VLOOKUP(T401,'PLANILHA ORÇAMENTÁRIA'!$C$9:$Q$999,15,FALSE))</f>
        <v>#N/A</v>
      </c>
      <c r="X401" t="str">
        <f t="shared" si="60"/>
        <v/>
      </c>
      <c r="Y401" t="e">
        <f>INDEX('PLANILHA ORÇAMENTÁRIA'!$C$9:$C$998,MATCH(X401,'PLANILHA ORÇAMENTÁRIA'!$Q$9:$Q$998,0))</f>
        <v>#N/A</v>
      </c>
    </row>
    <row r="402" spans="1:25" x14ac:dyDescent="0.25">
      <c r="A402">
        <v>401</v>
      </c>
      <c r="B402" s="47">
        <f>'PLANILHA ORÇAMENTÁRIA'!A409</f>
        <v>4.0900000000000002E-7</v>
      </c>
      <c r="C402" t="b">
        <f t="shared" si="61"/>
        <v>0</v>
      </c>
      <c r="D402" t="b">
        <f>ISBLANK(VLOOKUP(B402,'PLANILHA ORÇAMENTÁRIA'!A409:D1398,4,FALSE))</f>
        <v>1</v>
      </c>
      <c r="E402" t="b">
        <f t="shared" si="65"/>
        <v>1</v>
      </c>
      <c r="F402" t="str">
        <f t="shared" si="66"/>
        <v/>
      </c>
      <c r="G402" t="e">
        <f t="shared" si="62"/>
        <v>#NUM!</v>
      </c>
      <c r="H402" t="e">
        <f>VLOOKUP(G402,'PLANILHA ORÇAMENTÁRIA'!$A$9:$C$998,3,FALSE)</f>
        <v>#NUM!</v>
      </c>
      <c r="I402" t="e">
        <f>VLOOKUP(G402,'PLANILHA ORÇAMENTÁRIA'!$A$9:$F$998,6,FALSE)</f>
        <v>#NUM!</v>
      </c>
      <c r="J402" t="e">
        <f>VLOOKUP(G402,'PLANILHA ORÇAMENTÁRIA'!$A$9:$G$998,7,FALSE)</f>
        <v>#NUM!</v>
      </c>
      <c r="K402" t="e">
        <f>VLOOKUP(G402,'PLANILHA ORÇAMENTÁRIA'!$A$9:$H$998,8,FALSE)</f>
        <v>#NUM!</v>
      </c>
      <c r="L402" s="48" t="e">
        <f>G402/'PLANILHA ORÇAMENTÁRIA'!$P$1003</f>
        <v>#NUM!</v>
      </c>
      <c r="M402" s="49" t="e">
        <f t="shared" si="63"/>
        <v>#NUM!</v>
      </c>
      <c r="O402" s="83">
        <f>LEN('PLANILHA ORÇAMENTÁRIA'!C409)-LEN(SUBSTITUTE('PLANILHA ORÇAMENTÁRIA'!C409,".",""))</f>
        <v>1</v>
      </c>
      <c r="P402" t="b">
        <f>ISBLANK(VLOOKUP(B402,'PLANILHA ORÇAMENTÁRIA'!A409:D1398,4,FALSE))</f>
        <v>1</v>
      </c>
      <c r="Q402">
        <f t="shared" si="67"/>
        <v>1</v>
      </c>
      <c r="R402" s="47">
        <f t="shared" si="68"/>
        <v>4.0900000000000002E-7</v>
      </c>
      <c r="S402" s="47">
        <f t="shared" si="64"/>
        <v>5.9800000000000003E-7</v>
      </c>
      <c r="T402">
        <f>VLOOKUP(S402,'PLANILHA ORÇAMENTÁRIA'!$A$9:$C$999,3,FALSE)</f>
        <v>0</v>
      </c>
      <c r="U402">
        <f>ROW('PLANILHA ORÇAMENTÁRIA'!C409)</f>
        <v>409</v>
      </c>
      <c r="V402" s="84" t="str">
        <f>'PLANILHA ORÇAMENTÁRIA'!C409</f>
        <v xml:space="preserve"> 2.20 </v>
      </c>
      <c r="W402" t="e">
        <f>IF(T402="","",VLOOKUP(T402,'PLANILHA ORÇAMENTÁRIA'!$C$9:$Q$999,15,FALSE))</f>
        <v>#N/A</v>
      </c>
      <c r="X402" t="str">
        <f t="shared" si="60"/>
        <v/>
      </c>
      <c r="Y402" t="e">
        <f>INDEX('PLANILHA ORÇAMENTÁRIA'!$C$9:$C$998,MATCH(X402,'PLANILHA ORÇAMENTÁRIA'!$Q$9:$Q$998,0))</f>
        <v>#N/A</v>
      </c>
    </row>
    <row r="403" spans="1:25" x14ac:dyDescent="0.25">
      <c r="A403">
        <v>402</v>
      </c>
      <c r="B403" s="47">
        <f>'PLANILHA ORÇAMENTÁRIA'!A410</f>
        <v>4.0999999999999999E-7</v>
      </c>
      <c r="C403" t="b">
        <f t="shared" si="61"/>
        <v>0</v>
      </c>
      <c r="D403" t="b">
        <f>ISBLANK(VLOOKUP(B403,'PLANILHA ORÇAMENTÁRIA'!A410:D1399,4,FALSE))</f>
        <v>0</v>
      </c>
      <c r="E403" t="b">
        <f t="shared" si="65"/>
        <v>0</v>
      </c>
      <c r="F403">
        <f t="shared" si="66"/>
        <v>4.0999999999999999E-7</v>
      </c>
      <c r="G403" t="e">
        <f t="shared" si="62"/>
        <v>#NUM!</v>
      </c>
      <c r="H403" t="e">
        <f>VLOOKUP(G403,'PLANILHA ORÇAMENTÁRIA'!$A$9:$C$998,3,FALSE)</f>
        <v>#NUM!</v>
      </c>
      <c r="I403" t="e">
        <f>VLOOKUP(G403,'PLANILHA ORÇAMENTÁRIA'!$A$9:$F$998,6,FALSE)</f>
        <v>#NUM!</v>
      </c>
      <c r="J403" t="e">
        <f>VLOOKUP(G403,'PLANILHA ORÇAMENTÁRIA'!$A$9:$G$998,7,FALSE)</f>
        <v>#NUM!</v>
      </c>
      <c r="K403" t="e">
        <f>VLOOKUP(G403,'PLANILHA ORÇAMENTÁRIA'!$A$9:$H$998,8,FALSE)</f>
        <v>#NUM!</v>
      </c>
      <c r="L403" s="48" t="e">
        <f>G403/'PLANILHA ORÇAMENTÁRIA'!$P$1003</f>
        <v>#NUM!</v>
      </c>
      <c r="M403" s="49" t="e">
        <f t="shared" si="63"/>
        <v>#NUM!</v>
      </c>
      <c r="O403" s="83">
        <f>LEN('PLANILHA ORÇAMENTÁRIA'!C410)-LEN(SUBSTITUTE('PLANILHA ORÇAMENTÁRIA'!C410,".",""))</f>
        <v>2</v>
      </c>
      <c r="P403" t="b">
        <f>ISBLANK(VLOOKUP(B403,'PLANILHA ORÇAMENTÁRIA'!A410:D1399,4,FALSE))</f>
        <v>0</v>
      </c>
      <c r="Q403">
        <f t="shared" si="67"/>
        <v>0</v>
      </c>
      <c r="R403" s="47" t="str">
        <f t="shared" si="68"/>
        <v/>
      </c>
      <c r="S403" s="47">
        <f t="shared" si="64"/>
        <v>5.9699999999999996E-7</v>
      </c>
      <c r="T403">
        <f>VLOOKUP(S403,'PLANILHA ORÇAMENTÁRIA'!$A$9:$C$999,3,FALSE)</f>
        <v>0</v>
      </c>
      <c r="U403">
        <f>ROW('PLANILHA ORÇAMENTÁRIA'!C410)</f>
        <v>410</v>
      </c>
      <c r="V403" s="84" t="str">
        <f>'PLANILHA ORÇAMENTÁRIA'!C410</f>
        <v xml:space="preserve"> 2.20.1 </v>
      </c>
      <c r="W403" t="e">
        <f>IF(T403="","",VLOOKUP(T403,'PLANILHA ORÇAMENTÁRIA'!$C$9:$Q$999,15,FALSE))</f>
        <v>#N/A</v>
      </c>
      <c r="X403" t="str">
        <f t="shared" si="60"/>
        <v/>
      </c>
      <c r="Y403" t="e">
        <f>INDEX('PLANILHA ORÇAMENTÁRIA'!$C$9:$C$998,MATCH(X403,'PLANILHA ORÇAMENTÁRIA'!$Q$9:$Q$998,0))</f>
        <v>#N/A</v>
      </c>
    </row>
    <row r="404" spans="1:25" x14ac:dyDescent="0.25">
      <c r="A404">
        <v>403</v>
      </c>
      <c r="B404" s="47">
        <f>'PLANILHA ORÇAMENTÁRIA'!A411</f>
        <v>4.1100000000000001E-7</v>
      </c>
      <c r="C404" t="b">
        <f t="shared" si="61"/>
        <v>0</v>
      </c>
      <c r="D404" t="b">
        <f>ISBLANK(VLOOKUP(B404,'PLANILHA ORÇAMENTÁRIA'!A411:D1400,4,FALSE))</f>
        <v>1</v>
      </c>
      <c r="E404" t="b">
        <f t="shared" si="65"/>
        <v>1</v>
      </c>
      <c r="F404" t="str">
        <f t="shared" si="66"/>
        <v/>
      </c>
      <c r="G404" t="e">
        <f t="shared" si="62"/>
        <v>#NUM!</v>
      </c>
      <c r="H404" t="e">
        <f>VLOOKUP(G404,'PLANILHA ORÇAMENTÁRIA'!$A$9:$C$998,3,FALSE)</f>
        <v>#NUM!</v>
      </c>
      <c r="I404" t="e">
        <f>VLOOKUP(G404,'PLANILHA ORÇAMENTÁRIA'!$A$9:$F$998,6,FALSE)</f>
        <v>#NUM!</v>
      </c>
      <c r="J404" t="e">
        <f>VLOOKUP(G404,'PLANILHA ORÇAMENTÁRIA'!$A$9:$G$998,7,FALSE)</f>
        <v>#NUM!</v>
      </c>
      <c r="K404" t="e">
        <f>VLOOKUP(G404,'PLANILHA ORÇAMENTÁRIA'!$A$9:$H$998,8,FALSE)</f>
        <v>#NUM!</v>
      </c>
      <c r="L404" s="48" t="e">
        <f>G404/'PLANILHA ORÇAMENTÁRIA'!$P$1003</f>
        <v>#NUM!</v>
      </c>
      <c r="M404" s="49" t="e">
        <f t="shared" si="63"/>
        <v>#NUM!</v>
      </c>
      <c r="O404" s="83">
        <f>LEN('PLANILHA ORÇAMENTÁRIA'!C411)-LEN(SUBSTITUTE('PLANILHA ORÇAMENTÁRIA'!C411,".",""))</f>
        <v>1</v>
      </c>
      <c r="P404" t="b">
        <f>ISBLANK(VLOOKUP(B404,'PLANILHA ORÇAMENTÁRIA'!A411:D1400,4,FALSE))</f>
        <v>1</v>
      </c>
      <c r="Q404">
        <f t="shared" si="67"/>
        <v>1</v>
      </c>
      <c r="R404" s="47">
        <f t="shared" si="68"/>
        <v>4.1100000000000001E-7</v>
      </c>
      <c r="S404" s="47">
        <f t="shared" si="64"/>
        <v>5.9599999999999999E-7</v>
      </c>
      <c r="T404">
        <f>VLOOKUP(S404,'PLANILHA ORÇAMENTÁRIA'!$A$9:$C$999,3,FALSE)</f>
        <v>0</v>
      </c>
      <c r="U404">
        <f>ROW('PLANILHA ORÇAMENTÁRIA'!C411)</f>
        <v>411</v>
      </c>
      <c r="V404" s="84" t="str">
        <f>'PLANILHA ORÇAMENTÁRIA'!C411</f>
        <v xml:space="preserve"> 2.21 </v>
      </c>
      <c r="W404" t="e">
        <f>IF(T404="","",VLOOKUP(T404,'PLANILHA ORÇAMENTÁRIA'!$C$9:$Q$999,15,FALSE))</f>
        <v>#N/A</v>
      </c>
      <c r="X404" t="str">
        <f t="shared" si="60"/>
        <v/>
      </c>
      <c r="Y404" t="e">
        <f>INDEX('PLANILHA ORÇAMENTÁRIA'!$C$9:$C$998,MATCH(X404,'PLANILHA ORÇAMENTÁRIA'!$Q$9:$Q$998,0))</f>
        <v>#N/A</v>
      </c>
    </row>
    <row r="405" spans="1:25" x14ac:dyDescent="0.25">
      <c r="A405">
        <v>404</v>
      </c>
      <c r="B405" s="47">
        <f>'PLANILHA ORÇAMENTÁRIA'!A412</f>
        <v>4.1199999999999998E-7</v>
      </c>
      <c r="C405" t="b">
        <f t="shared" si="61"/>
        <v>0</v>
      </c>
      <c r="D405" t="b">
        <f>ISBLANK(VLOOKUP(B405,'PLANILHA ORÇAMENTÁRIA'!A412:D1401,4,FALSE))</f>
        <v>0</v>
      </c>
      <c r="E405" t="b">
        <f t="shared" si="65"/>
        <v>0</v>
      </c>
      <c r="F405">
        <f t="shared" si="66"/>
        <v>4.1199999999999998E-7</v>
      </c>
      <c r="G405" t="e">
        <f t="shared" si="62"/>
        <v>#NUM!</v>
      </c>
      <c r="H405" t="e">
        <f>VLOOKUP(G405,'PLANILHA ORÇAMENTÁRIA'!$A$9:$C$998,3,FALSE)</f>
        <v>#NUM!</v>
      </c>
      <c r="I405" t="e">
        <f>VLOOKUP(G405,'PLANILHA ORÇAMENTÁRIA'!$A$9:$F$998,6,FALSE)</f>
        <v>#NUM!</v>
      </c>
      <c r="J405" t="e">
        <f>VLOOKUP(G405,'PLANILHA ORÇAMENTÁRIA'!$A$9:$G$998,7,FALSE)</f>
        <v>#NUM!</v>
      </c>
      <c r="K405" t="e">
        <f>VLOOKUP(G405,'PLANILHA ORÇAMENTÁRIA'!$A$9:$H$998,8,FALSE)</f>
        <v>#NUM!</v>
      </c>
      <c r="L405" s="48" t="e">
        <f>G405/'PLANILHA ORÇAMENTÁRIA'!$P$1003</f>
        <v>#NUM!</v>
      </c>
      <c r="M405" s="49" t="e">
        <f t="shared" si="63"/>
        <v>#NUM!</v>
      </c>
      <c r="O405" s="83">
        <f>LEN('PLANILHA ORÇAMENTÁRIA'!C412)-LEN(SUBSTITUTE('PLANILHA ORÇAMENTÁRIA'!C412,".",""))</f>
        <v>2</v>
      </c>
      <c r="P405" t="b">
        <f>ISBLANK(VLOOKUP(B405,'PLANILHA ORÇAMENTÁRIA'!A412:D1401,4,FALSE))</f>
        <v>0</v>
      </c>
      <c r="Q405">
        <f t="shared" si="67"/>
        <v>0</v>
      </c>
      <c r="R405" s="47" t="str">
        <f t="shared" si="68"/>
        <v/>
      </c>
      <c r="S405" s="47">
        <f t="shared" si="64"/>
        <v>5.9500000000000002E-7</v>
      </c>
      <c r="T405">
        <f>VLOOKUP(S405,'PLANILHA ORÇAMENTÁRIA'!$A$9:$C$999,3,FALSE)</f>
        <v>0</v>
      </c>
      <c r="U405">
        <f>ROW('PLANILHA ORÇAMENTÁRIA'!C412)</f>
        <v>412</v>
      </c>
      <c r="V405" s="84" t="str">
        <f>'PLANILHA ORÇAMENTÁRIA'!C412</f>
        <v xml:space="preserve"> 2.21.1 </v>
      </c>
      <c r="W405" t="e">
        <f>IF(T405="","",VLOOKUP(T405,'PLANILHA ORÇAMENTÁRIA'!$C$9:$Q$999,15,FALSE))</f>
        <v>#N/A</v>
      </c>
      <c r="X405" t="str">
        <f t="shared" si="60"/>
        <v/>
      </c>
      <c r="Y405" t="e">
        <f>INDEX('PLANILHA ORÇAMENTÁRIA'!$C$9:$C$998,MATCH(X405,'PLANILHA ORÇAMENTÁRIA'!$Q$9:$Q$998,0))</f>
        <v>#N/A</v>
      </c>
    </row>
    <row r="406" spans="1:25" x14ac:dyDescent="0.25">
      <c r="A406">
        <v>405</v>
      </c>
      <c r="B406" s="47">
        <f>'PLANILHA ORÇAMENTÁRIA'!A413</f>
        <v>4.1300000000000001E-7</v>
      </c>
      <c r="C406" t="b">
        <f t="shared" si="61"/>
        <v>0</v>
      </c>
      <c r="D406" t="b">
        <f>ISBLANK(VLOOKUP(B406,'PLANILHA ORÇAMENTÁRIA'!A413:D1402,4,FALSE))</f>
        <v>0</v>
      </c>
      <c r="E406" t="b">
        <f t="shared" si="65"/>
        <v>0</v>
      </c>
      <c r="F406">
        <f t="shared" si="66"/>
        <v>4.1300000000000001E-7</v>
      </c>
      <c r="G406" t="e">
        <f t="shared" si="62"/>
        <v>#NUM!</v>
      </c>
      <c r="H406" t="e">
        <f>VLOOKUP(G406,'PLANILHA ORÇAMENTÁRIA'!$A$9:$C$998,3,FALSE)</f>
        <v>#NUM!</v>
      </c>
      <c r="I406" t="e">
        <f>VLOOKUP(G406,'PLANILHA ORÇAMENTÁRIA'!$A$9:$F$998,6,FALSE)</f>
        <v>#NUM!</v>
      </c>
      <c r="J406" t="e">
        <f>VLOOKUP(G406,'PLANILHA ORÇAMENTÁRIA'!$A$9:$G$998,7,FALSE)</f>
        <v>#NUM!</v>
      </c>
      <c r="K406" t="e">
        <f>VLOOKUP(G406,'PLANILHA ORÇAMENTÁRIA'!$A$9:$H$998,8,FALSE)</f>
        <v>#NUM!</v>
      </c>
      <c r="L406" s="48" t="e">
        <f>G406/'PLANILHA ORÇAMENTÁRIA'!$P$1003</f>
        <v>#NUM!</v>
      </c>
      <c r="M406" s="49" t="e">
        <f t="shared" si="63"/>
        <v>#NUM!</v>
      </c>
      <c r="O406" s="83">
        <f>LEN('PLANILHA ORÇAMENTÁRIA'!C413)-LEN(SUBSTITUTE('PLANILHA ORÇAMENTÁRIA'!C413,".",""))</f>
        <v>2</v>
      </c>
      <c r="P406" t="b">
        <f>ISBLANK(VLOOKUP(B406,'PLANILHA ORÇAMENTÁRIA'!A413:D1402,4,FALSE))</f>
        <v>0</v>
      </c>
      <c r="Q406">
        <f t="shared" si="67"/>
        <v>0</v>
      </c>
      <c r="R406" s="47" t="str">
        <f t="shared" si="68"/>
        <v/>
      </c>
      <c r="S406" s="47">
        <f t="shared" si="64"/>
        <v>5.9400000000000005E-7</v>
      </c>
      <c r="T406">
        <f>VLOOKUP(S406,'PLANILHA ORÇAMENTÁRIA'!$A$9:$C$999,3,FALSE)</f>
        <v>0</v>
      </c>
      <c r="U406">
        <f>ROW('PLANILHA ORÇAMENTÁRIA'!C413)</f>
        <v>413</v>
      </c>
      <c r="V406" s="84" t="str">
        <f>'PLANILHA ORÇAMENTÁRIA'!C413</f>
        <v xml:space="preserve"> 2.21.2 </v>
      </c>
      <c r="W406" t="e">
        <f>IF(T406="","",VLOOKUP(T406,'PLANILHA ORÇAMENTÁRIA'!$C$9:$Q$999,15,FALSE))</f>
        <v>#N/A</v>
      </c>
      <c r="X406" t="str">
        <f t="shared" si="60"/>
        <v/>
      </c>
      <c r="Y406" t="e">
        <f>INDEX('PLANILHA ORÇAMENTÁRIA'!$C$9:$C$998,MATCH(X406,'PLANILHA ORÇAMENTÁRIA'!$Q$9:$Q$998,0))</f>
        <v>#N/A</v>
      </c>
    </row>
    <row r="407" spans="1:25" x14ac:dyDescent="0.25">
      <c r="A407">
        <v>406</v>
      </c>
      <c r="B407" s="47">
        <f>'PLANILHA ORÇAMENTÁRIA'!A414</f>
        <v>4.1399999999999997E-7</v>
      </c>
      <c r="C407" t="b">
        <f t="shared" si="61"/>
        <v>0</v>
      </c>
      <c r="D407" t="b">
        <f>ISBLANK(VLOOKUP(B407,'PLANILHA ORÇAMENTÁRIA'!A414:D1403,4,FALSE))</f>
        <v>0</v>
      </c>
      <c r="E407" t="b">
        <f t="shared" si="65"/>
        <v>0</v>
      </c>
      <c r="F407">
        <f t="shared" si="66"/>
        <v>4.1399999999999997E-7</v>
      </c>
      <c r="G407" t="e">
        <f t="shared" si="62"/>
        <v>#NUM!</v>
      </c>
      <c r="H407" t="e">
        <f>VLOOKUP(G407,'PLANILHA ORÇAMENTÁRIA'!$A$9:$C$998,3,FALSE)</f>
        <v>#NUM!</v>
      </c>
      <c r="I407" t="e">
        <f>VLOOKUP(G407,'PLANILHA ORÇAMENTÁRIA'!$A$9:$F$998,6,FALSE)</f>
        <v>#NUM!</v>
      </c>
      <c r="J407" t="e">
        <f>VLOOKUP(G407,'PLANILHA ORÇAMENTÁRIA'!$A$9:$G$998,7,FALSE)</f>
        <v>#NUM!</v>
      </c>
      <c r="K407" t="e">
        <f>VLOOKUP(G407,'PLANILHA ORÇAMENTÁRIA'!$A$9:$H$998,8,FALSE)</f>
        <v>#NUM!</v>
      </c>
      <c r="L407" s="48" t="e">
        <f>G407/'PLANILHA ORÇAMENTÁRIA'!$P$1003</f>
        <v>#NUM!</v>
      </c>
      <c r="M407" s="49" t="e">
        <f t="shared" si="63"/>
        <v>#NUM!</v>
      </c>
      <c r="O407" s="83">
        <f>LEN('PLANILHA ORÇAMENTÁRIA'!C414)-LEN(SUBSTITUTE('PLANILHA ORÇAMENTÁRIA'!C414,".",""))</f>
        <v>2</v>
      </c>
      <c r="P407" t="b">
        <f>ISBLANK(VLOOKUP(B407,'PLANILHA ORÇAMENTÁRIA'!A414:D1403,4,FALSE))</f>
        <v>0</v>
      </c>
      <c r="Q407">
        <f t="shared" si="67"/>
        <v>0</v>
      </c>
      <c r="R407" s="47" t="str">
        <f t="shared" si="68"/>
        <v/>
      </c>
      <c r="S407" s="47">
        <f t="shared" si="64"/>
        <v>5.9299999999999998E-7</v>
      </c>
      <c r="T407">
        <f>VLOOKUP(S407,'PLANILHA ORÇAMENTÁRIA'!$A$9:$C$999,3,FALSE)</f>
        <v>0</v>
      </c>
      <c r="U407">
        <f>ROW('PLANILHA ORÇAMENTÁRIA'!C414)</f>
        <v>414</v>
      </c>
      <c r="V407" s="84" t="str">
        <f>'PLANILHA ORÇAMENTÁRIA'!C414</f>
        <v xml:space="preserve"> 2.21.3 </v>
      </c>
      <c r="W407" t="e">
        <f>IF(T407="","",VLOOKUP(T407,'PLANILHA ORÇAMENTÁRIA'!$C$9:$Q$999,15,FALSE))</f>
        <v>#N/A</v>
      </c>
      <c r="X407" t="str">
        <f t="shared" si="60"/>
        <v/>
      </c>
      <c r="Y407" t="e">
        <f>INDEX('PLANILHA ORÇAMENTÁRIA'!$C$9:$C$998,MATCH(X407,'PLANILHA ORÇAMENTÁRIA'!$Q$9:$Q$998,0))</f>
        <v>#N/A</v>
      </c>
    </row>
    <row r="408" spans="1:25" x14ac:dyDescent="0.25">
      <c r="A408">
        <v>407</v>
      </c>
      <c r="B408" s="47">
        <f>'PLANILHA ORÇAMENTÁRIA'!A415</f>
        <v>4.15E-7</v>
      </c>
      <c r="C408" t="b">
        <f t="shared" si="61"/>
        <v>0</v>
      </c>
      <c r="D408" t="b">
        <f>ISBLANK(VLOOKUP(B408,'PLANILHA ORÇAMENTÁRIA'!A415:D1404,4,FALSE))</f>
        <v>0</v>
      </c>
      <c r="E408" t="b">
        <f t="shared" si="65"/>
        <v>0</v>
      </c>
      <c r="F408">
        <f t="shared" si="66"/>
        <v>4.15E-7</v>
      </c>
      <c r="G408" t="e">
        <f t="shared" si="62"/>
        <v>#NUM!</v>
      </c>
      <c r="H408" t="e">
        <f>VLOOKUP(G408,'PLANILHA ORÇAMENTÁRIA'!$A$9:$C$998,3,FALSE)</f>
        <v>#NUM!</v>
      </c>
      <c r="I408" t="e">
        <f>VLOOKUP(G408,'PLANILHA ORÇAMENTÁRIA'!$A$9:$F$998,6,FALSE)</f>
        <v>#NUM!</v>
      </c>
      <c r="J408" t="e">
        <f>VLOOKUP(G408,'PLANILHA ORÇAMENTÁRIA'!$A$9:$G$998,7,FALSE)</f>
        <v>#NUM!</v>
      </c>
      <c r="K408" t="e">
        <f>VLOOKUP(G408,'PLANILHA ORÇAMENTÁRIA'!$A$9:$H$998,8,FALSE)</f>
        <v>#NUM!</v>
      </c>
      <c r="L408" s="48" t="e">
        <f>G408/'PLANILHA ORÇAMENTÁRIA'!$P$1003</f>
        <v>#NUM!</v>
      </c>
      <c r="M408" s="49" t="e">
        <f t="shared" si="63"/>
        <v>#NUM!</v>
      </c>
      <c r="O408" s="83">
        <f>LEN('PLANILHA ORÇAMENTÁRIA'!C415)-LEN(SUBSTITUTE('PLANILHA ORÇAMENTÁRIA'!C415,".",""))</f>
        <v>2</v>
      </c>
      <c r="P408" t="b">
        <f>ISBLANK(VLOOKUP(B408,'PLANILHA ORÇAMENTÁRIA'!A415:D1404,4,FALSE))</f>
        <v>0</v>
      </c>
      <c r="Q408">
        <f t="shared" si="67"/>
        <v>0</v>
      </c>
      <c r="R408" s="47" t="str">
        <f t="shared" si="68"/>
        <v/>
      </c>
      <c r="S408" s="47">
        <f t="shared" si="64"/>
        <v>5.9200000000000001E-7</v>
      </c>
      <c r="T408">
        <f>VLOOKUP(S408,'PLANILHA ORÇAMENTÁRIA'!$A$9:$C$999,3,FALSE)</f>
        <v>0</v>
      </c>
      <c r="U408">
        <f>ROW('PLANILHA ORÇAMENTÁRIA'!C415)</f>
        <v>415</v>
      </c>
      <c r="V408" s="84" t="str">
        <f>'PLANILHA ORÇAMENTÁRIA'!C415</f>
        <v xml:space="preserve"> 2.21.4 </v>
      </c>
      <c r="W408" t="e">
        <f>IF(T408="","",VLOOKUP(T408,'PLANILHA ORÇAMENTÁRIA'!$C$9:$Q$999,15,FALSE))</f>
        <v>#N/A</v>
      </c>
      <c r="X408" t="str">
        <f t="shared" si="60"/>
        <v/>
      </c>
      <c r="Y408" t="e">
        <f>INDEX('PLANILHA ORÇAMENTÁRIA'!$C$9:$C$998,MATCH(X408,'PLANILHA ORÇAMENTÁRIA'!$Q$9:$Q$998,0))</f>
        <v>#N/A</v>
      </c>
    </row>
    <row r="409" spans="1:25" x14ac:dyDescent="0.25">
      <c r="A409">
        <v>408</v>
      </c>
      <c r="B409" s="47">
        <f>'PLANILHA ORÇAMENTÁRIA'!A416</f>
        <v>4.1600000000000002E-7</v>
      </c>
      <c r="C409" t="b">
        <f t="shared" si="61"/>
        <v>0</v>
      </c>
      <c r="D409" t="b">
        <f>ISBLANK(VLOOKUP(B409,'PLANILHA ORÇAMENTÁRIA'!A416:D1405,4,FALSE))</f>
        <v>0</v>
      </c>
      <c r="E409" t="b">
        <f t="shared" si="65"/>
        <v>0</v>
      </c>
      <c r="F409">
        <f t="shared" si="66"/>
        <v>4.1600000000000002E-7</v>
      </c>
      <c r="G409" t="e">
        <f t="shared" si="62"/>
        <v>#NUM!</v>
      </c>
      <c r="H409" t="e">
        <f>VLOOKUP(G409,'PLANILHA ORÇAMENTÁRIA'!$A$9:$C$998,3,FALSE)</f>
        <v>#NUM!</v>
      </c>
      <c r="I409" t="e">
        <f>VLOOKUP(G409,'PLANILHA ORÇAMENTÁRIA'!$A$9:$F$998,6,FALSE)</f>
        <v>#NUM!</v>
      </c>
      <c r="J409" t="e">
        <f>VLOOKUP(G409,'PLANILHA ORÇAMENTÁRIA'!$A$9:$G$998,7,FALSE)</f>
        <v>#NUM!</v>
      </c>
      <c r="K409" t="e">
        <f>VLOOKUP(G409,'PLANILHA ORÇAMENTÁRIA'!$A$9:$H$998,8,FALSE)</f>
        <v>#NUM!</v>
      </c>
      <c r="L409" s="48" t="e">
        <f>G409/'PLANILHA ORÇAMENTÁRIA'!$P$1003</f>
        <v>#NUM!</v>
      </c>
      <c r="M409" s="49" t="e">
        <f t="shared" si="63"/>
        <v>#NUM!</v>
      </c>
      <c r="O409" s="83">
        <f>LEN('PLANILHA ORÇAMENTÁRIA'!C416)-LEN(SUBSTITUTE('PLANILHA ORÇAMENTÁRIA'!C416,".",""))</f>
        <v>2</v>
      </c>
      <c r="P409" t="b">
        <f>ISBLANK(VLOOKUP(B409,'PLANILHA ORÇAMENTÁRIA'!A416:D1405,4,FALSE))</f>
        <v>0</v>
      </c>
      <c r="Q409">
        <f t="shared" si="67"/>
        <v>0</v>
      </c>
      <c r="R409" s="47" t="str">
        <f t="shared" si="68"/>
        <v/>
      </c>
      <c r="S409" s="47">
        <f t="shared" si="64"/>
        <v>5.9100000000000004E-7</v>
      </c>
      <c r="T409">
        <f>VLOOKUP(S409,'PLANILHA ORÇAMENTÁRIA'!$A$9:$C$999,3,FALSE)</f>
        <v>0</v>
      </c>
      <c r="U409">
        <f>ROW('PLANILHA ORÇAMENTÁRIA'!C416)</f>
        <v>416</v>
      </c>
      <c r="V409" s="84" t="str">
        <f>'PLANILHA ORÇAMENTÁRIA'!C416</f>
        <v xml:space="preserve"> 2.21.5 </v>
      </c>
      <c r="W409" t="e">
        <f>IF(T409="","",VLOOKUP(T409,'PLANILHA ORÇAMENTÁRIA'!$C$9:$Q$999,15,FALSE))</f>
        <v>#N/A</v>
      </c>
      <c r="X409" t="str">
        <f t="shared" si="60"/>
        <v/>
      </c>
      <c r="Y409" t="e">
        <f>INDEX('PLANILHA ORÇAMENTÁRIA'!$C$9:$C$998,MATCH(X409,'PLANILHA ORÇAMENTÁRIA'!$Q$9:$Q$998,0))</f>
        <v>#N/A</v>
      </c>
    </row>
    <row r="410" spans="1:25" x14ac:dyDescent="0.25">
      <c r="A410">
        <v>409</v>
      </c>
      <c r="B410" s="47">
        <f>'PLANILHA ORÇAMENTÁRIA'!A417</f>
        <v>4.1699999999999999E-7</v>
      </c>
      <c r="C410" t="b">
        <f t="shared" si="61"/>
        <v>0</v>
      </c>
      <c r="D410" t="b">
        <f>ISBLANK(VLOOKUP(B410,'PLANILHA ORÇAMENTÁRIA'!A417:D1406,4,FALSE))</f>
        <v>0</v>
      </c>
      <c r="E410" t="b">
        <f t="shared" si="65"/>
        <v>0</v>
      </c>
      <c r="F410">
        <f t="shared" si="66"/>
        <v>4.1699999999999999E-7</v>
      </c>
      <c r="G410" t="e">
        <f t="shared" si="62"/>
        <v>#NUM!</v>
      </c>
      <c r="H410" t="e">
        <f>VLOOKUP(G410,'PLANILHA ORÇAMENTÁRIA'!$A$9:$C$998,3,FALSE)</f>
        <v>#NUM!</v>
      </c>
      <c r="I410" t="e">
        <f>VLOOKUP(G410,'PLANILHA ORÇAMENTÁRIA'!$A$9:$F$998,6,FALSE)</f>
        <v>#NUM!</v>
      </c>
      <c r="J410" t="e">
        <f>VLOOKUP(G410,'PLANILHA ORÇAMENTÁRIA'!$A$9:$G$998,7,FALSE)</f>
        <v>#NUM!</v>
      </c>
      <c r="K410" t="e">
        <f>VLOOKUP(G410,'PLANILHA ORÇAMENTÁRIA'!$A$9:$H$998,8,FALSE)</f>
        <v>#NUM!</v>
      </c>
      <c r="L410" s="48" t="e">
        <f>G410/'PLANILHA ORÇAMENTÁRIA'!$P$1003</f>
        <v>#NUM!</v>
      </c>
      <c r="M410" s="49" t="e">
        <f t="shared" si="63"/>
        <v>#NUM!</v>
      </c>
      <c r="O410" s="83">
        <f>LEN('PLANILHA ORÇAMENTÁRIA'!C417)-LEN(SUBSTITUTE('PLANILHA ORÇAMENTÁRIA'!C417,".",""))</f>
        <v>2</v>
      </c>
      <c r="P410" t="b">
        <f>ISBLANK(VLOOKUP(B410,'PLANILHA ORÇAMENTÁRIA'!A417:D1406,4,FALSE))</f>
        <v>0</v>
      </c>
      <c r="Q410">
        <f t="shared" si="67"/>
        <v>0</v>
      </c>
      <c r="R410" s="47" t="str">
        <f t="shared" si="68"/>
        <v/>
      </c>
      <c r="S410" s="47">
        <f t="shared" si="64"/>
        <v>5.8999999999999996E-7</v>
      </c>
      <c r="T410">
        <f>VLOOKUP(S410,'PLANILHA ORÇAMENTÁRIA'!$A$9:$C$999,3,FALSE)</f>
        <v>0</v>
      </c>
      <c r="U410">
        <f>ROW('PLANILHA ORÇAMENTÁRIA'!C417)</f>
        <v>417</v>
      </c>
      <c r="V410" s="84" t="str">
        <f>'PLANILHA ORÇAMENTÁRIA'!C417</f>
        <v xml:space="preserve"> 2.21.6 </v>
      </c>
      <c r="W410" t="e">
        <f>IF(T410="","",VLOOKUP(T410,'PLANILHA ORÇAMENTÁRIA'!$C$9:$Q$999,15,FALSE))</f>
        <v>#N/A</v>
      </c>
      <c r="X410" t="str">
        <f t="shared" si="60"/>
        <v/>
      </c>
      <c r="Y410" t="e">
        <f>INDEX('PLANILHA ORÇAMENTÁRIA'!$C$9:$C$998,MATCH(X410,'PLANILHA ORÇAMENTÁRIA'!$Q$9:$Q$998,0))</f>
        <v>#N/A</v>
      </c>
    </row>
    <row r="411" spans="1:25" x14ac:dyDescent="0.25">
      <c r="A411">
        <v>410</v>
      </c>
      <c r="B411" s="47">
        <f>'PLANILHA ORÇAMENTÁRIA'!A418</f>
        <v>4.1800000000000001E-7</v>
      </c>
      <c r="C411" t="b">
        <f t="shared" si="61"/>
        <v>0</v>
      </c>
      <c r="D411" t="b">
        <f>ISBLANK(VLOOKUP(B411,'PLANILHA ORÇAMENTÁRIA'!A418:D1407,4,FALSE))</f>
        <v>0</v>
      </c>
      <c r="E411" t="b">
        <f t="shared" si="65"/>
        <v>0</v>
      </c>
      <c r="F411">
        <f t="shared" si="66"/>
        <v>4.1800000000000001E-7</v>
      </c>
      <c r="G411" t="e">
        <f t="shared" si="62"/>
        <v>#NUM!</v>
      </c>
      <c r="H411" t="e">
        <f>VLOOKUP(G411,'PLANILHA ORÇAMENTÁRIA'!$A$9:$C$998,3,FALSE)</f>
        <v>#NUM!</v>
      </c>
      <c r="I411" t="e">
        <f>VLOOKUP(G411,'PLANILHA ORÇAMENTÁRIA'!$A$9:$F$998,6,FALSE)</f>
        <v>#NUM!</v>
      </c>
      <c r="J411" t="e">
        <f>VLOOKUP(G411,'PLANILHA ORÇAMENTÁRIA'!$A$9:$G$998,7,FALSE)</f>
        <v>#NUM!</v>
      </c>
      <c r="K411" t="e">
        <f>VLOOKUP(G411,'PLANILHA ORÇAMENTÁRIA'!$A$9:$H$998,8,FALSE)</f>
        <v>#NUM!</v>
      </c>
      <c r="L411" s="48" t="e">
        <f>G411/'PLANILHA ORÇAMENTÁRIA'!$P$1003</f>
        <v>#NUM!</v>
      </c>
      <c r="M411" s="49" t="e">
        <f t="shared" si="63"/>
        <v>#NUM!</v>
      </c>
      <c r="O411" s="83">
        <f>LEN('PLANILHA ORÇAMENTÁRIA'!C418)-LEN(SUBSTITUTE('PLANILHA ORÇAMENTÁRIA'!C418,".",""))</f>
        <v>2</v>
      </c>
      <c r="P411" t="b">
        <f>ISBLANK(VLOOKUP(B411,'PLANILHA ORÇAMENTÁRIA'!A418:D1407,4,FALSE))</f>
        <v>0</v>
      </c>
      <c r="Q411">
        <f t="shared" si="67"/>
        <v>0</v>
      </c>
      <c r="R411" s="47" t="str">
        <f t="shared" si="68"/>
        <v/>
      </c>
      <c r="S411" s="47">
        <f t="shared" si="64"/>
        <v>5.8899999999999999E-7</v>
      </c>
      <c r="T411">
        <f>VLOOKUP(S411,'PLANILHA ORÇAMENTÁRIA'!$A$9:$C$999,3,FALSE)</f>
        <v>0</v>
      </c>
      <c r="U411">
        <f>ROW('PLANILHA ORÇAMENTÁRIA'!C418)</f>
        <v>418</v>
      </c>
      <c r="V411" s="84" t="str">
        <f>'PLANILHA ORÇAMENTÁRIA'!C418</f>
        <v xml:space="preserve"> 2.21.7 </v>
      </c>
      <c r="W411" t="e">
        <f>IF(T411="","",VLOOKUP(T411,'PLANILHA ORÇAMENTÁRIA'!$C$9:$Q$999,15,FALSE))</f>
        <v>#N/A</v>
      </c>
      <c r="X411" t="str">
        <f t="shared" si="60"/>
        <v/>
      </c>
      <c r="Y411" t="e">
        <f>INDEX('PLANILHA ORÇAMENTÁRIA'!$C$9:$C$998,MATCH(X411,'PLANILHA ORÇAMENTÁRIA'!$Q$9:$Q$998,0))</f>
        <v>#N/A</v>
      </c>
    </row>
    <row r="412" spans="1:25" x14ac:dyDescent="0.25">
      <c r="A412">
        <v>411</v>
      </c>
      <c r="B412" s="47">
        <f>'PLANILHA ORÇAMENTÁRIA'!A419</f>
        <v>4.1899999999999998E-7</v>
      </c>
      <c r="C412" t="b">
        <f t="shared" si="61"/>
        <v>0</v>
      </c>
      <c r="D412" t="b">
        <f>ISBLANK(VLOOKUP(B412,'PLANILHA ORÇAMENTÁRIA'!A419:D1408,4,FALSE))</f>
        <v>0</v>
      </c>
      <c r="E412" t="b">
        <f t="shared" si="65"/>
        <v>0</v>
      </c>
      <c r="F412">
        <f t="shared" si="66"/>
        <v>4.1899999999999998E-7</v>
      </c>
      <c r="G412" t="e">
        <f t="shared" si="62"/>
        <v>#NUM!</v>
      </c>
      <c r="H412" t="e">
        <f>VLOOKUP(G412,'PLANILHA ORÇAMENTÁRIA'!$A$9:$C$998,3,FALSE)</f>
        <v>#NUM!</v>
      </c>
      <c r="I412" t="e">
        <f>VLOOKUP(G412,'PLANILHA ORÇAMENTÁRIA'!$A$9:$F$998,6,FALSE)</f>
        <v>#NUM!</v>
      </c>
      <c r="J412" t="e">
        <f>VLOOKUP(G412,'PLANILHA ORÇAMENTÁRIA'!$A$9:$G$998,7,FALSE)</f>
        <v>#NUM!</v>
      </c>
      <c r="K412" t="e">
        <f>VLOOKUP(G412,'PLANILHA ORÇAMENTÁRIA'!$A$9:$H$998,8,FALSE)</f>
        <v>#NUM!</v>
      </c>
      <c r="L412" s="48" t="e">
        <f>G412/'PLANILHA ORÇAMENTÁRIA'!$P$1003</f>
        <v>#NUM!</v>
      </c>
      <c r="M412" s="49" t="e">
        <f t="shared" si="63"/>
        <v>#NUM!</v>
      </c>
      <c r="O412" s="83">
        <f>LEN('PLANILHA ORÇAMENTÁRIA'!C419)-LEN(SUBSTITUTE('PLANILHA ORÇAMENTÁRIA'!C419,".",""))</f>
        <v>2</v>
      </c>
      <c r="P412" t="b">
        <f>ISBLANK(VLOOKUP(B412,'PLANILHA ORÇAMENTÁRIA'!A419:D1408,4,FALSE))</f>
        <v>0</v>
      </c>
      <c r="Q412">
        <f t="shared" si="67"/>
        <v>0</v>
      </c>
      <c r="R412" s="47" t="str">
        <f t="shared" si="68"/>
        <v/>
      </c>
      <c r="S412" s="47">
        <f t="shared" si="64"/>
        <v>5.8800000000000002E-7</v>
      </c>
      <c r="T412">
        <f>VLOOKUP(S412,'PLANILHA ORÇAMENTÁRIA'!$A$9:$C$999,3,FALSE)</f>
        <v>0</v>
      </c>
      <c r="U412">
        <f>ROW('PLANILHA ORÇAMENTÁRIA'!C419)</f>
        <v>419</v>
      </c>
      <c r="V412" s="84" t="str">
        <f>'PLANILHA ORÇAMENTÁRIA'!C419</f>
        <v xml:space="preserve"> 2.21.8 </v>
      </c>
      <c r="W412" t="e">
        <f>IF(T412="","",VLOOKUP(T412,'PLANILHA ORÇAMENTÁRIA'!$C$9:$Q$999,15,FALSE))</f>
        <v>#N/A</v>
      </c>
      <c r="X412" t="str">
        <f t="shared" si="60"/>
        <v/>
      </c>
      <c r="Y412" t="e">
        <f>INDEX('PLANILHA ORÇAMENTÁRIA'!$C$9:$C$998,MATCH(X412,'PLANILHA ORÇAMENTÁRIA'!$Q$9:$Q$998,0))</f>
        <v>#N/A</v>
      </c>
    </row>
    <row r="413" spans="1:25" x14ac:dyDescent="0.25">
      <c r="A413">
        <v>412</v>
      </c>
      <c r="B413" s="47">
        <f>'PLANILHA ORÇAMENTÁRIA'!A420</f>
        <v>4.2E-7</v>
      </c>
      <c r="C413" t="b">
        <f t="shared" si="61"/>
        <v>0</v>
      </c>
      <c r="D413" t="b">
        <f>ISBLANK(VLOOKUP(B413,'PLANILHA ORÇAMENTÁRIA'!A420:D1409,4,FALSE))</f>
        <v>0</v>
      </c>
      <c r="E413" t="b">
        <f t="shared" si="65"/>
        <v>0</v>
      </c>
      <c r="F413">
        <f t="shared" si="66"/>
        <v>4.2E-7</v>
      </c>
      <c r="G413" t="e">
        <f t="shared" si="62"/>
        <v>#NUM!</v>
      </c>
      <c r="H413" t="e">
        <f>VLOOKUP(G413,'PLANILHA ORÇAMENTÁRIA'!$A$9:$C$998,3,FALSE)</f>
        <v>#NUM!</v>
      </c>
      <c r="I413" t="e">
        <f>VLOOKUP(G413,'PLANILHA ORÇAMENTÁRIA'!$A$9:$F$998,6,FALSE)</f>
        <v>#NUM!</v>
      </c>
      <c r="J413" t="e">
        <f>VLOOKUP(G413,'PLANILHA ORÇAMENTÁRIA'!$A$9:$G$998,7,FALSE)</f>
        <v>#NUM!</v>
      </c>
      <c r="K413" t="e">
        <f>VLOOKUP(G413,'PLANILHA ORÇAMENTÁRIA'!$A$9:$H$998,8,FALSE)</f>
        <v>#NUM!</v>
      </c>
      <c r="L413" s="48" t="e">
        <f>G413/'PLANILHA ORÇAMENTÁRIA'!$P$1003</f>
        <v>#NUM!</v>
      </c>
      <c r="M413" s="49" t="e">
        <f t="shared" si="63"/>
        <v>#NUM!</v>
      </c>
      <c r="O413" s="83">
        <f>LEN('PLANILHA ORÇAMENTÁRIA'!C420)-LEN(SUBSTITUTE('PLANILHA ORÇAMENTÁRIA'!C420,".",""))</f>
        <v>2</v>
      </c>
      <c r="P413" t="b">
        <f>ISBLANK(VLOOKUP(B413,'PLANILHA ORÇAMENTÁRIA'!A420:D1409,4,FALSE))</f>
        <v>0</v>
      </c>
      <c r="Q413">
        <f t="shared" si="67"/>
        <v>0</v>
      </c>
      <c r="R413" s="47" t="str">
        <f t="shared" si="68"/>
        <v/>
      </c>
      <c r="S413" s="47">
        <f t="shared" si="64"/>
        <v>5.8699999999999995E-7</v>
      </c>
      <c r="T413">
        <f>VLOOKUP(S413,'PLANILHA ORÇAMENTÁRIA'!$A$9:$C$999,3,FALSE)</f>
        <v>0</v>
      </c>
      <c r="U413">
        <f>ROW('PLANILHA ORÇAMENTÁRIA'!C420)</f>
        <v>420</v>
      </c>
      <c r="V413" s="84" t="str">
        <f>'PLANILHA ORÇAMENTÁRIA'!C420</f>
        <v xml:space="preserve"> 2.21.9 </v>
      </c>
      <c r="W413" t="e">
        <f>IF(T413="","",VLOOKUP(T413,'PLANILHA ORÇAMENTÁRIA'!$C$9:$Q$999,15,FALSE))</f>
        <v>#N/A</v>
      </c>
      <c r="X413" t="str">
        <f t="shared" si="60"/>
        <v/>
      </c>
      <c r="Y413" t="e">
        <f>INDEX('PLANILHA ORÇAMENTÁRIA'!$C$9:$C$998,MATCH(X413,'PLANILHA ORÇAMENTÁRIA'!$Q$9:$Q$998,0))</f>
        <v>#N/A</v>
      </c>
    </row>
    <row r="414" spans="1:25" x14ac:dyDescent="0.25">
      <c r="A414">
        <v>413</v>
      </c>
      <c r="B414" s="47">
        <f>'PLANILHA ORÇAMENTÁRIA'!A421</f>
        <v>4.2100000000000002E-7</v>
      </c>
      <c r="C414" t="b">
        <f t="shared" si="61"/>
        <v>0</v>
      </c>
      <c r="D414" t="b">
        <f>ISBLANK(VLOOKUP(B414,'PLANILHA ORÇAMENTÁRIA'!A421:D1410,4,FALSE))</f>
        <v>0</v>
      </c>
      <c r="E414" t="b">
        <f t="shared" si="65"/>
        <v>0</v>
      </c>
      <c r="F414">
        <f t="shared" si="66"/>
        <v>4.2100000000000002E-7</v>
      </c>
      <c r="G414" t="e">
        <f t="shared" si="62"/>
        <v>#NUM!</v>
      </c>
      <c r="H414" t="e">
        <f>VLOOKUP(G414,'PLANILHA ORÇAMENTÁRIA'!$A$9:$C$998,3,FALSE)</f>
        <v>#NUM!</v>
      </c>
      <c r="I414" t="e">
        <f>VLOOKUP(G414,'PLANILHA ORÇAMENTÁRIA'!$A$9:$F$998,6,FALSE)</f>
        <v>#NUM!</v>
      </c>
      <c r="J414" t="e">
        <f>VLOOKUP(G414,'PLANILHA ORÇAMENTÁRIA'!$A$9:$G$998,7,FALSE)</f>
        <v>#NUM!</v>
      </c>
      <c r="K414" t="e">
        <f>VLOOKUP(G414,'PLANILHA ORÇAMENTÁRIA'!$A$9:$H$998,8,FALSE)</f>
        <v>#NUM!</v>
      </c>
      <c r="L414" s="48" t="e">
        <f>G414/'PLANILHA ORÇAMENTÁRIA'!$P$1003</f>
        <v>#NUM!</v>
      </c>
      <c r="M414" s="49" t="e">
        <f t="shared" si="63"/>
        <v>#NUM!</v>
      </c>
      <c r="O414" s="83">
        <f>LEN('PLANILHA ORÇAMENTÁRIA'!C421)-LEN(SUBSTITUTE('PLANILHA ORÇAMENTÁRIA'!C421,".",""))</f>
        <v>2</v>
      </c>
      <c r="P414" t="b">
        <f>ISBLANK(VLOOKUP(B414,'PLANILHA ORÇAMENTÁRIA'!A421:D1410,4,FALSE))</f>
        <v>0</v>
      </c>
      <c r="Q414">
        <f t="shared" si="67"/>
        <v>0</v>
      </c>
      <c r="R414" s="47" t="str">
        <f t="shared" si="68"/>
        <v/>
      </c>
      <c r="S414" s="47">
        <f t="shared" si="64"/>
        <v>5.8599999999999998E-7</v>
      </c>
      <c r="T414">
        <f>VLOOKUP(S414,'PLANILHA ORÇAMENTÁRIA'!$A$9:$C$999,3,FALSE)</f>
        <v>0</v>
      </c>
      <c r="U414">
        <f>ROW('PLANILHA ORÇAMENTÁRIA'!C421)</f>
        <v>421</v>
      </c>
      <c r="V414" s="84" t="str">
        <f>'PLANILHA ORÇAMENTÁRIA'!C421</f>
        <v xml:space="preserve"> 2.21.10 </v>
      </c>
      <c r="W414" t="e">
        <f>IF(T414="","",VLOOKUP(T414,'PLANILHA ORÇAMENTÁRIA'!$C$9:$Q$999,15,FALSE))</f>
        <v>#N/A</v>
      </c>
      <c r="X414" t="str">
        <f t="shared" si="60"/>
        <v/>
      </c>
      <c r="Y414" t="e">
        <f>INDEX('PLANILHA ORÇAMENTÁRIA'!$C$9:$C$998,MATCH(X414,'PLANILHA ORÇAMENTÁRIA'!$Q$9:$Q$998,0))</f>
        <v>#N/A</v>
      </c>
    </row>
    <row r="415" spans="1:25" x14ac:dyDescent="0.25">
      <c r="A415">
        <v>414</v>
      </c>
      <c r="B415" s="47">
        <f>'PLANILHA ORÇAMENTÁRIA'!A422</f>
        <v>4.2199999999999999E-7</v>
      </c>
      <c r="C415" t="b">
        <f t="shared" si="61"/>
        <v>0</v>
      </c>
      <c r="D415" t="b">
        <f>ISBLANK(VLOOKUP(B415,'PLANILHA ORÇAMENTÁRIA'!A422:D1411,4,FALSE))</f>
        <v>0</v>
      </c>
      <c r="E415" t="b">
        <f t="shared" si="65"/>
        <v>0</v>
      </c>
      <c r="F415">
        <f t="shared" si="66"/>
        <v>4.2199999999999999E-7</v>
      </c>
      <c r="G415" t="e">
        <f t="shared" si="62"/>
        <v>#NUM!</v>
      </c>
      <c r="H415" t="e">
        <f>VLOOKUP(G415,'PLANILHA ORÇAMENTÁRIA'!$A$9:$C$998,3,FALSE)</f>
        <v>#NUM!</v>
      </c>
      <c r="I415" t="e">
        <f>VLOOKUP(G415,'PLANILHA ORÇAMENTÁRIA'!$A$9:$F$998,6,FALSE)</f>
        <v>#NUM!</v>
      </c>
      <c r="J415" t="e">
        <f>VLOOKUP(G415,'PLANILHA ORÇAMENTÁRIA'!$A$9:$G$998,7,FALSE)</f>
        <v>#NUM!</v>
      </c>
      <c r="K415" t="e">
        <f>VLOOKUP(G415,'PLANILHA ORÇAMENTÁRIA'!$A$9:$H$998,8,FALSE)</f>
        <v>#NUM!</v>
      </c>
      <c r="L415" s="48" t="e">
        <f>G415/'PLANILHA ORÇAMENTÁRIA'!$P$1003</f>
        <v>#NUM!</v>
      </c>
      <c r="M415" s="49" t="e">
        <f t="shared" si="63"/>
        <v>#NUM!</v>
      </c>
      <c r="O415" s="83">
        <f>LEN('PLANILHA ORÇAMENTÁRIA'!C422)-LEN(SUBSTITUTE('PLANILHA ORÇAMENTÁRIA'!C422,".",""))</f>
        <v>2</v>
      </c>
      <c r="P415" t="b">
        <f>ISBLANK(VLOOKUP(B415,'PLANILHA ORÇAMENTÁRIA'!A422:D1411,4,FALSE))</f>
        <v>0</v>
      </c>
      <c r="Q415">
        <f t="shared" si="67"/>
        <v>0</v>
      </c>
      <c r="R415" s="47" t="str">
        <f t="shared" si="68"/>
        <v/>
      </c>
      <c r="S415" s="47">
        <f t="shared" si="64"/>
        <v>5.8500000000000001E-7</v>
      </c>
      <c r="T415">
        <f>VLOOKUP(S415,'PLANILHA ORÇAMENTÁRIA'!$A$9:$C$999,3,FALSE)</f>
        <v>0</v>
      </c>
      <c r="U415">
        <f>ROW('PLANILHA ORÇAMENTÁRIA'!C422)</f>
        <v>422</v>
      </c>
      <c r="V415" s="84" t="str">
        <f>'PLANILHA ORÇAMENTÁRIA'!C422</f>
        <v xml:space="preserve"> 2.21.11 </v>
      </c>
      <c r="W415" t="e">
        <f>IF(T415="","",VLOOKUP(T415,'PLANILHA ORÇAMENTÁRIA'!$C$9:$Q$999,15,FALSE))</f>
        <v>#N/A</v>
      </c>
      <c r="X415" t="str">
        <f t="shared" si="60"/>
        <v/>
      </c>
      <c r="Y415" t="e">
        <f>INDEX('PLANILHA ORÇAMENTÁRIA'!$C$9:$C$998,MATCH(X415,'PLANILHA ORÇAMENTÁRIA'!$Q$9:$Q$998,0))</f>
        <v>#N/A</v>
      </c>
    </row>
    <row r="416" spans="1:25" x14ac:dyDescent="0.25">
      <c r="A416">
        <v>415</v>
      </c>
      <c r="B416" s="47">
        <f>'PLANILHA ORÇAMENTÁRIA'!A423</f>
        <v>4.2300000000000002E-7</v>
      </c>
      <c r="C416" t="b">
        <f t="shared" si="61"/>
        <v>0</v>
      </c>
      <c r="D416" t="b">
        <f>ISBLANK(VLOOKUP(B416,'PLANILHA ORÇAMENTÁRIA'!A423:D1412,4,FALSE))</f>
        <v>0</v>
      </c>
      <c r="E416" t="b">
        <f t="shared" si="65"/>
        <v>0</v>
      </c>
      <c r="F416">
        <f t="shared" si="66"/>
        <v>4.2300000000000002E-7</v>
      </c>
      <c r="G416" t="e">
        <f t="shared" si="62"/>
        <v>#NUM!</v>
      </c>
      <c r="H416" t="e">
        <f>VLOOKUP(G416,'PLANILHA ORÇAMENTÁRIA'!$A$9:$C$998,3,FALSE)</f>
        <v>#NUM!</v>
      </c>
      <c r="I416" t="e">
        <f>VLOOKUP(G416,'PLANILHA ORÇAMENTÁRIA'!$A$9:$F$998,6,FALSE)</f>
        <v>#NUM!</v>
      </c>
      <c r="J416" t="e">
        <f>VLOOKUP(G416,'PLANILHA ORÇAMENTÁRIA'!$A$9:$G$998,7,FALSE)</f>
        <v>#NUM!</v>
      </c>
      <c r="K416" t="e">
        <f>VLOOKUP(G416,'PLANILHA ORÇAMENTÁRIA'!$A$9:$H$998,8,FALSE)</f>
        <v>#NUM!</v>
      </c>
      <c r="L416" s="48" t="e">
        <f>G416/'PLANILHA ORÇAMENTÁRIA'!$P$1003</f>
        <v>#NUM!</v>
      </c>
      <c r="M416" s="49" t="e">
        <f t="shared" si="63"/>
        <v>#NUM!</v>
      </c>
      <c r="O416" s="83">
        <f>LEN('PLANILHA ORÇAMENTÁRIA'!C423)-LEN(SUBSTITUTE('PLANILHA ORÇAMENTÁRIA'!C423,".",""))</f>
        <v>2</v>
      </c>
      <c r="P416" t="b">
        <f>ISBLANK(VLOOKUP(B416,'PLANILHA ORÇAMENTÁRIA'!A423:D1412,4,FALSE))</f>
        <v>0</v>
      </c>
      <c r="Q416">
        <f t="shared" si="67"/>
        <v>0</v>
      </c>
      <c r="R416" s="47" t="str">
        <f t="shared" si="68"/>
        <v/>
      </c>
      <c r="S416" s="47">
        <f t="shared" si="64"/>
        <v>5.8400000000000004E-7</v>
      </c>
      <c r="T416">
        <f>VLOOKUP(S416,'PLANILHA ORÇAMENTÁRIA'!$A$9:$C$999,3,FALSE)</f>
        <v>0</v>
      </c>
      <c r="U416">
        <f>ROW('PLANILHA ORÇAMENTÁRIA'!C423)</f>
        <v>423</v>
      </c>
      <c r="V416" s="84" t="str">
        <f>'PLANILHA ORÇAMENTÁRIA'!C423</f>
        <v xml:space="preserve"> 2.21.12 </v>
      </c>
      <c r="W416" t="e">
        <f>IF(T416="","",VLOOKUP(T416,'PLANILHA ORÇAMENTÁRIA'!$C$9:$Q$999,15,FALSE))</f>
        <v>#N/A</v>
      </c>
      <c r="X416" t="str">
        <f t="shared" si="60"/>
        <v/>
      </c>
      <c r="Y416" t="e">
        <f>INDEX('PLANILHA ORÇAMENTÁRIA'!$C$9:$C$998,MATCH(X416,'PLANILHA ORÇAMENTÁRIA'!$Q$9:$Q$998,0))</f>
        <v>#N/A</v>
      </c>
    </row>
    <row r="417" spans="1:25" x14ac:dyDescent="0.25">
      <c r="A417">
        <v>416</v>
      </c>
      <c r="B417" s="47">
        <f>'PLANILHA ORÇAMENTÁRIA'!A424</f>
        <v>4.2399999999999999E-7</v>
      </c>
      <c r="C417" t="b">
        <f t="shared" si="61"/>
        <v>0</v>
      </c>
      <c r="D417" t="b">
        <f>ISBLANK(VLOOKUP(B417,'PLANILHA ORÇAMENTÁRIA'!A424:D1413,4,FALSE))</f>
        <v>0</v>
      </c>
      <c r="E417" t="b">
        <f t="shared" si="65"/>
        <v>0</v>
      </c>
      <c r="F417">
        <f t="shared" si="66"/>
        <v>4.2399999999999999E-7</v>
      </c>
      <c r="G417" t="e">
        <f t="shared" si="62"/>
        <v>#NUM!</v>
      </c>
      <c r="H417" t="e">
        <f>VLOOKUP(G417,'PLANILHA ORÇAMENTÁRIA'!$A$9:$C$998,3,FALSE)</f>
        <v>#NUM!</v>
      </c>
      <c r="I417" t="e">
        <f>VLOOKUP(G417,'PLANILHA ORÇAMENTÁRIA'!$A$9:$F$998,6,FALSE)</f>
        <v>#NUM!</v>
      </c>
      <c r="J417" t="e">
        <f>VLOOKUP(G417,'PLANILHA ORÇAMENTÁRIA'!$A$9:$G$998,7,FALSE)</f>
        <v>#NUM!</v>
      </c>
      <c r="K417" t="e">
        <f>VLOOKUP(G417,'PLANILHA ORÇAMENTÁRIA'!$A$9:$H$998,8,FALSE)</f>
        <v>#NUM!</v>
      </c>
      <c r="L417" s="48" t="e">
        <f>G417/'PLANILHA ORÇAMENTÁRIA'!$P$1003</f>
        <v>#NUM!</v>
      </c>
      <c r="M417" s="49" t="e">
        <f t="shared" si="63"/>
        <v>#NUM!</v>
      </c>
      <c r="O417" s="83">
        <f>LEN('PLANILHA ORÇAMENTÁRIA'!C424)-LEN(SUBSTITUTE('PLANILHA ORÇAMENTÁRIA'!C424,".",""))</f>
        <v>2</v>
      </c>
      <c r="P417" t="b">
        <f>ISBLANK(VLOOKUP(B417,'PLANILHA ORÇAMENTÁRIA'!A424:D1413,4,FALSE))</f>
        <v>0</v>
      </c>
      <c r="Q417">
        <f t="shared" si="67"/>
        <v>0</v>
      </c>
      <c r="R417" s="47" t="str">
        <f t="shared" si="68"/>
        <v/>
      </c>
      <c r="S417" s="47">
        <f t="shared" si="64"/>
        <v>5.8299999999999997E-7</v>
      </c>
      <c r="T417">
        <f>VLOOKUP(S417,'PLANILHA ORÇAMENTÁRIA'!$A$9:$C$999,3,FALSE)</f>
        <v>0</v>
      </c>
      <c r="U417">
        <f>ROW('PLANILHA ORÇAMENTÁRIA'!C424)</f>
        <v>424</v>
      </c>
      <c r="V417" s="84" t="str">
        <f>'PLANILHA ORÇAMENTÁRIA'!C424</f>
        <v xml:space="preserve"> 2.21.13 </v>
      </c>
      <c r="W417" t="e">
        <f>IF(T417="","",VLOOKUP(T417,'PLANILHA ORÇAMENTÁRIA'!$C$9:$Q$999,15,FALSE))</f>
        <v>#N/A</v>
      </c>
      <c r="X417" t="str">
        <f t="shared" si="60"/>
        <v/>
      </c>
      <c r="Y417" t="e">
        <f>INDEX('PLANILHA ORÇAMENTÁRIA'!$C$9:$C$998,MATCH(X417,'PLANILHA ORÇAMENTÁRIA'!$Q$9:$Q$998,0))</f>
        <v>#N/A</v>
      </c>
    </row>
    <row r="418" spans="1:25" x14ac:dyDescent="0.25">
      <c r="A418">
        <v>417</v>
      </c>
      <c r="B418" s="47">
        <f>'PLANILHA ORÇAMENTÁRIA'!A425</f>
        <v>4.2500000000000001E-7</v>
      </c>
      <c r="C418" t="b">
        <f t="shared" si="61"/>
        <v>0</v>
      </c>
      <c r="D418" t="b">
        <f>ISBLANK(VLOOKUP(B418,'PLANILHA ORÇAMENTÁRIA'!A425:D1414,4,FALSE))</f>
        <v>0</v>
      </c>
      <c r="E418" t="b">
        <f t="shared" si="65"/>
        <v>0</v>
      </c>
      <c r="F418">
        <f t="shared" si="66"/>
        <v>4.2500000000000001E-7</v>
      </c>
      <c r="G418" t="e">
        <f t="shared" si="62"/>
        <v>#NUM!</v>
      </c>
      <c r="H418" t="e">
        <f>VLOOKUP(G418,'PLANILHA ORÇAMENTÁRIA'!$A$9:$C$998,3,FALSE)</f>
        <v>#NUM!</v>
      </c>
      <c r="I418" t="e">
        <f>VLOOKUP(G418,'PLANILHA ORÇAMENTÁRIA'!$A$9:$F$998,6,FALSE)</f>
        <v>#NUM!</v>
      </c>
      <c r="J418" t="e">
        <f>VLOOKUP(G418,'PLANILHA ORÇAMENTÁRIA'!$A$9:$G$998,7,FALSE)</f>
        <v>#NUM!</v>
      </c>
      <c r="K418" t="e">
        <f>VLOOKUP(G418,'PLANILHA ORÇAMENTÁRIA'!$A$9:$H$998,8,FALSE)</f>
        <v>#NUM!</v>
      </c>
      <c r="L418" s="48" t="e">
        <f>G418/'PLANILHA ORÇAMENTÁRIA'!$P$1003</f>
        <v>#NUM!</v>
      </c>
      <c r="M418" s="49" t="e">
        <f t="shared" si="63"/>
        <v>#NUM!</v>
      </c>
      <c r="O418" s="83">
        <f>LEN('PLANILHA ORÇAMENTÁRIA'!C425)-LEN(SUBSTITUTE('PLANILHA ORÇAMENTÁRIA'!C425,".",""))</f>
        <v>2</v>
      </c>
      <c r="P418" t="b">
        <f>ISBLANK(VLOOKUP(B418,'PLANILHA ORÇAMENTÁRIA'!A425:D1414,4,FALSE))</f>
        <v>0</v>
      </c>
      <c r="Q418">
        <f t="shared" si="67"/>
        <v>0</v>
      </c>
      <c r="R418" s="47" t="str">
        <f t="shared" si="68"/>
        <v/>
      </c>
      <c r="S418" s="47">
        <f t="shared" si="64"/>
        <v>5.82E-7</v>
      </c>
      <c r="T418">
        <f>VLOOKUP(S418,'PLANILHA ORÇAMENTÁRIA'!$A$9:$C$999,3,FALSE)</f>
        <v>0</v>
      </c>
      <c r="U418">
        <f>ROW('PLANILHA ORÇAMENTÁRIA'!C425)</f>
        <v>425</v>
      </c>
      <c r="V418" s="84" t="str">
        <f>'PLANILHA ORÇAMENTÁRIA'!C425</f>
        <v xml:space="preserve"> 2.21.14 </v>
      </c>
      <c r="W418" t="e">
        <f>IF(T418="","",VLOOKUP(T418,'PLANILHA ORÇAMENTÁRIA'!$C$9:$Q$999,15,FALSE))</f>
        <v>#N/A</v>
      </c>
      <c r="X418" t="str">
        <f t="shared" si="60"/>
        <v/>
      </c>
      <c r="Y418" t="e">
        <f>INDEX('PLANILHA ORÇAMENTÁRIA'!$C$9:$C$998,MATCH(X418,'PLANILHA ORÇAMENTÁRIA'!$Q$9:$Q$998,0))</f>
        <v>#N/A</v>
      </c>
    </row>
    <row r="419" spans="1:25" x14ac:dyDescent="0.25">
      <c r="A419">
        <v>418</v>
      </c>
      <c r="B419" s="47">
        <f>'PLANILHA ORÇAMENTÁRIA'!A426</f>
        <v>4.2599999999999998E-7</v>
      </c>
      <c r="C419" t="b">
        <f t="shared" si="61"/>
        <v>0</v>
      </c>
      <c r="D419" t="b">
        <f>ISBLANK(VLOOKUP(B419,'PLANILHA ORÇAMENTÁRIA'!A426:D1415,4,FALSE))</f>
        <v>0</v>
      </c>
      <c r="E419" t="b">
        <f t="shared" si="65"/>
        <v>0</v>
      </c>
      <c r="F419">
        <f t="shared" si="66"/>
        <v>4.2599999999999998E-7</v>
      </c>
      <c r="G419" t="e">
        <f t="shared" si="62"/>
        <v>#NUM!</v>
      </c>
      <c r="H419" t="e">
        <f>VLOOKUP(G419,'PLANILHA ORÇAMENTÁRIA'!$A$9:$C$998,3,FALSE)</f>
        <v>#NUM!</v>
      </c>
      <c r="I419" t="e">
        <f>VLOOKUP(G419,'PLANILHA ORÇAMENTÁRIA'!$A$9:$F$998,6,FALSE)</f>
        <v>#NUM!</v>
      </c>
      <c r="J419" t="e">
        <f>VLOOKUP(G419,'PLANILHA ORÇAMENTÁRIA'!$A$9:$G$998,7,FALSE)</f>
        <v>#NUM!</v>
      </c>
      <c r="K419" t="e">
        <f>VLOOKUP(G419,'PLANILHA ORÇAMENTÁRIA'!$A$9:$H$998,8,FALSE)</f>
        <v>#NUM!</v>
      </c>
      <c r="L419" s="48" t="e">
        <f>G419/'PLANILHA ORÇAMENTÁRIA'!$P$1003</f>
        <v>#NUM!</v>
      </c>
      <c r="M419" s="49" t="e">
        <f t="shared" si="63"/>
        <v>#NUM!</v>
      </c>
      <c r="O419" s="83">
        <f>LEN('PLANILHA ORÇAMENTÁRIA'!C426)-LEN(SUBSTITUTE('PLANILHA ORÇAMENTÁRIA'!C426,".",""))</f>
        <v>2</v>
      </c>
      <c r="P419" t="b">
        <f>ISBLANK(VLOOKUP(B419,'PLANILHA ORÇAMENTÁRIA'!A426:D1415,4,FALSE))</f>
        <v>0</v>
      </c>
      <c r="Q419">
        <f t="shared" si="67"/>
        <v>0</v>
      </c>
      <c r="R419" s="47" t="str">
        <f t="shared" si="68"/>
        <v/>
      </c>
      <c r="S419" s="47">
        <f t="shared" si="64"/>
        <v>5.8100000000000003E-7</v>
      </c>
      <c r="T419">
        <f>VLOOKUP(S419,'PLANILHA ORÇAMENTÁRIA'!$A$9:$C$999,3,FALSE)</f>
        <v>0</v>
      </c>
      <c r="U419">
        <f>ROW('PLANILHA ORÇAMENTÁRIA'!C426)</f>
        <v>426</v>
      </c>
      <c r="V419" s="84" t="str">
        <f>'PLANILHA ORÇAMENTÁRIA'!C426</f>
        <v xml:space="preserve"> 2.21.15 </v>
      </c>
      <c r="W419" t="e">
        <f>IF(T419="","",VLOOKUP(T419,'PLANILHA ORÇAMENTÁRIA'!$C$9:$Q$999,15,FALSE))</f>
        <v>#N/A</v>
      </c>
      <c r="X419" t="str">
        <f t="shared" si="60"/>
        <v/>
      </c>
      <c r="Y419" t="e">
        <f>INDEX('PLANILHA ORÇAMENTÁRIA'!$C$9:$C$998,MATCH(X419,'PLANILHA ORÇAMENTÁRIA'!$Q$9:$Q$998,0))</f>
        <v>#N/A</v>
      </c>
    </row>
    <row r="420" spans="1:25" x14ac:dyDescent="0.25">
      <c r="A420">
        <v>419</v>
      </c>
      <c r="B420" s="47">
        <f>'PLANILHA ORÇAMENTÁRIA'!A427</f>
        <v>4.27E-7</v>
      </c>
      <c r="C420" t="b">
        <f t="shared" si="61"/>
        <v>0</v>
      </c>
      <c r="D420" t="b">
        <f>ISBLANK(VLOOKUP(B420,'PLANILHA ORÇAMENTÁRIA'!A427:D1416,4,FALSE))</f>
        <v>0</v>
      </c>
      <c r="E420" t="b">
        <f t="shared" si="65"/>
        <v>0</v>
      </c>
      <c r="F420">
        <f t="shared" si="66"/>
        <v>4.27E-7</v>
      </c>
      <c r="G420" t="e">
        <f t="shared" si="62"/>
        <v>#NUM!</v>
      </c>
      <c r="H420" t="e">
        <f>VLOOKUP(G420,'PLANILHA ORÇAMENTÁRIA'!$A$9:$C$998,3,FALSE)</f>
        <v>#NUM!</v>
      </c>
      <c r="I420" t="e">
        <f>VLOOKUP(G420,'PLANILHA ORÇAMENTÁRIA'!$A$9:$F$998,6,FALSE)</f>
        <v>#NUM!</v>
      </c>
      <c r="J420" t="e">
        <f>VLOOKUP(G420,'PLANILHA ORÇAMENTÁRIA'!$A$9:$G$998,7,FALSE)</f>
        <v>#NUM!</v>
      </c>
      <c r="K420" t="e">
        <f>VLOOKUP(G420,'PLANILHA ORÇAMENTÁRIA'!$A$9:$H$998,8,FALSE)</f>
        <v>#NUM!</v>
      </c>
      <c r="L420" s="48" t="e">
        <f>G420/'PLANILHA ORÇAMENTÁRIA'!$P$1003</f>
        <v>#NUM!</v>
      </c>
      <c r="M420" s="49" t="e">
        <f t="shared" si="63"/>
        <v>#NUM!</v>
      </c>
      <c r="O420" s="83">
        <f>LEN('PLANILHA ORÇAMENTÁRIA'!C427)-LEN(SUBSTITUTE('PLANILHA ORÇAMENTÁRIA'!C427,".",""))</f>
        <v>2</v>
      </c>
      <c r="P420" t="b">
        <f>ISBLANK(VLOOKUP(B420,'PLANILHA ORÇAMENTÁRIA'!A427:D1416,4,FALSE))</f>
        <v>0</v>
      </c>
      <c r="Q420">
        <f t="shared" si="67"/>
        <v>0</v>
      </c>
      <c r="R420" s="47" t="str">
        <f t="shared" si="68"/>
        <v/>
      </c>
      <c r="S420" s="47">
        <f t="shared" si="64"/>
        <v>5.7999999999999995E-7</v>
      </c>
      <c r="T420">
        <f>VLOOKUP(S420,'PLANILHA ORÇAMENTÁRIA'!$A$9:$C$999,3,FALSE)</f>
        <v>0</v>
      </c>
      <c r="U420">
        <f>ROW('PLANILHA ORÇAMENTÁRIA'!C427)</f>
        <v>427</v>
      </c>
      <c r="V420" s="84" t="str">
        <f>'PLANILHA ORÇAMENTÁRIA'!C427</f>
        <v xml:space="preserve"> 2.21.16 </v>
      </c>
      <c r="W420" t="e">
        <f>IF(T420="","",VLOOKUP(T420,'PLANILHA ORÇAMENTÁRIA'!$C$9:$Q$999,15,FALSE))</f>
        <v>#N/A</v>
      </c>
      <c r="X420" t="str">
        <f t="shared" si="60"/>
        <v/>
      </c>
      <c r="Y420" t="e">
        <f>INDEX('PLANILHA ORÇAMENTÁRIA'!$C$9:$C$998,MATCH(X420,'PLANILHA ORÇAMENTÁRIA'!$Q$9:$Q$998,0))</f>
        <v>#N/A</v>
      </c>
    </row>
    <row r="421" spans="1:25" x14ac:dyDescent="0.25">
      <c r="A421">
        <v>420</v>
      </c>
      <c r="B421" s="47">
        <f>'PLANILHA ORÇAMENTÁRIA'!A428</f>
        <v>4.2800000000000002E-7</v>
      </c>
      <c r="C421" t="b">
        <f t="shared" si="61"/>
        <v>0</v>
      </c>
      <c r="D421" t="b">
        <f>ISBLANK(VLOOKUP(B421,'PLANILHA ORÇAMENTÁRIA'!A428:D1417,4,FALSE))</f>
        <v>0</v>
      </c>
      <c r="E421" t="b">
        <f t="shared" si="65"/>
        <v>0</v>
      </c>
      <c r="F421">
        <f t="shared" si="66"/>
        <v>4.2800000000000002E-7</v>
      </c>
      <c r="G421" t="e">
        <f t="shared" si="62"/>
        <v>#NUM!</v>
      </c>
      <c r="H421" t="e">
        <f>VLOOKUP(G421,'PLANILHA ORÇAMENTÁRIA'!$A$9:$C$998,3,FALSE)</f>
        <v>#NUM!</v>
      </c>
      <c r="I421" t="e">
        <f>VLOOKUP(G421,'PLANILHA ORÇAMENTÁRIA'!$A$9:$F$998,6,FALSE)</f>
        <v>#NUM!</v>
      </c>
      <c r="J421" t="e">
        <f>VLOOKUP(G421,'PLANILHA ORÇAMENTÁRIA'!$A$9:$G$998,7,FALSE)</f>
        <v>#NUM!</v>
      </c>
      <c r="K421" t="e">
        <f>VLOOKUP(G421,'PLANILHA ORÇAMENTÁRIA'!$A$9:$H$998,8,FALSE)</f>
        <v>#NUM!</v>
      </c>
      <c r="L421" s="48" t="e">
        <f>G421/'PLANILHA ORÇAMENTÁRIA'!$P$1003</f>
        <v>#NUM!</v>
      </c>
      <c r="M421" s="49" t="e">
        <f t="shared" si="63"/>
        <v>#NUM!</v>
      </c>
      <c r="O421" s="83">
        <f>LEN('PLANILHA ORÇAMENTÁRIA'!C428)-LEN(SUBSTITUTE('PLANILHA ORÇAMENTÁRIA'!C428,".",""))</f>
        <v>2</v>
      </c>
      <c r="P421" t="b">
        <f>ISBLANK(VLOOKUP(B421,'PLANILHA ORÇAMENTÁRIA'!A428:D1417,4,FALSE))</f>
        <v>0</v>
      </c>
      <c r="Q421">
        <f t="shared" si="67"/>
        <v>0</v>
      </c>
      <c r="R421" s="47" t="str">
        <f t="shared" si="68"/>
        <v/>
      </c>
      <c r="S421" s="47">
        <f t="shared" si="64"/>
        <v>5.7899999999999998E-7</v>
      </c>
      <c r="T421">
        <f>VLOOKUP(S421,'PLANILHA ORÇAMENTÁRIA'!$A$9:$C$999,3,FALSE)</f>
        <v>0</v>
      </c>
      <c r="U421">
        <f>ROW('PLANILHA ORÇAMENTÁRIA'!C428)</f>
        <v>428</v>
      </c>
      <c r="V421" s="84" t="str">
        <f>'PLANILHA ORÇAMENTÁRIA'!C428</f>
        <v xml:space="preserve"> 2.21.17 </v>
      </c>
      <c r="W421" t="e">
        <f>IF(T421="","",VLOOKUP(T421,'PLANILHA ORÇAMENTÁRIA'!$C$9:$Q$999,15,FALSE))</f>
        <v>#N/A</v>
      </c>
      <c r="X421" t="str">
        <f t="shared" si="60"/>
        <v/>
      </c>
      <c r="Y421" t="e">
        <f>INDEX('PLANILHA ORÇAMENTÁRIA'!$C$9:$C$998,MATCH(X421,'PLANILHA ORÇAMENTÁRIA'!$Q$9:$Q$998,0))</f>
        <v>#N/A</v>
      </c>
    </row>
    <row r="422" spans="1:25" x14ac:dyDescent="0.25">
      <c r="A422">
        <v>421</v>
      </c>
      <c r="B422" s="47">
        <f>'PLANILHA ORÇAMENTÁRIA'!A429</f>
        <v>4.2899999999999999E-7</v>
      </c>
      <c r="C422" t="b">
        <f t="shared" si="61"/>
        <v>0</v>
      </c>
      <c r="D422" t="b">
        <f>ISBLANK(VLOOKUP(B422,'PLANILHA ORÇAMENTÁRIA'!A429:D1418,4,FALSE))</f>
        <v>0</v>
      </c>
      <c r="E422" t="b">
        <f t="shared" si="65"/>
        <v>0</v>
      </c>
      <c r="F422">
        <f t="shared" si="66"/>
        <v>4.2899999999999999E-7</v>
      </c>
      <c r="G422" t="e">
        <f t="shared" si="62"/>
        <v>#NUM!</v>
      </c>
      <c r="H422" t="e">
        <f>VLOOKUP(G422,'PLANILHA ORÇAMENTÁRIA'!$A$9:$C$998,3,FALSE)</f>
        <v>#NUM!</v>
      </c>
      <c r="I422" t="e">
        <f>VLOOKUP(G422,'PLANILHA ORÇAMENTÁRIA'!$A$9:$F$998,6,FALSE)</f>
        <v>#NUM!</v>
      </c>
      <c r="J422" t="e">
        <f>VLOOKUP(G422,'PLANILHA ORÇAMENTÁRIA'!$A$9:$G$998,7,FALSE)</f>
        <v>#NUM!</v>
      </c>
      <c r="K422" t="e">
        <f>VLOOKUP(G422,'PLANILHA ORÇAMENTÁRIA'!$A$9:$H$998,8,FALSE)</f>
        <v>#NUM!</v>
      </c>
      <c r="L422" s="48" t="e">
        <f>G422/'PLANILHA ORÇAMENTÁRIA'!$P$1003</f>
        <v>#NUM!</v>
      </c>
      <c r="M422" s="49" t="e">
        <f t="shared" si="63"/>
        <v>#NUM!</v>
      </c>
      <c r="O422" s="83">
        <f>LEN('PLANILHA ORÇAMENTÁRIA'!C429)-LEN(SUBSTITUTE('PLANILHA ORÇAMENTÁRIA'!C429,".",""))</f>
        <v>2</v>
      </c>
      <c r="P422" t="b">
        <f>ISBLANK(VLOOKUP(B422,'PLANILHA ORÇAMENTÁRIA'!A429:D1418,4,FALSE))</f>
        <v>0</v>
      </c>
      <c r="Q422">
        <f t="shared" si="67"/>
        <v>0</v>
      </c>
      <c r="R422" s="47" t="str">
        <f t="shared" si="68"/>
        <v/>
      </c>
      <c r="S422" s="47">
        <f t="shared" si="64"/>
        <v>5.7800000000000001E-7</v>
      </c>
      <c r="T422">
        <f>VLOOKUP(S422,'PLANILHA ORÇAMENTÁRIA'!$A$9:$C$999,3,FALSE)</f>
        <v>0</v>
      </c>
      <c r="U422">
        <f>ROW('PLANILHA ORÇAMENTÁRIA'!C429)</f>
        <v>429</v>
      </c>
      <c r="V422" s="84" t="str">
        <f>'PLANILHA ORÇAMENTÁRIA'!C429</f>
        <v xml:space="preserve"> 2.21.18 </v>
      </c>
      <c r="W422" t="e">
        <f>IF(T422="","",VLOOKUP(T422,'PLANILHA ORÇAMENTÁRIA'!$C$9:$Q$999,15,FALSE))</f>
        <v>#N/A</v>
      </c>
      <c r="X422" t="str">
        <f t="shared" si="60"/>
        <v/>
      </c>
      <c r="Y422" t="e">
        <f>INDEX('PLANILHA ORÇAMENTÁRIA'!$C$9:$C$998,MATCH(X422,'PLANILHA ORÇAMENTÁRIA'!$Q$9:$Q$998,0))</f>
        <v>#N/A</v>
      </c>
    </row>
    <row r="423" spans="1:25" x14ac:dyDescent="0.25">
      <c r="A423">
        <v>422</v>
      </c>
      <c r="B423" s="47">
        <f>'PLANILHA ORÇAMENTÁRIA'!A430</f>
        <v>4.3000000000000001E-7</v>
      </c>
      <c r="C423" t="b">
        <f t="shared" si="61"/>
        <v>0</v>
      </c>
      <c r="D423" t="b">
        <f>ISBLANK(VLOOKUP(B423,'PLANILHA ORÇAMENTÁRIA'!A430:D1419,4,FALSE))</f>
        <v>1</v>
      </c>
      <c r="E423" t="b">
        <f t="shared" si="65"/>
        <v>1</v>
      </c>
      <c r="F423" t="str">
        <f t="shared" si="66"/>
        <v/>
      </c>
      <c r="G423" t="e">
        <f t="shared" si="62"/>
        <v>#NUM!</v>
      </c>
      <c r="H423" t="e">
        <f>VLOOKUP(G423,'PLANILHA ORÇAMENTÁRIA'!$A$9:$C$998,3,FALSE)</f>
        <v>#NUM!</v>
      </c>
      <c r="I423" t="e">
        <f>VLOOKUP(G423,'PLANILHA ORÇAMENTÁRIA'!$A$9:$F$998,6,FALSE)</f>
        <v>#NUM!</v>
      </c>
      <c r="J423" t="e">
        <f>VLOOKUP(G423,'PLANILHA ORÇAMENTÁRIA'!$A$9:$G$998,7,FALSE)</f>
        <v>#NUM!</v>
      </c>
      <c r="K423" t="e">
        <f>VLOOKUP(G423,'PLANILHA ORÇAMENTÁRIA'!$A$9:$H$998,8,FALSE)</f>
        <v>#NUM!</v>
      </c>
      <c r="L423" s="48" t="e">
        <f>G423/'PLANILHA ORÇAMENTÁRIA'!$P$1003</f>
        <v>#NUM!</v>
      </c>
      <c r="M423" s="49" t="e">
        <f t="shared" si="63"/>
        <v>#NUM!</v>
      </c>
      <c r="O423" s="83">
        <f>LEN('PLANILHA ORÇAMENTÁRIA'!C430)-LEN(SUBSTITUTE('PLANILHA ORÇAMENTÁRIA'!C430,".",""))</f>
        <v>1</v>
      </c>
      <c r="P423" t="b">
        <f>ISBLANK(VLOOKUP(B423,'PLANILHA ORÇAMENTÁRIA'!A430:D1419,4,FALSE))</f>
        <v>1</v>
      </c>
      <c r="Q423">
        <f t="shared" si="67"/>
        <v>1</v>
      </c>
      <c r="R423" s="47">
        <f t="shared" si="68"/>
        <v>4.3000000000000001E-7</v>
      </c>
      <c r="S423" s="47">
        <f t="shared" si="64"/>
        <v>5.7700000000000004E-7</v>
      </c>
      <c r="T423">
        <f>VLOOKUP(S423,'PLANILHA ORÇAMENTÁRIA'!$A$9:$C$999,3,FALSE)</f>
        <v>0</v>
      </c>
      <c r="U423">
        <f>ROW('PLANILHA ORÇAMENTÁRIA'!C430)</f>
        <v>430</v>
      </c>
      <c r="V423" s="84" t="str">
        <f>'PLANILHA ORÇAMENTÁRIA'!C430</f>
        <v xml:space="preserve"> 2.22 </v>
      </c>
      <c r="W423" t="e">
        <f>IF(T423="","",VLOOKUP(T423,'PLANILHA ORÇAMENTÁRIA'!$C$9:$Q$999,15,FALSE))</f>
        <v>#N/A</v>
      </c>
      <c r="X423" t="str">
        <f t="shared" si="60"/>
        <v/>
      </c>
      <c r="Y423" t="e">
        <f>INDEX('PLANILHA ORÇAMENTÁRIA'!$C$9:$C$998,MATCH(X423,'PLANILHA ORÇAMENTÁRIA'!$Q$9:$Q$998,0))</f>
        <v>#N/A</v>
      </c>
    </row>
    <row r="424" spans="1:25" x14ac:dyDescent="0.25">
      <c r="A424">
        <v>423</v>
      </c>
      <c r="B424" s="47">
        <f>'PLANILHA ORÇAMENTÁRIA'!A431</f>
        <v>4.3099999999999998E-7</v>
      </c>
      <c r="C424" t="b">
        <f t="shared" si="61"/>
        <v>0</v>
      </c>
      <c r="D424" t="b">
        <f>ISBLANK(VLOOKUP(B424,'PLANILHA ORÇAMENTÁRIA'!A431:D1420,4,FALSE))</f>
        <v>0</v>
      </c>
      <c r="E424" t="b">
        <f t="shared" si="65"/>
        <v>0</v>
      </c>
      <c r="F424">
        <f t="shared" si="66"/>
        <v>4.3099999999999998E-7</v>
      </c>
      <c r="G424" t="e">
        <f t="shared" si="62"/>
        <v>#NUM!</v>
      </c>
      <c r="H424" t="e">
        <f>VLOOKUP(G424,'PLANILHA ORÇAMENTÁRIA'!$A$9:$C$998,3,FALSE)</f>
        <v>#NUM!</v>
      </c>
      <c r="I424" t="e">
        <f>VLOOKUP(G424,'PLANILHA ORÇAMENTÁRIA'!$A$9:$F$998,6,FALSE)</f>
        <v>#NUM!</v>
      </c>
      <c r="J424" t="e">
        <f>VLOOKUP(G424,'PLANILHA ORÇAMENTÁRIA'!$A$9:$G$998,7,FALSE)</f>
        <v>#NUM!</v>
      </c>
      <c r="K424" t="e">
        <f>VLOOKUP(G424,'PLANILHA ORÇAMENTÁRIA'!$A$9:$H$998,8,FALSE)</f>
        <v>#NUM!</v>
      </c>
      <c r="L424" s="48" t="e">
        <f>G424/'PLANILHA ORÇAMENTÁRIA'!$P$1003</f>
        <v>#NUM!</v>
      </c>
      <c r="M424" s="49" t="e">
        <f t="shared" si="63"/>
        <v>#NUM!</v>
      </c>
      <c r="O424" s="83">
        <f>LEN('PLANILHA ORÇAMENTÁRIA'!C431)-LEN(SUBSTITUTE('PLANILHA ORÇAMENTÁRIA'!C431,".",""))</f>
        <v>2</v>
      </c>
      <c r="P424" t="b">
        <f>ISBLANK(VLOOKUP(B424,'PLANILHA ORÇAMENTÁRIA'!A431:D1420,4,FALSE))</f>
        <v>0</v>
      </c>
      <c r="Q424">
        <f t="shared" si="67"/>
        <v>0</v>
      </c>
      <c r="R424" s="47" t="str">
        <f t="shared" si="68"/>
        <v/>
      </c>
      <c r="S424" s="47">
        <f t="shared" si="64"/>
        <v>5.7599999999999997E-7</v>
      </c>
      <c r="T424">
        <f>VLOOKUP(S424,'PLANILHA ORÇAMENTÁRIA'!$A$9:$C$999,3,FALSE)</f>
        <v>0</v>
      </c>
      <c r="U424">
        <f>ROW('PLANILHA ORÇAMENTÁRIA'!C431)</f>
        <v>431</v>
      </c>
      <c r="V424" s="84" t="str">
        <f>'PLANILHA ORÇAMENTÁRIA'!C431</f>
        <v xml:space="preserve"> 2.22.1 </v>
      </c>
      <c r="W424" t="e">
        <f>IF(T424="","",VLOOKUP(T424,'PLANILHA ORÇAMENTÁRIA'!$C$9:$Q$999,15,FALSE))</f>
        <v>#N/A</v>
      </c>
      <c r="X424" t="str">
        <f t="shared" si="60"/>
        <v/>
      </c>
      <c r="Y424" t="e">
        <f>INDEX('PLANILHA ORÇAMENTÁRIA'!$C$9:$C$998,MATCH(X424,'PLANILHA ORÇAMENTÁRIA'!$Q$9:$Q$998,0))</f>
        <v>#N/A</v>
      </c>
    </row>
    <row r="425" spans="1:25" x14ac:dyDescent="0.25">
      <c r="A425">
        <v>424</v>
      </c>
      <c r="B425" s="47">
        <f>'PLANILHA ORÇAMENTÁRIA'!A432</f>
        <v>4.32E-7</v>
      </c>
      <c r="C425" t="b">
        <f t="shared" si="61"/>
        <v>0</v>
      </c>
      <c r="D425" t="b">
        <f>ISBLANK(VLOOKUP(B425,'PLANILHA ORÇAMENTÁRIA'!A432:D1421,4,FALSE))</f>
        <v>0</v>
      </c>
      <c r="E425" t="b">
        <f t="shared" si="65"/>
        <v>0</v>
      </c>
      <c r="F425">
        <f t="shared" si="66"/>
        <v>4.32E-7</v>
      </c>
      <c r="G425" t="e">
        <f t="shared" si="62"/>
        <v>#NUM!</v>
      </c>
      <c r="H425" t="e">
        <f>VLOOKUP(G425,'PLANILHA ORÇAMENTÁRIA'!$A$9:$C$998,3,FALSE)</f>
        <v>#NUM!</v>
      </c>
      <c r="I425" t="e">
        <f>VLOOKUP(G425,'PLANILHA ORÇAMENTÁRIA'!$A$9:$F$998,6,FALSE)</f>
        <v>#NUM!</v>
      </c>
      <c r="J425" t="e">
        <f>VLOOKUP(G425,'PLANILHA ORÇAMENTÁRIA'!$A$9:$G$998,7,FALSE)</f>
        <v>#NUM!</v>
      </c>
      <c r="K425" t="e">
        <f>VLOOKUP(G425,'PLANILHA ORÇAMENTÁRIA'!$A$9:$H$998,8,FALSE)</f>
        <v>#NUM!</v>
      </c>
      <c r="L425" s="48" t="e">
        <f>G425/'PLANILHA ORÇAMENTÁRIA'!$P$1003</f>
        <v>#NUM!</v>
      </c>
      <c r="M425" s="49" t="e">
        <f t="shared" si="63"/>
        <v>#NUM!</v>
      </c>
      <c r="O425" s="83">
        <f>LEN('PLANILHA ORÇAMENTÁRIA'!C432)-LEN(SUBSTITUTE('PLANILHA ORÇAMENTÁRIA'!C432,".",""))</f>
        <v>2</v>
      </c>
      <c r="P425" t="b">
        <f>ISBLANK(VLOOKUP(B425,'PLANILHA ORÇAMENTÁRIA'!A432:D1421,4,FALSE))</f>
        <v>0</v>
      </c>
      <c r="Q425">
        <f t="shared" si="67"/>
        <v>0</v>
      </c>
      <c r="R425" s="47" t="str">
        <f t="shared" si="68"/>
        <v/>
      </c>
      <c r="S425" s="47">
        <f t="shared" si="64"/>
        <v>5.75E-7</v>
      </c>
      <c r="T425">
        <f>VLOOKUP(S425,'PLANILHA ORÇAMENTÁRIA'!$A$9:$C$999,3,FALSE)</f>
        <v>0</v>
      </c>
      <c r="U425">
        <f>ROW('PLANILHA ORÇAMENTÁRIA'!C432)</f>
        <v>432</v>
      </c>
      <c r="V425" s="84" t="str">
        <f>'PLANILHA ORÇAMENTÁRIA'!C432</f>
        <v xml:space="preserve"> 2.22.2 </v>
      </c>
      <c r="W425" t="e">
        <f>IF(T425="","",VLOOKUP(T425,'PLANILHA ORÇAMENTÁRIA'!$C$9:$Q$999,15,FALSE))</f>
        <v>#N/A</v>
      </c>
      <c r="X425" t="str">
        <f t="shared" si="60"/>
        <v/>
      </c>
      <c r="Y425" t="e">
        <f>INDEX('PLANILHA ORÇAMENTÁRIA'!$C$9:$C$998,MATCH(X425,'PLANILHA ORÇAMENTÁRIA'!$Q$9:$Q$998,0))</f>
        <v>#N/A</v>
      </c>
    </row>
    <row r="426" spans="1:25" x14ac:dyDescent="0.25">
      <c r="A426">
        <v>425</v>
      </c>
      <c r="B426" s="47">
        <f>'PLANILHA ORÇAMENTÁRIA'!A433</f>
        <v>4.3300000000000003E-7</v>
      </c>
      <c r="C426" t="b">
        <f t="shared" si="61"/>
        <v>0</v>
      </c>
      <c r="D426" t="b">
        <f>ISBLANK(VLOOKUP(B426,'PLANILHA ORÇAMENTÁRIA'!A433:D1422,4,FALSE))</f>
        <v>0</v>
      </c>
      <c r="E426" t="b">
        <f t="shared" si="65"/>
        <v>0</v>
      </c>
      <c r="F426">
        <f t="shared" si="66"/>
        <v>4.3300000000000003E-7</v>
      </c>
      <c r="G426" t="e">
        <f t="shared" si="62"/>
        <v>#NUM!</v>
      </c>
      <c r="H426" t="e">
        <f>VLOOKUP(G426,'PLANILHA ORÇAMENTÁRIA'!$A$9:$C$998,3,FALSE)</f>
        <v>#NUM!</v>
      </c>
      <c r="I426" t="e">
        <f>VLOOKUP(G426,'PLANILHA ORÇAMENTÁRIA'!$A$9:$F$998,6,FALSE)</f>
        <v>#NUM!</v>
      </c>
      <c r="J426" t="e">
        <f>VLOOKUP(G426,'PLANILHA ORÇAMENTÁRIA'!$A$9:$G$998,7,FALSE)</f>
        <v>#NUM!</v>
      </c>
      <c r="K426" t="e">
        <f>VLOOKUP(G426,'PLANILHA ORÇAMENTÁRIA'!$A$9:$H$998,8,FALSE)</f>
        <v>#NUM!</v>
      </c>
      <c r="L426" s="48" t="e">
        <f>G426/'PLANILHA ORÇAMENTÁRIA'!$P$1003</f>
        <v>#NUM!</v>
      </c>
      <c r="M426" s="49" t="e">
        <f t="shared" si="63"/>
        <v>#NUM!</v>
      </c>
      <c r="O426" s="83">
        <f>LEN('PLANILHA ORÇAMENTÁRIA'!C433)-LEN(SUBSTITUTE('PLANILHA ORÇAMENTÁRIA'!C433,".",""))</f>
        <v>2</v>
      </c>
      <c r="P426" t="b">
        <f>ISBLANK(VLOOKUP(B426,'PLANILHA ORÇAMENTÁRIA'!A433:D1422,4,FALSE))</f>
        <v>0</v>
      </c>
      <c r="Q426">
        <f t="shared" si="67"/>
        <v>0</v>
      </c>
      <c r="R426" s="47" t="str">
        <f t="shared" si="68"/>
        <v/>
      </c>
      <c r="S426" s="47">
        <f t="shared" si="64"/>
        <v>5.7400000000000003E-7</v>
      </c>
      <c r="T426">
        <f>VLOOKUP(S426,'PLANILHA ORÇAMENTÁRIA'!$A$9:$C$999,3,FALSE)</f>
        <v>0</v>
      </c>
      <c r="U426">
        <f>ROW('PLANILHA ORÇAMENTÁRIA'!C433)</f>
        <v>433</v>
      </c>
      <c r="V426" s="84" t="str">
        <f>'PLANILHA ORÇAMENTÁRIA'!C433</f>
        <v xml:space="preserve"> 2.22.3 </v>
      </c>
      <c r="W426" t="e">
        <f>IF(T426="","",VLOOKUP(T426,'PLANILHA ORÇAMENTÁRIA'!$C$9:$Q$999,15,FALSE))</f>
        <v>#N/A</v>
      </c>
      <c r="X426" t="str">
        <f t="shared" si="60"/>
        <v/>
      </c>
      <c r="Y426" t="e">
        <f>INDEX('PLANILHA ORÇAMENTÁRIA'!$C$9:$C$998,MATCH(X426,'PLANILHA ORÇAMENTÁRIA'!$Q$9:$Q$998,0))</f>
        <v>#N/A</v>
      </c>
    </row>
    <row r="427" spans="1:25" x14ac:dyDescent="0.25">
      <c r="A427">
        <v>426</v>
      </c>
      <c r="B427" s="47">
        <f>'PLANILHA ORÇAMENTÁRIA'!A434</f>
        <v>4.34E-7</v>
      </c>
      <c r="C427" t="b">
        <f t="shared" si="61"/>
        <v>0</v>
      </c>
      <c r="D427" t="b">
        <f>ISBLANK(VLOOKUP(B427,'PLANILHA ORÇAMENTÁRIA'!A434:D1423,4,FALSE))</f>
        <v>1</v>
      </c>
      <c r="E427" t="b">
        <f t="shared" si="65"/>
        <v>1</v>
      </c>
      <c r="F427" t="str">
        <f t="shared" si="66"/>
        <v/>
      </c>
      <c r="G427" t="e">
        <f t="shared" si="62"/>
        <v>#NUM!</v>
      </c>
      <c r="H427" t="e">
        <f>VLOOKUP(G427,'PLANILHA ORÇAMENTÁRIA'!$A$9:$C$998,3,FALSE)</f>
        <v>#NUM!</v>
      </c>
      <c r="I427" t="e">
        <f>VLOOKUP(G427,'PLANILHA ORÇAMENTÁRIA'!$A$9:$F$998,6,FALSE)</f>
        <v>#NUM!</v>
      </c>
      <c r="J427" t="e">
        <f>VLOOKUP(G427,'PLANILHA ORÇAMENTÁRIA'!$A$9:$G$998,7,FALSE)</f>
        <v>#NUM!</v>
      </c>
      <c r="K427" t="e">
        <f>VLOOKUP(G427,'PLANILHA ORÇAMENTÁRIA'!$A$9:$H$998,8,FALSE)</f>
        <v>#NUM!</v>
      </c>
      <c r="L427" s="48" t="e">
        <f>G427/'PLANILHA ORÇAMENTÁRIA'!$P$1003</f>
        <v>#NUM!</v>
      </c>
      <c r="M427" s="49" t="e">
        <f t="shared" si="63"/>
        <v>#NUM!</v>
      </c>
      <c r="O427" s="83">
        <f>LEN('PLANILHA ORÇAMENTÁRIA'!C434)-LEN(SUBSTITUTE('PLANILHA ORÇAMENTÁRIA'!C434,".",""))</f>
        <v>0</v>
      </c>
      <c r="P427" t="b">
        <f>ISBLANK(VLOOKUP(B427,'PLANILHA ORÇAMENTÁRIA'!A434:D1423,4,FALSE))</f>
        <v>1</v>
      </c>
      <c r="Q427">
        <f t="shared" si="67"/>
        <v>1</v>
      </c>
      <c r="R427" s="47">
        <f t="shared" si="68"/>
        <v>4.34E-7</v>
      </c>
      <c r="S427" s="47">
        <f t="shared" si="64"/>
        <v>5.7299999999999996E-7</v>
      </c>
      <c r="T427">
        <f>VLOOKUP(S427,'PLANILHA ORÇAMENTÁRIA'!$A$9:$C$999,3,FALSE)</f>
        <v>0</v>
      </c>
      <c r="U427">
        <f>ROW('PLANILHA ORÇAMENTÁRIA'!C434)</f>
        <v>434</v>
      </c>
      <c r="V427" s="84">
        <f>'PLANILHA ORÇAMENTÁRIA'!C434</f>
        <v>0</v>
      </c>
      <c r="W427" t="e">
        <f>IF(T427="","",VLOOKUP(T427,'PLANILHA ORÇAMENTÁRIA'!$C$9:$Q$999,15,FALSE))</f>
        <v>#N/A</v>
      </c>
      <c r="X427" t="str">
        <f t="shared" si="60"/>
        <v/>
      </c>
      <c r="Y427" t="e">
        <f>INDEX('PLANILHA ORÇAMENTÁRIA'!$C$9:$C$998,MATCH(X427,'PLANILHA ORÇAMENTÁRIA'!$Q$9:$Q$998,0))</f>
        <v>#N/A</v>
      </c>
    </row>
    <row r="428" spans="1:25" x14ac:dyDescent="0.25">
      <c r="A428">
        <v>427</v>
      </c>
      <c r="B428" s="47">
        <f>'PLANILHA ORÇAMENTÁRIA'!A435</f>
        <v>4.3500000000000002E-7</v>
      </c>
      <c r="C428" t="b">
        <f t="shared" si="61"/>
        <v>0</v>
      </c>
      <c r="D428" t="b">
        <f>ISBLANK(VLOOKUP(B428,'PLANILHA ORÇAMENTÁRIA'!A435:D1424,4,FALSE))</f>
        <v>1</v>
      </c>
      <c r="E428" t="b">
        <f t="shared" si="65"/>
        <v>1</v>
      </c>
      <c r="F428" t="str">
        <f t="shared" si="66"/>
        <v/>
      </c>
      <c r="G428" t="e">
        <f t="shared" si="62"/>
        <v>#NUM!</v>
      </c>
      <c r="H428" t="e">
        <f>VLOOKUP(G428,'PLANILHA ORÇAMENTÁRIA'!$A$9:$C$998,3,FALSE)</f>
        <v>#NUM!</v>
      </c>
      <c r="I428" t="e">
        <f>VLOOKUP(G428,'PLANILHA ORÇAMENTÁRIA'!$A$9:$F$998,6,FALSE)</f>
        <v>#NUM!</v>
      </c>
      <c r="J428" t="e">
        <f>VLOOKUP(G428,'PLANILHA ORÇAMENTÁRIA'!$A$9:$G$998,7,FALSE)</f>
        <v>#NUM!</v>
      </c>
      <c r="K428" t="e">
        <f>VLOOKUP(G428,'PLANILHA ORÇAMENTÁRIA'!$A$9:$H$998,8,FALSE)</f>
        <v>#NUM!</v>
      </c>
      <c r="L428" s="48" t="e">
        <f>G428/'PLANILHA ORÇAMENTÁRIA'!$P$1003</f>
        <v>#NUM!</v>
      </c>
      <c r="M428" s="49" t="e">
        <f t="shared" si="63"/>
        <v>#NUM!</v>
      </c>
      <c r="O428" s="83">
        <f>LEN('PLANILHA ORÇAMENTÁRIA'!C435)-LEN(SUBSTITUTE('PLANILHA ORÇAMENTÁRIA'!C435,".",""))</f>
        <v>0</v>
      </c>
      <c r="P428" t="b">
        <f>ISBLANK(VLOOKUP(B428,'PLANILHA ORÇAMENTÁRIA'!A435:D1424,4,FALSE))</f>
        <v>1</v>
      </c>
      <c r="Q428">
        <f t="shared" si="67"/>
        <v>1</v>
      </c>
      <c r="R428" s="47">
        <f t="shared" si="68"/>
        <v>4.3500000000000002E-7</v>
      </c>
      <c r="S428" s="47">
        <f t="shared" si="64"/>
        <v>5.7199999999999999E-7</v>
      </c>
      <c r="T428">
        <f>VLOOKUP(S428,'PLANILHA ORÇAMENTÁRIA'!$A$9:$C$999,3,FALSE)</f>
        <v>0</v>
      </c>
      <c r="U428">
        <f>ROW('PLANILHA ORÇAMENTÁRIA'!C435)</f>
        <v>435</v>
      </c>
      <c r="V428" s="84">
        <f>'PLANILHA ORÇAMENTÁRIA'!C435</f>
        <v>0</v>
      </c>
      <c r="W428" t="e">
        <f>IF(T428="","",VLOOKUP(T428,'PLANILHA ORÇAMENTÁRIA'!$C$9:$Q$999,15,FALSE))</f>
        <v>#N/A</v>
      </c>
      <c r="X428" t="str">
        <f t="shared" si="60"/>
        <v/>
      </c>
      <c r="Y428" t="e">
        <f>INDEX('PLANILHA ORÇAMENTÁRIA'!$C$9:$C$998,MATCH(X428,'PLANILHA ORÇAMENTÁRIA'!$Q$9:$Q$998,0))</f>
        <v>#N/A</v>
      </c>
    </row>
    <row r="429" spans="1:25" x14ac:dyDescent="0.25">
      <c r="A429">
        <v>428</v>
      </c>
      <c r="B429" s="47">
        <f>'PLANILHA ORÇAMENTÁRIA'!A436</f>
        <v>4.3599999999999999E-7</v>
      </c>
      <c r="C429" t="b">
        <f t="shared" si="61"/>
        <v>0</v>
      </c>
      <c r="D429" t="b">
        <f>ISBLANK(VLOOKUP(B429,'PLANILHA ORÇAMENTÁRIA'!A436:D1425,4,FALSE))</f>
        <v>1</v>
      </c>
      <c r="E429" t="b">
        <f t="shared" si="65"/>
        <v>1</v>
      </c>
      <c r="F429" t="str">
        <f t="shared" si="66"/>
        <v/>
      </c>
      <c r="G429" t="e">
        <f t="shared" si="62"/>
        <v>#NUM!</v>
      </c>
      <c r="H429" t="e">
        <f>VLOOKUP(G429,'PLANILHA ORÇAMENTÁRIA'!$A$9:$C$998,3,FALSE)</f>
        <v>#NUM!</v>
      </c>
      <c r="I429" t="e">
        <f>VLOOKUP(G429,'PLANILHA ORÇAMENTÁRIA'!$A$9:$F$998,6,FALSE)</f>
        <v>#NUM!</v>
      </c>
      <c r="J429" t="e">
        <f>VLOOKUP(G429,'PLANILHA ORÇAMENTÁRIA'!$A$9:$G$998,7,FALSE)</f>
        <v>#NUM!</v>
      </c>
      <c r="K429" t="e">
        <f>VLOOKUP(G429,'PLANILHA ORÇAMENTÁRIA'!$A$9:$H$998,8,FALSE)</f>
        <v>#NUM!</v>
      </c>
      <c r="L429" s="48" t="e">
        <f>G429/'PLANILHA ORÇAMENTÁRIA'!$P$1003</f>
        <v>#NUM!</v>
      </c>
      <c r="M429" s="49" t="e">
        <f t="shared" si="63"/>
        <v>#NUM!</v>
      </c>
      <c r="O429" s="83">
        <f>LEN('PLANILHA ORÇAMENTÁRIA'!C436)-LEN(SUBSTITUTE('PLANILHA ORÇAMENTÁRIA'!C436,".",""))</f>
        <v>0</v>
      </c>
      <c r="P429" t="b">
        <f>ISBLANK(VLOOKUP(B429,'PLANILHA ORÇAMENTÁRIA'!A436:D1425,4,FALSE))</f>
        <v>1</v>
      </c>
      <c r="Q429">
        <f t="shared" si="67"/>
        <v>1</v>
      </c>
      <c r="R429" s="47">
        <f t="shared" si="68"/>
        <v>4.3599999999999999E-7</v>
      </c>
      <c r="S429" s="47">
        <f t="shared" si="64"/>
        <v>5.7100000000000002E-7</v>
      </c>
      <c r="T429">
        <f>VLOOKUP(S429,'PLANILHA ORÇAMENTÁRIA'!$A$9:$C$999,3,FALSE)</f>
        <v>0</v>
      </c>
      <c r="U429">
        <f>ROW('PLANILHA ORÇAMENTÁRIA'!C436)</f>
        <v>436</v>
      </c>
      <c r="V429" s="84">
        <f>'PLANILHA ORÇAMENTÁRIA'!C436</f>
        <v>0</v>
      </c>
      <c r="W429" t="e">
        <f>IF(T429="","",VLOOKUP(T429,'PLANILHA ORÇAMENTÁRIA'!$C$9:$Q$999,15,FALSE))</f>
        <v>#N/A</v>
      </c>
      <c r="X429" t="str">
        <f t="shared" si="60"/>
        <v/>
      </c>
      <c r="Y429" t="e">
        <f>INDEX('PLANILHA ORÇAMENTÁRIA'!$C$9:$C$998,MATCH(X429,'PLANILHA ORÇAMENTÁRIA'!$Q$9:$Q$998,0))</f>
        <v>#N/A</v>
      </c>
    </row>
    <row r="430" spans="1:25" x14ac:dyDescent="0.25">
      <c r="A430">
        <v>429</v>
      </c>
      <c r="B430" s="47">
        <f>'PLANILHA ORÇAMENTÁRIA'!A437</f>
        <v>4.3700000000000001E-7</v>
      </c>
      <c r="C430" t="b">
        <f t="shared" si="61"/>
        <v>0</v>
      </c>
      <c r="D430" t="b">
        <f>ISBLANK(VLOOKUP(B430,'PLANILHA ORÇAMENTÁRIA'!A437:D1426,4,FALSE))</f>
        <v>1</v>
      </c>
      <c r="E430" t="b">
        <f t="shared" si="65"/>
        <v>1</v>
      </c>
      <c r="F430" t="str">
        <f t="shared" si="66"/>
        <v/>
      </c>
      <c r="G430" t="e">
        <f t="shared" si="62"/>
        <v>#NUM!</v>
      </c>
      <c r="H430" t="e">
        <f>VLOOKUP(G430,'PLANILHA ORÇAMENTÁRIA'!$A$9:$C$998,3,FALSE)</f>
        <v>#NUM!</v>
      </c>
      <c r="I430" t="e">
        <f>VLOOKUP(G430,'PLANILHA ORÇAMENTÁRIA'!$A$9:$F$998,6,FALSE)</f>
        <v>#NUM!</v>
      </c>
      <c r="J430" t="e">
        <f>VLOOKUP(G430,'PLANILHA ORÇAMENTÁRIA'!$A$9:$G$998,7,FALSE)</f>
        <v>#NUM!</v>
      </c>
      <c r="K430" t="e">
        <f>VLOOKUP(G430,'PLANILHA ORÇAMENTÁRIA'!$A$9:$H$998,8,FALSE)</f>
        <v>#NUM!</v>
      </c>
      <c r="L430" s="48" t="e">
        <f>G430/'PLANILHA ORÇAMENTÁRIA'!$P$1003</f>
        <v>#NUM!</v>
      </c>
      <c r="M430" s="49" t="e">
        <f t="shared" si="63"/>
        <v>#NUM!</v>
      </c>
      <c r="O430" s="83">
        <f>LEN('PLANILHA ORÇAMENTÁRIA'!C437)-LEN(SUBSTITUTE('PLANILHA ORÇAMENTÁRIA'!C437,".",""))</f>
        <v>0</v>
      </c>
      <c r="P430" t="b">
        <f>ISBLANK(VLOOKUP(B430,'PLANILHA ORÇAMENTÁRIA'!A437:D1426,4,FALSE))</f>
        <v>1</v>
      </c>
      <c r="Q430">
        <f t="shared" si="67"/>
        <v>1</v>
      </c>
      <c r="R430" s="47">
        <f t="shared" si="68"/>
        <v>4.3700000000000001E-7</v>
      </c>
      <c r="S430" s="47">
        <f t="shared" si="64"/>
        <v>5.7000000000000005E-7</v>
      </c>
      <c r="T430">
        <f>VLOOKUP(S430,'PLANILHA ORÇAMENTÁRIA'!$A$9:$C$999,3,FALSE)</f>
        <v>0</v>
      </c>
      <c r="U430">
        <f>ROW('PLANILHA ORÇAMENTÁRIA'!C437)</f>
        <v>437</v>
      </c>
      <c r="V430" s="84">
        <f>'PLANILHA ORÇAMENTÁRIA'!C437</f>
        <v>0</v>
      </c>
      <c r="W430" t="e">
        <f>IF(T430="","",VLOOKUP(T430,'PLANILHA ORÇAMENTÁRIA'!$C$9:$Q$999,15,FALSE))</f>
        <v>#N/A</v>
      </c>
      <c r="X430" t="str">
        <f t="shared" si="60"/>
        <v/>
      </c>
      <c r="Y430" t="e">
        <f>INDEX('PLANILHA ORÇAMENTÁRIA'!$C$9:$C$998,MATCH(X430,'PLANILHA ORÇAMENTÁRIA'!$Q$9:$Q$998,0))</f>
        <v>#N/A</v>
      </c>
    </row>
    <row r="431" spans="1:25" x14ac:dyDescent="0.25">
      <c r="A431">
        <v>430</v>
      </c>
      <c r="B431" s="47">
        <f>'PLANILHA ORÇAMENTÁRIA'!A438</f>
        <v>4.3799999999999998E-7</v>
      </c>
      <c r="C431" t="b">
        <f t="shared" si="61"/>
        <v>0</v>
      </c>
      <c r="D431" t="b">
        <f>ISBLANK(VLOOKUP(B431,'PLANILHA ORÇAMENTÁRIA'!A438:D1427,4,FALSE))</f>
        <v>1</v>
      </c>
      <c r="E431" t="b">
        <f t="shared" si="65"/>
        <v>1</v>
      </c>
      <c r="F431" t="str">
        <f t="shared" si="66"/>
        <v/>
      </c>
      <c r="G431" t="e">
        <f t="shared" si="62"/>
        <v>#NUM!</v>
      </c>
      <c r="H431" t="e">
        <f>VLOOKUP(G431,'PLANILHA ORÇAMENTÁRIA'!$A$9:$C$998,3,FALSE)</f>
        <v>#NUM!</v>
      </c>
      <c r="I431" t="e">
        <f>VLOOKUP(G431,'PLANILHA ORÇAMENTÁRIA'!$A$9:$F$998,6,FALSE)</f>
        <v>#NUM!</v>
      </c>
      <c r="J431" t="e">
        <f>VLOOKUP(G431,'PLANILHA ORÇAMENTÁRIA'!$A$9:$G$998,7,FALSE)</f>
        <v>#NUM!</v>
      </c>
      <c r="K431" t="e">
        <f>VLOOKUP(G431,'PLANILHA ORÇAMENTÁRIA'!$A$9:$H$998,8,FALSE)</f>
        <v>#NUM!</v>
      </c>
      <c r="L431" s="48" t="e">
        <f>G431/'PLANILHA ORÇAMENTÁRIA'!$P$1003</f>
        <v>#NUM!</v>
      </c>
      <c r="M431" s="49" t="e">
        <f t="shared" si="63"/>
        <v>#NUM!</v>
      </c>
      <c r="O431" s="83">
        <f>LEN('PLANILHA ORÇAMENTÁRIA'!C438)-LEN(SUBSTITUTE('PLANILHA ORÇAMENTÁRIA'!C438,".",""))</f>
        <v>0</v>
      </c>
      <c r="P431" t="b">
        <f>ISBLANK(VLOOKUP(B431,'PLANILHA ORÇAMENTÁRIA'!A438:D1427,4,FALSE))</f>
        <v>1</v>
      </c>
      <c r="Q431">
        <f t="shared" si="67"/>
        <v>1</v>
      </c>
      <c r="R431" s="47">
        <f t="shared" si="68"/>
        <v>4.3799999999999998E-7</v>
      </c>
      <c r="S431" s="47">
        <f t="shared" si="64"/>
        <v>5.6899999999999997E-7</v>
      </c>
      <c r="T431">
        <f>VLOOKUP(S431,'PLANILHA ORÇAMENTÁRIA'!$A$9:$C$999,3,FALSE)</f>
        <v>0</v>
      </c>
      <c r="U431">
        <f>ROW('PLANILHA ORÇAMENTÁRIA'!C438)</f>
        <v>438</v>
      </c>
      <c r="V431" s="84">
        <f>'PLANILHA ORÇAMENTÁRIA'!C438</f>
        <v>0</v>
      </c>
      <c r="W431" t="e">
        <f>IF(T431="","",VLOOKUP(T431,'PLANILHA ORÇAMENTÁRIA'!$C$9:$Q$999,15,FALSE))</f>
        <v>#N/A</v>
      </c>
      <c r="X431" t="str">
        <f t="shared" si="60"/>
        <v/>
      </c>
      <c r="Y431" t="e">
        <f>INDEX('PLANILHA ORÇAMENTÁRIA'!$C$9:$C$998,MATCH(X431,'PLANILHA ORÇAMENTÁRIA'!$Q$9:$Q$998,0))</f>
        <v>#N/A</v>
      </c>
    </row>
    <row r="432" spans="1:25" x14ac:dyDescent="0.25">
      <c r="A432">
        <v>431</v>
      </c>
      <c r="B432" s="47">
        <f>'PLANILHA ORÇAMENTÁRIA'!A439</f>
        <v>4.39E-7</v>
      </c>
      <c r="C432" t="b">
        <f t="shared" si="61"/>
        <v>0</v>
      </c>
      <c r="D432" t="b">
        <f>ISBLANK(VLOOKUP(B432,'PLANILHA ORÇAMENTÁRIA'!A439:D1428,4,FALSE))</f>
        <v>1</v>
      </c>
      <c r="E432" t="b">
        <f t="shared" si="65"/>
        <v>1</v>
      </c>
      <c r="F432" t="str">
        <f t="shared" si="66"/>
        <v/>
      </c>
      <c r="G432" t="e">
        <f t="shared" si="62"/>
        <v>#NUM!</v>
      </c>
      <c r="H432" t="e">
        <f>VLOOKUP(G432,'PLANILHA ORÇAMENTÁRIA'!$A$9:$C$998,3,FALSE)</f>
        <v>#NUM!</v>
      </c>
      <c r="I432" t="e">
        <f>VLOOKUP(G432,'PLANILHA ORÇAMENTÁRIA'!$A$9:$F$998,6,FALSE)</f>
        <v>#NUM!</v>
      </c>
      <c r="J432" t="e">
        <f>VLOOKUP(G432,'PLANILHA ORÇAMENTÁRIA'!$A$9:$G$998,7,FALSE)</f>
        <v>#NUM!</v>
      </c>
      <c r="K432" t="e">
        <f>VLOOKUP(G432,'PLANILHA ORÇAMENTÁRIA'!$A$9:$H$998,8,FALSE)</f>
        <v>#NUM!</v>
      </c>
      <c r="L432" s="48" t="e">
        <f>G432/'PLANILHA ORÇAMENTÁRIA'!$P$1003</f>
        <v>#NUM!</v>
      </c>
      <c r="M432" s="49" t="e">
        <f t="shared" si="63"/>
        <v>#NUM!</v>
      </c>
      <c r="O432" s="83">
        <f>LEN('PLANILHA ORÇAMENTÁRIA'!C439)-LEN(SUBSTITUTE('PLANILHA ORÇAMENTÁRIA'!C439,".",""))</f>
        <v>0</v>
      </c>
      <c r="P432" t="b">
        <f>ISBLANK(VLOOKUP(B432,'PLANILHA ORÇAMENTÁRIA'!A439:D1428,4,FALSE))</f>
        <v>1</v>
      </c>
      <c r="Q432">
        <f t="shared" si="67"/>
        <v>1</v>
      </c>
      <c r="R432" s="47">
        <f t="shared" si="68"/>
        <v>4.39E-7</v>
      </c>
      <c r="S432" s="47">
        <f t="shared" si="64"/>
        <v>5.68E-7</v>
      </c>
      <c r="T432">
        <f>VLOOKUP(S432,'PLANILHA ORÇAMENTÁRIA'!$A$9:$C$999,3,FALSE)</f>
        <v>0</v>
      </c>
      <c r="U432">
        <f>ROW('PLANILHA ORÇAMENTÁRIA'!C439)</f>
        <v>439</v>
      </c>
      <c r="V432" s="84">
        <f>'PLANILHA ORÇAMENTÁRIA'!C439</f>
        <v>0</v>
      </c>
      <c r="W432" t="e">
        <f>IF(T432="","",VLOOKUP(T432,'PLANILHA ORÇAMENTÁRIA'!$C$9:$Q$999,15,FALSE))</f>
        <v>#N/A</v>
      </c>
      <c r="X432" t="str">
        <f t="shared" si="60"/>
        <v/>
      </c>
      <c r="Y432" t="e">
        <f>INDEX('PLANILHA ORÇAMENTÁRIA'!$C$9:$C$998,MATCH(X432,'PLANILHA ORÇAMENTÁRIA'!$Q$9:$Q$998,0))</f>
        <v>#N/A</v>
      </c>
    </row>
    <row r="433" spans="1:25" x14ac:dyDescent="0.25">
      <c r="A433">
        <v>432</v>
      </c>
      <c r="B433" s="47">
        <f>'PLANILHA ORÇAMENTÁRIA'!A440</f>
        <v>4.4000000000000002E-7</v>
      </c>
      <c r="C433" t="b">
        <f t="shared" si="61"/>
        <v>0</v>
      </c>
      <c r="D433" t="b">
        <f>ISBLANK(VLOOKUP(B433,'PLANILHA ORÇAMENTÁRIA'!A440:D1429,4,FALSE))</f>
        <v>1</v>
      </c>
      <c r="E433" t="b">
        <f t="shared" si="65"/>
        <v>1</v>
      </c>
      <c r="F433" t="str">
        <f t="shared" si="66"/>
        <v/>
      </c>
      <c r="G433" t="e">
        <f t="shared" si="62"/>
        <v>#NUM!</v>
      </c>
      <c r="H433" t="e">
        <f>VLOOKUP(G433,'PLANILHA ORÇAMENTÁRIA'!$A$9:$C$998,3,FALSE)</f>
        <v>#NUM!</v>
      </c>
      <c r="I433" t="e">
        <f>VLOOKUP(G433,'PLANILHA ORÇAMENTÁRIA'!$A$9:$F$998,6,FALSE)</f>
        <v>#NUM!</v>
      </c>
      <c r="J433" t="e">
        <f>VLOOKUP(G433,'PLANILHA ORÇAMENTÁRIA'!$A$9:$G$998,7,FALSE)</f>
        <v>#NUM!</v>
      </c>
      <c r="K433" t="e">
        <f>VLOOKUP(G433,'PLANILHA ORÇAMENTÁRIA'!$A$9:$H$998,8,FALSE)</f>
        <v>#NUM!</v>
      </c>
      <c r="L433" s="48" t="e">
        <f>G433/'PLANILHA ORÇAMENTÁRIA'!$P$1003</f>
        <v>#NUM!</v>
      </c>
      <c r="M433" s="49" t="e">
        <f t="shared" si="63"/>
        <v>#NUM!</v>
      </c>
      <c r="O433" s="83">
        <f>LEN('PLANILHA ORÇAMENTÁRIA'!C440)-LEN(SUBSTITUTE('PLANILHA ORÇAMENTÁRIA'!C440,".",""))</f>
        <v>0</v>
      </c>
      <c r="P433" t="b">
        <f>ISBLANK(VLOOKUP(B433,'PLANILHA ORÇAMENTÁRIA'!A440:D1429,4,FALSE))</f>
        <v>1</v>
      </c>
      <c r="Q433">
        <f t="shared" si="67"/>
        <v>1</v>
      </c>
      <c r="R433" s="47">
        <f t="shared" si="68"/>
        <v>4.4000000000000002E-7</v>
      </c>
      <c r="S433" s="47">
        <f t="shared" si="64"/>
        <v>5.6700000000000003E-7</v>
      </c>
      <c r="T433">
        <f>VLOOKUP(S433,'PLANILHA ORÇAMENTÁRIA'!$A$9:$C$999,3,FALSE)</f>
        <v>0</v>
      </c>
      <c r="U433">
        <f>ROW('PLANILHA ORÇAMENTÁRIA'!C440)</f>
        <v>440</v>
      </c>
      <c r="V433" s="84">
        <f>'PLANILHA ORÇAMENTÁRIA'!C440</f>
        <v>0</v>
      </c>
      <c r="W433" t="e">
        <f>IF(T433="","",VLOOKUP(T433,'PLANILHA ORÇAMENTÁRIA'!$C$9:$Q$999,15,FALSE))</f>
        <v>#N/A</v>
      </c>
      <c r="X433" t="str">
        <f t="shared" si="60"/>
        <v/>
      </c>
      <c r="Y433" t="e">
        <f>INDEX('PLANILHA ORÇAMENTÁRIA'!$C$9:$C$998,MATCH(X433,'PLANILHA ORÇAMENTÁRIA'!$Q$9:$Q$998,0))</f>
        <v>#N/A</v>
      </c>
    </row>
    <row r="434" spans="1:25" x14ac:dyDescent="0.25">
      <c r="A434">
        <v>433</v>
      </c>
      <c r="B434" s="47">
        <f>'PLANILHA ORÇAMENTÁRIA'!A441</f>
        <v>4.4099999999999999E-7</v>
      </c>
      <c r="C434" t="b">
        <f t="shared" si="61"/>
        <v>0</v>
      </c>
      <c r="D434" t="b">
        <f>ISBLANK(VLOOKUP(B434,'PLANILHA ORÇAMENTÁRIA'!A441:D1430,4,FALSE))</f>
        <v>1</v>
      </c>
      <c r="E434" t="b">
        <f t="shared" si="65"/>
        <v>1</v>
      </c>
      <c r="F434" t="str">
        <f t="shared" si="66"/>
        <v/>
      </c>
      <c r="G434" t="e">
        <f t="shared" si="62"/>
        <v>#NUM!</v>
      </c>
      <c r="H434" t="e">
        <f>VLOOKUP(G434,'PLANILHA ORÇAMENTÁRIA'!$A$9:$C$998,3,FALSE)</f>
        <v>#NUM!</v>
      </c>
      <c r="I434" t="e">
        <f>VLOOKUP(G434,'PLANILHA ORÇAMENTÁRIA'!$A$9:$F$998,6,FALSE)</f>
        <v>#NUM!</v>
      </c>
      <c r="J434" t="e">
        <f>VLOOKUP(G434,'PLANILHA ORÇAMENTÁRIA'!$A$9:$G$998,7,FALSE)</f>
        <v>#NUM!</v>
      </c>
      <c r="K434" t="e">
        <f>VLOOKUP(G434,'PLANILHA ORÇAMENTÁRIA'!$A$9:$H$998,8,FALSE)</f>
        <v>#NUM!</v>
      </c>
      <c r="L434" s="48" t="e">
        <f>G434/'PLANILHA ORÇAMENTÁRIA'!$P$1003</f>
        <v>#NUM!</v>
      </c>
      <c r="M434" s="49" t="e">
        <f t="shared" si="63"/>
        <v>#NUM!</v>
      </c>
      <c r="O434" s="83">
        <f>LEN('PLANILHA ORÇAMENTÁRIA'!C441)-LEN(SUBSTITUTE('PLANILHA ORÇAMENTÁRIA'!C441,".",""))</f>
        <v>0</v>
      </c>
      <c r="P434" t="b">
        <f>ISBLANK(VLOOKUP(B434,'PLANILHA ORÇAMENTÁRIA'!A441:D1430,4,FALSE))</f>
        <v>1</v>
      </c>
      <c r="Q434">
        <f t="shared" si="67"/>
        <v>1</v>
      </c>
      <c r="R434" s="47">
        <f t="shared" si="68"/>
        <v>4.4099999999999999E-7</v>
      </c>
      <c r="S434" s="47">
        <f t="shared" si="64"/>
        <v>5.6599999999999996E-7</v>
      </c>
      <c r="T434">
        <f>VLOOKUP(S434,'PLANILHA ORÇAMENTÁRIA'!$A$9:$C$999,3,FALSE)</f>
        <v>0</v>
      </c>
      <c r="U434">
        <f>ROW('PLANILHA ORÇAMENTÁRIA'!C441)</f>
        <v>441</v>
      </c>
      <c r="V434" s="84">
        <f>'PLANILHA ORÇAMENTÁRIA'!C441</f>
        <v>0</v>
      </c>
      <c r="W434" t="e">
        <f>IF(T434="","",VLOOKUP(T434,'PLANILHA ORÇAMENTÁRIA'!$C$9:$Q$999,15,FALSE))</f>
        <v>#N/A</v>
      </c>
      <c r="X434" t="str">
        <f t="shared" si="60"/>
        <v/>
      </c>
      <c r="Y434" t="e">
        <f>INDEX('PLANILHA ORÇAMENTÁRIA'!$C$9:$C$998,MATCH(X434,'PLANILHA ORÇAMENTÁRIA'!$Q$9:$Q$998,0))</f>
        <v>#N/A</v>
      </c>
    </row>
    <row r="435" spans="1:25" x14ac:dyDescent="0.25">
      <c r="A435">
        <v>434</v>
      </c>
      <c r="B435" s="47">
        <f>'PLANILHA ORÇAMENTÁRIA'!A442</f>
        <v>4.4200000000000001E-7</v>
      </c>
      <c r="C435" t="b">
        <f t="shared" si="61"/>
        <v>0</v>
      </c>
      <c r="D435" t="b">
        <f>ISBLANK(VLOOKUP(B435,'PLANILHA ORÇAMENTÁRIA'!A442:D1431,4,FALSE))</f>
        <v>1</v>
      </c>
      <c r="E435" t="b">
        <f t="shared" si="65"/>
        <v>1</v>
      </c>
      <c r="F435" t="str">
        <f t="shared" si="66"/>
        <v/>
      </c>
      <c r="G435" t="e">
        <f t="shared" si="62"/>
        <v>#NUM!</v>
      </c>
      <c r="H435" t="e">
        <f>VLOOKUP(G435,'PLANILHA ORÇAMENTÁRIA'!$A$9:$C$998,3,FALSE)</f>
        <v>#NUM!</v>
      </c>
      <c r="I435" t="e">
        <f>VLOOKUP(G435,'PLANILHA ORÇAMENTÁRIA'!$A$9:$F$998,6,FALSE)</f>
        <v>#NUM!</v>
      </c>
      <c r="J435" t="e">
        <f>VLOOKUP(G435,'PLANILHA ORÇAMENTÁRIA'!$A$9:$G$998,7,FALSE)</f>
        <v>#NUM!</v>
      </c>
      <c r="K435" t="e">
        <f>VLOOKUP(G435,'PLANILHA ORÇAMENTÁRIA'!$A$9:$H$998,8,FALSE)</f>
        <v>#NUM!</v>
      </c>
      <c r="L435" s="48" t="e">
        <f>G435/'PLANILHA ORÇAMENTÁRIA'!$P$1003</f>
        <v>#NUM!</v>
      </c>
      <c r="M435" s="49" t="e">
        <f t="shared" si="63"/>
        <v>#NUM!</v>
      </c>
      <c r="O435" s="83">
        <f>LEN('PLANILHA ORÇAMENTÁRIA'!C442)-LEN(SUBSTITUTE('PLANILHA ORÇAMENTÁRIA'!C442,".",""))</f>
        <v>0</v>
      </c>
      <c r="P435" t="b">
        <f>ISBLANK(VLOOKUP(B435,'PLANILHA ORÇAMENTÁRIA'!A442:D1431,4,FALSE))</f>
        <v>1</v>
      </c>
      <c r="Q435">
        <f t="shared" si="67"/>
        <v>1</v>
      </c>
      <c r="R435" s="47">
        <f t="shared" si="68"/>
        <v>4.4200000000000001E-7</v>
      </c>
      <c r="S435" s="47">
        <f t="shared" si="64"/>
        <v>5.6499999999999999E-7</v>
      </c>
      <c r="T435">
        <f>VLOOKUP(S435,'PLANILHA ORÇAMENTÁRIA'!$A$9:$C$999,3,FALSE)</f>
        <v>0</v>
      </c>
      <c r="U435">
        <f>ROW('PLANILHA ORÇAMENTÁRIA'!C442)</f>
        <v>442</v>
      </c>
      <c r="V435" s="84">
        <f>'PLANILHA ORÇAMENTÁRIA'!C442</f>
        <v>0</v>
      </c>
      <c r="W435" t="e">
        <f>IF(T435="","",VLOOKUP(T435,'PLANILHA ORÇAMENTÁRIA'!$C$9:$Q$999,15,FALSE))</f>
        <v>#N/A</v>
      </c>
      <c r="X435" t="str">
        <f t="shared" si="60"/>
        <v/>
      </c>
      <c r="Y435" t="e">
        <f>INDEX('PLANILHA ORÇAMENTÁRIA'!$C$9:$C$998,MATCH(X435,'PLANILHA ORÇAMENTÁRIA'!$Q$9:$Q$998,0))</f>
        <v>#N/A</v>
      </c>
    </row>
    <row r="436" spans="1:25" x14ac:dyDescent="0.25">
      <c r="A436">
        <v>435</v>
      </c>
      <c r="B436" s="47">
        <f>'PLANILHA ORÇAMENTÁRIA'!A443</f>
        <v>4.4299999999999998E-7</v>
      </c>
      <c r="C436" t="b">
        <f t="shared" si="61"/>
        <v>0</v>
      </c>
      <c r="D436" t="b">
        <f>ISBLANK(VLOOKUP(B436,'PLANILHA ORÇAMENTÁRIA'!A443:D1432,4,FALSE))</f>
        <v>1</v>
      </c>
      <c r="E436" t="b">
        <f t="shared" si="65"/>
        <v>1</v>
      </c>
      <c r="F436" t="str">
        <f t="shared" si="66"/>
        <v/>
      </c>
      <c r="G436" t="e">
        <f t="shared" si="62"/>
        <v>#NUM!</v>
      </c>
      <c r="H436" t="e">
        <f>VLOOKUP(G436,'PLANILHA ORÇAMENTÁRIA'!$A$9:$C$998,3,FALSE)</f>
        <v>#NUM!</v>
      </c>
      <c r="I436" t="e">
        <f>VLOOKUP(G436,'PLANILHA ORÇAMENTÁRIA'!$A$9:$F$998,6,FALSE)</f>
        <v>#NUM!</v>
      </c>
      <c r="J436" t="e">
        <f>VLOOKUP(G436,'PLANILHA ORÇAMENTÁRIA'!$A$9:$G$998,7,FALSE)</f>
        <v>#NUM!</v>
      </c>
      <c r="K436" t="e">
        <f>VLOOKUP(G436,'PLANILHA ORÇAMENTÁRIA'!$A$9:$H$998,8,FALSE)</f>
        <v>#NUM!</v>
      </c>
      <c r="L436" s="48" t="e">
        <f>G436/'PLANILHA ORÇAMENTÁRIA'!$P$1003</f>
        <v>#NUM!</v>
      </c>
      <c r="M436" s="49" t="e">
        <f t="shared" si="63"/>
        <v>#NUM!</v>
      </c>
      <c r="O436" s="83">
        <f>LEN('PLANILHA ORÇAMENTÁRIA'!C443)-LEN(SUBSTITUTE('PLANILHA ORÇAMENTÁRIA'!C443,".",""))</f>
        <v>0</v>
      </c>
      <c r="P436" t="b">
        <f>ISBLANK(VLOOKUP(B436,'PLANILHA ORÇAMENTÁRIA'!A443:D1432,4,FALSE))</f>
        <v>1</v>
      </c>
      <c r="Q436">
        <f t="shared" si="67"/>
        <v>1</v>
      </c>
      <c r="R436" s="47">
        <f t="shared" si="68"/>
        <v>4.4299999999999998E-7</v>
      </c>
      <c r="S436" s="47">
        <f t="shared" si="64"/>
        <v>5.6400000000000002E-7</v>
      </c>
      <c r="T436">
        <f>VLOOKUP(S436,'PLANILHA ORÇAMENTÁRIA'!$A$9:$C$999,3,FALSE)</f>
        <v>0</v>
      </c>
      <c r="U436">
        <f>ROW('PLANILHA ORÇAMENTÁRIA'!C443)</f>
        <v>443</v>
      </c>
      <c r="V436" s="84">
        <f>'PLANILHA ORÇAMENTÁRIA'!C443</f>
        <v>0</v>
      </c>
      <c r="W436" t="e">
        <f>IF(T436="","",VLOOKUP(T436,'PLANILHA ORÇAMENTÁRIA'!$C$9:$Q$999,15,FALSE))</f>
        <v>#N/A</v>
      </c>
      <c r="X436" t="str">
        <f t="shared" si="60"/>
        <v/>
      </c>
      <c r="Y436" t="e">
        <f>INDEX('PLANILHA ORÇAMENTÁRIA'!$C$9:$C$998,MATCH(X436,'PLANILHA ORÇAMENTÁRIA'!$Q$9:$Q$998,0))</f>
        <v>#N/A</v>
      </c>
    </row>
    <row r="437" spans="1:25" x14ac:dyDescent="0.25">
      <c r="A437">
        <v>436</v>
      </c>
      <c r="B437" s="47">
        <f>'PLANILHA ORÇAMENTÁRIA'!A444</f>
        <v>4.4400000000000001E-7</v>
      </c>
      <c r="C437" t="b">
        <f t="shared" si="61"/>
        <v>0</v>
      </c>
      <c r="D437" t="b">
        <f>ISBLANK(VLOOKUP(B437,'PLANILHA ORÇAMENTÁRIA'!A444:D1433,4,FALSE))</f>
        <v>1</v>
      </c>
      <c r="E437" t="b">
        <f t="shared" si="65"/>
        <v>1</v>
      </c>
      <c r="F437" t="str">
        <f t="shared" si="66"/>
        <v/>
      </c>
      <c r="G437" t="e">
        <f t="shared" si="62"/>
        <v>#NUM!</v>
      </c>
      <c r="H437" t="e">
        <f>VLOOKUP(G437,'PLANILHA ORÇAMENTÁRIA'!$A$9:$C$998,3,FALSE)</f>
        <v>#NUM!</v>
      </c>
      <c r="I437" t="e">
        <f>VLOOKUP(G437,'PLANILHA ORÇAMENTÁRIA'!$A$9:$F$998,6,FALSE)</f>
        <v>#NUM!</v>
      </c>
      <c r="J437" t="e">
        <f>VLOOKUP(G437,'PLANILHA ORÇAMENTÁRIA'!$A$9:$G$998,7,FALSE)</f>
        <v>#NUM!</v>
      </c>
      <c r="K437" t="e">
        <f>VLOOKUP(G437,'PLANILHA ORÇAMENTÁRIA'!$A$9:$H$998,8,FALSE)</f>
        <v>#NUM!</v>
      </c>
      <c r="L437" s="48" t="e">
        <f>G437/'PLANILHA ORÇAMENTÁRIA'!$P$1003</f>
        <v>#NUM!</v>
      </c>
      <c r="M437" s="49" t="e">
        <f t="shared" si="63"/>
        <v>#NUM!</v>
      </c>
      <c r="O437" s="83">
        <f>LEN('PLANILHA ORÇAMENTÁRIA'!C444)-LEN(SUBSTITUTE('PLANILHA ORÇAMENTÁRIA'!C444,".",""))</f>
        <v>0</v>
      </c>
      <c r="P437" t="b">
        <f>ISBLANK(VLOOKUP(B437,'PLANILHA ORÇAMENTÁRIA'!A444:D1433,4,FALSE))</f>
        <v>1</v>
      </c>
      <c r="Q437">
        <f t="shared" si="67"/>
        <v>1</v>
      </c>
      <c r="R437" s="47">
        <f t="shared" si="68"/>
        <v>4.4400000000000001E-7</v>
      </c>
      <c r="S437" s="47">
        <f t="shared" si="64"/>
        <v>5.6300000000000005E-7</v>
      </c>
      <c r="T437">
        <f>VLOOKUP(S437,'PLANILHA ORÇAMENTÁRIA'!$A$9:$C$999,3,FALSE)</f>
        <v>0</v>
      </c>
      <c r="U437">
        <f>ROW('PLANILHA ORÇAMENTÁRIA'!C444)</f>
        <v>444</v>
      </c>
      <c r="V437" s="84">
        <f>'PLANILHA ORÇAMENTÁRIA'!C444</f>
        <v>0</v>
      </c>
      <c r="W437" t="e">
        <f>IF(T437="","",VLOOKUP(T437,'PLANILHA ORÇAMENTÁRIA'!$C$9:$Q$999,15,FALSE))</f>
        <v>#N/A</v>
      </c>
      <c r="X437" t="str">
        <f t="shared" si="60"/>
        <v/>
      </c>
      <c r="Y437" t="e">
        <f>INDEX('PLANILHA ORÇAMENTÁRIA'!$C$9:$C$998,MATCH(X437,'PLANILHA ORÇAMENTÁRIA'!$Q$9:$Q$998,0))</f>
        <v>#N/A</v>
      </c>
    </row>
    <row r="438" spans="1:25" x14ac:dyDescent="0.25">
      <c r="A438">
        <v>437</v>
      </c>
      <c r="B438" s="47">
        <f>'PLANILHA ORÇAMENTÁRIA'!A445</f>
        <v>4.4499999999999997E-7</v>
      </c>
      <c r="C438" t="b">
        <f t="shared" si="61"/>
        <v>0</v>
      </c>
      <c r="D438" t="b">
        <f>ISBLANK(VLOOKUP(B438,'PLANILHA ORÇAMENTÁRIA'!A445:D1434,4,FALSE))</f>
        <v>1</v>
      </c>
      <c r="E438" t="b">
        <f t="shared" si="65"/>
        <v>1</v>
      </c>
      <c r="F438" t="str">
        <f t="shared" si="66"/>
        <v/>
      </c>
      <c r="G438" t="e">
        <f t="shared" si="62"/>
        <v>#NUM!</v>
      </c>
      <c r="H438" t="e">
        <f>VLOOKUP(G438,'PLANILHA ORÇAMENTÁRIA'!$A$9:$C$998,3,FALSE)</f>
        <v>#NUM!</v>
      </c>
      <c r="I438" t="e">
        <f>VLOOKUP(G438,'PLANILHA ORÇAMENTÁRIA'!$A$9:$F$998,6,FALSE)</f>
        <v>#NUM!</v>
      </c>
      <c r="J438" t="e">
        <f>VLOOKUP(G438,'PLANILHA ORÇAMENTÁRIA'!$A$9:$G$998,7,FALSE)</f>
        <v>#NUM!</v>
      </c>
      <c r="K438" t="e">
        <f>VLOOKUP(G438,'PLANILHA ORÇAMENTÁRIA'!$A$9:$H$998,8,FALSE)</f>
        <v>#NUM!</v>
      </c>
      <c r="L438" s="48" t="e">
        <f>G438/'PLANILHA ORÇAMENTÁRIA'!$P$1003</f>
        <v>#NUM!</v>
      </c>
      <c r="M438" s="49" t="e">
        <f t="shared" si="63"/>
        <v>#NUM!</v>
      </c>
      <c r="O438" s="83">
        <f>LEN('PLANILHA ORÇAMENTÁRIA'!C445)-LEN(SUBSTITUTE('PLANILHA ORÇAMENTÁRIA'!C445,".",""))</f>
        <v>0</v>
      </c>
      <c r="P438" t="b">
        <f>ISBLANK(VLOOKUP(B438,'PLANILHA ORÇAMENTÁRIA'!A445:D1434,4,FALSE))</f>
        <v>1</v>
      </c>
      <c r="Q438">
        <f t="shared" si="67"/>
        <v>1</v>
      </c>
      <c r="R438" s="47">
        <f t="shared" si="68"/>
        <v>4.4499999999999997E-7</v>
      </c>
      <c r="S438" s="47">
        <f t="shared" si="64"/>
        <v>5.6199999999999998E-7</v>
      </c>
      <c r="T438">
        <f>VLOOKUP(S438,'PLANILHA ORÇAMENTÁRIA'!$A$9:$C$999,3,FALSE)</f>
        <v>0</v>
      </c>
      <c r="U438">
        <f>ROW('PLANILHA ORÇAMENTÁRIA'!C445)</f>
        <v>445</v>
      </c>
      <c r="V438" s="84">
        <f>'PLANILHA ORÇAMENTÁRIA'!C445</f>
        <v>0</v>
      </c>
      <c r="W438" t="e">
        <f>IF(T438="","",VLOOKUP(T438,'PLANILHA ORÇAMENTÁRIA'!$C$9:$Q$999,15,FALSE))</f>
        <v>#N/A</v>
      </c>
      <c r="X438" t="str">
        <f t="shared" si="60"/>
        <v/>
      </c>
      <c r="Y438" t="e">
        <f>INDEX('PLANILHA ORÇAMENTÁRIA'!$C$9:$C$998,MATCH(X438,'PLANILHA ORÇAMENTÁRIA'!$Q$9:$Q$998,0))</f>
        <v>#N/A</v>
      </c>
    </row>
    <row r="439" spans="1:25" x14ac:dyDescent="0.25">
      <c r="A439">
        <v>438</v>
      </c>
      <c r="B439" s="47">
        <f>'PLANILHA ORÇAMENTÁRIA'!A446</f>
        <v>4.46E-7</v>
      </c>
      <c r="C439" t="b">
        <f t="shared" si="61"/>
        <v>0</v>
      </c>
      <c r="D439" t="b">
        <f>ISBLANK(VLOOKUP(B439,'PLANILHA ORÇAMENTÁRIA'!A446:D1435,4,FALSE))</f>
        <v>1</v>
      </c>
      <c r="E439" t="b">
        <f t="shared" si="65"/>
        <v>1</v>
      </c>
      <c r="F439" t="str">
        <f t="shared" si="66"/>
        <v/>
      </c>
      <c r="G439" t="e">
        <f t="shared" si="62"/>
        <v>#NUM!</v>
      </c>
      <c r="H439" t="e">
        <f>VLOOKUP(G439,'PLANILHA ORÇAMENTÁRIA'!$A$9:$C$998,3,FALSE)</f>
        <v>#NUM!</v>
      </c>
      <c r="I439" t="e">
        <f>VLOOKUP(G439,'PLANILHA ORÇAMENTÁRIA'!$A$9:$F$998,6,FALSE)</f>
        <v>#NUM!</v>
      </c>
      <c r="J439" t="e">
        <f>VLOOKUP(G439,'PLANILHA ORÇAMENTÁRIA'!$A$9:$G$998,7,FALSE)</f>
        <v>#NUM!</v>
      </c>
      <c r="K439" t="e">
        <f>VLOOKUP(G439,'PLANILHA ORÇAMENTÁRIA'!$A$9:$H$998,8,FALSE)</f>
        <v>#NUM!</v>
      </c>
      <c r="L439" s="48" t="e">
        <f>G439/'PLANILHA ORÇAMENTÁRIA'!$P$1003</f>
        <v>#NUM!</v>
      </c>
      <c r="M439" s="49" t="e">
        <f t="shared" si="63"/>
        <v>#NUM!</v>
      </c>
      <c r="O439" s="83">
        <f>LEN('PLANILHA ORÇAMENTÁRIA'!C446)-LEN(SUBSTITUTE('PLANILHA ORÇAMENTÁRIA'!C446,".",""))</f>
        <v>0</v>
      </c>
      <c r="P439" t="b">
        <f>ISBLANK(VLOOKUP(B439,'PLANILHA ORÇAMENTÁRIA'!A446:D1435,4,FALSE))</f>
        <v>1</v>
      </c>
      <c r="Q439">
        <f t="shared" si="67"/>
        <v>1</v>
      </c>
      <c r="R439" s="47">
        <f t="shared" si="68"/>
        <v>4.46E-7</v>
      </c>
      <c r="S439" s="47">
        <f t="shared" si="64"/>
        <v>5.6100000000000001E-7</v>
      </c>
      <c r="T439">
        <f>VLOOKUP(S439,'PLANILHA ORÇAMENTÁRIA'!$A$9:$C$999,3,FALSE)</f>
        <v>0</v>
      </c>
      <c r="U439">
        <f>ROW('PLANILHA ORÇAMENTÁRIA'!C446)</f>
        <v>446</v>
      </c>
      <c r="V439" s="84">
        <f>'PLANILHA ORÇAMENTÁRIA'!C446</f>
        <v>0</v>
      </c>
      <c r="W439" t="e">
        <f>IF(T439="","",VLOOKUP(T439,'PLANILHA ORÇAMENTÁRIA'!$C$9:$Q$999,15,FALSE))</f>
        <v>#N/A</v>
      </c>
      <c r="X439" t="str">
        <f t="shared" si="60"/>
        <v/>
      </c>
      <c r="Y439" t="e">
        <f>INDEX('PLANILHA ORÇAMENTÁRIA'!$C$9:$C$998,MATCH(X439,'PLANILHA ORÇAMENTÁRIA'!$Q$9:$Q$998,0))</f>
        <v>#N/A</v>
      </c>
    </row>
    <row r="440" spans="1:25" x14ac:dyDescent="0.25">
      <c r="A440">
        <v>439</v>
      </c>
      <c r="B440" s="47">
        <f>'PLANILHA ORÇAMENTÁRIA'!A447</f>
        <v>4.4700000000000002E-7</v>
      </c>
      <c r="C440" t="b">
        <f t="shared" si="61"/>
        <v>0</v>
      </c>
      <c r="D440" t="b">
        <f>ISBLANK(VLOOKUP(B440,'PLANILHA ORÇAMENTÁRIA'!A447:D1436,4,FALSE))</f>
        <v>1</v>
      </c>
      <c r="E440" t="b">
        <f t="shared" si="65"/>
        <v>1</v>
      </c>
      <c r="F440" t="str">
        <f t="shared" si="66"/>
        <v/>
      </c>
      <c r="G440" t="e">
        <f t="shared" si="62"/>
        <v>#NUM!</v>
      </c>
      <c r="H440" t="e">
        <f>VLOOKUP(G440,'PLANILHA ORÇAMENTÁRIA'!$A$9:$C$998,3,FALSE)</f>
        <v>#NUM!</v>
      </c>
      <c r="I440" t="e">
        <f>VLOOKUP(G440,'PLANILHA ORÇAMENTÁRIA'!$A$9:$F$998,6,FALSE)</f>
        <v>#NUM!</v>
      </c>
      <c r="J440" t="e">
        <f>VLOOKUP(G440,'PLANILHA ORÇAMENTÁRIA'!$A$9:$G$998,7,FALSE)</f>
        <v>#NUM!</v>
      </c>
      <c r="K440" t="e">
        <f>VLOOKUP(G440,'PLANILHA ORÇAMENTÁRIA'!$A$9:$H$998,8,FALSE)</f>
        <v>#NUM!</v>
      </c>
      <c r="L440" s="48" t="e">
        <f>G440/'PLANILHA ORÇAMENTÁRIA'!$P$1003</f>
        <v>#NUM!</v>
      </c>
      <c r="M440" s="49" t="e">
        <f t="shared" si="63"/>
        <v>#NUM!</v>
      </c>
      <c r="O440" s="83">
        <f>LEN('PLANILHA ORÇAMENTÁRIA'!C447)-LEN(SUBSTITUTE('PLANILHA ORÇAMENTÁRIA'!C447,".",""))</f>
        <v>0</v>
      </c>
      <c r="P440" t="b">
        <f>ISBLANK(VLOOKUP(B440,'PLANILHA ORÇAMENTÁRIA'!A447:D1436,4,FALSE))</f>
        <v>1</v>
      </c>
      <c r="Q440">
        <f t="shared" si="67"/>
        <v>1</v>
      </c>
      <c r="R440" s="47">
        <f t="shared" si="68"/>
        <v>4.4700000000000002E-7</v>
      </c>
      <c r="S440" s="47">
        <f t="shared" si="64"/>
        <v>5.6000000000000004E-7</v>
      </c>
      <c r="T440">
        <f>VLOOKUP(S440,'PLANILHA ORÇAMENTÁRIA'!$A$9:$C$999,3,FALSE)</f>
        <v>0</v>
      </c>
      <c r="U440">
        <f>ROW('PLANILHA ORÇAMENTÁRIA'!C447)</f>
        <v>447</v>
      </c>
      <c r="V440" s="84">
        <f>'PLANILHA ORÇAMENTÁRIA'!C447</f>
        <v>0</v>
      </c>
      <c r="W440" t="e">
        <f>IF(T440="","",VLOOKUP(T440,'PLANILHA ORÇAMENTÁRIA'!$C$9:$Q$999,15,FALSE))</f>
        <v>#N/A</v>
      </c>
      <c r="X440" t="str">
        <f t="shared" si="60"/>
        <v/>
      </c>
      <c r="Y440" t="e">
        <f>INDEX('PLANILHA ORÇAMENTÁRIA'!$C$9:$C$998,MATCH(X440,'PLANILHA ORÇAMENTÁRIA'!$Q$9:$Q$998,0))</f>
        <v>#N/A</v>
      </c>
    </row>
    <row r="441" spans="1:25" x14ac:dyDescent="0.25">
      <c r="A441">
        <v>440</v>
      </c>
      <c r="B441" s="47">
        <f>'PLANILHA ORÇAMENTÁRIA'!A448</f>
        <v>4.4799999999999999E-7</v>
      </c>
      <c r="C441" t="b">
        <f t="shared" si="61"/>
        <v>0</v>
      </c>
      <c r="D441" t="b">
        <f>ISBLANK(VLOOKUP(B441,'PLANILHA ORÇAMENTÁRIA'!A448:D1437,4,FALSE))</f>
        <v>1</v>
      </c>
      <c r="E441" t="b">
        <f t="shared" si="65"/>
        <v>1</v>
      </c>
      <c r="F441" t="str">
        <f t="shared" si="66"/>
        <v/>
      </c>
      <c r="G441" t="e">
        <f t="shared" si="62"/>
        <v>#NUM!</v>
      </c>
      <c r="H441" t="e">
        <f>VLOOKUP(G441,'PLANILHA ORÇAMENTÁRIA'!$A$9:$C$998,3,FALSE)</f>
        <v>#NUM!</v>
      </c>
      <c r="I441" t="e">
        <f>VLOOKUP(G441,'PLANILHA ORÇAMENTÁRIA'!$A$9:$F$998,6,FALSE)</f>
        <v>#NUM!</v>
      </c>
      <c r="J441" t="e">
        <f>VLOOKUP(G441,'PLANILHA ORÇAMENTÁRIA'!$A$9:$G$998,7,FALSE)</f>
        <v>#NUM!</v>
      </c>
      <c r="K441" t="e">
        <f>VLOOKUP(G441,'PLANILHA ORÇAMENTÁRIA'!$A$9:$H$998,8,FALSE)</f>
        <v>#NUM!</v>
      </c>
      <c r="L441" s="48" t="e">
        <f>G441/'PLANILHA ORÇAMENTÁRIA'!$P$1003</f>
        <v>#NUM!</v>
      </c>
      <c r="M441" s="49" t="e">
        <f t="shared" si="63"/>
        <v>#NUM!</v>
      </c>
      <c r="O441" s="83">
        <f>LEN('PLANILHA ORÇAMENTÁRIA'!C448)-LEN(SUBSTITUTE('PLANILHA ORÇAMENTÁRIA'!C448,".",""))</f>
        <v>0</v>
      </c>
      <c r="P441" t="b">
        <f>ISBLANK(VLOOKUP(B441,'PLANILHA ORÇAMENTÁRIA'!A448:D1437,4,FALSE))</f>
        <v>1</v>
      </c>
      <c r="Q441">
        <f t="shared" si="67"/>
        <v>1</v>
      </c>
      <c r="R441" s="47">
        <f t="shared" si="68"/>
        <v>4.4799999999999999E-7</v>
      </c>
      <c r="S441" s="47">
        <f t="shared" si="64"/>
        <v>5.5899999999999996E-7</v>
      </c>
      <c r="T441">
        <f>VLOOKUP(S441,'PLANILHA ORÇAMENTÁRIA'!$A$9:$C$999,3,FALSE)</f>
        <v>0</v>
      </c>
      <c r="U441">
        <f>ROW('PLANILHA ORÇAMENTÁRIA'!C448)</f>
        <v>448</v>
      </c>
      <c r="V441" s="84">
        <f>'PLANILHA ORÇAMENTÁRIA'!C448</f>
        <v>0</v>
      </c>
      <c r="W441" t="e">
        <f>IF(T441="","",VLOOKUP(T441,'PLANILHA ORÇAMENTÁRIA'!$C$9:$Q$999,15,FALSE))</f>
        <v>#N/A</v>
      </c>
      <c r="X441" t="str">
        <f t="shared" si="60"/>
        <v/>
      </c>
      <c r="Y441" t="e">
        <f>INDEX('PLANILHA ORÇAMENTÁRIA'!$C$9:$C$998,MATCH(X441,'PLANILHA ORÇAMENTÁRIA'!$Q$9:$Q$998,0))</f>
        <v>#N/A</v>
      </c>
    </row>
    <row r="442" spans="1:25" x14ac:dyDescent="0.25">
      <c r="A442">
        <v>441</v>
      </c>
      <c r="B442" s="47">
        <f>'PLANILHA ORÇAMENTÁRIA'!A449</f>
        <v>4.4900000000000001E-7</v>
      </c>
      <c r="C442" t="b">
        <f t="shared" si="61"/>
        <v>0</v>
      </c>
      <c r="D442" t="b">
        <f>ISBLANK(VLOOKUP(B442,'PLANILHA ORÇAMENTÁRIA'!A449:D1438,4,FALSE))</f>
        <v>1</v>
      </c>
      <c r="E442" t="b">
        <f t="shared" si="65"/>
        <v>1</v>
      </c>
      <c r="F442" t="str">
        <f t="shared" si="66"/>
        <v/>
      </c>
      <c r="G442" t="e">
        <f t="shared" si="62"/>
        <v>#NUM!</v>
      </c>
      <c r="H442" t="e">
        <f>VLOOKUP(G442,'PLANILHA ORÇAMENTÁRIA'!$A$9:$C$998,3,FALSE)</f>
        <v>#NUM!</v>
      </c>
      <c r="I442" t="e">
        <f>VLOOKUP(G442,'PLANILHA ORÇAMENTÁRIA'!$A$9:$F$998,6,FALSE)</f>
        <v>#NUM!</v>
      </c>
      <c r="J442" t="e">
        <f>VLOOKUP(G442,'PLANILHA ORÇAMENTÁRIA'!$A$9:$G$998,7,FALSE)</f>
        <v>#NUM!</v>
      </c>
      <c r="K442" t="e">
        <f>VLOOKUP(G442,'PLANILHA ORÇAMENTÁRIA'!$A$9:$H$998,8,FALSE)</f>
        <v>#NUM!</v>
      </c>
      <c r="L442" s="48" t="e">
        <f>G442/'PLANILHA ORÇAMENTÁRIA'!$P$1003</f>
        <v>#NUM!</v>
      </c>
      <c r="M442" s="49" t="e">
        <f t="shared" si="63"/>
        <v>#NUM!</v>
      </c>
      <c r="O442" s="83">
        <f>LEN('PLANILHA ORÇAMENTÁRIA'!C449)-LEN(SUBSTITUTE('PLANILHA ORÇAMENTÁRIA'!C449,".",""))</f>
        <v>0</v>
      </c>
      <c r="P442" t="b">
        <f>ISBLANK(VLOOKUP(B442,'PLANILHA ORÇAMENTÁRIA'!A449:D1438,4,FALSE))</f>
        <v>1</v>
      </c>
      <c r="Q442">
        <f t="shared" si="67"/>
        <v>1</v>
      </c>
      <c r="R442" s="47">
        <f t="shared" si="68"/>
        <v>4.4900000000000001E-7</v>
      </c>
      <c r="S442" s="47">
        <f t="shared" si="64"/>
        <v>5.5799999999999999E-7</v>
      </c>
      <c r="T442">
        <f>VLOOKUP(S442,'PLANILHA ORÇAMENTÁRIA'!$A$9:$C$999,3,FALSE)</f>
        <v>0</v>
      </c>
      <c r="U442">
        <f>ROW('PLANILHA ORÇAMENTÁRIA'!C449)</f>
        <v>449</v>
      </c>
      <c r="V442" s="84">
        <f>'PLANILHA ORÇAMENTÁRIA'!C449</f>
        <v>0</v>
      </c>
      <c r="W442" t="e">
        <f>IF(T442="","",VLOOKUP(T442,'PLANILHA ORÇAMENTÁRIA'!$C$9:$Q$999,15,FALSE))</f>
        <v>#N/A</v>
      </c>
      <c r="X442" t="str">
        <f t="shared" si="60"/>
        <v/>
      </c>
      <c r="Y442" t="e">
        <f>INDEX('PLANILHA ORÇAMENTÁRIA'!$C$9:$C$998,MATCH(X442,'PLANILHA ORÇAMENTÁRIA'!$Q$9:$Q$998,0))</f>
        <v>#N/A</v>
      </c>
    </row>
    <row r="443" spans="1:25" x14ac:dyDescent="0.25">
      <c r="A443">
        <v>442</v>
      </c>
      <c r="B443" s="47">
        <f>'PLANILHA ORÇAMENTÁRIA'!A450</f>
        <v>4.4999999999999998E-7</v>
      </c>
      <c r="C443" t="b">
        <f t="shared" si="61"/>
        <v>0</v>
      </c>
      <c r="D443" t="b">
        <f>ISBLANK(VLOOKUP(B443,'PLANILHA ORÇAMENTÁRIA'!A450:D1439,4,FALSE))</f>
        <v>1</v>
      </c>
      <c r="E443" t="b">
        <f t="shared" si="65"/>
        <v>1</v>
      </c>
      <c r="F443" t="str">
        <f t="shared" si="66"/>
        <v/>
      </c>
      <c r="G443" t="e">
        <f t="shared" si="62"/>
        <v>#NUM!</v>
      </c>
      <c r="H443" t="e">
        <f>VLOOKUP(G443,'PLANILHA ORÇAMENTÁRIA'!$A$9:$C$998,3,FALSE)</f>
        <v>#NUM!</v>
      </c>
      <c r="I443" t="e">
        <f>VLOOKUP(G443,'PLANILHA ORÇAMENTÁRIA'!$A$9:$F$998,6,FALSE)</f>
        <v>#NUM!</v>
      </c>
      <c r="J443" t="e">
        <f>VLOOKUP(G443,'PLANILHA ORÇAMENTÁRIA'!$A$9:$G$998,7,FALSE)</f>
        <v>#NUM!</v>
      </c>
      <c r="K443" t="e">
        <f>VLOOKUP(G443,'PLANILHA ORÇAMENTÁRIA'!$A$9:$H$998,8,FALSE)</f>
        <v>#NUM!</v>
      </c>
      <c r="L443" s="48" t="e">
        <f>G443/'PLANILHA ORÇAMENTÁRIA'!$P$1003</f>
        <v>#NUM!</v>
      </c>
      <c r="M443" s="49" t="e">
        <f t="shared" si="63"/>
        <v>#NUM!</v>
      </c>
      <c r="O443" s="83">
        <f>LEN('PLANILHA ORÇAMENTÁRIA'!C450)-LEN(SUBSTITUTE('PLANILHA ORÇAMENTÁRIA'!C450,".",""))</f>
        <v>0</v>
      </c>
      <c r="P443" t="b">
        <f>ISBLANK(VLOOKUP(B443,'PLANILHA ORÇAMENTÁRIA'!A450:D1439,4,FALSE))</f>
        <v>1</v>
      </c>
      <c r="Q443">
        <f t="shared" si="67"/>
        <v>1</v>
      </c>
      <c r="R443" s="47">
        <f t="shared" si="68"/>
        <v>4.4999999999999998E-7</v>
      </c>
      <c r="S443" s="47">
        <f t="shared" si="64"/>
        <v>5.5700000000000002E-7</v>
      </c>
      <c r="T443">
        <f>VLOOKUP(S443,'PLANILHA ORÇAMENTÁRIA'!$A$9:$C$999,3,FALSE)</f>
        <v>0</v>
      </c>
      <c r="U443">
        <f>ROW('PLANILHA ORÇAMENTÁRIA'!C450)</f>
        <v>450</v>
      </c>
      <c r="V443" s="84">
        <f>'PLANILHA ORÇAMENTÁRIA'!C450</f>
        <v>0</v>
      </c>
      <c r="W443" t="e">
        <f>IF(T443="","",VLOOKUP(T443,'PLANILHA ORÇAMENTÁRIA'!$C$9:$Q$999,15,FALSE))</f>
        <v>#N/A</v>
      </c>
      <c r="X443" t="str">
        <f t="shared" si="60"/>
        <v/>
      </c>
      <c r="Y443" t="e">
        <f>INDEX('PLANILHA ORÇAMENTÁRIA'!$C$9:$C$998,MATCH(X443,'PLANILHA ORÇAMENTÁRIA'!$Q$9:$Q$998,0))</f>
        <v>#N/A</v>
      </c>
    </row>
    <row r="444" spans="1:25" x14ac:dyDescent="0.25">
      <c r="A444">
        <v>443</v>
      </c>
      <c r="B444" s="47">
        <f>'PLANILHA ORÇAMENTÁRIA'!A451</f>
        <v>4.51E-7</v>
      </c>
      <c r="C444" t="b">
        <f t="shared" si="61"/>
        <v>0</v>
      </c>
      <c r="D444" t="b">
        <f>ISBLANK(VLOOKUP(B444,'PLANILHA ORÇAMENTÁRIA'!A451:D1440,4,FALSE))</f>
        <v>1</v>
      </c>
      <c r="E444" t="b">
        <f t="shared" si="65"/>
        <v>1</v>
      </c>
      <c r="F444" t="str">
        <f t="shared" si="66"/>
        <v/>
      </c>
      <c r="G444" t="e">
        <f t="shared" si="62"/>
        <v>#NUM!</v>
      </c>
      <c r="H444" t="e">
        <f>VLOOKUP(G444,'PLANILHA ORÇAMENTÁRIA'!$A$9:$C$998,3,FALSE)</f>
        <v>#NUM!</v>
      </c>
      <c r="I444" t="e">
        <f>VLOOKUP(G444,'PLANILHA ORÇAMENTÁRIA'!$A$9:$F$998,6,FALSE)</f>
        <v>#NUM!</v>
      </c>
      <c r="J444" t="e">
        <f>VLOOKUP(G444,'PLANILHA ORÇAMENTÁRIA'!$A$9:$G$998,7,FALSE)</f>
        <v>#NUM!</v>
      </c>
      <c r="K444" t="e">
        <f>VLOOKUP(G444,'PLANILHA ORÇAMENTÁRIA'!$A$9:$H$998,8,FALSE)</f>
        <v>#NUM!</v>
      </c>
      <c r="L444" s="48" t="e">
        <f>G444/'PLANILHA ORÇAMENTÁRIA'!$P$1003</f>
        <v>#NUM!</v>
      </c>
      <c r="M444" s="49" t="e">
        <f t="shared" si="63"/>
        <v>#NUM!</v>
      </c>
      <c r="O444" s="83">
        <f>LEN('PLANILHA ORÇAMENTÁRIA'!C451)-LEN(SUBSTITUTE('PLANILHA ORÇAMENTÁRIA'!C451,".",""))</f>
        <v>0</v>
      </c>
      <c r="P444" t="b">
        <f>ISBLANK(VLOOKUP(B444,'PLANILHA ORÇAMENTÁRIA'!A451:D1440,4,FALSE))</f>
        <v>1</v>
      </c>
      <c r="Q444">
        <f t="shared" si="67"/>
        <v>1</v>
      </c>
      <c r="R444" s="47">
        <f t="shared" si="68"/>
        <v>4.51E-7</v>
      </c>
      <c r="S444" s="47">
        <f t="shared" si="64"/>
        <v>5.5599999999999995E-7</v>
      </c>
      <c r="T444">
        <f>VLOOKUP(S444,'PLANILHA ORÇAMENTÁRIA'!$A$9:$C$999,3,FALSE)</f>
        <v>0</v>
      </c>
      <c r="U444">
        <f>ROW('PLANILHA ORÇAMENTÁRIA'!C451)</f>
        <v>451</v>
      </c>
      <c r="V444" s="84">
        <f>'PLANILHA ORÇAMENTÁRIA'!C451</f>
        <v>0</v>
      </c>
      <c r="W444" t="e">
        <f>IF(T444="","",VLOOKUP(T444,'PLANILHA ORÇAMENTÁRIA'!$C$9:$Q$999,15,FALSE))</f>
        <v>#N/A</v>
      </c>
      <c r="X444" t="str">
        <f t="shared" si="60"/>
        <v/>
      </c>
      <c r="Y444" t="e">
        <f>INDEX('PLANILHA ORÇAMENTÁRIA'!$C$9:$C$998,MATCH(X444,'PLANILHA ORÇAMENTÁRIA'!$Q$9:$Q$998,0))</f>
        <v>#N/A</v>
      </c>
    </row>
    <row r="445" spans="1:25" x14ac:dyDescent="0.25">
      <c r="A445">
        <v>444</v>
      </c>
      <c r="B445" s="47">
        <f>'PLANILHA ORÇAMENTÁRIA'!A452</f>
        <v>4.5200000000000002E-7</v>
      </c>
      <c r="C445" t="b">
        <f t="shared" si="61"/>
        <v>0</v>
      </c>
      <c r="D445" t="b">
        <f>ISBLANK(VLOOKUP(B445,'PLANILHA ORÇAMENTÁRIA'!A452:D1441,4,FALSE))</f>
        <v>1</v>
      </c>
      <c r="E445" t="b">
        <f t="shared" si="65"/>
        <v>1</v>
      </c>
      <c r="F445" t="str">
        <f t="shared" si="66"/>
        <v/>
      </c>
      <c r="G445" t="e">
        <f t="shared" si="62"/>
        <v>#NUM!</v>
      </c>
      <c r="H445" t="e">
        <f>VLOOKUP(G445,'PLANILHA ORÇAMENTÁRIA'!$A$9:$C$998,3,FALSE)</f>
        <v>#NUM!</v>
      </c>
      <c r="I445" t="e">
        <f>VLOOKUP(G445,'PLANILHA ORÇAMENTÁRIA'!$A$9:$F$998,6,FALSE)</f>
        <v>#NUM!</v>
      </c>
      <c r="J445" t="e">
        <f>VLOOKUP(G445,'PLANILHA ORÇAMENTÁRIA'!$A$9:$G$998,7,FALSE)</f>
        <v>#NUM!</v>
      </c>
      <c r="K445" t="e">
        <f>VLOOKUP(G445,'PLANILHA ORÇAMENTÁRIA'!$A$9:$H$998,8,FALSE)</f>
        <v>#NUM!</v>
      </c>
      <c r="L445" s="48" t="e">
        <f>G445/'PLANILHA ORÇAMENTÁRIA'!$P$1003</f>
        <v>#NUM!</v>
      </c>
      <c r="M445" s="49" t="e">
        <f t="shared" si="63"/>
        <v>#NUM!</v>
      </c>
      <c r="O445" s="83">
        <f>LEN('PLANILHA ORÇAMENTÁRIA'!C452)-LEN(SUBSTITUTE('PLANILHA ORÇAMENTÁRIA'!C452,".",""))</f>
        <v>0</v>
      </c>
      <c r="P445" t="b">
        <f>ISBLANK(VLOOKUP(B445,'PLANILHA ORÇAMENTÁRIA'!A452:D1441,4,FALSE))</f>
        <v>1</v>
      </c>
      <c r="Q445">
        <f t="shared" si="67"/>
        <v>1</v>
      </c>
      <c r="R445" s="47">
        <f t="shared" si="68"/>
        <v>4.5200000000000002E-7</v>
      </c>
      <c r="S445" s="47">
        <f t="shared" si="64"/>
        <v>5.5499999999999998E-7</v>
      </c>
      <c r="T445">
        <f>VLOOKUP(S445,'PLANILHA ORÇAMENTÁRIA'!$A$9:$C$999,3,FALSE)</f>
        <v>0</v>
      </c>
      <c r="U445">
        <f>ROW('PLANILHA ORÇAMENTÁRIA'!C452)</f>
        <v>452</v>
      </c>
      <c r="V445" s="84">
        <f>'PLANILHA ORÇAMENTÁRIA'!C452</f>
        <v>0</v>
      </c>
      <c r="W445" t="e">
        <f>IF(T445="","",VLOOKUP(T445,'PLANILHA ORÇAMENTÁRIA'!$C$9:$Q$999,15,FALSE))</f>
        <v>#N/A</v>
      </c>
      <c r="X445" t="str">
        <f t="shared" si="60"/>
        <v/>
      </c>
      <c r="Y445" t="e">
        <f>INDEX('PLANILHA ORÇAMENTÁRIA'!$C$9:$C$998,MATCH(X445,'PLANILHA ORÇAMENTÁRIA'!$Q$9:$Q$998,0))</f>
        <v>#N/A</v>
      </c>
    </row>
    <row r="446" spans="1:25" x14ac:dyDescent="0.25">
      <c r="A446">
        <v>445</v>
      </c>
      <c r="B446" s="47">
        <f>'PLANILHA ORÇAMENTÁRIA'!A453</f>
        <v>4.5299999999999999E-7</v>
      </c>
      <c r="C446" t="b">
        <f t="shared" si="61"/>
        <v>0</v>
      </c>
      <c r="D446" t="b">
        <f>ISBLANK(VLOOKUP(B446,'PLANILHA ORÇAMENTÁRIA'!A453:D1442,4,FALSE))</f>
        <v>1</v>
      </c>
      <c r="E446" t="b">
        <f t="shared" si="65"/>
        <v>1</v>
      </c>
      <c r="F446" t="str">
        <f t="shared" si="66"/>
        <v/>
      </c>
      <c r="G446" t="e">
        <f t="shared" si="62"/>
        <v>#NUM!</v>
      </c>
      <c r="H446" t="e">
        <f>VLOOKUP(G446,'PLANILHA ORÇAMENTÁRIA'!$A$9:$C$998,3,FALSE)</f>
        <v>#NUM!</v>
      </c>
      <c r="I446" t="e">
        <f>VLOOKUP(G446,'PLANILHA ORÇAMENTÁRIA'!$A$9:$F$998,6,FALSE)</f>
        <v>#NUM!</v>
      </c>
      <c r="J446" t="e">
        <f>VLOOKUP(G446,'PLANILHA ORÇAMENTÁRIA'!$A$9:$G$998,7,FALSE)</f>
        <v>#NUM!</v>
      </c>
      <c r="K446" t="e">
        <f>VLOOKUP(G446,'PLANILHA ORÇAMENTÁRIA'!$A$9:$H$998,8,FALSE)</f>
        <v>#NUM!</v>
      </c>
      <c r="L446" s="48" t="e">
        <f>G446/'PLANILHA ORÇAMENTÁRIA'!$P$1003</f>
        <v>#NUM!</v>
      </c>
      <c r="M446" s="49" t="e">
        <f t="shared" si="63"/>
        <v>#NUM!</v>
      </c>
      <c r="O446" s="83">
        <f>LEN('PLANILHA ORÇAMENTÁRIA'!C453)-LEN(SUBSTITUTE('PLANILHA ORÇAMENTÁRIA'!C453,".",""))</f>
        <v>0</v>
      </c>
      <c r="P446" t="b">
        <f>ISBLANK(VLOOKUP(B446,'PLANILHA ORÇAMENTÁRIA'!A453:D1442,4,FALSE))</f>
        <v>1</v>
      </c>
      <c r="Q446">
        <f t="shared" si="67"/>
        <v>1</v>
      </c>
      <c r="R446" s="47">
        <f t="shared" si="68"/>
        <v>4.5299999999999999E-7</v>
      </c>
      <c r="S446" s="47">
        <f t="shared" si="64"/>
        <v>5.5400000000000001E-7</v>
      </c>
      <c r="T446">
        <f>VLOOKUP(S446,'PLANILHA ORÇAMENTÁRIA'!$A$9:$C$999,3,FALSE)</f>
        <v>0</v>
      </c>
      <c r="U446">
        <f>ROW('PLANILHA ORÇAMENTÁRIA'!C453)</f>
        <v>453</v>
      </c>
      <c r="V446" s="84">
        <f>'PLANILHA ORÇAMENTÁRIA'!C453</f>
        <v>0</v>
      </c>
      <c r="W446" t="e">
        <f>IF(T446="","",VLOOKUP(T446,'PLANILHA ORÇAMENTÁRIA'!$C$9:$Q$999,15,FALSE))</f>
        <v>#N/A</v>
      </c>
      <c r="X446" t="str">
        <f t="shared" si="60"/>
        <v/>
      </c>
      <c r="Y446" t="e">
        <f>INDEX('PLANILHA ORÇAMENTÁRIA'!$C$9:$C$998,MATCH(X446,'PLANILHA ORÇAMENTÁRIA'!$Q$9:$Q$998,0))</f>
        <v>#N/A</v>
      </c>
    </row>
    <row r="447" spans="1:25" x14ac:dyDescent="0.25">
      <c r="A447">
        <v>446</v>
      </c>
      <c r="B447" s="47">
        <f>'PLANILHA ORÇAMENTÁRIA'!A454</f>
        <v>4.5400000000000002E-7</v>
      </c>
      <c r="C447" t="b">
        <f t="shared" si="61"/>
        <v>0</v>
      </c>
      <c r="D447" t="b">
        <f>ISBLANK(VLOOKUP(B447,'PLANILHA ORÇAMENTÁRIA'!A454:D1443,4,FALSE))</f>
        <v>1</v>
      </c>
      <c r="E447" t="b">
        <f t="shared" si="65"/>
        <v>1</v>
      </c>
      <c r="F447" t="str">
        <f t="shared" si="66"/>
        <v/>
      </c>
      <c r="G447" t="e">
        <f t="shared" si="62"/>
        <v>#NUM!</v>
      </c>
      <c r="H447" t="e">
        <f>VLOOKUP(G447,'PLANILHA ORÇAMENTÁRIA'!$A$9:$C$998,3,FALSE)</f>
        <v>#NUM!</v>
      </c>
      <c r="I447" t="e">
        <f>VLOOKUP(G447,'PLANILHA ORÇAMENTÁRIA'!$A$9:$F$998,6,FALSE)</f>
        <v>#NUM!</v>
      </c>
      <c r="J447" t="e">
        <f>VLOOKUP(G447,'PLANILHA ORÇAMENTÁRIA'!$A$9:$G$998,7,FALSE)</f>
        <v>#NUM!</v>
      </c>
      <c r="K447" t="e">
        <f>VLOOKUP(G447,'PLANILHA ORÇAMENTÁRIA'!$A$9:$H$998,8,FALSE)</f>
        <v>#NUM!</v>
      </c>
      <c r="L447" s="48" t="e">
        <f>G447/'PLANILHA ORÇAMENTÁRIA'!$P$1003</f>
        <v>#NUM!</v>
      </c>
      <c r="M447" s="49" t="e">
        <f t="shared" si="63"/>
        <v>#NUM!</v>
      </c>
      <c r="O447" s="83">
        <f>LEN('PLANILHA ORÇAMENTÁRIA'!C454)-LEN(SUBSTITUTE('PLANILHA ORÇAMENTÁRIA'!C454,".",""))</f>
        <v>0</v>
      </c>
      <c r="P447" t="b">
        <f>ISBLANK(VLOOKUP(B447,'PLANILHA ORÇAMENTÁRIA'!A454:D1443,4,FALSE))</f>
        <v>1</v>
      </c>
      <c r="Q447">
        <f t="shared" si="67"/>
        <v>1</v>
      </c>
      <c r="R447" s="47">
        <f t="shared" si="68"/>
        <v>4.5400000000000002E-7</v>
      </c>
      <c r="S447" s="47">
        <f t="shared" si="64"/>
        <v>5.5300000000000004E-7</v>
      </c>
      <c r="T447">
        <f>VLOOKUP(S447,'PLANILHA ORÇAMENTÁRIA'!$A$9:$C$999,3,FALSE)</f>
        <v>0</v>
      </c>
      <c r="U447">
        <f>ROW('PLANILHA ORÇAMENTÁRIA'!C454)</f>
        <v>454</v>
      </c>
      <c r="V447" s="84">
        <f>'PLANILHA ORÇAMENTÁRIA'!C454</f>
        <v>0</v>
      </c>
      <c r="W447" t="e">
        <f>IF(T447="","",VLOOKUP(T447,'PLANILHA ORÇAMENTÁRIA'!$C$9:$Q$999,15,FALSE))</f>
        <v>#N/A</v>
      </c>
      <c r="X447" t="str">
        <f t="shared" si="60"/>
        <v/>
      </c>
      <c r="Y447" t="e">
        <f>INDEX('PLANILHA ORÇAMENTÁRIA'!$C$9:$C$998,MATCH(X447,'PLANILHA ORÇAMENTÁRIA'!$Q$9:$Q$998,0))</f>
        <v>#N/A</v>
      </c>
    </row>
    <row r="448" spans="1:25" x14ac:dyDescent="0.25">
      <c r="A448">
        <v>447</v>
      </c>
      <c r="B448" s="47">
        <f>'PLANILHA ORÇAMENTÁRIA'!A455</f>
        <v>4.5499999999999998E-7</v>
      </c>
      <c r="C448" t="b">
        <f t="shared" si="61"/>
        <v>0</v>
      </c>
      <c r="D448" t="b">
        <f>ISBLANK(VLOOKUP(B448,'PLANILHA ORÇAMENTÁRIA'!A455:D1444,4,FALSE))</f>
        <v>1</v>
      </c>
      <c r="E448" t="b">
        <f t="shared" si="65"/>
        <v>1</v>
      </c>
      <c r="F448" t="str">
        <f t="shared" si="66"/>
        <v/>
      </c>
      <c r="G448" t="e">
        <f t="shared" si="62"/>
        <v>#NUM!</v>
      </c>
      <c r="H448" t="e">
        <f>VLOOKUP(G448,'PLANILHA ORÇAMENTÁRIA'!$A$9:$C$998,3,FALSE)</f>
        <v>#NUM!</v>
      </c>
      <c r="I448" t="e">
        <f>VLOOKUP(G448,'PLANILHA ORÇAMENTÁRIA'!$A$9:$F$998,6,FALSE)</f>
        <v>#NUM!</v>
      </c>
      <c r="J448" t="e">
        <f>VLOOKUP(G448,'PLANILHA ORÇAMENTÁRIA'!$A$9:$G$998,7,FALSE)</f>
        <v>#NUM!</v>
      </c>
      <c r="K448" t="e">
        <f>VLOOKUP(G448,'PLANILHA ORÇAMENTÁRIA'!$A$9:$H$998,8,FALSE)</f>
        <v>#NUM!</v>
      </c>
      <c r="L448" s="48" t="e">
        <f>G448/'PLANILHA ORÇAMENTÁRIA'!$P$1003</f>
        <v>#NUM!</v>
      </c>
      <c r="M448" s="49" t="e">
        <f t="shared" si="63"/>
        <v>#NUM!</v>
      </c>
      <c r="O448" s="83">
        <f>LEN('PLANILHA ORÇAMENTÁRIA'!C455)-LEN(SUBSTITUTE('PLANILHA ORÇAMENTÁRIA'!C455,".",""))</f>
        <v>0</v>
      </c>
      <c r="P448" t="b">
        <f>ISBLANK(VLOOKUP(B448,'PLANILHA ORÇAMENTÁRIA'!A455:D1444,4,FALSE))</f>
        <v>1</v>
      </c>
      <c r="Q448">
        <f t="shared" si="67"/>
        <v>1</v>
      </c>
      <c r="R448" s="47">
        <f t="shared" si="68"/>
        <v>4.5499999999999998E-7</v>
      </c>
      <c r="S448" s="47">
        <f t="shared" si="64"/>
        <v>5.5199999999999997E-7</v>
      </c>
      <c r="T448">
        <f>VLOOKUP(S448,'PLANILHA ORÇAMENTÁRIA'!$A$9:$C$999,3,FALSE)</f>
        <v>0</v>
      </c>
      <c r="U448">
        <f>ROW('PLANILHA ORÇAMENTÁRIA'!C455)</f>
        <v>455</v>
      </c>
      <c r="V448" s="84">
        <f>'PLANILHA ORÇAMENTÁRIA'!C455</f>
        <v>0</v>
      </c>
      <c r="W448" t="e">
        <f>IF(T448="","",VLOOKUP(T448,'PLANILHA ORÇAMENTÁRIA'!$C$9:$Q$999,15,FALSE))</f>
        <v>#N/A</v>
      </c>
      <c r="X448" t="str">
        <f t="shared" si="60"/>
        <v/>
      </c>
      <c r="Y448" t="e">
        <f>INDEX('PLANILHA ORÇAMENTÁRIA'!$C$9:$C$998,MATCH(X448,'PLANILHA ORÇAMENTÁRIA'!$Q$9:$Q$998,0))</f>
        <v>#N/A</v>
      </c>
    </row>
    <row r="449" spans="1:25" x14ac:dyDescent="0.25">
      <c r="A449">
        <v>448</v>
      </c>
      <c r="B449" s="47">
        <f>'PLANILHA ORÇAMENTÁRIA'!A456</f>
        <v>4.5600000000000001E-7</v>
      </c>
      <c r="C449" t="b">
        <f t="shared" si="61"/>
        <v>0</v>
      </c>
      <c r="D449" t="b">
        <f>ISBLANK(VLOOKUP(B449,'PLANILHA ORÇAMENTÁRIA'!A456:D1445,4,FALSE))</f>
        <v>1</v>
      </c>
      <c r="E449" t="b">
        <f t="shared" si="65"/>
        <v>1</v>
      </c>
      <c r="F449" t="str">
        <f t="shared" si="66"/>
        <v/>
      </c>
      <c r="G449" t="e">
        <f t="shared" si="62"/>
        <v>#NUM!</v>
      </c>
      <c r="H449" t="e">
        <f>VLOOKUP(G449,'PLANILHA ORÇAMENTÁRIA'!$A$9:$C$998,3,FALSE)</f>
        <v>#NUM!</v>
      </c>
      <c r="I449" t="e">
        <f>VLOOKUP(G449,'PLANILHA ORÇAMENTÁRIA'!$A$9:$F$998,6,FALSE)</f>
        <v>#NUM!</v>
      </c>
      <c r="J449" t="e">
        <f>VLOOKUP(G449,'PLANILHA ORÇAMENTÁRIA'!$A$9:$G$998,7,FALSE)</f>
        <v>#NUM!</v>
      </c>
      <c r="K449" t="e">
        <f>VLOOKUP(G449,'PLANILHA ORÇAMENTÁRIA'!$A$9:$H$998,8,FALSE)</f>
        <v>#NUM!</v>
      </c>
      <c r="L449" s="48" t="e">
        <f>G449/'PLANILHA ORÇAMENTÁRIA'!$P$1003</f>
        <v>#NUM!</v>
      </c>
      <c r="M449" s="49" t="e">
        <f t="shared" si="63"/>
        <v>#NUM!</v>
      </c>
      <c r="O449" s="83">
        <f>LEN('PLANILHA ORÇAMENTÁRIA'!C456)-LEN(SUBSTITUTE('PLANILHA ORÇAMENTÁRIA'!C456,".",""))</f>
        <v>0</v>
      </c>
      <c r="P449" t="b">
        <f>ISBLANK(VLOOKUP(B449,'PLANILHA ORÇAMENTÁRIA'!A456:D1445,4,FALSE))</f>
        <v>1</v>
      </c>
      <c r="Q449">
        <f t="shared" si="67"/>
        <v>1</v>
      </c>
      <c r="R449" s="47">
        <f t="shared" si="68"/>
        <v>4.5600000000000001E-7</v>
      </c>
      <c r="S449" s="47">
        <f t="shared" si="64"/>
        <v>5.51E-7</v>
      </c>
      <c r="T449">
        <f>VLOOKUP(S449,'PLANILHA ORÇAMENTÁRIA'!$A$9:$C$999,3,FALSE)</f>
        <v>0</v>
      </c>
      <c r="U449">
        <f>ROW('PLANILHA ORÇAMENTÁRIA'!C456)</f>
        <v>456</v>
      </c>
      <c r="V449" s="84">
        <f>'PLANILHA ORÇAMENTÁRIA'!C456</f>
        <v>0</v>
      </c>
      <c r="W449" t="e">
        <f>IF(T449="","",VLOOKUP(T449,'PLANILHA ORÇAMENTÁRIA'!$C$9:$Q$999,15,FALSE))</f>
        <v>#N/A</v>
      </c>
      <c r="X449" t="str">
        <f t="shared" si="60"/>
        <v/>
      </c>
      <c r="Y449" t="e">
        <f>INDEX('PLANILHA ORÇAMENTÁRIA'!$C$9:$C$998,MATCH(X449,'PLANILHA ORÇAMENTÁRIA'!$Q$9:$Q$998,0))</f>
        <v>#N/A</v>
      </c>
    </row>
    <row r="450" spans="1:25" x14ac:dyDescent="0.25">
      <c r="A450">
        <v>449</v>
      </c>
      <c r="B450" s="47">
        <f>'PLANILHA ORÇAMENTÁRIA'!A457</f>
        <v>4.5699999999999998E-7</v>
      </c>
      <c r="C450" t="b">
        <f t="shared" si="61"/>
        <v>0</v>
      </c>
      <c r="D450" t="b">
        <f>ISBLANK(VLOOKUP(B450,'PLANILHA ORÇAMENTÁRIA'!A457:D1446,4,FALSE))</f>
        <v>1</v>
      </c>
      <c r="E450" t="b">
        <f t="shared" si="65"/>
        <v>1</v>
      </c>
      <c r="F450" t="str">
        <f t="shared" si="66"/>
        <v/>
      </c>
      <c r="G450" t="e">
        <f t="shared" si="62"/>
        <v>#NUM!</v>
      </c>
      <c r="H450" t="e">
        <f>VLOOKUP(G450,'PLANILHA ORÇAMENTÁRIA'!$A$9:$C$998,3,FALSE)</f>
        <v>#NUM!</v>
      </c>
      <c r="I450" t="e">
        <f>VLOOKUP(G450,'PLANILHA ORÇAMENTÁRIA'!$A$9:$F$998,6,FALSE)</f>
        <v>#NUM!</v>
      </c>
      <c r="J450" t="e">
        <f>VLOOKUP(G450,'PLANILHA ORÇAMENTÁRIA'!$A$9:$G$998,7,FALSE)</f>
        <v>#NUM!</v>
      </c>
      <c r="K450" t="e">
        <f>VLOOKUP(G450,'PLANILHA ORÇAMENTÁRIA'!$A$9:$H$998,8,FALSE)</f>
        <v>#NUM!</v>
      </c>
      <c r="L450" s="48" t="e">
        <f>G450/'PLANILHA ORÇAMENTÁRIA'!$P$1003</f>
        <v>#NUM!</v>
      </c>
      <c r="M450" s="49" t="e">
        <f t="shared" si="63"/>
        <v>#NUM!</v>
      </c>
      <c r="O450" s="83">
        <f>LEN('PLANILHA ORÇAMENTÁRIA'!C457)-LEN(SUBSTITUTE('PLANILHA ORÇAMENTÁRIA'!C457,".",""))</f>
        <v>0</v>
      </c>
      <c r="P450" t="b">
        <f>ISBLANK(VLOOKUP(B450,'PLANILHA ORÇAMENTÁRIA'!A457:D1446,4,FALSE))</f>
        <v>1</v>
      </c>
      <c r="Q450">
        <f t="shared" si="67"/>
        <v>1</v>
      </c>
      <c r="R450" s="47">
        <f t="shared" si="68"/>
        <v>4.5699999999999998E-7</v>
      </c>
      <c r="S450" s="47">
        <f t="shared" si="64"/>
        <v>5.5000000000000003E-7</v>
      </c>
      <c r="T450">
        <f>VLOOKUP(S450,'PLANILHA ORÇAMENTÁRIA'!$A$9:$C$999,3,FALSE)</f>
        <v>0</v>
      </c>
      <c r="U450">
        <f>ROW('PLANILHA ORÇAMENTÁRIA'!C457)</f>
        <v>457</v>
      </c>
      <c r="V450" s="84">
        <f>'PLANILHA ORÇAMENTÁRIA'!C457</f>
        <v>0</v>
      </c>
      <c r="W450" t="e">
        <f>IF(T450="","",VLOOKUP(T450,'PLANILHA ORÇAMENTÁRIA'!$C$9:$Q$999,15,FALSE))</f>
        <v>#N/A</v>
      </c>
      <c r="X450" t="str">
        <f t="shared" si="60"/>
        <v/>
      </c>
      <c r="Y450" t="e">
        <f>INDEX('PLANILHA ORÇAMENTÁRIA'!$C$9:$C$998,MATCH(X450,'PLANILHA ORÇAMENTÁRIA'!$Q$9:$Q$998,0))</f>
        <v>#N/A</v>
      </c>
    </row>
    <row r="451" spans="1:25" x14ac:dyDescent="0.25">
      <c r="A451">
        <v>450</v>
      </c>
      <c r="B451" s="47">
        <f>'PLANILHA ORÇAMENTÁRIA'!A458</f>
        <v>4.58E-7</v>
      </c>
      <c r="C451" t="b">
        <f t="shared" si="61"/>
        <v>0</v>
      </c>
      <c r="D451" t="b">
        <f>ISBLANK(VLOOKUP(B451,'PLANILHA ORÇAMENTÁRIA'!A458:D1447,4,FALSE))</f>
        <v>1</v>
      </c>
      <c r="E451" t="b">
        <f t="shared" si="65"/>
        <v>1</v>
      </c>
      <c r="F451" t="str">
        <f t="shared" si="66"/>
        <v/>
      </c>
      <c r="G451" t="e">
        <f t="shared" si="62"/>
        <v>#NUM!</v>
      </c>
      <c r="H451" t="e">
        <f>VLOOKUP(G451,'PLANILHA ORÇAMENTÁRIA'!$A$9:$C$998,3,FALSE)</f>
        <v>#NUM!</v>
      </c>
      <c r="I451" t="e">
        <f>VLOOKUP(G451,'PLANILHA ORÇAMENTÁRIA'!$A$9:$F$998,6,FALSE)</f>
        <v>#NUM!</v>
      </c>
      <c r="J451" t="e">
        <f>VLOOKUP(G451,'PLANILHA ORÇAMENTÁRIA'!$A$9:$G$998,7,FALSE)</f>
        <v>#NUM!</v>
      </c>
      <c r="K451" t="e">
        <f>VLOOKUP(G451,'PLANILHA ORÇAMENTÁRIA'!$A$9:$H$998,8,FALSE)</f>
        <v>#NUM!</v>
      </c>
      <c r="L451" s="48" t="e">
        <f>G451/'PLANILHA ORÇAMENTÁRIA'!$P$1003</f>
        <v>#NUM!</v>
      </c>
      <c r="M451" s="49" t="e">
        <f t="shared" si="63"/>
        <v>#NUM!</v>
      </c>
      <c r="O451" s="83">
        <f>LEN('PLANILHA ORÇAMENTÁRIA'!C458)-LEN(SUBSTITUTE('PLANILHA ORÇAMENTÁRIA'!C458,".",""))</f>
        <v>0</v>
      </c>
      <c r="P451" t="b">
        <f>ISBLANK(VLOOKUP(B451,'PLANILHA ORÇAMENTÁRIA'!A458:D1447,4,FALSE))</f>
        <v>1</v>
      </c>
      <c r="Q451">
        <f t="shared" si="67"/>
        <v>1</v>
      </c>
      <c r="R451" s="47">
        <f t="shared" si="68"/>
        <v>4.58E-7</v>
      </c>
      <c r="S451" s="47">
        <f t="shared" si="64"/>
        <v>5.4899999999999995E-7</v>
      </c>
      <c r="T451">
        <f>VLOOKUP(S451,'PLANILHA ORÇAMENTÁRIA'!$A$9:$C$999,3,FALSE)</f>
        <v>0</v>
      </c>
      <c r="U451">
        <f>ROW('PLANILHA ORÇAMENTÁRIA'!C458)</f>
        <v>458</v>
      </c>
      <c r="V451" s="84">
        <f>'PLANILHA ORÇAMENTÁRIA'!C458</f>
        <v>0</v>
      </c>
      <c r="W451" t="e">
        <f>IF(T451="","",VLOOKUP(T451,'PLANILHA ORÇAMENTÁRIA'!$C$9:$Q$999,15,FALSE))</f>
        <v>#N/A</v>
      </c>
      <c r="X451" t="str">
        <f t="shared" ref="X451:X514" si="69">IFERROR(SMALL($W$2:$W$422,A451),"")</f>
        <v/>
      </c>
      <c r="Y451" t="e">
        <f>INDEX('PLANILHA ORÇAMENTÁRIA'!$C$9:$C$998,MATCH(X451,'PLANILHA ORÇAMENTÁRIA'!$Q$9:$Q$998,0))</f>
        <v>#N/A</v>
      </c>
    </row>
    <row r="452" spans="1:25" x14ac:dyDescent="0.25">
      <c r="A452">
        <v>451</v>
      </c>
      <c r="B452" s="47">
        <f>'PLANILHA ORÇAMENTÁRIA'!A459</f>
        <v>4.5900000000000002E-7</v>
      </c>
      <c r="C452" t="b">
        <f t="shared" ref="C452:C515" si="70">TRUE=IFERROR(B452,TRUE)</f>
        <v>0</v>
      </c>
      <c r="D452" t="b">
        <f>ISBLANK(VLOOKUP(B452,'PLANILHA ORÇAMENTÁRIA'!A459:D1448,4,FALSE))</f>
        <v>1</v>
      </c>
      <c r="E452" t="b">
        <f t="shared" si="65"/>
        <v>1</v>
      </c>
      <c r="F452" t="str">
        <f t="shared" si="66"/>
        <v/>
      </c>
      <c r="G452" t="e">
        <f t="shared" ref="G452:G515" si="71">LARGE(F$2:F$991,A452)</f>
        <v>#NUM!</v>
      </c>
      <c r="H452" t="e">
        <f>VLOOKUP(G452,'PLANILHA ORÇAMENTÁRIA'!$A$9:$C$998,3,FALSE)</f>
        <v>#NUM!</v>
      </c>
      <c r="I452" t="e">
        <f>VLOOKUP(G452,'PLANILHA ORÇAMENTÁRIA'!$A$9:$F$998,6,FALSE)</f>
        <v>#NUM!</v>
      </c>
      <c r="J452" t="e">
        <f>VLOOKUP(G452,'PLANILHA ORÇAMENTÁRIA'!$A$9:$G$998,7,FALSE)</f>
        <v>#NUM!</v>
      </c>
      <c r="K452" t="e">
        <f>VLOOKUP(G452,'PLANILHA ORÇAMENTÁRIA'!$A$9:$H$998,8,FALSE)</f>
        <v>#NUM!</v>
      </c>
      <c r="L452" s="48" t="e">
        <f>G452/'PLANILHA ORÇAMENTÁRIA'!$P$1003</f>
        <v>#NUM!</v>
      </c>
      <c r="M452" s="49" t="e">
        <f t="shared" ref="M452:M515" si="72">L452+M451</f>
        <v>#NUM!</v>
      </c>
      <c r="O452" s="83">
        <f>LEN('PLANILHA ORÇAMENTÁRIA'!C459)-LEN(SUBSTITUTE('PLANILHA ORÇAMENTÁRIA'!C459,".",""))</f>
        <v>0</v>
      </c>
      <c r="P452" t="b">
        <f>ISBLANK(VLOOKUP(B452,'PLANILHA ORÇAMENTÁRIA'!A459:D1448,4,FALSE))</f>
        <v>1</v>
      </c>
      <c r="Q452">
        <f t="shared" si="67"/>
        <v>1</v>
      </c>
      <c r="R452" s="47">
        <f t="shared" si="68"/>
        <v>4.5900000000000002E-7</v>
      </c>
      <c r="S452" s="47">
        <f t="shared" ref="S452:S515" si="73">LARGE(R:R,A452)</f>
        <v>5.4799999999999998E-7</v>
      </c>
      <c r="T452">
        <f>VLOOKUP(S452,'PLANILHA ORÇAMENTÁRIA'!$A$9:$C$999,3,FALSE)</f>
        <v>0</v>
      </c>
      <c r="U452">
        <f>ROW('PLANILHA ORÇAMENTÁRIA'!C459)</f>
        <v>459</v>
      </c>
      <c r="V452" s="84">
        <f>'PLANILHA ORÇAMENTÁRIA'!C459</f>
        <v>0</v>
      </c>
      <c r="W452" t="e">
        <f>IF(T452="","",VLOOKUP(T452,'PLANILHA ORÇAMENTÁRIA'!$C$9:$Q$999,15,FALSE))</f>
        <v>#N/A</v>
      </c>
      <c r="X452" t="str">
        <f t="shared" si="69"/>
        <v/>
      </c>
      <c r="Y452" t="e">
        <f>INDEX('PLANILHA ORÇAMENTÁRIA'!$C$9:$C$998,MATCH(X452,'PLANILHA ORÇAMENTÁRIA'!$Q$9:$Q$998,0))</f>
        <v>#N/A</v>
      </c>
    </row>
    <row r="453" spans="1:25" x14ac:dyDescent="0.25">
      <c r="A453">
        <v>452</v>
      </c>
      <c r="B453" s="47">
        <f>'PLANILHA ORÇAMENTÁRIA'!A460</f>
        <v>4.5999999999999999E-7</v>
      </c>
      <c r="C453" t="b">
        <f t="shared" si="70"/>
        <v>0</v>
      </c>
      <c r="D453" t="b">
        <f>ISBLANK(VLOOKUP(B453,'PLANILHA ORÇAMENTÁRIA'!A460:D1449,4,FALSE))</f>
        <v>1</v>
      </c>
      <c r="E453" t="b">
        <f t="shared" ref="E453:E516" si="74">OR(C453=TRUE,D453=TRUE)</f>
        <v>1</v>
      </c>
      <c r="F453" t="str">
        <f t="shared" ref="F453:F516" si="75">IF(E453=FALSE,B453,"")</f>
        <v/>
      </c>
      <c r="G453" t="e">
        <f t="shared" si="71"/>
        <v>#NUM!</v>
      </c>
      <c r="H453" t="e">
        <f>VLOOKUP(G453,'PLANILHA ORÇAMENTÁRIA'!$A$9:$C$998,3,FALSE)</f>
        <v>#NUM!</v>
      </c>
      <c r="I453" t="e">
        <f>VLOOKUP(G453,'PLANILHA ORÇAMENTÁRIA'!$A$9:$F$998,6,FALSE)</f>
        <v>#NUM!</v>
      </c>
      <c r="J453" t="e">
        <f>VLOOKUP(G453,'PLANILHA ORÇAMENTÁRIA'!$A$9:$G$998,7,FALSE)</f>
        <v>#NUM!</v>
      </c>
      <c r="K453" t="e">
        <f>VLOOKUP(G453,'PLANILHA ORÇAMENTÁRIA'!$A$9:$H$998,8,FALSE)</f>
        <v>#NUM!</v>
      </c>
      <c r="L453" s="48" t="e">
        <f>G453/'PLANILHA ORÇAMENTÁRIA'!$P$1003</f>
        <v>#NUM!</v>
      </c>
      <c r="M453" s="49" t="e">
        <f t="shared" si="72"/>
        <v>#NUM!</v>
      </c>
      <c r="O453" s="83">
        <f>LEN('PLANILHA ORÇAMENTÁRIA'!C460)-LEN(SUBSTITUTE('PLANILHA ORÇAMENTÁRIA'!C460,".",""))</f>
        <v>0</v>
      </c>
      <c r="P453" t="b">
        <f>ISBLANK(VLOOKUP(B453,'PLANILHA ORÇAMENTÁRIA'!A460:D1449,4,FALSE))</f>
        <v>1</v>
      </c>
      <c r="Q453">
        <f t="shared" ref="Q453:Q516" si="76">IF(AND(OR(O453=0,O453=1),P453=TRUE),1,0)</f>
        <v>1</v>
      </c>
      <c r="R453" s="47">
        <f t="shared" ref="R453:R516" si="77">IF(Q453=1,B453,"")</f>
        <v>4.5999999999999999E-7</v>
      </c>
      <c r="S453" s="47">
        <f t="shared" si="73"/>
        <v>5.4700000000000001E-7</v>
      </c>
      <c r="T453">
        <f>VLOOKUP(S453,'PLANILHA ORÇAMENTÁRIA'!$A$9:$C$999,3,FALSE)</f>
        <v>0</v>
      </c>
      <c r="U453">
        <f>ROW('PLANILHA ORÇAMENTÁRIA'!C460)</f>
        <v>460</v>
      </c>
      <c r="V453" s="84">
        <f>'PLANILHA ORÇAMENTÁRIA'!C460</f>
        <v>0</v>
      </c>
      <c r="W453" t="e">
        <f>IF(T453="","",VLOOKUP(T453,'PLANILHA ORÇAMENTÁRIA'!$C$9:$Q$999,15,FALSE))</f>
        <v>#N/A</v>
      </c>
      <c r="X453" t="str">
        <f t="shared" si="69"/>
        <v/>
      </c>
      <c r="Y453" t="e">
        <f>INDEX('PLANILHA ORÇAMENTÁRIA'!$C$9:$C$998,MATCH(X453,'PLANILHA ORÇAMENTÁRIA'!$Q$9:$Q$998,0))</f>
        <v>#N/A</v>
      </c>
    </row>
    <row r="454" spans="1:25" x14ac:dyDescent="0.25">
      <c r="A454">
        <v>453</v>
      </c>
      <c r="B454" s="47">
        <f>'PLANILHA ORÇAMENTÁRIA'!A461</f>
        <v>4.6100000000000001E-7</v>
      </c>
      <c r="C454" t="b">
        <f t="shared" si="70"/>
        <v>0</v>
      </c>
      <c r="D454" t="b">
        <f>ISBLANK(VLOOKUP(B454,'PLANILHA ORÇAMENTÁRIA'!A461:D1450,4,FALSE))</f>
        <v>1</v>
      </c>
      <c r="E454" t="b">
        <f t="shared" si="74"/>
        <v>1</v>
      </c>
      <c r="F454" t="str">
        <f t="shared" si="75"/>
        <v/>
      </c>
      <c r="G454" t="e">
        <f t="shared" si="71"/>
        <v>#NUM!</v>
      </c>
      <c r="H454" t="e">
        <f>VLOOKUP(G454,'PLANILHA ORÇAMENTÁRIA'!$A$9:$C$998,3,FALSE)</f>
        <v>#NUM!</v>
      </c>
      <c r="I454" t="e">
        <f>VLOOKUP(G454,'PLANILHA ORÇAMENTÁRIA'!$A$9:$F$998,6,FALSE)</f>
        <v>#NUM!</v>
      </c>
      <c r="J454" t="e">
        <f>VLOOKUP(G454,'PLANILHA ORÇAMENTÁRIA'!$A$9:$G$998,7,FALSE)</f>
        <v>#NUM!</v>
      </c>
      <c r="K454" t="e">
        <f>VLOOKUP(G454,'PLANILHA ORÇAMENTÁRIA'!$A$9:$H$998,8,FALSE)</f>
        <v>#NUM!</v>
      </c>
      <c r="L454" s="48" t="e">
        <f>G454/'PLANILHA ORÇAMENTÁRIA'!$P$1003</f>
        <v>#NUM!</v>
      </c>
      <c r="M454" s="49" t="e">
        <f t="shared" si="72"/>
        <v>#NUM!</v>
      </c>
      <c r="O454" s="83">
        <f>LEN('PLANILHA ORÇAMENTÁRIA'!C461)-LEN(SUBSTITUTE('PLANILHA ORÇAMENTÁRIA'!C461,".",""))</f>
        <v>0</v>
      </c>
      <c r="P454" t="b">
        <f>ISBLANK(VLOOKUP(B454,'PLANILHA ORÇAMENTÁRIA'!A461:D1450,4,FALSE))</f>
        <v>1</v>
      </c>
      <c r="Q454">
        <f t="shared" si="76"/>
        <v>1</v>
      </c>
      <c r="R454" s="47">
        <f t="shared" si="77"/>
        <v>4.6100000000000001E-7</v>
      </c>
      <c r="S454" s="47">
        <f t="shared" si="73"/>
        <v>5.4600000000000005E-7</v>
      </c>
      <c r="T454">
        <f>VLOOKUP(S454,'PLANILHA ORÇAMENTÁRIA'!$A$9:$C$999,3,FALSE)</f>
        <v>0</v>
      </c>
      <c r="U454">
        <f>ROW('PLANILHA ORÇAMENTÁRIA'!C461)</f>
        <v>461</v>
      </c>
      <c r="V454" s="84">
        <f>'PLANILHA ORÇAMENTÁRIA'!C461</f>
        <v>0</v>
      </c>
      <c r="W454" t="e">
        <f>IF(T454="","",VLOOKUP(T454,'PLANILHA ORÇAMENTÁRIA'!$C$9:$Q$999,15,FALSE))</f>
        <v>#N/A</v>
      </c>
      <c r="X454" t="str">
        <f t="shared" si="69"/>
        <v/>
      </c>
      <c r="Y454" t="e">
        <f>INDEX('PLANILHA ORÇAMENTÁRIA'!$C$9:$C$998,MATCH(X454,'PLANILHA ORÇAMENTÁRIA'!$Q$9:$Q$998,0))</f>
        <v>#N/A</v>
      </c>
    </row>
    <row r="455" spans="1:25" x14ac:dyDescent="0.25">
      <c r="A455">
        <v>454</v>
      </c>
      <c r="B455" s="47">
        <f>'PLANILHA ORÇAMENTÁRIA'!A462</f>
        <v>4.6199999999999998E-7</v>
      </c>
      <c r="C455" t="b">
        <f t="shared" si="70"/>
        <v>0</v>
      </c>
      <c r="D455" t="b">
        <f>ISBLANK(VLOOKUP(B455,'PLANILHA ORÇAMENTÁRIA'!A462:D1451,4,FALSE))</f>
        <v>1</v>
      </c>
      <c r="E455" t="b">
        <f t="shared" si="74"/>
        <v>1</v>
      </c>
      <c r="F455" t="str">
        <f t="shared" si="75"/>
        <v/>
      </c>
      <c r="G455" t="e">
        <f t="shared" si="71"/>
        <v>#NUM!</v>
      </c>
      <c r="H455" t="e">
        <f>VLOOKUP(G455,'PLANILHA ORÇAMENTÁRIA'!$A$9:$C$998,3,FALSE)</f>
        <v>#NUM!</v>
      </c>
      <c r="I455" t="e">
        <f>VLOOKUP(G455,'PLANILHA ORÇAMENTÁRIA'!$A$9:$F$998,6,FALSE)</f>
        <v>#NUM!</v>
      </c>
      <c r="J455" t="e">
        <f>VLOOKUP(G455,'PLANILHA ORÇAMENTÁRIA'!$A$9:$G$998,7,FALSE)</f>
        <v>#NUM!</v>
      </c>
      <c r="K455" t="e">
        <f>VLOOKUP(G455,'PLANILHA ORÇAMENTÁRIA'!$A$9:$H$998,8,FALSE)</f>
        <v>#NUM!</v>
      </c>
      <c r="L455" s="48" t="e">
        <f>G455/'PLANILHA ORÇAMENTÁRIA'!$P$1003</f>
        <v>#NUM!</v>
      </c>
      <c r="M455" s="49" t="e">
        <f t="shared" si="72"/>
        <v>#NUM!</v>
      </c>
      <c r="O455" s="83">
        <f>LEN('PLANILHA ORÇAMENTÁRIA'!C462)-LEN(SUBSTITUTE('PLANILHA ORÇAMENTÁRIA'!C462,".",""))</f>
        <v>0</v>
      </c>
      <c r="P455" t="b">
        <f>ISBLANK(VLOOKUP(B455,'PLANILHA ORÇAMENTÁRIA'!A462:D1451,4,FALSE))</f>
        <v>1</v>
      </c>
      <c r="Q455">
        <f t="shared" si="76"/>
        <v>1</v>
      </c>
      <c r="R455" s="47">
        <f t="shared" si="77"/>
        <v>4.6199999999999998E-7</v>
      </c>
      <c r="S455" s="47">
        <f t="shared" si="73"/>
        <v>5.4499999999999997E-7</v>
      </c>
      <c r="T455">
        <f>VLOOKUP(S455,'PLANILHA ORÇAMENTÁRIA'!$A$9:$C$999,3,FALSE)</f>
        <v>0</v>
      </c>
      <c r="U455">
        <f>ROW('PLANILHA ORÇAMENTÁRIA'!C462)</f>
        <v>462</v>
      </c>
      <c r="V455" s="84">
        <f>'PLANILHA ORÇAMENTÁRIA'!C462</f>
        <v>0</v>
      </c>
      <c r="W455" t="e">
        <f>IF(T455="","",VLOOKUP(T455,'PLANILHA ORÇAMENTÁRIA'!$C$9:$Q$999,15,FALSE))</f>
        <v>#N/A</v>
      </c>
      <c r="X455" t="str">
        <f t="shared" si="69"/>
        <v/>
      </c>
      <c r="Y455" t="e">
        <f>INDEX('PLANILHA ORÇAMENTÁRIA'!$C$9:$C$998,MATCH(X455,'PLANILHA ORÇAMENTÁRIA'!$Q$9:$Q$998,0))</f>
        <v>#N/A</v>
      </c>
    </row>
    <row r="456" spans="1:25" x14ac:dyDescent="0.25">
      <c r="A456">
        <v>455</v>
      </c>
      <c r="B456" s="47">
        <f>'PLANILHA ORÇAMENTÁRIA'!A463</f>
        <v>4.63E-7</v>
      </c>
      <c r="C456" t="b">
        <f t="shared" si="70"/>
        <v>0</v>
      </c>
      <c r="D456" t="b">
        <f>ISBLANK(VLOOKUP(B456,'PLANILHA ORÇAMENTÁRIA'!A463:D1452,4,FALSE))</f>
        <v>1</v>
      </c>
      <c r="E456" t="b">
        <f t="shared" si="74"/>
        <v>1</v>
      </c>
      <c r="F456" t="str">
        <f t="shared" si="75"/>
        <v/>
      </c>
      <c r="G456" t="e">
        <f t="shared" si="71"/>
        <v>#NUM!</v>
      </c>
      <c r="H456" t="e">
        <f>VLOOKUP(G456,'PLANILHA ORÇAMENTÁRIA'!$A$9:$C$998,3,FALSE)</f>
        <v>#NUM!</v>
      </c>
      <c r="I456" t="e">
        <f>VLOOKUP(G456,'PLANILHA ORÇAMENTÁRIA'!$A$9:$F$998,6,FALSE)</f>
        <v>#NUM!</v>
      </c>
      <c r="J456" t="e">
        <f>VLOOKUP(G456,'PLANILHA ORÇAMENTÁRIA'!$A$9:$G$998,7,FALSE)</f>
        <v>#NUM!</v>
      </c>
      <c r="K456" t="e">
        <f>VLOOKUP(G456,'PLANILHA ORÇAMENTÁRIA'!$A$9:$H$998,8,FALSE)</f>
        <v>#NUM!</v>
      </c>
      <c r="L456" s="48" t="e">
        <f>G456/'PLANILHA ORÇAMENTÁRIA'!$P$1003</f>
        <v>#NUM!</v>
      </c>
      <c r="M456" s="49" t="e">
        <f t="shared" si="72"/>
        <v>#NUM!</v>
      </c>
      <c r="O456" s="83">
        <f>LEN('PLANILHA ORÇAMENTÁRIA'!C463)-LEN(SUBSTITUTE('PLANILHA ORÇAMENTÁRIA'!C463,".",""))</f>
        <v>0</v>
      </c>
      <c r="P456" t="b">
        <f>ISBLANK(VLOOKUP(B456,'PLANILHA ORÇAMENTÁRIA'!A463:D1452,4,FALSE))</f>
        <v>1</v>
      </c>
      <c r="Q456">
        <f t="shared" si="76"/>
        <v>1</v>
      </c>
      <c r="R456" s="47">
        <f t="shared" si="77"/>
        <v>4.63E-7</v>
      </c>
      <c r="S456" s="47">
        <f t="shared" si="73"/>
        <v>5.44E-7</v>
      </c>
      <c r="T456">
        <f>VLOOKUP(S456,'PLANILHA ORÇAMENTÁRIA'!$A$9:$C$999,3,FALSE)</f>
        <v>0</v>
      </c>
      <c r="U456">
        <f>ROW('PLANILHA ORÇAMENTÁRIA'!C463)</f>
        <v>463</v>
      </c>
      <c r="V456" s="84">
        <f>'PLANILHA ORÇAMENTÁRIA'!C463</f>
        <v>0</v>
      </c>
      <c r="W456" t="e">
        <f>IF(T456="","",VLOOKUP(T456,'PLANILHA ORÇAMENTÁRIA'!$C$9:$Q$999,15,FALSE))</f>
        <v>#N/A</v>
      </c>
      <c r="X456" t="str">
        <f t="shared" si="69"/>
        <v/>
      </c>
      <c r="Y456" t="e">
        <f>INDEX('PLANILHA ORÇAMENTÁRIA'!$C$9:$C$998,MATCH(X456,'PLANILHA ORÇAMENTÁRIA'!$Q$9:$Q$998,0))</f>
        <v>#N/A</v>
      </c>
    </row>
    <row r="457" spans="1:25" x14ac:dyDescent="0.25">
      <c r="A457">
        <v>456</v>
      </c>
      <c r="B457" s="47">
        <f>'PLANILHA ORÇAMENTÁRIA'!A464</f>
        <v>4.6400000000000003E-7</v>
      </c>
      <c r="C457" t="b">
        <f t="shared" si="70"/>
        <v>0</v>
      </c>
      <c r="D457" t="b">
        <f>ISBLANK(VLOOKUP(B457,'PLANILHA ORÇAMENTÁRIA'!A464:D1453,4,FALSE))</f>
        <v>1</v>
      </c>
      <c r="E457" t="b">
        <f t="shared" si="74"/>
        <v>1</v>
      </c>
      <c r="F457" t="str">
        <f t="shared" si="75"/>
        <v/>
      </c>
      <c r="G457" t="e">
        <f t="shared" si="71"/>
        <v>#NUM!</v>
      </c>
      <c r="H457" t="e">
        <f>VLOOKUP(G457,'PLANILHA ORÇAMENTÁRIA'!$A$9:$C$998,3,FALSE)</f>
        <v>#NUM!</v>
      </c>
      <c r="I457" t="e">
        <f>VLOOKUP(G457,'PLANILHA ORÇAMENTÁRIA'!$A$9:$F$998,6,FALSE)</f>
        <v>#NUM!</v>
      </c>
      <c r="J457" t="e">
        <f>VLOOKUP(G457,'PLANILHA ORÇAMENTÁRIA'!$A$9:$G$998,7,FALSE)</f>
        <v>#NUM!</v>
      </c>
      <c r="K457" t="e">
        <f>VLOOKUP(G457,'PLANILHA ORÇAMENTÁRIA'!$A$9:$H$998,8,FALSE)</f>
        <v>#NUM!</v>
      </c>
      <c r="L457" s="48" t="e">
        <f>G457/'PLANILHA ORÇAMENTÁRIA'!$P$1003</f>
        <v>#NUM!</v>
      </c>
      <c r="M457" s="49" t="e">
        <f t="shared" si="72"/>
        <v>#NUM!</v>
      </c>
      <c r="O457" s="83">
        <f>LEN('PLANILHA ORÇAMENTÁRIA'!C464)-LEN(SUBSTITUTE('PLANILHA ORÇAMENTÁRIA'!C464,".",""))</f>
        <v>0</v>
      </c>
      <c r="P457" t="b">
        <f>ISBLANK(VLOOKUP(B457,'PLANILHA ORÇAMENTÁRIA'!A464:D1453,4,FALSE))</f>
        <v>1</v>
      </c>
      <c r="Q457">
        <f t="shared" si="76"/>
        <v>1</v>
      </c>
      <c r="R457" s="47">
        <f t="shared" si="77"/>
        <v>4.6400000000000003E-7</v>
      </c>
      <c r="S457" s="47">
        <f t="shared" si="73"/>
        <v>5.4300000000000003E-7</v>
      </c>
      <c r="T457">
        <f>VLOOKUP(S457,'PLANILHA ORÇAMENTÁRIA'!$A$9:$C$999,3,FALSE)</f>
        <v>0</v>
      </c>
      <c r="U457">
        <f>ROW('PLANILHA ORÇAMENTÁRIA'!C464)</f>
        <v>464</v>
      </c>
      <c r="V457" s="84">
        <f>'PLANILHA ORÇAMENTÁRIA'!C464</f>
        <v>0</v>
      </c>
      <c r="W457" t="e">
        <f>IF(T457="","",VLOOKUP(T457,'PLANILHA ORÇAMENTÁRIA'!$C$9:$Q$999,15,FALSE))</f>
        <v>#N/A</v>
      </c>
      <c r="X457" t="str">
        <f t="shared" si="69"/>
        <v/>
      </c>
      <c r="Y457" t="e">
        <f>INDEX('PLANILHA ORÇAMENTÁRIA'!$C$9:$C$998,MATCH(X457,'PLANILHA ORÇAMENTÁRIA'!$Q$9:$Q$998,0))</f>
        <v>#N/A</v>
      </c>
    </row>
    <row r="458" spans="1:25" x14ac:dyDescent="0.25">
      <c r="A458">
        <v>457</v>
      </c>
      <c r="B458" s="47">
        <f>'PLANILHA ORÇAMENTÁRIA'!A465</f>
        <v>4.6499999999999999E-7</v>
      </c>
      <c r="C458" t="b">
        <f t="shared" si="70"/>
        <v>0</v>
      </c>
      <c r="D458" t="b">
        <f>ISBLANK(VLOOKUP(B458,'PLANILHA ORÇAMENTÁRIA'!A465:D1454,4,FALSE))</f>
        <v>1</v>
      </c>
      <c r="E458" t="b">
        <f t="shared" si="74"/>
        <v>1</v>
      </c>
      <c r="F458" t="str">
        <f t="shared" si="75"/>
        <v/>
      </c>
      <c r="G458" t="e">
        <f t="shared" si="71"/>
        <v>#NUM!</v>
      </c>
      <c r="H458" t="e">
        <f>VLOOKUP(G458,'PLANILHA ORÇAMENTÁRIA'!$A$9:$C$998,3,FALSE)</f>
        <v>#NUM!</v>
      </c>
      <c r="I458" t="e">
        <f>VLOOKUP(G458,'PLANILHA ORÇAMENTÁRIA'!$A$9:$F$998,6,FALSE)</f>
        <v>#NUM!</v>
      </c>
      <c r="J458" t="e">
        <f>VLOOKUP(G458,'PLANILHA ORÇAMENTÁRIA'!$A$9:$G$998,7,FALSE)</f>
        <v>#NUM!</v>
      </c>
      <c r="K458" t="e">
        <f>VLOOKUP(G458,'PLANILHA ORÇAMENTÁRIA'!$A$9:$H$998,8,FALSE)</f>
        <v>#NUM!</v>
      </c>
      <c r="L458" s="48" t="e">
        <f>G458/'PLANILHA ORÇAMENTÁRIA'!$P$1003</f>
        <v>#NUM!</v>
      </c>
      <c r="M458" s="49" t="e">
        <f t="shared" si="72"/>
        <v>#NUM!</v>
      </c>
      <c r="O458" s="83">
        <f>LEN('PLANILHA ORÇAMENTÁRIA'!C465)-LEN(SUBSTITUTE('PLANILHA ORÇAMENTÁRIA'!C465,".",""))</f>
        <v>0</v>
      </c>
      <c r="P458" t="b">
        <f>ISBLANK(VLOOKUP(B458,'PLANILHA ORÇAMENTÁRIA'!A465:D1454,4,FALSE))</f>
        <v>1</v>
      </c>
      <c r="Q458">
        <f t="shared" si="76"/>
        <v>1</v>
      </c>
      <c r="R458" s="47">
        <f t="shared" si="77"/>
        <v>4.6499999999999999E-7</v>
      </c>
      <c r="S458" s="47">
        <f t="shared" si="73"/>
        <v>5.4199999999999996E-7</v>
      </c>
      <c r="T458">
        <f>VLOOKUP(S458,'PLANILHA ORÇAMENTÁRIA'!$A$9:$C$999,3,FALSE)</f>
        <v>0</v>
      </c>
      <c r="U458">
        <f>ROW('PLANILHA ORÇAMENTÁRIA'!C465)</f>
        <v>465</v>
      </c>
      <c r="V458" s="84">
        <f>'PLANILHA ORÇAMENTÁRIA'!C465</f>
        <v>0</v>
      </c>
      <c r="W458" t="e">
        <f>IF(T458="","",VLOOKUP(T458,'PLANILHA ORÇAMENTÁRIA'!$C$9:$Q$999,15,FALSE))</f>
        <v>#N/A</v>
      </c>
      <c r="X458" t="str">
        <f t="shared" si="69"/>
        <v/>
      </c>
      <c r="Y458" t="e">
        <f>INDEX('PLANILHA ORÇAMENTÁRIA'!$C$9:$C$998,MATCH(X458,'PLANILHA ORÇAMENTÁRIA'!$Q$9:$Q$998,0))</f>
        <v>#N/A</v>
      </c>
    </row>
    <row r="459" spans="1:25" x14ac:dyDescent="0.25">
      <c r="A459">
        <v>458</v>
      </c>
      <c r="B459" s="47">
        <f>'PLANILHA ORÇAMENTÁRIA'!A466</f>
        <v>4.6600000000000002E-7</v>
      </c>
      <c r="C459" t="b">
        <f t="shared" si="70"/>
        <v>0</v>
      </c>
      <c r="D459" t="b">
        <f>ISBLANK(VLOOKUP(B459,'PLANILHA ORÇAMENTÁRIA'!A466:D1455,4,FALSE))</f>
        <v>1</v>
      </c>
      <c r="E459" t="b">
        <f t="shared" si="74"/>
        <v>1</v>
      </c>
      <c r="F459" t="str">
        <f t="shared" si="75"/>
        <v/>
      </c>
      <c r="G459" t="e">
        <f t="shared" si="71"/>
        <v>#NUM!</v>
      </c>
      <c r="H459" t="e">
        <f>VLOOKUP(G459,'PLANILHA ORÇAMENTÁRIA'!$A$9:$C$998,3,FALSE)</f>
        <v>#NUM!</v>
      </c>
      <c r="I459" t="e">
        <f>VLOOKUP(G459,'PLANILHA ORÇAMENTÁRIA'!$A$9:$F$998,6,FALSE)</f>
        <v>#NUM!</v>
      </c>
      <c r="J459" t="e">
        <f>VLOOKUP(G459,'PLANILHA ORÇAMENTÁRIA'!$A$9:$G$998,7,FALSE)</f>
        <v>#NUM!</v>
      </c>
      <c r="K459" t="e">
        <f>VLOOKUP(G459,'PLANILHA ORÇAMENTÁRIA'!$A$9:$H$998,8,FALSE)</f>
        <v>#NUM!</v>
      </c>
      <c r="L459" s="48" t="e">
        <f>G459/'PLANILHA ORÇAMENTÁRIA'!$P$1003</f>
        <v>#NUM!</v>
      </c>
      <c r="M459" s="49" t="e">
        <f t="shared" si="72"/>
        <v>#NUM!</v>
      </c>
      <c r="O459" s="83">
        <f>LEN('PLANILHA ORÇAMENTÁRIA'!C466)-LEN(SUBSTITUTE('PLANILHA ORÇAMENTÁRIA'!C466,".",""))</f>
        <v>0</v>
      </c>
      <c r="P459" t="b">
        <f>ISBLANK(VLOOKUP(B459,'PLANILHA ORÇAMENTÁRIA'!A466:D1455,4,FALSE))</f>
        <v>1</v>
      </c>
      <c r="Q459">
        <f t="shared" si="76"/>
        <v>1</v>
      </c>
      <c r="R459" s="47">
        <f t="shared" si="77"/>
        <v>4.6600000000000002E-7</v>
      </c>
      <c r="S459" s="47">
        <f t="shared" si="73"/>
        <v>5.4099999999999999E-7</v>
      </c>
      <c r="T459">
        <f>VLOOKUP(S459,'PLANILHA ORÇAMENTÁRIA'!$A$9:$C$999,3,FALSE)</f>
        <v>0</v>
      </c>
      <c r="U459">
        <f>ROW('PLANILHA ORÇAMENTÁRIA'!C466)</f>
        <v>466</v>
      </c>
      <c r="V459" s="84">
        <f>'PLANILHA ORÇAMENTÁRIA'!C466</f>
        <v>0</v>
      </c>
      <c r="W459" t="e">
        <f>IF(T459="","",VLOOKUP(T459,'PLANILHA ORÇAMENTÁRIA'!$C$9:$Q$999,15,FALSE))</f>
        <v>#N/A</v>
      </c>
      <c r="X459" t="str">
        <f t="shared" si="69"/>
        <v/>
      </c>
      <c r="Y459" t="e">
        <f>INDEX('PLANILHA ORÇAMENTÁRIA'!$C$9:$C$998,MATCH(X459,'PLANILHA ORÇAMENTÁRIA'!$Q$9:$Q$998,0))</f>
        <v>#N/A</v>
      </c>
    </row>
    <row r="460" spans="1:25" x14ac:dyDescent="0.25">
      <c r="A460">
        <v>459</v>
      </c>
      <c r="B460" s="47">
        <f>'PLANILHA ORÇAMENTÁRIA'!A467</f>
        <v>4.6699999999999999E-7</v>
      </c>
      <c r="C460" t="b">
        <f t="shared" si="70"/>
        <v>0</v>
      </c>
      <c r="D460" t="b">
        <f>ISBLANK(VLOOKUP(B460,'PLANILHA ORÇAMENTÁRIA'!A467:D1456,4,FALSE))</f>
        <v>1</v>
      </c>
      <c r="E460" t="b">
        <f t="shared" si="74"/>
        <v>1</v>
      </c>
      <c r="F460" t="str">
        <f t="shared" si="75"/>
        <v/>
      </c>
      <c r="G460" t="e">
        <f t="shared" si="71"/>
        <v>#NUM!</v>
      </c>
      <c r="H460" t="e">
        <f>VLOOKUP(G460,'PLANILHA ORÇAMENTÁRIA'!$A$9:$C$998,3,FALSE)</f>
        <v>#NUM!</v>
      </c>
      <c r="I460" t="e">
        <f>VLOOKUP(G460,'PLANILHA ORÇAMENTÁRIA'!$A$9:$F$998,6,FALSE)</f>
        <v>#NUM!</v>
      </c>
      <c r="J460" t="e">
        <f>VLOOKUP(G460,'PLANILHA ORÇAMENTÁRIA'!$A$9:$G$998,7,FALSE)</f>
        <v>#NUM!</v>
      </c>
      <c r="K460" t="e">
        <f>VLOOKUP(G460,'PLANILHA ORÇAMENTÁRIA'!$A$9:$H$998,8,FALSE)</f>
        <v>#NUM!</v>
      </c>
      <c r="L460" s="48" t="e">
        <f>G460/'PLANILHA ORÇAMENTÁRIA'!$P$1003</f>
        <v>#NUM!</v>
      </c>
      <c r="M460" s="49" t="e">
        <f t="shared" si="72"/>
        <v>#NUM!</v>
      </c>
      <c r="O460" s="83">
        <f>LEN('PLANILHA ORÇAMENTÁRIA'!C467)-LEN(SUBSTITUTE('PLANILHA ORÇAMENTÁRIA'!C467,".",""))</f>
        <v>0</v>
      </c>
      <c r="P460" t="b">
        <f>ISBLANK(VLOOKUP(B460,'PLANILHA ORÇAMENTÁRIA'!A467:D1456,4,FALSE))</f>
        <v>1</v>
      </c>
      <c r="Q460">
        <f t="shared" si="76"/>
        <v>1</v>
      </c>
      <c r="R460" s="47">
        <f t="shared" si="77"/>
        <v>4.6699999999999999E-7</v>
      </c>
      <c r="S460" s="47">
        <f t="shared" si="73"/>
        <v>5.4000000000000002E-7</v>
      </c>
      <c r="T460">
        <f>VLOOKUP(S460,'PLANILHA ORÇAMENTÁRIA'!$A$9:$C$999,3,FALSE)</f>
        <v>0</v>
      </c>
      <c r="U460">
        <f>ROW('PLANILHA ORÇAMENTÁRIA'!C467)</f>
        <v>467</v>
      </c>
      <c r="V460" s="84">
        <f>'PLANILHA ORÇAMENTÁRIA'!C467</f>
        <v>0</v>
      </c>
      <c r="W460" t="e">
        <f>IF(T460="","",VLOOKUP(T460,'PLANILHA ORÇAMENTÁRIA'!$C$9:$Q$999,15,FALSE))</f>
        <v>#N/A</v>
      </c>
      <c r="X460" t="str">
        <f t="shared" si="69"/>
        <v/>
      </c>
      <c r="Y460" t="e">
        <f>INDEX('PLANILHA ORÇAMENTÁRIA'!$C$9:$C$998,MATCH(X460,'PLANILHA ORÇAMENTÁRIA'!$Q$9:$Q$998,0))</f>
        <v>#N/A</v>
      </c>
    </row>
    <row r="461" spans="1:25" x14ac:dyDescent="0.25">
      <c r="A461">
        <v>460</v>
      </c>
      <c r="B461" s="47">
        <f>'PLANILHA ORÇAMENTÁRIA'!A468</f>
        <v>4.6800000000000001E-7</v>
      </c>
      <c r="C461" t="b">
        <f t="shared" si="70"/>
        <v>0</v>
      </c>
      <c r="D461" t="b">
        <f>ISBLANK(VLOOKUP(B461,'PLANILHA ORÇAMENTÁRIA'!A468:D1457,4,FALSE))</f>
        <v>1</v>
      </c>
      <c r="E461" t="b">
        <f t="shared" si="74"/>
        <v>1</v>
      </c>
      <c r="F461" t="str">
        <f t="shared" si="75"/>
        <v/>
      </c>
      <c r="G461" t="e">
        <f t="shared" si="71"/>
        <v>#NUM!</v>
      </c>
      <c r="H461" t="e">
        <f>VLOOKUP(G461,'PLANILHA ORÇAMENTÁRIA'!$A$9:$C$998,3,FALSE)</f>
        <v>#NUM!</v>
      </c>
      <c r="I461" t="e">
        <f>VLOOKUP(G461,'PLANILHA ORÇAMENTÁRIA'!$A$9:$F$998,6,FALSE)</f>
        <v>#NUM!</v>
      </c>
      <c r="J461" t="e">
        <f>VLOOKUP(G461,'PLANILHA ORÇAMENTÁRIA'!$A$9:$G$998,7,FALSE)</f>
        <v>#NUM!</v>
      </c>
      <c r="K461" t="e">
        <f>VLOOKUP(G461,'PLANILHA ORÇAMENTÁRIA'!$A$9:$H$998,8,FALSE)</f>
        <v>#NUM!</v>
      </c>
      <c r="L461" s="48" t="e">
        <f>G461/'PLANILHA ORÇAMENTÁRIA'!$P$1003</f>
        <v>#NUM!</v>
      </c>
      <c r="M461" s="49" t="e">
        <f t="shared" si="72"/>
        <v>#NUM!</v>
      </c>
      <c r="O461" s="83">
        <f>LEN('PLANILHA ORÇAMENTÁRIA'!C468)-LEN(SUBSTITUTE('PLANILHA ORÇAMENTÁRIA'!C468,".",""))</f>
        <v>0</v>
      </c>
      <c r="P461" t="b">
        <f>ISBLANK(VLOOKUP(B461,'PLANILHA ORÇAMENTÁRIA'!A468:D1457,4,FALSE))</f>
        <v>1</v>
      </c>
      <c r="Q461">
        <f t="shared" si="76"/>
        <v>1</v>
      </c>
      <c r="R461" s="47">
        <f t="shared" si="77"/>
        <v>4.6800000000000001E-7</v>
      </c>
      <c r="S461" s="47">
        <f t="shared" si="73"/>
        <v>5.3900000000000005E-7</v>
      </c>
      <c r="T461">
        <f>VLOOKUP(S461,'PLANILHA ORÇAMENTÁRIA'!$A$9:$C$999,3,FALSE)</f>
        <v>0</v>
      </c>
      <c r="U461">
        <f>ROW('PLANILHA ORÇAMENTÁRIA'!C468)</f>
        <v>468</v>
      </c>
      <c r="V461" s="84">
        <f>'PLANILHA ORÇAMENTÁRIA'!C468</f>
        <v>0</v>
      </c>
      <c r="W461" t="e">
        <f>IF(T461="","",VLOOKUP(T461,'PLANILHA ORÇAMENTÁRIA'!$C$9:$Q$999,15,FALSE))</f>
        <v>#N/A</v>
      </c>
      <c r="X461" t="str">
        <f t="shared" si="69"/>
        <v/>
      </c>
      <c r="Y461" t="e">
        <f>INDEX('PLANILHA ORÇAMENTÁRIA'!$C$9:$C$998,MATCH(X461,'PLANILHA ORÇAMENTÁRIA'!$Q$9:$Q$998,0))</f>
        <v>#N/A</v>
      </c>
    </row>
    <row r="462" spans="1:25" x14ac:dyDescent="0.25">
      <c r="A462">
        <v>461</v>
      </c>
      <c r="B462" s="47">
        <f>'PLANILHA ORÇAMENTÁRIA'!A469</f>
        <v>4.6899999999999998E-7</v>
      </c>
      <c r="C462" t="b">
        <f t="shared" si="70"/>
        <v>0</v>
      </c>
      <c r="D462" t="b">
        <f>ISBLANK(VLOOKUP(B462,'PLANILHA ORÇAMENTÁRIA'!A469:D1458,4,FALSE))</f>
        <v>1</v>
      </c>
      <c r="E462" t="b">
        <f t="shared" si="74"/>
        <v>1</v>
      </c>
      <c r="F462" t="str">
        <f t="shared" si="75"/>
        <v/>
      </c>
      <c r="G462" t="e">
        <f t="shared" si="71"/>
        <v>#NUM!</v>
      </c>
      <c r="H462" t="e">
        <f>VLOOKUP(G462,'PLANILHA ORÇAMENTÁRIA'!$A$9:$C$998,3,FALSE)</f>
        <v>#NUM!</v>
      </c>
      <c r="I462" t="e">
        <f>VLOOKUP(G462,'PLANILHA ORÇAMENTÁRIA'!$A$9:$F$998,6,FALSE)</f>
        <v>#NUM!</v>
      </c>
      <c r="J462" t="e">
        <f>VLOOKUP(G462,'PLANILHA ORÇAMENTÁRIA'!$A$9:$G$998,7,FALSE)</f>
        <v>#NUM!</v>
      </c>
      <c r="K462" t="e">
        <f>VLOOKUP(G462,'PLANILHA ORÇAMENTÁRIA'!$A$9:$H$998,8,FALSE)</f>
        <v>#NUM!</v>
      </c>
      <c r="L462" s="48" t="e">
        <f>G462/'PLANILHA ORÇAMENTÁRIA'!$P$1003</f>
        <v>#NUM!</v>
      </c>
      <c r="M462" s="49" t="e">
        <f t="shared" si="72"/>
        <v>#NUM!</v>
      </c>
      <c r="O462" s="83">
        <f>LEN('PLANILHA ORÇAMENTÁRIA'!C469)-LEN(SUBSTITUTE('PLANILHA ORÇAMENTÁRIA'!C469,".",""))</f>
        <v>0</v>
      </c>
      <c r="P462" t="b">
        <f>ISBLANK(VLOOKUP(B462,'PLANILHA ORÇAMENTÁRIA'!A469:D1458,4,FALSE))</f>
        <v>1</v>
      </c>
      <c r="Q462">
        <f t="shared" si="76"/>
        <v>1</v>
      </c>
      <c r="R462" s="47">
        <f t="shared" si="77"/>
        <v>4.6899999999999998E-7</v>
      </c>
      <c r="S462" s="47">
        <f t="shared" si="73"/>
        <v>5.3799999999999997E-7</v>
      </c>
      <c r="T462">
        <f>VLOOKUP(S462,'PLANILHA ORÇAMENTÁRIA'!$A$9:$C$999,3,FALSE)</f>
        <v>0</v>
      </c>
      <c r="U462">
        <f>ROW('PLANILHA ORÇAMENTÁRIA'!C469)</f>
        <v>469</v>
      </c>
      <c r="V462" s="84">
        <f>'PLANILHA ORÇAMENTÁRIA'!C469</f>
        <v>0</v>
      </c>
      <c r="W462" t="e">
        <f>IF(T462="","",VLOOKUP(T462,'PLANILHA ORÇAMENTÁRIA'!$C$9:$Q$999,15,FALSE))</f>
        <v>#N/A</v>
      </c>
      <c r="X462" t="str">
        <f t="shared" si="69"/>
        <v/>
      </c>
      <c r="Y462" t="e">
        <f>INDEX('PLANILHA ORÇAMENTÁRIA'!$C$9:$C$998,MATCH(X462,'PLANILHA ORÇAMENTÁRIA'!$Q$9:$Q$998,0))</f>
        <v>#N/A</v>
      </c>
    </row>
    <row r="463" spans="1:25" x14ac:dyDescent="0.25">
      <c r="A463">
        <v>462</v>
      </c>
      <c r="B463" s="47">
        <f>'PLANILHA ORÇAMENTÁRIA'!A470</f>
        <v>4.7E-7</v>
      </c>
      <c r="C463" t="b">
        <f t="shared" si="70"/>
        <v>0</v>
      </c>
      <c r="D463" t="b">
        <f>ISBLANK(VLOOKUP(B463,'PLANILHA ORÇAMENTÁRIA'!A470:D1459,4,FALSE))</f>
        <v>1</v>
      </c>
      <c r="E463" t="b">
        <f t="shared" si="74"/>
        <v>1</v>
      </c>
      <c r="F463" t="str">
        <f t="shared" si="75"/>
        <v/>
      </c>
      <c r="G463" t="e">
        <f t="shared" si="71"/>
        <v>#NUM!</v>
      </c>
      <c r="H463" t="e">
        <f>VLOOKUP(G463,'PLANILHA ORÇAMENTÁRIA'!$A$9:$C$998,3,FALSE)</f>
        <v>#NUM!</v>
      </c>
      <c r="I463" t="e">
        <f>VLOOKUP(G463,'PLANILHA ORÇAMENTÁRIA'!$A$9:$F$998,6,FALSE)</f>
        <v>#NUM!</v>
      </c>
      <c r="J463" t="e">
        <f>VLOOKUP(G463,'PLANILHA ORÇAMENTÁRIA'!$A$9:$G$998,7,FALSE)</f>
        <v>#NUM!</v>
      </c>
      <c r="K463" t="e">
        <f>VLOOKUP(G463,'PLANILHA ORÇAMENTÁRIA'!$A$9:$H$998,8,FALSE)</f>
        <v>#NUM!</v>
      </c>
      <c r="L463" s="48" t="e">
        <f>G463/'PLANILHA ORÇAMENTÁRIA'!$P$1003</f>
        <v>#NUM!</v>
      </c>
      <c r="M463" s="49" t="e">
        <f t="shared" si="72"/>
        <v>#NUM!</v>
      </c>
      <c r="O463" s="83">
        <f>LEN('PLANILHA ORÇAMENTÁRIA'!C470)-LEN(SUBSTITUTE('PLANILHA ORÇAMENTÁRIA'!C470,".",""))</f>
        <v>0</v>
      </c>
      <c r="P463" t="b">
        <f>ISBLANK(VLOOKUP(B463,'PLANILHA ORÇAMENTÁRIA'!A470:D1459,4,FALSE))</f>
        <v>1</v>
      </c>
      <c r="Q463">
        <f t="shared" si="76"/>
        <v>1</v>
      </c>
      <c r="R463" s="47">
        <f t="shared" si="77"/>
        <v>4.7E-7</v>
      </c>
      <c r="S463" s="47">
        <f t="shared" si="73"/>
        <v>5.37E-7</v>
      </c>
      <c r="T463">
        <f>VLOOKUP(S463,'PLANILHA ORÇAMENTÁRIA'!$A$9:$C$999,3,FALSE)</f>
        <v>0</v>
      </c>
      <c r="U463">
        <f>ROW('PLANILHA ORÇAMENTÁRIA'!C470)</f>
        <v>470</v>
      </c>
      <c r="V463" s="84">
        <f>'PLANILHA ORÇAMENTÁRIA'!C470</f>
        <v>0</v>
      </c>
      <c r="W463" t="e">
        <f>IF(T463="","",VLOOKUP(T463,'PLANILHA ORÇAMENTÁRIA'!$C$9:$Q$999,15,FALSE))</f>
        <v>#N/A</v>
      </c>
      <c r="X463" t="str">
        <f t="shared" si="69"/>
        <v/>
      </c>
      <c r="Y463" t="e">
        <f>INDEX('PLANILHA ORÇAMENTÁRIA'!$C$9:$C$998,MATCH(X463,'PLANILHA ORÇAMENTÁRIA'!$Q$9:$Q$998,0))</f>
        <v>#N/A</v>
      </c>
    </row>
    <row r="464" spans="1:25" x14ac:dyDescent="0.25">
      <c r="A464">
        <v>463</v>
      </c>
      <c r="B464" s="47">
        <f>'PLANILHA ORÇAMENTÁRIA'!A471</f>
        <v>4.7100000000000002E-7</v>
      </c>
      <c r="C464" t="b">
        <f t="shared" si="70"/>
        <v>0</v>
      </c>
      <c r="D464" t="b">
        <f>ISBLANK(VLOOKUP(B464,'PLANILHA ORÇAMENTÁRIA'!A471:D1460,4,FALSE))</f>
        <v>1</v>
      </c>
      <c r="E464" t="b">
        <f t="shared" si="74"/>
        <v>1</v>
      </c>
      <c r="F464" t="str">
        <f t="shared" si="75"/>
        <v/>
      </c>
      <c r="G464" t="e">
        <f t="shared" si="71"/>
        <v>#NUM!</v>
      </c>
      <c r="H464" t="e">
        <f>VLOOKUP(G464,'PLANILHA ORÇAMENTÁRIA'!$A$9:$C$998,3,FALSE)</f>
        <v>#NUM!</v>
      </c>
      <c r="I464" t="e">
        <f>VLOOKUP(G464,'PLANILHA ORÇAMENTÁRIA'!$A$9:$F$998,6,FALSE)</f>
        <v>#NUM!</v>
      </c>
      <c r="J464" t="e">
        <f>VLOOKUP(G464,'PLANILHA ORÇAMENTÁRIA'!$A$9:$G$998,7,FALSE)</f>
        <v>#NUM!</v>
      </c>
      <c r="K464" t="e">
        <f>VLOOKUP(G464,'PLANILHA ORÇAMENTÁRIA'!$A$9:$H$998,8,FALSE)</f>
        <v>#NUM!</v>
      </c>
      <c r="L464" s="48" t="e">
        <f>G464/'PLANILHA ORÇAMENTÁRIA'!$P$1003</f>
        <v>#NUM!</v>
      </c>
      <c r="M464" s="49" t="e">
        <f t="shared" si="72"/>
        <v>#NUM!</v>
      </c>
      <c r="O464" s="83">
        <f>LEN('PLANILHA ORÇAMENTÁRIA'!C471)-LEN(SUBSTITUTE('PLANILHA ORÇAMENTÁRIA'!C471,".",""))</f>
        <v>0</v>
      </c>
      <c r="P464" t="b">
        <f>ISBLANK(VLOOKUP(B464,'PLANILHA ORÇAMENTÁRIA'!A471:D1460,4,FALSE))</f>
        <v>1</v>
      </c>
      <c r="Q464">
        <f t="shared" si="76"/>
        <v>1</v>
      </c>
      <c r="R464" s="47">
        <f t="shared" si="77"/>
        <v>4.7100000000000002E-7</v>
      </c>
      <c r="S464" s="47">
        <f t="shared" si="73"/>
        <v>5.3600000000000004E-7</v>
      </c>
      <c r="T464">
        <f>VLOOKUP(S464,'PLANILHA ORÇAMENTÁRIA'!$A$9:$C$999,3,FALSE)</f>
        <v>0</v>
      </c>
      <c r="U464">
        <f>ROW('PLANILHA ORÇAMENTÁRIA'!C471)</f>
        <v>471</v>
      </c>
      <c r="V464" s="84">
        <f>'PLANILHA ORÇAMENTÁRIA'!C471</f>
        <v>0</v>
      </c>
      <c r="W464" t="e">
        <f>IF(T464="","",VLOOKUP(T464,'PLANILHA ORÇAMENTÁRIA'!$C$9:$Q$999,15,FALSE))</f>
        <v>#N/A</v>
      </c>
      <c r="X464" t="str">
        <f t="shared" si="69"/>
        <v/>
      </c>
      <c r="Y464" t="e">
        <f>INDEX('PLANILHA ORÇAMENTÁRIA'!$C$9:$C$998,MATCH(X464,'PLANILHA ORÇAMENTÁRIA'!$Q$9:$Q$998,0))</f>
        <v>#N/A</v>
      </c>
    </row>
    <row r="465" spans="1:25" x14ac:dyDescent="0.25">
      <c r="A465">
        <v>464</v>
      </c>
      <c r="B465" s="47">
        <f>'PLANILHA ORÇAMENTÁRIA'!A472</f>
        <v>4.7199999999999999E-7</v>
      </c>
      <c r="C465" t="b">
        <f t="shared" si="70"/>
        <v>0</v>
      </c>
      <c r="D465" t="b">
        <f>ISBLANK(VLOOKUP(B465,'PLANILHA ORÇAMENTÁRIA'!A472:D1461,4,FALSE))</f>
        <v>1</v>
      </c>
      <c r="E465" t="b">
        <f t="shared" si="74"/>
        <v>1</v>
      </c>
      <c r="F465" t="str">
        <f t="shared" si="75"/>
        <v/>
      </c>
      <c r="G465" t="e">
        <f t="shared" si="71"/>
        <v>#NUM!</v>
      </c>
      <c r="H465" t="e">
        <f>VLOOKUP(G465,'PLANILHA ORÇAMENTÁRIA'!$A$9:$C$998,3,FALSE)</f>
        <v>#NUM!</v>
      </c>
      <c r="I465" t="e">
        <f>VLOOKUP(G465,'PLANILHA ORÇAMENTÁRIA'!$A$9:$F$998,6,FALSE)</f>
        <v>#NUM!</v>
      </c>
      <c r="J465" t="e">
        <f>VLOOKUP(G465,'PLANILHA ORÇAMENTÁRIA'!$A$9:$G$998,7,FALSE)</f>
        <v>#NUM!</v>
      </c>
      <c r="K465" t="e">
        <f>VLOOKUP(G465,'PLANILHA ORÇAMENTÁRIA'!$A$9:$H$998,8,FALSE)</f>
        <v>#NUM!</v>
      </c>
      <c r="L465" s="48" t="e">
        <f>G465/'PLANILHA ORÇAMENTÁRIA'!$P$1003</f>
        <v>#NUM!</v>
      </c>
      <c r="M465" s="49" t="e">
        <f t="shared" si="72"/>
        <v>#NUM!</v>
      </c>
      <c r="O465" s="83">
        <f>LEN('PLANILHA ORÇAMENTÁRIA'!C472)-LEN(SUBSTITUTE('PLANILHA ORÇAMENTÁRIA'!C472,".",""))</f>
        <v>0</v>
      </c>
      <c r="P465" t="b">
        <f>ISBLANK(VLOOKUP(B465,'PLANILHA ORÇAMENTÁRIA'!A472:D1461,4,FALSE))</f>
        <v>1</v>
      </c>
      <c r="Q465">
        <f t="shared" si="76"/>
        <v>1</v>
      </c>
      <c r="R465" s="47">
        <f t="shared" si="77"/>
        <v>4.7199999999999999E-7</v>
      </c>
      <c r="S465" s="47">
        <f t="shared" si="73"/>
        <v>5.3499999999999996E-7</v>
      </c>
      <c r="T465">
        <f>VLOOKUP(S465,'PLANILHA ORÇAMENTÁRIA'!$A$9:$C$999,3,FALSE)</f>
        <v>0</v>
      </c>
      <c r="U465">
        <f>ROW('PLANILHA ORÇAMENTÁRIA'!C472)</f>
        <v>472</v>
      </c>
      <c r="V465" s="84">
        <f>'PLANILHA ORÇAMENTÁRIA'!C472</f>
        <v>0</v>
      </c>
      <c r="W465" t="e">
        <f>IF(T465="","",VLOOKUP(T465,'PLANILHA ORÇAMENTÁRIA'!$C$9:$Q$999,15,FALSE))</f>
        <v>#N/A</v>
      </c>
      <c r="X465" t="str">
        <f t="shared" si="69"/>
        <v/>
      </c>
      <c r="Y465" t="e">
        <f>INDEX('PLANILHA ORÇAMENTÁRIA'!$C$9:$C$998,MATCH(X465,'PLANILHA ORÇAMENTÁRIA'!$Q$9:$Q$998,0))</f>
        <v>#N/A</v>
      </c>
    </row>
    <row r="466" spans="1:25" x14ac:dyDescent="0.25">
      <c r="A466">
        <v>465</v>
      </c>
      <c r="B466" s="47">
        <f>'PLANILHA ORÇAMENTÁRIA'!A473</f>
        <v>4.7300000000000001E-7</v>
      </c>
      <c r="C466" t="b">
        <f t="shared" si="70"/>
        <v>0</v>
      </c>
      <c r="D466" t="b">
        <f>ISBLANK(VLOOKUP(B466,'PLANILHA ORÇAMENTÁRIA'!A473:D1462,4,FALSE))</f>
        <v>1</v>
      </c>
      <c r="E466" t="b">
        <f t="shared" si="74"/>
        <v>1</v>
      </c>
      <c r="F466" t="str">
        <f t="shared" si="75"/>
        <v/>
      </c>
      <c r="G466" t="e">
        <f t="shared" si="71"/>
        <v>#NUM!</v>
      </c>
      <c r="H466" t="e">
        <f>VLOOKUP(G466,'PLANILHA ORÇAMENTÁRIA'!$A$9:$C$998,3,FALSE)</f>
        <v>#NUM!</v>
      </c>
      <c r="I466" t="e">
        <f>VLOOKUP(G466,'PLANILHA ORÇAMENTÁRIA'!$A$9:$F$998,6,FALSE)</f>
        <v>#NUM!</v>
      </c>
      <c r="J466" t="e">
        <f>VLOOKUP(G466,'PLANILHA ORÇAMENTÁRIA'!$A$9:$G$998,7,FALSE)</f>
        <v>#NUM!</v>
      </c>
      <c r="K466" t="e">
        <f>VLOOKUP(G466,'PLANILHA ORÇAMENTÁRIA'!$A$9:$H$998,8,FALSE)</f>
        <v>#NUM!</v>
      </c>
      <c r="L466" s="48" t="e">
        <f>G466/'PLANILHA ORÇAMENTÁRIA'!$P$1003</f>
        <v>#NUM!</v>
      </c>
      <c r="M466" s="49" t="e">
        <f t="shared" si="72"/>
        <v>#NUM!</v>
      </c>
      <c r="O466" s="83">
        <f>LEN('PLANILHA ORÇAMENTÁRIA'!C473)-LEN(SUBSTITUTE('PLANILHA ORÇAMENTÁRIA'!C473,".",""))</f>
        <v>0</v>
      </c>
      <c r="P466" t="b">
        <f>ISBLANK(VLOOKUP(B466,'PLANILHA ORÇAMENTÁRIA'!A473:D1462,4,FALSE))</f>
        <v>1</v>
      </c>
      <c r="Q466">
        <f t="shared" si="76"/>
        <v>1</v>
      </c>
      <c r="R466" s="47">
        <f t="shared" si="77"/>
        <v>4.7300000000000001E-7</v>
      </c>
      <c r="S466" s="47">
        <f t="shared" si="73"/>
        <v>5.3399999999999999E-7</v>
      </c>
      <c r="T466">
        <f>VLOOKUP(S466,'PLANILHA ORÇAMENTÁRIA'!$A$9:$C$999,3,FALSE)</f>
        <v>0</v>
      </c>
      <c r="U466">
        <f>ROW('PLANILHA ORÇAMENTÁRIA'!C473)</f>
        <v>473</v>
      </c>
      <c r="V466" s="84">
        <f>'PLANILHA ORÇAMENTÁRIA'!C473</f>
        <v>0</v>
      </c>
      <c r="W466" t="e">
        <f>IF(T466="","",VLOOKUP(T466,'PLANILHA ORÇAMENTÁRIA'!$C$9:$Q$999,15,FALSE))</f>
        <v>#N/A</v>
      </c>
      <c r="X466" t="str">
        <f t="shared" si="69"/>
        <v/>
      </c>
      <c r="Y466" t="e">
        <f>INDEX('PLANILHA ORÇAMENTÁRIA'!$C$9:$C$998,MATCH(X466,'PLANILHA ORÇAMENTÁRIA'!$Q$9:$Q$998,0))</f>
        <v>#N/A</v>
      </c>
    </row>
    <row r="467" spans="1:25" x14ac:dyDescent="0.25">
      <c r="A467">
        <v>466</v>
      </c>
      <c r="B467" s="47">
        <f>'PLANILHA ORÇAMENTÁRIA'!A474</f>
        <v>4.7399999999999998E-7</v>
      </c>
      <c r="C467" t="b">
        <f t="shared" si="70"/>
        <v>0</v>
      </c>
      <c r="D467" t="b">
        <f>ISBLANK(VLOOKUP(B467,'PLANILHA ORÇAMENTÁRIA'!A474:D1463,4,FALSE))</f>
        <v>1</v>
      </c>
      <c r="E467" t="b">
        <f t="shared" si="74"/>
        <v>1</v>
      </c>
      <c r="F467" t="str">
        <f t="shared" si="75"/>
        <v/>
      </c>
      <c r="G467" t="e">
        <f t="shared" si="71"/>
        <v>#NUM!</v>
      </c>
      <c r="H467" t="e">
        <f>VLOOKUP(G467,'PLANILHA ORÇAMENTÁRIA'!$A$9:$C$998,3,FALSE)</f>
        <v>#NUM!</v>
      </c>
      <c r="I467" t="e">
        <f>VLOOKUP(G467,'PLANILHA ORÇAMENTÁRIA'!$A$9:$F$998,6,FALSE)</f>
        <v>#NUM!</v>
      </c>
      <c r="J467" t="e">
        <f>VLOOKUP(G467,'PLANILHA ORÇAMENTÁRIA'!$A$9:$G$998,7,FALSE)</f>
        <v>#NUM!</v>
      </c>
      <c r="K467" t="e">
        <f>VLOOKUP(G467,'PLANILHA ORÇAMENTÁRIA'!$A$9:$H$998,8,FALSE)</f>
        <v>#NUM!</v>
      </c>
      <c r="L467" s="48" t="e">
        <f>G467/'PLANILHA ORÇAMENTÁRIA'!$P$1003</f>
        <v>#NUM!</v>
      </c>
      <c r="M467" s="49" t="e">
        <f t="shared" si="72"/>
        <v>#NUM!</v>
      </c>
      <c r="O467" s="83">
        <f>LEN('PLANILHA ORÇAMENTÁRIA'!C474)-LEN(SUBSTITUTE('PLANILHA ORÇAMENTÁRIA'!C474,".",""))</f>
        <v>0</v>
      </c>
      <c r="P467" t="b">
        <f>ISBLANK(VLOOKUP(B467,'PLANILHA ORÇAMENTÁRIA'!A474:D1463,4,FALSE))</f>
        <v>1</v>
      </c>
      <c r="Q467">
        <f t="shared" si="76"/>
        <v>1</v>
      </c>
      <c r="R467" s="47">
        <f t="shared" si="77"/>
        <v>4.7399999999999998E-7</v>
      </c>
      <c r="S467" s="47">
        <f t="shared" si="73"/>
        <v>5.3300000000000002E-7</v>
      </c>
      <c r="T467">
        <f>VLOOKUP(S467,'PLANILHA ORÇAMENTÁRIA'!$A$9:$C$999,3,FALSE)</f>
        <v>0</v>
      </c>
      <c r="U467">
        <f>ROW('PLANILHA ORÇAMENTÁRIA'!C474)</f>
        <v>474</v>
      </c>
      <c r="V467" s="84">
        <f>'PLANILHA ORÇAMENTÁRIA'!C474</f>
        <v>0</v>
      </c>
      <c r="W467" t="e">
        <f>IF(T467="","",VLOOKUP(T467,'PLANILHA ORÇAMENTÁRIA'!$C$9:$Q$999,15,FALSE))</f>
        <v>#N/A</v>
      </c>
      <c r="X467" t="str">
        <f t="shared" si="69"/>
        <v/>
      </c>
      <c r="Y467" t="e">
        <f>INDEX('PLANILHA ORÇAMENTÁRIA'!$C$9:$C$998,MATCH(X467,'PLANILHA ORÇAMENTÁRIA'!$Q$9:$Q$998,0))</f>
        <v>#N/A</v>
      </c>
    </row>
    <row r="468" spans="1:25" x14ac:dyDescent="0.25">
      <c r="A468">
        <v>467</v>
      </c>
      <c r="B468" s="47">
        <f>'PLANILHA ORÇAMENTÁRIA'!A475</f>
        <v>4.75E-7</v>
      </c>
      <c r="C468" t="b">
        <f t="shared" si="70"/>
        <v>0</v>
      </c>
      <c r="D468" t="b">
        <f>ISBLANK(VLOOKUP(B468,'PLANILHA ORÇAMENTÁRIA'!A475:D1464,4,FALSE))</f>
        <v>1</v>
      </c>
      <c r="E468" t="b">
        <f t="shared" si="74"/>
        <v>1</v>
      </c>
      <c r="F468" t="str">
        <f t="shared" si="75"/>
        <v/>
      </c>
      <c r="G468" t="e">
        <f t="shared" si="71"/>
        <v>#NUM!</v>
      </c>
      <c r="H468" t="e">
        <f>VLOOKUP(G468,'PLANILHA ORÇAMENTÁRIA'!$A$9:$C$998,3,FALSE)</f>
        <v>#NUM!</v>
      </c>
      <c r="I468" t="e">
        <f>VLOOKUP(G468,'PLANILHA ORÇAMENTÁRIA'!$A$9:$F$998,6,FALSE)</f>
        <v>#NUM!</v>
      </c>
      <c r="J468" t="e">
        <f>VLOOKUP(G468,'PLANILHA ORÇAMENTÁRIA'!$A$9:$G$998,7,FALSE)</f>
        <v>#NUM!</v>
      </c>
      <c r="K468" t="e">
        <f>VLOOKUP(G468,'PLANILHA ORÇAMENTÁRIA'!$A$9:$H$998,8,FALSE)</f>
        <v>#NUM!</v>
      </c>
      <c r="L468" s="48" t="e">
        <f>G468/'PLANILHA ORÇAMENTÁRIA'!$P$1003</f>
        <v>#NUM!</v>
      </c>
      <c r="M468" s="49" t="e">
        <f t="shared" si="72"/>
        <v>#NUM!</v>
      </c>
      <c r="O468" s="83">
        <f>LEN('PLANILHA ORÇAMENTÁRIA'!C475)-LEN(SUBSTITUTE('PLANILHA ORÇAMENTÁRIA'!C475,".",""))</f>
        <v>0</v>
      </c>
      <c r="P468" t="b">
        <f>ISBLANK(VLOOKUP(B468,'PLANILHA ORÇAMENTÁRIA'!A475:D1464,4,FALSE))</f>
        <v>1</v>
      </c>
      <c r="Q468">
        <f t="shared" si="76"/>
        <v>1</v>
      </c>
      <c r="R468" s="47">
        <f t="shared" si="77"/>
        <v>4.75E-7</v>
      </c>
      <c r="S468" s="47">
        <f t="shared" si="73"/>
        <v>5.3200000000000005E-7</v>
      </c>
      <c r="T468">
        <f>VLOOKUP(S468,'PLANILHA ORÇAMENTÁRIA'!$A$9:$C$999,3,FALSE)</f>
        <v>0</v>
      </c>
      <c r="U468">
        <f>ROW('PLANILHA ORÇAMENTÁRIA'!C475)</f>
        <v>475</v>
      </c>
      <c r="V468" s="84">
        <f>'PLANILHA ORÇAMENTÁRIA'!C475</f>
        <v>0</v>
      </c>
      <c r="W468" t="e">
        <f>IF(T468="","",VLOOKUP(T468,'PLANILHA ORÇAMENTÁRIA'!$C$9:$Q$999,15,FALSE))</f>
        <v>#N/A</v>
      </c>
      <c r="X468" t="str">
        <f t="shared" si="69"/>
        <v/>
      </c>
      <c r="Y468" t="e">
        <f>INDEX('PLANILHA ORÇAMENTÁRIA'!$C$9:$C$998,MATCH(X468,'PLANILHA ORÇAMENTÁRIA'!$Q$9:$Q$998,0))</f>
        <v>#N/A</v>
      </c>
    </row>
    <row r="469" spans="1:25" x14ac:dyDescent="0.25">
      <c r="A469">
        <v>468</v>
      </c>
      <c r="B469" s="47">
        <f>'PLANILHA ORÇAMENTÁRIA'!A476</f>
        <v>4.7599999999999997E-7</v>
      </c>
      <c r="C469" t="b">
        <f t="shared" si="70"/>
        <v>0</v>
      </c>
      <c r="D469" t="b">
        <f>ISBLANK(VLOOKUP(B469,'PLANILHA ORÇAMENTÁRIA'!A476:D1465,4,FALSE))</f>
        <v>1</v>
      </c>
      <c r="E469" t="b">
        <f t="shared" si="74"/>
        <v>1</v>
      </c>
      <c r="F469" t="str">
        <f t="shared" si="75"/>
        <v/>
      </c>
      <c r="G469" t="e">
        <f t="shared" si="71"/>
        <v>#NUM!</v>
      </c>
      <c r="H469" t="e">
        <f>VLOOKUP(G469,'PLANILHA ORÇAMENTÁRIA'!$A$9:$C$998,3,FALSE)</f>
        <v>#NUM!</v>
      </c>
      <c r="I469" t="e">
        <f>VLOOKUP(G469,'PLANILHA ORÇAMENTÁRIA'!$A$9:$F$998,6,FALSE)</f>
        <v>#NUM!</v>
      </c>
      <c r="J469" t="e">
        <f>VLOOKUP(G469,'PLANILHA ORÇAMENTÁRIA'!$A$9:$G$998,7,FALSE)</f>
        <v>#NUM!</v>
      </c>
      <c r="K469" t="e">
        <f>VLOOKUP(G469,'PLANILHA ORÇAMENTÁRIA'!$A$9:$H$998,8,FALSE)</f>
        <v>#NUM!</v>
      </c>
      <c r="L469" s="48" t="e">
        <f>G469/'PLANILHA ORÇAMENTÁRIA'!$P$1003</f>
        <v>#NUM!</v>
      </c>
      <c r="M469" s="49" t="e">
        <f t="shared" si="72"/>
        <v>#NUM!</v>
      </c>
      <c r="O469" s="83">
        <f>LEN('PLANILHA ORÇAMENTÁRIA'!C476)-LEN(SUBSTITUTE('PLANILHA ORÇAMENTÁRIA'!C476,".",""))</f>
        <v>0</v>
      </c>
      <c r="P469" t="b">
        <f>ISBLANK(VLOOKUP(B469,'PLANILHA ORÇAMENTÁRIA'!A476:D1465,4,FALSE))</f>
        <v>1</v>
      </c>
      <c r="Q469">
        <f t="shared" si="76"/>
        <v>1</v>
      </c>
      <c r="R469" s="47">
        <f t="shared" si="77"/>
        <v>4.7599999999999997E-7</v>
      </c>
      <c r="S469" s="47">
        <f t="shared" si="73"/>
        <v>5.3099999999999998E-7</v>
      </c>
      <c r="T469">
        <f>VLOOKUP(S469,'PLANILHA ORÇAMENTÁRIA'!$A$9:$C$999,3,FALSE)</f>
        <v>0</v>
      </c>
      <c r="U469">
        <f>ROW('PLANILHA ORÇAMENTÁRIA'!C476)</f>
        <v>476</v>
      </c>
      <c r="V469" s="84">
        <f>'PLANILHA ORÇAMENTÁRIA'!C476</f>
        <v>0</v>
      </c>
      <c r="W469" t="e">
        <f>IF(T469="","",VLOOKUP(T469,'PLANILHA ORÇAMENTÁRIA'!$C$9:$Q$999,15,FALSE))</f>
        <v>#N/A</v>
      </c>
      <c r="X469" t="str">
        <f t="shared" si="69"/>
        <v/>
      </c>
      <c r="Y469" t="e">
        <f>INDEX('PLANILHA ORÇAMENTÁRIA'!$C$9:$C$998,MATCH(X469,'PLANILHA ORÇAMENTÁRIA'!$Q$9:$Q$998,0))</f>
        <v>#N/A</v>
      </c>
    </row>
    <row r="470" spans="1:25" x14ac:dyDescent="0.25">
      <c r="A470">
        <v>469</v>
      </c>
      <c r="B470" s="47">
        <f>'PLANILHA ORÇAMENTÁRIA'!A477</f>
        <v>4.7700000000000005E-7</v>
      </c>
      <c r="C470" t="b">
        <f t="shared" si="70"/>
        <v>0</v>
      </c>
      <c r="D470" t="b">
        <f>ISBLANK(VLOOKUP(B470,'PLANILHA ORÇAMENTÁRIA'!A477:D1466,4,FALSE))</f>
        <v>1</v>
      </c>
      <c r="E470" t="b">
        <f t="shared" si="74"/>
        <v>1</v>
      </c>
      <c r="F470" t="str">
        <f t="shared" si="75"/>
        <v/>
      </c>
      <c r="G470" t="e">
        <f t="shared" si="71"/>
        <v>#NUM!</v>
      </c>
      <c r="H470" t="e">
        <f>VLOOKUP(G470,'PLANILHA ORÇAMENTÁRIA'!$A$9:$C$998,3,FALSE)</f>
        <v>#NUM!</v>
      </c>
      <c r="I470" t="e">
        <f>VLOOKUP(G470,'PLANILHA ORÇAMENTÁRIA'!$A$9:$F$998,6,FALSE)</f>
        <v>#NUM!</v>
      </c>
      <c r="J470" t="e">
        <f>VLOOKUP(G470,'PLANILHA ORÇAMENTÁRIA'!$A$9:$G$998,7,FALSE)</f>
        <v>#NUM!</v>
      </c>
      <c r="K470" t="e">
        <f>VLOOKUP(G470,'PLANILHA ORÇAMENTÁRIA'!$A$9:$H$998,8,FALSE)</f>
        <v>#NUM!</v>
      </c>
      <c r="L470" s="48" t="e">
        <f>G470/'PLANILHA ORÇAMENTÁRIA'!$P$1003</f>
        <v>#NUM!</v>
      </c>
      <c r="M470" s="49" t="e">
        <f t="shared" si="72"/>
        <v>#NUM!</v>
      </c>
      <c r="O470" s="83">
        <f>LEN('PLANILHA ORÇAMENTÁRIA'!C477)-LEN(SUBSTITUTE('PLANILHA ORÇAMENTÁRIA'!C477,".",""))</f>
        <v>0</v>
      </c>
      <c r="P470" t="b">
        <f>ISBLANK(VLOOKUP(B470,'PLANILHA ORÇAMENTÁRIA'!A477:D1466,4,FALSE))</f>
        <v>1</v>
      </c>
      <c r="Q470">
        <f t="shared" si="76"/>
        <v>1</v>
      </c>
      <c r="R470" s="47">
        <f t="shared" si="77"/>
        <v>4.7700000000000005E-7</v>
      </c>
      <c r="S470" s="47">
        <f t="shared" si="73"/>
        <v>5.3000000000000001E-7</v>
      </c>
      <c r="T470">
        <f>VLOOKUP(S470,'PLANILHA ORÇAMENTÁRIA'!$A$9:$C$999,3,FALSE)</f>
        <v>0</v>
      </c>
      <c r="U470">
        <f>ROW('PLANILHA ORÇAMENTÁRIA'!C477)</f>
        <v>477</v>
      </c>
      <c r="V470" s="84">
        <f>'PLANILHA ORÇAMENTÁRIA'!C477</f>
        <v>0</v>
      </c>
      <c r="W470" t="e">
        <f>IF(T470="","",VLOOKUP(T470,'PLANILHA ORÇAMENTÁRIA'!$C$9:$Q$999,15,FALSE))</f>
        <v>#N/A</v>
      </c>
      <c r="X470" t="str">
        <f t="shared" si="69"/>
        <v/>
      </c>
      <c r="Y470" t="e">
        <f>INDEX('PLANILHA ORÇAMENTÁRIA'!$C$9:$C$998,MATCH(X470,'PLANILHA ORÇAMENTÁRIA'!$Q$9:$Q$998,0))</f>
        <v>#N/A</v>
      </c>
    </row>
    <row r="471" spans="1:25" x14ac:dyDescent="0.25">
      <c r="A471">
        <v>470</v>
      </c>
      <c r="B471" s="47">
        <f>'PLANILHA ORÇAMENTÁRIA'!A478</f>
        <v>4.7800000000000002E-7</v>
      </c>
      <c r="C471" t="b">
        <f t="shared" si="70"/>
        <v>0</v>
      </c>
      <c r="D471" t="b">
        <f>ISBLANK(VLOOKUP(B471,'PLANILHA ORÇAMENTÁRIA'!A478:D1467,4,FALSE))</f>
        <v>1</v>
      </c>
      <c r="E471" t="b">
        <f t="shared" si="74"/>
        <v>1</v>
      </c>
      <c r="F471" t="str">
        <f t="shared" si="75"/>
        <v/>
      </c>
      <c r="G471" t="e">
        <f t="shared" si="71"/>
        <v>#NUM!</v>
      </c>
      <c r="H471" t="e">
        <f>VLOOKUP(G471,'PLANILHA ORÇAMENTÁRIA'!$A$9:$C$998,3,FALSE)</f>
        <v>#NUM!</v>
      </c>
      <c r="I471" t="e">
        <f>VLOOKUP(G471,'PLANILHA ORÇAMENTÁRIA'!$A$9:$F$998,6,FALSE)</f>
        <v>#NUM!</v>
      </c>
      <c r="J471" t="e">
        <f>VLOOKUP(G471,'PLANILHA ORÇAMENTÁRIA'!$A$9:$G$998,7,FALSE)</f>
        <v>#NUM!</v>
      </c>
      <c r="K471" t="e">
        <f>VLOOKUP(G471,'PLANILHA ORÇAMENTÁRIA'!$A$9:$H$998,8,FALSE)</f>
        <v>#NUM!</v>
      </c>
      <c r="L471" s="48" t="e">
        <f>G471/'PLANILHA ORÇAMENTÁRIA'!$P$1003</f>
        <v>#NUM!</v>
      </c>
      <c r="M471" s="49" t="e">
        <f t="shared" si="72"/>
        <v>#NUM!</v>
      </c>
      <c r="O471" s="83">
        <f>LEN('PLANILHA ORÇAMENTÁRIA'!C478)-LEN(SUBSTITUTE('PLANILHA ORÇAMENTÁRIA'!C478,".",""))</f>
        <v>0</v>
      </c>
      <c r="P471" t="b">
        <f>ISBLANK(VLOOKUP(B471,'PLANILHA ORÇAMENTÁRIA'!A478:D1467,4,FALSE))</f>
        <v>1</v>
      </c>
      <c r="Q471">
        <f t="shared" si="76"/>
        <v>1</v>
      </c>
      <c r="R471" s="47">
        <f t="shared" si="77"/>
        <v>4.7800000000000002E-7</v>
      </c>
      <c r="S471" s="47">
        <f t="shared" si="73"/>
        <v>5.2900000000000004E-7</v>
      </c>
      <c r="T471">
        <f>VLOOKUP(S471,'PLANILHA ORÇAMENTÁRIA'!$A$9:$C$999,3,FALSE)</f>
        <v>0</v>
      </c>
      <c r="U471">
        <f>ROW('PLANILHA ORÇAMENTÁRIA'!C478)</f>
        <v>478</v>
      </c>
      <c r="V471" s="84">
        <f>'PLANILHA ORÇAMENTÁRIA'!C478</f>
        <v>0</v>
      </c>
      <c r="W471" t="e">
        <f>IF(T471="","",VLOOKUP(T471,'PLANILHA ORÇAMENTÁRIA'!$C$9:$Q$999,15,FALSE))</f>
        <v>#N/A</v>
      </c>
      <c r="X471" t="str">
        <f t="shared" si="69"/>
        <v/>
      </c>
      <c r="Y471" t="e">
        <f>INDEX('PLANILHA ORÇAMENTÁRIA'!$C$9:$C$998,MATCH(X471,'PLANILHA ORÇAMENTÁRIA'!$Q$9:$Q$998,0))</f>
        <v>#N/A</v>
      </c>
    </row>
    <row r="472" spans="1:25" x14ac:dyDescent="0.25">
      <c r="A472">
        <v>471</v>
      </c>
      <c r="B472" s="47">
        <f>'PLANILHA ORÇAMENTÁRIA'!A479</f>
        <v>4.7899999999999999E-7</v>
      </c>
      <c r="C472" t="b">
        <f t="shared" si="70"/>
        <v>0</v>
      </c>
      <c r="D472" t="b">
        <f>ISBLANK(VLOOKUP(B472,'PLANILHA ORÇAMENTÁRIA'!A479:D1468,4,FALSE))</f>
        <v>1</v>
      </c>
      <c r="E472" t="b">
        <f t="shared" si="74"/>
        <v>1</v>
      </c>
      <c r="F472" t="str">
        <f t="shared" si="75"/>
        <v/>
      </c>
      <c r="G472" t="e">
        <f t="shared" si="71"/>
        <v>#NUM!</v>
      </c>
      <c r="H472" t="e">
        <f>VLOOKUP(G472,'PLANILHA ORÇAMENTÁRIA'!$A$9:$C$998,3,FALSE)</f>
        <v>#NUM!</v>
      </c>
      <c r="I472" t="e">
        <f>VLOOKUP(G472,'PLANILHA ORÇAMENTÁRIA'!$A$9:$F$998,6,FALSE)</f>
        <v>#NUM!</v>
      </c>
      <c r="J472" t="e">
        <f>VLOOKUP(G472,'PLANILHA ORÇAMENTÁRIA'!$A$9:$G$998,7,FALSE)</f>
        <v>#NUM!</v>
      </c>
      <c r="K472" t="e">
        <f>VLOOKUP(G472,'PLANILHA ORÇAMENTÁRIA'!$A$9:$H$998,8,FALSE)</f>
        <v>#NUM!</v>
      </c>
      <c r="L472" s="48" t="e">
        <f>G472/'PLANILHA ORÇAMENTÁRIA'!$P$1003</f>
        <v>#NUM!</v>
      </c>
      <c r="M472" s="49" t="e">
        <f t="shared" si="72"/>
        <v>#NUM!</v>
      </c>
      <c r="O472" s="83">
        <f>LEN('PLANILHA ORÇAMENTÁRIA'!C479)-LEN(SUBSTITUTE('PLANILHA ORÇAMENTÁRIA'!C479,".",""))</f>
        <v>0</v>
      </c>
      <c r="P472" t="b">
        <f>ISBLANK(VLOOKUP(B472,'PLANILHA ORÇAMENTÁRIA'!A479:D1468,4,FALSE))</f>
        <v>1</v>
      </c>
      <c r="Q472">
        <f t="shared" si="76"/>
        <v>1</v>
      </c>
      <c r="R472" s="47">
        <f t="shared" si="77"/>
        <v>4.7899999999999999E-7</v>
      </c>
      <c r="S472" s="47">
        <f t="shared" si="73"/>
        <v>5.2799999999999996E-7</v>
      </c>
      <c r="T472">
        <f>VLOOKUP(S472,'PLANILHA ORÇAMENTÁRIA'!$A$9:$C$999,3,FALSE)</f>
        <v>0</v>
      </c>
      <c r="U472">
        <f>ROW('PLANILHA ORÇAMENTÁRIA'!C479)</f>
        <v>479</v>
      </c>
      <c r="V472" s="84">
        <f>'PLANILHA ORÇAMENTÁRIA'!C479</f>
        <v>0</v>
      </c>
      <c r="W472" t="e">
        <f>IF(T472="","",VLOOKUP(T472,'PLANILHA ORÇAMENTÁRIA'!$C$9:$Q$999,15,FALSE))</f>
        <v>#N/A</v>
      </c>
      <c r="X472" t="str">
        <f t="shared" si="69"/>
        <v/>
      </c>
      <c r="Y472" t="e">
        <f>INDEX('PLANILHA ORÇAMENTÁRIA'!$C$9:$C$998,MATCH(X472,'PLANILHA ORÇAMENTÁRIA'!$Q$9:$Q$998,0))</f>
        <v>#N/A</v>
      </c>
    </row>
    <row r="473" spans="1:25" x14ac:dyDescent="0.25">
      <c r="A473">
        <v>472</v>
      </c>
      <c r="B473" s="47">
        <f>'PLANILHA ORÇAMENTÁRIA'!A480</f>
        <v>4.7999999999999996E-7</v>
      </c>
      <c r="C473" t="b">
        <f t="shared" si="70"/>
        <v>0</v>
      </c>
      <c r="D473" t="b">
        <f>ISBLANK(VLOOKUP(B473,'PLANILHA ORÇAMENTÁRIA'!A480:D1469,4,FALSE))</f>
        <v>1</v>
      </c>
      <c r="E473" t="b">
        <f t="shared" si="74"/>
        <v>1</v>
      </c>
      <c r="F473" t="str">
        <f t="shared" si="75"/>
        <v/>
      </c>
      <c r="G473" t="e">
        <f t="shared" si="71"/>
        <v>#NUM!</v>
      </c>
      <c r="H473" t="e">
        <f>VLOOKUP(G473,'PLANILHA ORÇAMENTÁRIA'!$A$9:$C$998,3,FALSE)</f>
        <v>#NUM!</v>
      </c>
      <c r="I473" t="e">
        <f>VLOOKUP(G473,'PLANILHA ORÇAMENTÁRIA'!$A$9:$F$998,6,FALSE)</f>
        <v>#NUM!</v>
      </c>
      <c r="J473" t="e">
        <f>VLOOKUP(G473,'PLANILHA ORÇAMENTÁRIA'!$A$9:$G$998,7,FALSE)</f>
        <v>#NUM!</v>
      </c>
      <c r="K473" t="e">
        <f>VLOOKUP(G473,'PLANILHA ORÇAMENTÁRIA'!$A$9:$H$998,8,FALSE)</f>
        <v>#NUM!</v>
      </c>
      <c r="L473" s="48" t="e">
        <f>G473/'PLANILHA ORÇAMENTÁRIA'!$P$1003</f>
        <v>#NUM!</v>
      </c>
      <c r="M473" s="49" t="e">
        <f t="shared" si="72"/>
        <v>#NUM!</v>
      </c>
      <c r="O473" s="83">
        <f>LEN('PLANILHA ORÇAMENTÁRIA'!C480)-LEN(SUBSTITUTE('PLANILHA ORÇAMENTÁRIA'!C480,".",""))</f>
        <v>0</v>
      </c>
      <c r="P473" t="b">
        <f>ISBLANK(VLOOKUP(B473,'PLANILHA ORÇAMENTÁRIA'!A480:D1469,4,FALSE))</f>
        <v>1</v>
      </c>
      <c r="Q473">
        <f t="shared" si="76"/>
        <v>1</v>
      </c>
      <c r="R473" s="47">
        <f t="shared" si="77"/>
        <v>4.7999999999999996E-7</v>
      </c>
      <c r="S473" s="47">
        <f t="shared" si="73"/>
        <v>5.2699999999999999E-7</v>
      </c>
      <c r="T473">
        <f>VLOOKUP(S473,'PLANILHA ORÇAMENTÁRIA'!$A$9:$C$999,3,FALSE)</f>
        <v>0</v>
      </c>
      <c r="U473">
        <f>ROW('PLANILHA ORÇAMENTÁRIA'!C480)</f>
        <v>480</v>
      </c>
      <c r="V473" s="84">
        <f>'PLANILHA ORÇAMENTÁRIA'!C480</f>
        <v>0</v>
      </c>
      <c r="W473" t="e">
        <f>IF(T473="","",VLOOKUP(T473,'PLANILHA ORÇAMENTÁRIA'!$C$9:$Q$999,15,FALSE))</f>
        <v>#N/A</v>
      </c>
      <c r="X473" t="str">
        <f t="shared" si="69"/>
        <v/>
      </c>
      <c r="Y473" t="e">
        <f>INDEX('PLANILHA ORÇAMENTÁRIA'!$C$9:$C$998,MATCH(X473,'PLANILHA ORÇAMENTÁRIA'!$Q$9:$Q$998,0))</f>
        <v>#N/A</v>
      </c>
    </row>
    <row r="474" spans="1:25" x14ac:dyDescent="0.25">
      <c r="A474">
        <v>473</v>
      </c>
      <c r="B474" s="47">
        <f>'PLANILHA ORÇAMENTÁRIA'!A481</f>
        <v>4.8100000000000003E-7</v>
      </c>
      <c r="C474" t="b">
        <f t="shared" si="70"/>
        <v>0</v>
      </c>
      <c r="D474" t="b">
        <f>ISBLANK(VLOOKUP(B474,'PLANILHA ORÇAMENTÁRIA'!A481:D1470,4,FALSE))</f>
        <v>1</v>
      </c>
      <c r="E474" t="b">
        <f t="shared" si="74"/>
        <v>1</v>
      </c>
      <c r="F474" t="str">
        <f t="shared" si="75"/>
        <v/>
      </c>
      <c r="G474" t="e">
        <f t="shared" si="71"/>
        <v>#NUM!</v>
      </c>
      <c r="H474" t="e">
        <f>VLOOKUP(G474,'PLANILHA ORÇAMENTÁRIA'!$A$9:$C$998,3,FALSE)</f>
        <v>#NUM!</v>
      </c>
      <c r="I474" t="e">
        <f>VLOOKUP(G474,'PLANILHA ORÇAMENTÁRIA'!$A$9:$F$998,6,FALSE)</f>
        <v>#NUM!</v>
      </c>
      <c r="J474" t="e">
        <f>VLOOKUP(G474,'PLANILHA ORÇAMENTÁRIA'!$A$9:$G$998,7,FALSE)</f>
        <v>#NUM!</v>
      </c>
      <c r="K474" t="e">
        <f>VLOOKUP(G474,'PLANILHA ORÇAMENTÁRIA'!$A$9:$H$998,8,FALSE)</f>
        <v>#NUM!</v>
      </c>
      <c r="L474" s="48" t="e">
        <f>G474/'PLANILHA ORÇAMENTÁRIA'!$P$1003</f>
        <v>#NUM!</v>
      </c>
      <c r="M474" s="49" t="e">
        <f t="shared" si="72"/>
        <v>#NUM!</v>
      </c>
      <c r="O474" s="83">
        <f>LEN('PLANILHA ORÇAMENTÁRIA'!C481)-LEN(SUBSTITUTE('PLANILHA ORÇAMENTÁRIA'!C481,".",""))</f>
        <v>0</v>
      </c>
      <c r="P474" t="b">
        <f>ISBLANK(VLOOKUP(B474,'PLANILHA ORÇAMENTÁRIA'!A481:D1470,4,FALSE))</f>
        <v>1</v>
      </c>
      <c r="Q474">
        <f t="shared" si="76"/>
        <v>1</v>
      </c>
      <c r="R474" s="47">
        <f t="shared" si="77"/>
        <v>4.8100000000000003E-7</v>
      </c>
      <c r="S474" s="47">
        <f t="shared" si="73"/>
        <v>5.2600000000000002E-7</v>
      </c>
      <c r="T474">
        <f>VLOOKUP(S474,'PLANILHA ORÇAMENTÁRIA'!$A$9:$C$999,3,FALSE)</f>
        <v>0</v>
      </c>
      <c r="U474">
        <f>ROW('PLANILHA ORÇAMENTÁRIA'!C481)</f>
        <v>481</v>
      </c>
      <c r="V474" s="84">
        <f>'PLANILHA ORÇAMENTÁRIA'!C481</f>
        <v>0</v>
      </c>
      <c r="W474" t="e">
        <f>IF(T474="","",VLOOKUP(T474,'PLANILHA ORÇAMENTÁRIA'!$C$9:$Q$999,15,FALSE))</f>
        <v>#N/A</v>
      </c>
      <c r="X474" t="str">
        <f t="shared" si="69"/>
        <v/>
      </c>
      <c r="Y474" t="e">
        <f>INDEX('PLANILHA ORÇAMENTÁRIA'!$C$9:$C$998,MATCH(X474,'PLANILHA ORÇAMENTÁRIA'!$Q$9:$Q$998,0))</f>
        <v>#N/A</v>
      </c>
    </row>
    <row r="475" spans="1:25" x14ac:dyDescent="0.25">
      <c r="A475">
        <v>474</v>
      </c>
      <c r="B475" s="47">
        <f>'PLANILHA ORÇAMENTÁRIA'!A482</f>
        <v>4.82E-7</v>
      </c>
      <c r="C475" t="b">
        <f t="shared" si="70"/>
        <v>0</v>
      </c>
      <c r="D475" t="b">
        <f>ISBLANK(VLOOKUP(B475,'PLANILHA ORÇAMENTÁRIA'!A482:D1471,4,FALSE))</f>
        <v>1</v>
      </c>
      <c r="E475" t="b">
        <f t="shared" si="74"/>
        <v>1</v>
      </c>
      <c r="F475" t="str">
        <f t="shared" si="75"/>
        <v/>
      </c>
      <c r="G475" t="e">
        <f t="shared" si="71"/>
        <v>#NUM!</v>
      </c>
      <c r="H475" t="e">
        <f>VLOOKUP(G475,'PLANILHA ORÇAMENTÁRIA'!$A$9:$C$998,3,FALSE)</f>
        <v>#NUM!</v>
      </c>
      <c r="I475" t="e">
        <f>VLOOKUP(G475,'PLANILHA ORÇAMENTÁRIA'!$A$9:$F$998,6,FALSE)</f>
        <v>#NUM!</v>
      </c>
      <c r="J475" t="e">
        <f>VLOOKUP(G475,'PLANILHA ORÇAMENTÁRIA'!$A$9:$G$998,7,FALSE)</f>
        <v>#NUM!</v>
      </c>
      <c r="K475" t="e">
        <f>VLOOKUP(G475,'PLANILHA ORÇAMENTÁRIA'!$A$9:$H$998,8,FALSE)</f>
        <v>#NUM!</v>
      </c>
      <c r="L475" s="48" t="e">
        <f>G475/'PLANILHA ORÇAMENTÁRIA'!$P$1003</f>
        <v>#NUM!</v>
      </c>
      <c r="M475" s="49" t="e">
        <f t="shared" si="72"/>
        <v>#NUM!</v>
      </c>
      <c r="O475" s="83">
        <f>LEN('PLANILHA ORÇAMENTÁRIA'!C482)-LEN(SUBSTITUTE('PLANILHA ORÇAMENTÁRIA'!C482,".",""))</f>
        <v>0</v>
      </c>
      <c r="P475" t="b">
        <f>ISBLANK(VLOOKUP(B475,'PLANILHA ORÇAMENTÁRIA'!A482:D1471,4,FALSE))</f>
        <v>1</v>
      </c>
      <c r="Q475">
        <f t="shared" si="76"/>
        <v>1</v>
      </c>
      <c r="R475" s="47">
        <f t="shared" si="77"/>
        <v>4.82E-7</v>
      </c>
      <c r="S475" s="47">
        <f t="shared" si="73"/>
        <v>5.2499999999999995E-7</v>
      </c>
      <c r="T475">
        <f>VLOOKUP(S475,'PLANILHA ORÇAMENTÁRIA'!$A$9:$C$999,3,FALSE)</f>
        <v>0</v>
      </c>
      <c r="U475">
        <f>ROW('PLANILHA ORÇAMENTÁRIA'!C482)</f>
        <v>482</v>
      </c>
      <c r="V475" s="84">
        <f>'PLANILHA ORÇAMENTÁRIA'!C482</f>
        <v>0</v>
      </c>
      <c r="W475" t="e">
        <f>IF(T475="","",VLOOKUP(T475,'PLANILHA ORÇAMENTÁRIA'!$C$9:$Q$999,15,FALSE))</f>
        <v>#N/A</v>
      </c>
      <c r="X475" t="str">
        <f t="shared" si="69"/>
        <v/>
      </c>
      <c r="Y475" t="e">
        <f>INDEX('PLANILHA ORÇAMENTÁRIA'!$C$9:$C$998,MATCH(X475,'PLANILHA ORÇAMENTÁRIA'!$Q$9:$Q$998,0))</f>
        <v>#N/A</v>
      </c>
    </row>
    <row r="476" spans="1:25" x14ac:dyDescent="0.25">
      <c r="A476">
        <v>475</v>
      </c>
      <c r="B476" s="47">
        <f>'PLANILHA ORÇAMENTÁRIA'!A483</f>
        <v>4.8299999999999997E-7</v>
      </c>
      <c r="C476" t="b">
        <f t="shared" si="70"/>
        <v>0</v>
      </c>
      <c r="D476" t="b">
        <f>ISBLANK(VLOOKUP(B476,'PLANILHA ORÇAMENTÁRIA'!A483:D1472,4,FALSE))</f>
        <v>1</v>
      </c>
      <c r="E476" t="b">
        <f t="shared" si="74"/>
        <v>1</v>
      </c>
      <c r="F476" t="str">
        <f t="shared" si="75"/>
        <v/>
      </c>
      <c r="G476" t="e">
        <f t="shared" si="71"/>
        <v>#NUM!</v>
      </c>
      <c r="H476" t="e">
        <f>VLOOKUP(G476,'PLANILHA ORÇAMENTÁRIA'!$A$9:$C$998,3,FALSE)</f>
        <v>#NUM!</v>
      </c>
      <c r="I476" t="e">
        <f>VLOOKUP(G476,'PLANILHA ORÇAMENTÁRIA'!$A$9:$F$998,6,FALSE)</f>
        <v>#NUM!</v>
      </c>
      <c r="J476" t="e">
        <f>VLOOKUP(G476,'PLANILHA ORÇAMENTÁRIA'!$A$9:$G$998,7,FALSE)</f>
        <v>#NUM!</v>
      </c>
      <c r="K476" t="e">
        <f>VLOOKUP(G476,'PLANILHA ORÇAMENTÁRIA'!$A$9:$H$998,8,FALSE)</f>
        <v>#NUM!</v>
      </c>
      <c r="L476" s="48" t="e">
        <f>G476/'PLANILHA ORÇAMENTÁRIA'!$P$1003</f>
        <v>#NUM!</v>
      </c>
      <c r="M476" s="49" t="e">
        <f t="shared" si="72"/>
        <v>#NUM!</v>
      </c>
      <c r="O476" s="83">
        <f>LEN('PLANILHA ORÇAMENTÁRIA'!C483)-LEN(SUBSTITUTE('PLANILHA ORÇAMENTÁRIA'!C483,".",""))</f>
        <v>0</v>
      </c>
      <c r="P476" t="b">
        <f>ISBLANK(VLOOKUP(B476,'PLANILHA ORÇAMENTÁRIA'!A483:D1472,4,FALSE))</f>
        <v>1</v>
      </c>
      <c r="Q476">
        <f t="shared" si="76"/>
        <v>1</v>
      </c>
      <c r="R476" s="47">
        <f t="shared" si="77"/>
        <v>4.8299999999999997E-7</v>
      </c>
      <c r="S476" s="47">
        <f t="shared" si="73"/>
        <v>5.2399999999999998E-7</v>
      </c>
      <c r="T476">
        <f>VLOOKUP(S476,'PLANILHA ORÇAMENTÁRIA'!$A$9:$C$999,3,FALSE)</f>
        <v>0</v>
      </c>
      <c r="U476">
        <f>ROW('PLANILHA ORÇAMENTÁRIA'!C483)</f>
        <v>483</v>
      </c>
      <c r="V476" s="84">
        <f>'PLANILHA ORÇAMENTÁRIA'!C483</f>
        <v>0</v>
      </c>
      <c r="W476" t="e">
        <f>IF(T476="","",VLOOKUP(T476,'PLANILHA ORÇAMENTÁRIA'!$C$9:$Q$999,15,FALSE))</f>
        <v>#N/A</v>
      </c>
      <c r="X476" t="str">
        <f t="shared" si="69"/>
        <v/>
      </c>
      <c r="Y476" t="e">
        <f>INDEX('PLANILHA ORÇAMENTÁRIA'!$C$9:$C$998,MATCH(X476,'PLANILHA ORÇAMENTÁRIA'!$Q$9:$Q$998,0))</f>
        <v>#N/A</v>
      </c>
    </row>
    <row r="477" spans="1:25" x14ac:dyDescent="0.25">
      <c r="A477">
        <v>476</v>
      </c>
      <c r="B477" s="47">
        <f>'PLANILHA ORÇAMENTÁRIA'!A484</f>
        <v>4.8400000000000005E-7</v>
      </c>
      <c r="C477" t="b">
        <f t="shared" si="70"/>
        <v>0</v>
      </c>
      <c r="D477" t="b">
        <f>ISBLANK(VLOOKUP(B477,'PLANILHA ORÇAMENTÁRIA'!A484:D1473,4,FALSE))</f>
        <v>1</v>
      </c>
      <c r="E477" t="b">
        <f t="shared" si="74"/>
        <v>1</v>
      </c>
      <c r="F477" t="str">
        <f t="shared" si="75"/>
        <v/>
      </c>
      <c r="G477" t="e">
        <f t="shared" si="71"/>
        <v>#NUM!</v>
      </c>
      <c r="H477" t="e">
        <f>VLOOKUP(G477,'PLANILHA ORÇAMENTÁRIA'!$A$9:$C$998,3,FALSE)</f>
        <v>#NUM!</v>
      </c>
      <c r="I477" t="e">
        <f>VLOOKUP(G477,'PLANILHA ORÇAMENTÁRIA'!$A$9:$F$998,6,FALSE)</f>
        <v>#NUM!</v>
      </c>
      <c r="J477" t="e">
        <f>VLOOKUP(G477,'PLANILHA ORÇAMENTÁRIA'!$A$9:$G$998,7,FALSE)</f>
        <v>#NUM!</v>
      </c>
      <c r="K477" t="e">
        <f>VLOOKUP(G477,'PLANILHA ORÇAMENTÁRIA'!$A$9:$H$998,8,FALSE)</f>
        <v>#NUM!</v>
      </c>
      <c r="L477" s="48" t="e">
        <f>G477/'PLANILHA ORÇAMENTÁRIA'!$P$1003</f>
        <v>#NUM!</v>
      </c>
      <c r="M477" s="49" t="e">
        <f t="shared" si="72"/>
        <v>#NUM!</v>
      </c>
      <c r="O477" s="83">
        <f>LEN('PLANILHA ORÇAMENTÁRIA'!C484)-LEN(SUBSTITUTE('PLANILHA ORÇAMENTÁRIA'!C484,".",""))</f>
        <v>0</v>
      </c>
      <c r="P477" t="b">
        <f>ISBLANK(VLOOKUP(B477,'PLANILHA ORÇAMENTÁRIA'!A484:D1473,4,FALSE))</f>
        <v>1</v>
      </c>
      <c r="Q477">
        <f t="shared" si="76"/>
        <v>1</v>
      </c>
      <c r="R477" s="47">
        <f t="shared" si="77"/>
        <v>4.8400000000000005E-7</v>
      </c>
      <c r="S477" s="47">
        <f t="shared" si="73"/>
        <v>5.2300000000000001E-7</v>
      </c>
      <c r="T477">
        <f>VLOOKUP(S477,'PLANILHA ORÇAMENTÁRIA'!$A$9:$C$999,3,FALSE)</f>
        <v>0</v>
      </c>
      <c r="U477">
        <f>ROW('PLANILHA ORÇAMENTÁRIA'!C484)</f>
        <v>484</v>
      </c>
      <c r="V477" s="84">
        <f>'PLANILHA ORÇAMENTÁRIA'!C484</f>
        <v>0</v>
      </c>
      <c r="W477" t="e">
        <f>IF(T477="","",VLOOKUP(T477,'PLANILHA ORÇAMENTÁRIA'!$C$9:$Q$999,15,FALSE))</f>
        <v>#N/A</v>
      </c>
      <c r="X477" t="str">
        <f t="shared" si="69"/>
        <v/>
      </c>
      <c r="Y477" t="e">
        <f>INDEX('PLANILHA ORÇAMENTÁRIA'!$C$9:$C$998,MATCH(X477,'PLANILHA ORÇAMENTÁRIA'!$Q$9:$Q$998,0))</f>
        <v>#N/A</v>
      </c>
    </row>
    <row r="478" spans="1:25" x14ac:dyDescent="0.25">
      <c r="A478">
        <v>477</v>
      </c>
      <c r="B478" s="47">
        <f>'PLANILHA ORÇAMENTÁRIA'!A485</f>
        <v>4.8500000000000002E-7</v>
      </c>
      <c r="C478" t="b">
        <f t="shared" si="70"/>
        <v>0</v>
      </c>
      <c r="D478" t="b">
        <f>ISBLANK(VLOOKUP(B478,'PLANILHA ORÇAMENTÁRIA'!A485:D1474,4,FALSE))</f>
        <v>1</v>
      </c>
      <c r="E478" t="b">
        <f t="shared" si="74"/>
        <v>1</v>
      </c>
      <c r="F478" t="str">
        <f t="shared" si="75"/>
        <v/>
      </c>
      <c r="G478" t="e">
        <f t="shared" si="71"/>
        <v>#NUM!</v>
      </c>
      <c r="H478" t="e">
        <f>VLOOKUP(G478,'PLANILHA ORÇAMENTÁRIA'!$A$9:$C$998,3,FALSE)</f>
        <v>#NUM!</v>
      </c>
      <c r="I478" t="e">
        <f>VLOOKUP(G478,'PLANILHA ORÇAMENTÁRIA'!$A$9:$F$998,6,FALSE)</f>
        <v>#NUM!</v>
      </c>
      <c r="J478" t="e">
        <f>VLOOKUP(G478,'PLANILHA ORÇAMENTÁRIA'!$A$9:$G$998,7,FALSE)</f>
        <v>#NUM!</v>
      </c>
      <c r="K478" t="e">
        <f>VLOOKUP(G478,'PLANILHA ORÇAMENTÁRIA'!$A$9:$H$998,8,FALSE)</f>
        <v>#NUM!</v>
      </c>
      <c r="L478" s="48" t="e">
        <f>G478/'PLANILHA ORÇAMENTÁRIA'!$P$1003</f>
        <v>#NUM!</v>
      </c>
      <c r="M478" s="49" t="e">
        <f t="shared" si="72"/>
        <v>#NUM!</v>
      </c>
      <c r="O478" s="83">
        <f>LEN('PLANILHA ORÇAMENTÁRIA'!C485)-LEN(SUBSTITUTE('PLANILHA ORÇAMENTÁRIA'!C485,".",""))</f>
        <v>0</v>
      </c>
      <c r="P478" t="b">
        <f>ISBLANK(VLOOKUP(B478,'PLANILHA ORÇAMENTÁRIA'!A485:D1474,4,FALSE))</f>
        <v>1</v>
      </c>
      <c r="Q478">
        <f t="shared" si="76"/>
        <v>1</v>
      </c>
      <c r="R478" s="47">
        <f t="shared" si="77"/>
        <v>4.8500000000000002E-7</v>
      </c>
      <c r="S478" s="47">
        <f t="shared" si="73"/>
        <v>5.2200000000000004E-7</v>
      </c>
      <c r="T478">
        <f>VLOOKUP(S478,'PLANILHA ORÇAMENTÁRIA'!$A$9:$C$999,3,FALSE)</f>
        <v>0</v>
      </c>
      <c r="U478">
        <f>ROW('PLANILHA ORÇAMENTÁRIA'!C485)</f>
        <v>485</v>
      </c>
      <c r="V478" s="84">
        <f>'PLANILHA ORÇAMENTÁRIA'!C485</f>
        <v>0</v>
      </c>
      <c r="W478" t="e">
        <f>IF(T478="","",VLOOKUP(T478,'PLANILHA ORÇAMENTÁRIA'!$C$9:$Q$999,15,FALSE))</f>
        <v>#N/A</v>
      </c>
      <c r="X478" t="str">
        <f t="shared" si="69"/>
        <v/>
      </c>
      <c r="Y478" t="e">
        <f>INDEX('PLANILHA ORÇAMENTÁRIA'!$C$9:$C$998,MATCH(X478,'PLANILHA ORÇAMENTÁRIA'!$Q$9:$Q$998,0))</f>
        <v>#N/A</v>
      </c>
    </row>
    <row r="479" spans="1:25" x14ac:dyDescent="0.25">
      <c r="A479">
        <v>478</v>
      </c>
      <c r="B479" s="47">
        <f>'PLANILHA ORÇAMENTÁRIA'!A486</f>
        <v>4.8599999999999998E-7</v>
      </c>
      <c r="C479" t="b">
        <f t="shared" si="70"/>
        <v>0</v>
      </c>
      <c r="D479" t="b">
        <f>ISBLANK(VLOOKUP(B479,'PLANILHA ORÇAMENTÁRIA'!A486:D1475,4,FALSE))</f>
        <v>1</v>
      </c>
      <c r="E479" t="b">
        <f t="shared" si="74"/>
        <v>1</v>
      </c>
      <c r="F479" t="str">
        <f t="shared" si="75"/>
        <v/>
      </c>
      <c r="G479" t="e">
        <f t="shared" si="71"/>
        <v>#NUM!</v>
      </c>
      <c r="H479" t="e">
        <f>VLOOKUP(G479,'PLANILHA ORÇAMENTÁRIA'!$A$9:$C$998,3,FALSE)</f>
        <v>#NUM!</v>
      </c>
      <c r="I479" t="e">
        <f>VLOOKUP(G479,'PLANILHA ORÇAMENTÁRIA'!$A$9:$F$998,6,FALSE)</f>
        <v>#NUM!</v>
      </c>
      <c r="J479" t="e">
        <f>VLOOKUP(G479,'PLANILHA ORÇAMENTÁRIA'!$A$9:$G$998,7,FALSE)</f>
        <v>#NUM!</v>
      </c>
      <c r="K479" t="e">
        <f>VLOOKUP(G479,'PLANILHA ORÇAMENTÁRIA'!$A$9:$H$998,8,FALSE)</f>
        <v>#NUM!</v>
      </c>
      <c r="L479" s="48" t="e">
        <f>G479/'PLANILHA ORÇAMENTÁRIA'!$P$1003</f>
        <v>#NUM!</v>
      </c>
      <c r="M479" s="49" t="e">
        <f t="shared" si="72"/>
        <v>#NUM!</v>
      </c>
      <c r="O479" s="83">
        <f>LEN('PLANILHA ORÇAMENTÁRIA'!C486)-LEN(SUBSTITUTE('PLANILHA ORÇAMENTÁRIA'!C486,".",""))</f>
        <v>0</v>
      </c>
      <c r="P479" t="b">
        <f>ISBLANK(VLOOKUP(B479,'PLANILHA ORÇAMENTÁRIA'!A486:D1475,4,FALSE))</f>
        <v>1</v>
      </c>
      <c r="Q479">
        <f t="shared" si="76"/>
        <v>1</v>
      </c>
      <c r="R479" s="47">
        <f t="shared" si="77"/>
        <v>4.8599999999999998E-7</v>
      </c>
      <c r="S479" s="47">
        <f t="shared" si="73"/>
        <v>5.2099999999999997E-7</v>
      </c>
      <c r="T479">
        <f>VLOOKUP(S479,'PLANILHA ORÇAMENTÁRIA'!$A$9:$C$999,3,FALSE)</f>
        <v>0</v>
      </c>
      <c r="U479">
        <f>ROW('PLANILHA ORÇAMENTÁRIA'!C486)</f>
        <v>486</v>
      </c>
      <c r="V479" s="84">
        <f>'PLANILHA ORÇAMENTÁRIA'!C486</f>
        <v>0</v>
      </c>
      <c r="W479" t="e">
        <f>IF(T479="","",VLOOKUP(T479,'PLANILHA ORÇAMENTÁRIA'!$C$9:$Q$999,15,FALSE))</f>
        <v>#N/A</v>
      </c>
      <c r="X479" t="str">
        <f t="shared" si="69"/>
        <v/>
      </c>
      <c r="Y479" t="e">
        <f>INDEX('PLANILHA ORÇAMENTÁRIA'!$C$9:$C$998,MATCH(X479,'PLANILHA ORÇAMENTÁRIA'!$Q$9:$Q$998,0))</f>
        <v>#N/A</v>
      </c>
    </row>
    <row r="480" spans="1:25" x14ac:dyDescent="0.25">
      <c r="A480">
        <v>479</v>
      </c>
      <c r="B480" s="47">
        <f>'PLANILHA ORÇAMENTÁRIA'!A487</f>
        <v>4.8699999999999995E-7</v>
      </c>
      <c r="C480" t="b">
        <f t="shared" si="70"/>
        <v>0</v>
      </c>
      <c r="D480" t="b">
        <f>ISBLANK(VLOOKUP(B480,'PLANILHA ORÇAMENTÁRIA'!A487:D1476,4,FALSE))</f>
        <v>1</v>
      </c>
      <c r="E480" t="b">
        <f t="shared" si="74"/>
        <v>1</v>
      </c>
      <c r="F480" t="str">
        <f t="shared" si="75"/>
        <v/>
      </c>
      <c r="G480" t="e">
        <f t="shared" si="71"/>
        <v>#NUM!</v>
      </c>
      <c r="H480" t="e">
        <f>VLOOKUP(G480,'PLANILHA ORÇAMENTÁRIA'!$A$9:$C$998,3,FALSE)</f>
        <v>#NUM!</v>
      </c>
      <c r="I480" t="e">
        <f>VLOOKUP(G480,'PLANILHA ORÇAMENTÁRIA'!$A$9:$F$998,6,FALSE)</f>
        <v>#NUM!</v>
      </c>
      <c r="J480" t="e">
        <f>VLOOKUP(G480,'PLANILHA ORÇAMENTÁRIA'!$A$9:$G$998,7,FALSE)</f>
        <v>#NUM!</v>
      </c>
      <c r="K480" t="e">
        <f>VLOOKUP(G480,'PLANILHA ORÇAMENTÁRIA'!$A$9:$H$998,8,FALSE)</f>
        <v>#NUM!</v>
      </c>
      <c r="L480" s="48" t="e">
        <f>G480/'PLANILHA ORÇAMENTÁRIA'!$P$1003</f>
        <v>#NUM!</v>
      </c>
      <c r="M480" s="49" t="e">
        <f t="shared" si="72"/>
        <v>#NUM!</v>
      </c>
      <c r="O480" s="83">
        <f>LEN('PLANILHA ORÇAMENTÁRIA'!C487)-LEN(SUBSTITUTE('PLANILHA ORÇAMENTÁRIA'!C487,".",""))</f>
        <v>0</v>
      </c>
      <c r="P480" t="b">
        <f>ISBLANK(VLOOKUP(B480,'PLANILHA ORÇAMENTÁRIA'!A487:D1476,4,FALSE))</f>
        <v>1</v>
      </c>
      <c r="Q480">
        <f t="shared" si="76"/>
        <v>1</v>
      </c>
      <c r="R480" s="47">
        <f t="shared" si="77"/>
        <v>4.8699999999999995E-7</v>
      </c>
      <c r="S480" s="47">
        <f t="shared" si="73"/>
        <v>5.2E-7</v>
      </c>
      <c r="T480">
        <f>VLOOKUP(S480,'PLANILHA ORÇAMENTÁRIA'!$A$9:$C$999,3,FALSE)</f>
        <v>0</v>
      </c>
      <c r="U480">
        <f>ROW('PLANILHA ORÇAMENTÁRIA'!C487)</f>
        <v>487</v>
      </c>
      <c r="V480" s="84">
        <f>'PLANILHA ORÇAMENTÁRIA'!C487</f>
        <v>0</v>
      </c>
      <c r="W480" t="e">
        <f>IF(T480="","",VLOOKUP(T480,'PLANILHA ORÇAMENTÁRIA'!$C$9:$Q$999,15,FALSE))</f>
        <v>#N/A</v>
      </c>
      <c r="X480" t="str">
        <f t="shared" si="69"/>
        <v/>
      </c>
      <c r="Y480" t="e">
        <f>INDEX('PLANILHA ORÇAMENTÁRIA'!$C$9:$C$998,MATCH(X480,'PLANILHA ORÇAMENTÁRIA'!$Q$9:$Q$998,0))</f>
        <v>#N/A</v>
      </c>
    </row>
    <row r="481" spans="1:25" x14ac:dyDescent="0.25">
      <c r="A481">
        <v>480</v>
      </c>
      <c r="B481" s="47">
        <f>'PLANILHA ORÇAMENTÁRIA'!A488</f>
        <v>4.8800000000000003E-7</v>
      </c>
      <c r="C481" t="b">
        <f t="shared" si="70"/>
        <v>0</v>
      </c>
      <c r="D481" t="b">
        <f>ISBLANK(VLOOKUP(B481,'PLANILHA ORÇAMENTÁRIA'!A488:D1477,4,FALSE))</f>
        <v>1</v>
      </c>
      <c r="E481" t="b">
        <f t="shared" si="74"/>
        <v>1</v>
      </c>
      <c r="F481" t="str">
        <f t="shared" si="75"/>
        <v/>
      </c>
      <c r="G481" t="e">
        <f t="shared" si="71"/>
        <v>#NUM!</v>
      </c>
      <c r="H481" t="e">
        <f>VLOOKUP(G481,'PLANILHA ORÇAMENTÁRIA'!$A$9:$C$998,3,FALSE)</f>
        <v>#NUM!</v>
      </c>
      <c r="I481" t="e">
        <f>VLOOKUP(G481,'PLANILHA ORÇAMENTÁRIA'!$A$9:$F$998,6,FALSE)</f>
        <v>#NUM!</v>
      </c>
      <c r="J481" t="e">
        <f>VLOOKUP(G481,'PLANILHA ORÇAMENTÁRIA'!$A$9:$G$998,7,FALSE)</f>
        <v>#NUM!</v>
      </c>
      <c r="K481" t="e">
        <f>VLOOKUP(G481,'PLANILHA ORÇAMENTÁRIA'!$A$9:$H$998,8,FALSE)</f>
        <v>#NUM!</v>
      </c>
      <c r="L481" s="48" t="e">
        <f>G481/'PLANILHA ORÇAMENTÁRIA'!$P$1003</f>
        <v>#NUM!</v>
      </c>
      <c r="M481" s="49" t="e">
        <f t="shared" si="72"/>
        <v>#NUM!</v>
      </c>
      <c r="O481" s="83">
        <f>LEN('PLANILHA ORÇAMENTÁRIA'!C488)-LEN(SUBSTITUTE('PLANILHA ORÇAMENTÁRIA'!C488,".",""))</f>
        <v>0</v>
      </c>
      <c r="P481" t="b">
        <f>ISBLANK(VLOOKUP(B481,'PLANILHA ORÇAMENTÁRIA'!A488:D1477,4,FALSE))</f>
        <v>1</v>
      </c>
      <c r="Q481">
        <f t="shared" si="76"/>
        <v>1</v>
      </c>
      <c r="R481" s="47">
        <f t="shared" si="77"/>
        <v>4.8800000000000003E-7</v>
      </c>
      <c r="S481" s="47">
        <f t="shared" si="73"/>
        <v>5.1900000000000003E-7</v>
      </c>
      <c r="T481">
        <f>VLOOKUP(S481,'PLANILHA ORÇAMENTÁRIA'!$A$9:$C$999,3,FALSE)</f>
        <v>0</v>
      </c>
      <c r="U481">
        <f>ROW('PLANILHA ORÇAMENTÁRIA'!C488)</f>
        <v>488</v>
      </c>
      <c r="V481" s="84">
        <f>'PLANILHA ORÇAMENTÁRIA'!C488</f>
        <v>0</v>
      </c>
      <c r="W481" t="e">
        <f>IF(T481="","",VLOOKUP(T481,'PLANILHA ORÇAMENTÁRIA'!$C$9:$Q$999,15,FALSE))</f>
        <v>#N/A</v>
      </c>
      <c r="X481" t="str">
        <f t="shared" si="69"/>
        <v/>
      </c>
      <c r="Y481" t="e">
        <f>INDEX('PLANILHA ORÇAMENTÁRIA'!$C$9:$C$998,MATCH(X481,'PLANILHA ORÇAMENTÁRIA'!$Q$9:$Q$998,0))</f>
        <v>#N/A</v>
      </c>
    </row>
    <row r="482" spans="1:25" x14ac:dyDescent="0.25">
      <c r="A482">
        <v>481</v>
      </c>
      <c r="B482" s="47">
        <f>'PLANILHA ORÇAMENTÁRIA'!A489</f>
        <v>4.89E-7</v>
      </c>
      <c r="C482" t="b">
        <f t="shared" si="70"/>
        <v>0</v>
      </c>
      <c r="D482" t="b">
        <f>ISBLANK(VLOOKUP(B482,'PLANILHA ORÇAMENTÁRIA'!A489:D1478,4,FALSE))</f>
        <v>1</v>
      </c>
      <c r="E482" t="b">
        <f t="shared" si="74"/>
        <v>1</v>
      </c>
      <c r="F482" t="str">
        <f t="shared" si="75"/>
        <v/>
      </c>
      <c r="G482" t="e">
        <f t="shared" si="71"/>
        <v>#NUM!</v>
      </c>
      <c r="H482" t="e">
        <f>VLOOKUP(G482,'PLANILHA ORÇAMENTÁRIA'!$A$9:$C$998,3,FALSE)</f>
        <v>#NUM!</v>
      </c>
      <c r="I482" t="e">
        <f>VLOOKUP(G482,'PLANILHA ORÇAMENTÁRIA'!$A$9:$F$998,6,FALSE)</f>
        <v>#NUM!</v>
      </c>
      <c r="J482" t="e">
        <f>VLOOKUP(G482,'PLANILHA ORÇAMENTÁRIA'!$A$9:$G$998,7,FALSE)</f>
        <v>#NUM!</v>
      </c>
      <c r="K482" t="e">
        <f>VLOOKUP(G482,'PLANILHA ORÇAMENTÁRIA'!$A$9:$H$998,8,FALSE)</f>
        <v>#NUM!</v>
      </c>
      <c r="L482" s="48" t="e">
        <f>G482/'PLANILHA ORÇAMENTÁRIA'!$P$1003</f>
        <v>#NUM!</v>
      </c>
      <c r="M482" s="49" t="e">
        <f t="shared" si="72"/>
        <v>#NUM!</v>
      </c>
      <c r="O482" s="83">
        <f>LEN('PLANILHA ORÇAMENTÁRIA'!C489)-LEN(SUBSTITUTE('PLANILHA ORÇAMENTÁRIA'!C489,".",""))</f>
        <v>0</v>
      </c>
      <c r="P482" t="b">
        <f>ISBLANK(VLOOKUP(B482,'PLANILHA ORÇAMENTÁRIA'!A489:D1478,4,FALSE))</f>
        <v>1</v>
      </c>
      <c r="Q482">
        <f t="shared" si="76"/>
        <v>1</v>
      </c>
      <c r="R482" s="47">
        <f t="shared" si="77"/>
        <v>4.89E-7</v>
      </c>
      <c r="S482" s="47">
        <f t="shared" si="73"/>
        <v>5.1799999999999995E-7</v>
      </c>
      <c r="T482">
        <f>VLOOKUP(S482,'PLANILHA ORÇAMENTÁRIA'!$A$9:$C$999,3,FALSE)</f>
        <v>0</v>
      </c>
      <c r="U482">
        <f>ROW('PLANILHA ORÇAMENTÁRIA'!C489)</f>
        <v>489</v>
      </c>
      <c r="V482" s="84">
        <f>'PLANILHA ORÇAMENTÁRIA'!C489</f>
        <v>0</v>
      </c>
      <c r="W482" t="e">
        <f>IF(T482="","",VLOOKUP(T482,'PLANILHA ORÇAMENTÁRIA'!$C$9:$Q$999,15,FALSE))</f>
        <v>#N/A</v>
      </c>
      <c r="X482" t="str">
        <f t="shared" si="69"/>
        <v/>
      </c>
      <c r="Y482" t="e">
        <f>INDEX('PLANILHA ORÇAMENTÁRIA'!$C$9:$C$998,MATCH(X482,'PLANILHA ORÇAMENTÁRIA'!$Q$9:$Q$998,0))</f>
        <v>#N/A</v>
      </c>
    </row>
    <row r="483" spans="1:25" x14ac:dyDescent="0.25">
      <c r="A483">
        <v>482</v>
      </c>
      <c r="B483" s="47">
        <f>'PLANILHA ORÇAMENTÁRIA'!A490</f>
        <v>4.8999999999999997E-7</v>
      </c>
      <c r="C483" t="b">
        <f t="shared" si="70"/>
        <v>0</v>
      </c>
      <c r="D483" t="b">
        <f>ISBLANK(VLOOKUP(B483,'PLANILHA ORÇAMENTÁRIA'!A490:D1479,4,FALSE))</f>
        <v>1</v>
      </c>
      <c r="E483" t="b">
        <f t="shared" si="74"/>
        <v>1</v>
      </c>
      <c r="F483" t="str">
        <f t="shared" si="75"/>
        <v/>
      </c>
      <c r="G483" t="e">
        <f t="shared" si="71"/>
        <v>#NUM!</v>
      </c>
      <c r="H483" t="e">
        <f>VLOOKUP(G483,'PLANILHA ORÇAMENTÁRIA'!$A$9:$C$998,3,FALSE)</f>
        <v>#NUM!</v>
      </c>
      <c r="I483" t="e">
        <f>VLOOKUP(G483,'PLANILHA ORÇAMENTÁRIA'!$A$9:$F$998,6,FALSE)</f>
        <v>#NUM!</v>
      </c>
      <c r="J483" t="e">
        <f>VLOOKUP(G483,'PLANILHA ORÇAMENTÁRIA'!$A$9:$G$998,7,FALSE)</f>
        <v>#NUM!</v>
      </c>
      <c r="K483" t="e">
        <f>VLOOKUP(G483,'PLANILHA ORÇAMENTÁRIA'!$A$9:$H$998,8,FALSE)</f>
        <v>#NUM!</v>
      </c>
      <c r="L483" s="48" t="e">
        <f>G483/'PLANILHA ORÇAMENTÁRIA'!$P$1003</f>
        <v>#NUM!</v>
      </c>
      <c r="M483" s="49" t="e">
        <f t="shared" si="72"/>
        <v>#NUM!</v>
      </c>
      <c r="O483" s="83">
        <f>LEN('PLANILHA ORÇAMENTÁRIA'!C490)-LEN(SUBSTITUTE('PLANILHA ORÇAMENTÁRIA'!C490,".",""))</f>
        <v>0</v>
      </c>
      <c r="P483" t="b">
        <f>ISBLANK(VLOOKUP(B483,'PLANILHA ORÇAMENTÁRIA'!A490:D1479,4,FALSE))</f>
        <v>1</v>
      </c>
      <c r="Q483">
        <f t="shared" si="76"/>
        <v>1</v>
      </c>
      <c r="R483" s="47">
        <f t="shared" si="77"/>
        <v>4.8999999999999997E-7</v>
      </c>
      <c r="S483" s="47">
        <f t="shared" si="73"/>
        <v>5.1699999999999998E-7</v>
      </c>
      <c r="T483">
        <f>VLOOKUP(S483,'PLANILHA ORÇAMENTÁRIA'!$A$9:$C$999,3,FALSE)</f>
        <v>0</v>
      </c>
      <c r="U483">
        <f>ROW('PLANILHA ORÇAMENTÁRIA'!C490)</f>
        <v>490</v>
      </c>
      <c r="V483" s="84">
        <f>'PLANILHA ORÇAMENTÁRIA'!C490</f>
        <v>0</v>
      </c>
      <c r="W483" t="e">
        <f>IF(T483="","",VLOOKUP(T483,'PLANILHA ORÇAMENTÁRIA'!$C$9:$Q$999,15,FALSE))</f>
        <v>#N/A</v>
      </c>
      <c r="X483" t="str">
        <f t="shared" si="69"/>
        <v/>
      </c>
      <c r="Y483" t="e">
        <f>INDEX('PLANILHA ORÇAMENTÁRIA'!$C$9:$C$998,MATCH(X483,'PLANILHA ORÇAMENTÁRIA'!$Q$9:$Q$998,0))</f>
        <v>#N/A</v>
      </c>
    </row>
    <row r="484" spans="1:25" x14ac:dyDescent="0.25">
      <c r="A484">
        <v>483</v>
      </c>
      <c r="B484" s="47">
        <f>'PLANILHA ORÇAMENTÁRIA'!A491</f>
        <v>4.9100000000000004E-7</v>
      </c>
      <c r="C484" t="b">
        <f t="shared" si="70"/>
        <v>0</v>
      </c>
      <c r="D484" t="b">
        <f>ISBLANK(VLOOKUP(B484,'PLANILHA ORÇAMENTÁRIA'!A491:D1480,4,FALSE))</f>
        <v>1</v>
      </c>
      <c r="E484" t="b">
        <f t="shared" si="74"/>
        <v>1</v>
      </c>
      <c r="F484" t="str">
        <f t="shared" si="75"/>
        <v/>
      </c>
      <c r="G484" t="e">
        <f t="shared" si="71"/>
        <v>#NUM!</v>
      </c>
      <c r="H484" t="e">
        <f>VLOOKUP(G484,'PLANILHA ORÇAMENTÁRIA'!$A$9:$C$998,3,FALSE)</f>
        <v>#NUM!</v>
      </c>
      <c r="I484" t="e">
        <f>VLOOKUP(G484,'PLANILHA ORÇAMENTÁRIA'!$A$9:$F$998,6,FALSE)</f>
        <v>#NUM!</v>
      </c>
      <c r="J484" t="e">
        <f>VLOOKUP(G484,'PLANILHA ORÇAMENTÁRIA'!$A$9:$G$998,7,FALSE)</f>
        <v>#NUM!</v>
      </c>
      <c r="K484" t="e">
        <f>VLOOKUP(G484,'PLANILHA ORÇAMENTÁRIA'!$A$9:$H$998,8,FALSE)</f>
        <v>#NUM!</v>
      </c>
      <c r="L484" s="48" t="e">
        <f>G484/'PLANILHA ORÇAMENTÁRIA'!$P$1003</f>
        <v>#NUM!</v>
      </c>
      <c r="M484" s="49" t="e">
        <f t="shared" si="72"/>
        <v>#NUM!</v>
      </c>
      <c r="O484" s="83">
        <f>LEN('PLANILHA ORÇAMENTÁRIA'!C491)-LEN(SUBSTITUTE('PLANILHA ORÇAMENTÁRIA'!C491,".",""))</f>
        <v>0</v>
      </c>
      <c r="P484" t="b">
        <f>ISBLANK(VLOOKUP(B484,'PLANILHA ORÇAMENTÁRIA'!A491:D1480,4,FALSE))</f>
        <v>1</v>
      </c>
      <c r="Q484">
        <f t="shared" si="76"/>
        <v>1</v>
      </c>
      <c r="R484" s="47">
        <f t="shared" si="77"/>
        <v>4.9100000000000004E-7</v>
      </c>
      <c r="S484" s="47">
        <f t="shared" si="73"/>
        <v>5.1600000000000001E-7</v>
      </c>
      <c r="T484">
        <f>VLOOKUP(S484,'PLANILHA ORÇAMENTÁRIA'!$A$9:$C$999,3,FALSE)</f>
        <v>0</v>
      </c>
      <c r="U484">
        <f>ROW('PLANILHA ORÇAMENTÁRIA'!C491)</f>
        <v>491</v>
      </c>
      <c r="V484" s="84">
        <f>'PLANILHA ORÇAMENTÁRIA'!C491</f>
        <v>0</v>
      </c>
      <c r="W484" t="e">
        <f>IF(T484="","",VLOOKUP(T484,'PLANILHA ORÇAMENTÁRIA'!$C$9:$Q$999,15,FALSE))</f>
        <v>#N/A</v>
      </c>
      <c r="X484" t="str">
        <f t="shared" si="69"/>
        <v/>
      </c>
      <c r="Y484" t="e">
        <f>INDEX('PLANILHA ORÇAMENTÁRIA'!$C$9:$C$998,MATCH(X484,'PLANILHA ORÇAMENTÁRIA'!$Q$9:$Q$998,0))</f>
        <v>#N/A</v>
      </c>
    </row>
    <row r="485" spans="1:25" x14ac:dyDescent="0.25">
      <c r="A485">
        <v>484</v>
      </c>
      <c r="B485" s="47">
        <f>'PLANILHA ORÇAMENTÁRIA'!A492</f>
        <v>4.9200000000000001E-7</v>
      </c>
      <c r="C485" t="b">
        <f t="shared" si="70"/>
        <v>0</v>
      </c>
      <c r="D485" t="b">
        <f>ISBLANK(VLOOKUP(B485,'PLANILHA ORÇAMENTÁRIA'!A492:D1481,4,FALSE))</f>
        <v>1</v>
      </c>
      <c r="E485" t="b">
        <f t="shared" si="74"/>
        <v>1</v>
      </c>
      <c r="F485" t="str">
        <f t="shared" si="75"/>
        <v/>
      </c>
      <c r="G485" t="e">
        <f t="shared" si="71"/>
        <v>#NUM!</v>
      </c>
      <c r="H485" t="e">
        <f>VLOOKUP(G485,'PLANILHA ORÇAMENTÁRIA'!$A$9:$C$998,3,FALSE)</f>
        <v>#NUM!</v>
      </c>
      <c r="I485" t="e">
        <f>VLOOKUP(G485,'PLANILHA ORÇAMENTÁRIA'!$A$9:$F$998,6,FALSE)</f>
        <v>#NUM!</v>
      </c>
      <c r="J485" t="e">
        <f>VLOOKUP(G485,'PLANILHA ORÇAMENTÁRIA'!$A$9:$G$998,7,FALSE)</f>
        <v>#NUM!</v>
      </c>
      <c r="K485" t="e">
        <f>VLOOKUP(G485,'PLANILHA ORÇAMENTÁRIA'!$A$9:$H$998,8,FALSE)</f>
        <v>#NUM!</v>
      </c>
      <c r="L485" s="48" t="e">
        <f>G485/'PLANILHA ORÇAMENTÁRIA'!$P$1003</f>
        <v>#NUM!</v>
      </c>
      <c r="M485" s="49" t="e">
        <f t="shared" si="72"/>
        <v>#NUM!</v>
      </c>
      <c r="O485" s="83">
        <f>LEN('PLANILHA ORÇAMENTÁRIA'!C492)-LEN(SUBSTITUTE('PLANILHA ORÇAMENTÁRIA'!C492,".",""))</f>
        <v>0</v>
      </c>
      <c r="P485" t="b">
        <f>ISBLANK(VLOOKUP(B485,'PLANILHA ORÇAMENTÁRIA'!A492:D1481,4,FALSE))</f>
        <v>1</v>
      </c>
      <c r="Q485">
        <f t="shared" si="76"/>
        <v>1</v>
      </c>
      <c r="R485" s="47">
        <f t="shared" si="77"/>
        <v>4.9200000000000001E-7</v>
      </c>
      <c r="S485" s="47">
        <f t="shared" si="73"/>
        <v>5.1500000000000005E-7</v>
      </c>
      <c r="T485">
        <f>VLOOKUP(S485,'PLANILHA ORÇAMENTÁRIA'!$A$9:$C$999,3,FALSE)</f>
        <v>0</v>
      </c>
      <c r="U485">
        <f>ROW('PLANILHA ORÇAMENTÁRIA'!C492)</f>
        <v>492</v>
      </c>
      <c r="V485" s="84">
        <f>'PLANILHA ORÇAMENTÁRIA'!C492</f>
        <v>0</v>
      </c>
      <c r="W485" t="e">
        <f>IF(T485="","",VLOOKUP(T485,'PLANILHA ORÇAMENTÁRIA'!$C$9:$Q$999,15,FALSE))</f>
        <v>#N/A</v>
      </c>
      <c r="X485" t="str">
        <f t="shared" si="69"/>
        <v/>
      </c>
      <c r="Y485" t="e">
        <f>INDEX('PLANILHA ORÇAMENTÁRIA'!$C$9:$C$998,MATCH(X485,'PLANILHA ORÇAMENTÁRIA'!$Q$9:$Q$998,0))</f>
        <v>#N/A</v>
      </c>
    </row>
    <row r="486" spans="1:25" x14ac:dyDescent="0.25">
      <c r="A486">
        <v>485</v>
      </c>
      <c r="B486" s="47">
        <f>'PLANILHA ORÇAMENTÁRIA'!A493</f>
        <v>4.9299999999999998E-7</v>
      </c>
      <c r="C486" t="b">
        <f t="shared" si="70"/>
        <v>0</v>
      </c>
      <c r="D486" t="b">
        <f>ISBLANK(VLOOKUP(B486,'PLANILHA ORÇAMENTÁRIA'!A493:D1482,4,FALSE))</f>
        <v>1</v>
      </c>
      <c r="E486" t="b">
        <f t="shared" si="74"/>
        <v>1</v>
      </c>
      <c r="F486" t="str">
        <f t="shared" si="75"/>
        <v/>
      </c>
      <c r="G486" t="e">
        <f t="shared" si="71"/>
        <v>#NUM!</v>
      </c>
      <c r="H486" t="e">
        <f>VLOOKUP(G486,'PLANILHA ORÇAMENTÁRIA'!$A$9:$C$998,3,FALSE)</f>
        <v>#NUM!</v>
      </c>
      <c r="I486" t="e">
        <f>VLOOKUP(G486,'PLANILHA ORÇAMENTÁRIA'!$A$9:$F$998,6,FALSE)</f>
        <v>#NUM!</v>
      </c>
      <c r="J486" t="e">
        <f>VLOOKUP(G486,'PLANILHA ORÇAMENTÁRIA'!$A$9:$G$998,7,FALSE)</f>
        <v>#NUM!</v>
      </c>
      <c r="K486" t="e">
        <f>VLOOKUP(G486,'PLANILHA ORÇAMENTÁRIA'!$A$9:$H$998,8,FALSE)</f>
        <v>#NUM!</v>
      </c>
      <c r="L486" s="48" t="e">
        <f>G486/'PLANILHA ORÇAMENTÁRIA'!$P$1003</f>
        <v>#NUM!</v>
      </c>
      <c r="M486" s="49" t="e">
        <f t="shared" si="72"/>
        <v>#NUM!</v>
      </c>
      <c r="O486" s="83">
        <f>LEN('PLANILHA ORÇAMENTÁRIA'!C493)-LEN(SUBSTITUTE('PLANILHA ORÇAMENTÁRIA'!C493,".",""))</f>
        <v>0</v>
      </c>
      <c r="P486" t="b">
        <f>ISBLANK(VLOOKUP(B486,'PLANILHA ORÇAMENTÁRIA'!A493:D1482,4,FALSE))</f>
        <v>1</v>
      </c>
      <c r="Q486">
        <f t="shared" si="76"/>
        <v>1</v>
      </c>
      <c r="R486" s="47">
        <f t="shared" si="77"/>
        <v>4.9299999999999998E-7</v>
      </c>
      <c r="S486" s="47">
        <f t="shared" si="73"/>
        <v>5.1399999999999997E-7</v>
      </c>
      <c r="T486">
        <f>VLOOKUP(S486,'PLANILHA ORÇAMENTÁRIA'!$A$9:$C$999,3,FALSE)</f>
        <v>0</v>
      </c>
      <c r="U486">
        <f>ROW('PLANILHA ORÇAMENTÁRIA'!C493)</f>
        <v>493</v>
      </c>
      <c r="V486" s="84">
        <f>'PLANILHA ORÇAMENTÁRIA'!C493</f>
        <v>0</v>
      </c>
      <c r="W486" t="e">
        <f>IF(T486="","",VLOOKUP(T486,'PLANILHA ORÇAMENTÁRIA'!$C$9:$Q$999,15,FALSE))</f>
        <v>#N/A</v>
      </c>
      <c r="X486" t="str">
        <f t="shared" si="69"/>
        <v/>
      </c>
      <c r="Y486" t="e">
        <f>INDEX('PLANILHA ORÇAMENTÁRIA'!$C$9:$C$998,MATCH(X486,'PLANILHA ORÇAMENTÁRIA'!$Q$9:$Q$998,0))</f>
        <v>#N/A</v>
      </c>
    </row>
    <row r="487" spans="1:25" x14ac:dyDescent="0.25">
      <c r="A487">
        <v>486</v>
      </c>
      <c r="B487" s="47">
        <f>'PLANILHA ORÇAMENTÁRIA'!A494</f>
        <v>4.9399999999999995E-7</v>
      </c>
      <c r="C487" t="b">
        <f t="shared" si="70"/>
        <v>0</v>
      </c>
      <c r="D487" t="b">
        <f>ISBLANK(VLOOKUP(B487,'PLANILHA ORÇAMENTÁRIA'!A494:D1483,4,FALSE))</f>
        <v>1</v>
      </c>
      <c r="E487" t="b">
        <f t="shared" si="74"/>
        <v>1</v>
      </c>
      <c r="F487" t="str">
        <f t="shared" si="75"/>
        <v/>
      </c>
      <c r="G487" t="e">
        <f t="shared" si="71"/>
        <v>#NUM!</v>
      </c>
      <c r="H487" t="e">
        <f>VLOOKUP(G487,'PLANILHA ORÇAMENTÁRIA'!$A$9:$C$998,3,FALSE)</f>
        <v>#NUM!</v>
      </c>
      <c r="I487" t="e">
        <f>VLOOKUP(G487,'PLANILHA ORÇAMENTÁRIA'!$A$9:$F$998,6,FALSE)</f>
        <v>#NUM!</v>
      </c>
      <c r="J487" t="e">
        <f>VLOOKUP(G487,'PLANILHA ORÇAMENTÁRIA'!$A$9:$G$998,7,FALSE)</f>
        <v>#NUM!</v>
      </c>
      <c r="K487" t="e">
        <f>VLOOKUP(G487,'PLANILHA ORÇAMENTÁRIA'!$A$9:$H$998,8,FALSE)</f>
        <v>#NUM!</v>
      </c>
      <c r="L487" s="48" t="e">
        <f>G487/'PLANILHA ORÇAMENTÁRIA'!$P$1003</f>
        <v>#NUM!</v>
      </c>
      <c r="M487" s="49" t="e">
        <f t="shared" si="72"/>
        <v>#NUM!</v>
      </c>
      <c r="O487" s="83">
        <f>LEN('PLANILHA ORÇAMENTÁRIA'!C494)-LEN(SUBSTITUTE('PLANILHA ORÇAMENTÁRIA'!C494,".",""))</f>
        <v>0</v>
      </c>
      <c r="P487" t="b">
        <f>ISBLANK(VLOOKUP(B487,'PLANILHA ORÇAMENTÁRIA'!A494:D1483,4,FALSE))</f>
        <v>1</v>
      </c>
      <c r="Q487">
        <f t="shared" si="76"/>
        <v>1</v>
      </c>
      <c r="R487" s="47">
        <f t="shared" si="77"/>
        <v>4.9399999999999995E-7</v>
      </c>
      <c r="S487" s="47">
        <f t="shared" si="73"/>
        <v>5.13E-7</v>
      </c>
      <c r="T487">
        <f>VLOOKUP(S487,'PLANILHA ORÇAMENTÁRIA'!$A$9:$C$999,3,FALSE)</f>
        <v>0</v>
      </c>
      <c r="U487">
        <f>ROW('PLANILHA ORÇAMENTÁRIA'!C494)</f>
        <v>494</v>
      </c>
      <c r="V487" s="84">
        <f>'PLANILHA ORÇAMENTÁRIA'!C494</f>
        <v>0</v>
      </c>
      <c r="W487" t="e">
        <f>IF(T487="","",VLOOKUP(T487,'PLANILHA ORÇAMENTÁRIA'!$C$9:$Q$999,15,FALSE))</f>
        <v>#N/A</v>
      </c>
      <c r="X487" t="str">
        <f t="shared" si="69"/>
        <v/>
      </c>
      <c r="Y487" t="e">
        <f>INDEX('PLANILHA ORÇAMENTÁRIA'!$C$9:$C$998,MATCH(X487,'PLANILHA ORÇAMENTÁRIA'!$Q$9:$Q$998,0))</f>
        <v>#N/A</v>
      </c>
    </row>
    <row r="488" spans="1:25" x14ac:dyDescent="0.25">
      <c r="A488">
        <v>487</v>
      </c>
      <c r="B488" s="47">
        <f>'PLANILHA ORÇAMENTÁRIA'!A495</f>
        <v>4.9500000000000003E-7</v>
      </c>
      <c r="C488" t="b">
        <f t="shared" si="70"/>
        <v>0</v>
      </c>
      <c r="D488" t="b">
        <f>ISBLANK(VLOOKUP(B488,'PLANILHA ORÇAMENTÁRIA'!A495:D1484,4,FALSE))</f>
        <v>1</v>
      </c>
      <c r="E488" t="b">
        <f t="shared" si="74"/>
        <v>1</v>
      </c>
      <c r="F488" t="str">
        <f t="shared" si="75"/>
        <v/>
      </c>
      <c r="G488" t="e">
        <f>LARGE(F$2:F$991,A488)</f>
        <v>#NUM!</v>
      </c>
      <c r="H488" t="e">
        <f>VLOOKUP(G488,'PLANILHA ORÇAMENTÁRIA'!$A$9:$C$998,3,FALSE)</f>
        <v>#NUM!</v>
      </c>
      <c r="I488" t="e">
        <f>VLOOKUP(G488,'PLANILHA ORÇAMENTÁRIA'!$A$9:$F$998,6,FALSE)</f>
        <v>#NUM!</v>
      </c>
      <c r="J488" t="e">
        <f>VLOOKUP(G488,'PLANILHA ORÇAMENTÁRIA'!$A$9:$G$998,7,FALSE)</f>
        <v>#NUM!</v>
      </c>
      <c r="K488" t="e">
        <f>VLOOKUP(G488,'PLANILHA ORÇAMENTÁRIA'!$A$9:$H$998,8,FALSE)</f>
        <v>#NUM!</v>
      </c>
      <c r="L488" s="48" t="e">
        <f>G488/'PLANILHA ORÇAMENTÁRIA'!$P$1003</f>
        <v>#NUM!</v>
      </c>
      <c r="M488" s="49" t="e">
        <f t="shared" si="72"/>
        <v>#NUM!</v>
      </c>
      <c r="O488" s="83">
        <f>LEN('PLANILHA ORÇAMENTÁRIA'!C495)-LEN(SUBSTITUTE('PLANILHA ORÇAMENTÁRIA'!C495,".",""))</f>
        <v>0</v>
      </c>
      <c r="P488" t="b">
        <f>ISBLANK(VLOOKUP(B488,'PLANILHA ORÇAMENTÁRIA'!A495:D1484,4,FALSE))</f>
        <v>1</v>
      </c>
      <c r="Q488">
        <f t="shared" si="76"/>
        <v>1</v>
      </c>
      <c r="R488" s="47">
        <f t="shared" si="77"/>
        <v>4.9500000000000003E-7</v>
      </c>
      <c r="S488" s="47">
        <f t="shared" si="73"/>
        <v>5.1200000000000003E-7</v>
      </c>
      <c r="T488">
        <f>VLOOKUP(S488,'PLANILHA ORÇAMENTÁRIA'!$A$9:$C$999,3,FALSE)</f>
        <v>0</v>
      </c>
      <c r="U488">
        <f>ROW('PLANILHA ORÇAMENTÁRIA'!C495)</f>
        <v>495</v>
      </c>
      <c r="V488" s="84">
        <f>'PLANILHA ORÇAMENTÁRIA'!C495</f>
        <v>0</v>
      </c>
      <c r="W488" t="e">
        <f>IF(T488="","",VLOOKUP(T488,'PLANILHA ORÇAMENTÁRIA'!$C$9:$Q$999,15,FALSE))</f>
        <v>#N/A</v>
      </c>
      <c r="X488" t="str">
        <f t="shared" si="69"/>
        <v/>
      </c>
      <c r="Y488" t="e">
        <f>INDEX('PLANILHA ORÇAMENTÁRIA'!$C$9:$C$998,MATCH(X488,'PLANILHA ORÇAMENTÁRIA'!$Q$9:$Q$998,0))</f>
        <v>#N/A</v>
      </c>
    </row>
    <row r="489" spans="1:25" x14ac:dyDescent="0.25">
      <c r="A489">
        <v>488</v>
      </c>
      <c r="B489" s="47">
        <f>'PLANILHA ORÇAMENTÁRIA'!A496</f>
        <v>4.9599999999999999E-7</v>
      </c>
      <c r="C489" t="b">
        <f t="shared" si="70"/>
        <v>0</v>
      </c>
      <c r="D489" t="b">
        <f>ISBLANK(VLOOKUP(B489,'PLANILHA ORÇAMENTÁRIA'!A496:D1485,4,FALSE))</f>
        <v>1</v>
      </c>
      <c r="E489" t="b">
        <f t="shared" si="74"/>
        <v>1</v>
      </c>
      <c r="F489" t="str">
        <f t="shared" si="75"/>
        <v/>
      </c>
      <c r="G489" t="e">
        <f t="shared" si="71"/>
        <v>#NUM!</v>
      </c>
      <c r="H489" t="e">
        <f>VLOOKUP(G489,'PLANILHA ORÇAMENTÁRIA'!$A$9:$C$998,3,FALSE)</f>
        <v>#NUM!</v>
      </c>
      <c r="I489" t="e">
        <f>VLOOKUP(G489,'PLANILHA ORÇAMENTÁRIA'!$A$9:$F$998,6,FALSE)</f>
        <v>#NUM!</v>
      </c>
      <c r="J489" t="e">
        <f>VLOOKUP(G489,'PLANILHA ORÇAMENTÁRIA'!$A$9:$G$998,7,FALSE)</f>
        <v>#NUM!</v>
      </c>
      <c r="K489" t="e">
        <f>VLOOKUP(G489,'PLANILHA ORÇAMENTÁRIA'!$A$9:$H$998,8,FALSE)</f>
        <v>#NUM!</v>
      </c>
      <c r="L489" s="48" t="e">
        <f>G489/'PLANILHA ORÇAMENTÁRIA'!$P$1003</f>
        <v>#NUM!</v>
      </c>
      <c r="M489" s="49" t="e">
        <f t="shared" si="72"/>
        <v>#NUM!</v>
      </c>
      <c r="O489" s="83">
        <f>LEN('PLANILHA ORÇAMENTÁRIA'!C496)-LEN(SUBSTITUTE('PLANILHA ORÇAMENTÁRIA'!C496,".",""))</f>
        <v>0</v>
      </c>
      <c r="P489" t="b">
        <f>ISBLANK(VLOOKUP(B489,'PLANILHA ORÇAMENTÁRIA'!A496:D1485,4,FALSE))</f>
        <v>1</v>
      </c>
      <c r="Q489">
        <f t="shared" si="76"/>
        <v>1</v>
      </c>
      <c r="R489" s="47">
        <f t="shared" si="77"/>
        <v>4.9599999999999999E-7</v>
      </c>
      <c r="S489" s="47">
        <f t="shared" si="73"/>
        <v>5.1099999999999996E-7</v>
      </c>
      <c r="T489">
        <f>VLOOKUP(S489,'PLANILHA ORÇAMENTÁRIA'!$A$9:$C$999,3,FALSE)</f>
        <v>0</v>
      </c>
      <c r="U489">
        <f>ROW('PLANILHA ORÇAMENTÁRIA'!C496)</f>
        <v>496</v>
      </c>
      <c r="V489" s="84">
        <f>'PLANILHA ORÇAMENTÁRIA'!C496</f>
        <v>0</v>
      </c>
      <c r="W489" t="e">
        <f>IF(T489="","",VLOOKUP(T489,'PLANILHA ORÇAMENTÁRIA'!$C$9:$Q$999,15,FALSE))</f>
        <v>#N/A</v>
      </c>
      <c r="X489" t="str">
        <f t="shared" si="69"/>
        <v/>
      </c>
      <c r="Y489" t="e">
        <f>INDEX('PLANILHA ORÇAMENTÁRIA'!$C$9:$C$998,MATCH(X489,'PLANILHA ORÇAMENTÁRIA'!$Q$9:$Q$998,0))</f>
        <v>#N/A</v>
      </c>
    </row>
    <row r="490" spans="1:25" x14ac:dyDescent="0.25">
      <c r="A490">
        <v>489</v>
      </c>
      <c r="B490" s="47">
        <f>'PLANILHA ORÇAMENTÁRIA'!A497</f>
        <v>4.9699999999999996E-7</v>
      </c>
      <c r="C490" t="b">
        <f t="shared" si="70"/>
        <v>0</v>
      </c>
      <c r="D490" t="b">
        <f>ISBLANK(VLOOKUP(B490,'PLANILHA ORÇAMENTÁRIA'!A497:D1486,4,FALSE))</f>
        <v>1</v>
      </c>
      <c r="E490" t="b">
        <f t="shared" si="74"/>
        <v>1</v>
      </c>
      <c r="F490" t="str">
        <f t="shared" si="75"/>
        <v/>
      </c>
      <c r="G490" t="e">
        <f t="shared" si="71"/>
        <v>#NUM!</v>
      </c>
      <c r="H490" t="e">
        <f>VLOOKUP(G490,'PLANILHA ORÇAMENTÁRIA'!$A$9:$C$998,3,FALSE)</f>
        <v>#NUM!</v>
      </c>
      <c r="I490" t="e">
        <f>VLOOKUP(G490,'PLANILHA ORÇAMENTÁRIA'!$A$9:$F$998,6,FALSE)</f>
        <v>#NUM!</v>
      </c>
      <c r="J490" t="e">
        <f>VLOOKUP(G490,'PLANILHA ORÇAMENTÁRIA'!$A$9:$G$998,7,FALSE)</f>
        <v>#NUM!</v>
      </c>
      <c r="K490" t="e">
        <f>VLOOKUP(G490,'PLANILHA ORÇAMENTÁRIA'!$A$9:$H$998,8,FALSE)</f>
        <v>#NUM!</v>
      </c>
      <c r="L490" s="48" t="e">
        <f>G490/'PLANILHA ORÇAMENTÁRIA'!$P$1003</f>
        <v>#NUM!</v>
      </c>
      <c r="M490" s="49" t="e">
        <f t="shared" si="72"/>
        <v>#NUM!</v>
      </c>
      <c r="O490" s="83">
        <f>LEN('PLANILHA ORÇAMENTÁRIA'!C497)-LEN(SUBSTITUTE('PLANILHA ORÇAMENTÁRIA'!C497,".",""))</f>
        <v>0</v>
      </c>
      <c r="P490" t="b">
        <f>ISBLANK(VLOOKUP(B490,'PLANILHA ORÇAMENTÁRIA'!A497:D1486,4,FALSE))</f>
        <v>1</v>
      </c>
      <c r="Q490">
        <f t="shared" si="76"/>
        <v>1</v>
      </c>
      <c r="R490" s="47">
        <f t="shared" si="77"/>
        <v>4.9699999999999996E-7</v>
      </c>
      <c r="S490" s="47">
        <f t="shared" si="73"/>
        <v>5.0999999999999999E-7</v>
      </c>
      <c r="T490">
        <f>VLOOKUP(S490,'PLANILHA ORÇAMENTÁRIA'!$A$9:$C$999,3,FALSE)</f>
        <v>0</v>
      </c>
      <c r="U490">
        <f>ROW('PLANILHA ORÇAMENTÁRIA'!C497)</f>
        <v>497</v>
      </c>
      <c r="V490" s="84">
        <f>'PLANILHA ORÇAMENTÁRIA'!C497</f>
        <v>0</v>
      </c>
      <c r="W490" t="e">
        <f>IF(T490="","",VLOOKUP(T490,'PLANILHA ORÇAMENTÁRIA'!$C$9:$Q$999,15,FALSE))</f>
        <v>#N/A</v>
      </c>
      <c r="X490" t="str">
        <f t="shared" si="69"/>
        <v/>
      </c>
      <c r="Y490" t="e">
        <f>INDEX('PLANILHA ORÇAMENTÁRIA'!$C$9:$C$998,MATCH(X490,'PLANILHA ORÇAMENTÁRIA'!$Q$9:$Q$998,0))</f>
        <v>#N/A</v>
      </c>
    </row>
    <row r="491" spans="1:25" x14ac:dyDescent="0.25">
      <c r="A491">
        <v>490</v>
      </c>
      <c r="B491" s="47">
        <f>'PLANILHA ORÇAMENTÁRIA'!A498</f>
        <v>4.9800000000000004E-7</v>
      </c>
      <c r="C491" t="b">
        <f t="shared" si="70"/>
        <v>0</v>
      </c>
      <c r="D491" t="b">
        <f>ISBLANK(VLOOKUP(B491,'PLANILHA ORÇAMENTÁRIA'!A498:D1487,4,FALSE))</f>
        <v>1</v>
      </c>
      <c r="E491" t="b">
        <f t="shared" si="74"/>
        <v>1</v>
      </c>
      <c r="F491" t="str">
        <f t="shared" si="75"/>
        <v/>
      </c>
      <c r="G491" t="e">
        <f t="shared" si="71"/>
        <v>#NUM!</v>
      </c>
      <c r="H491" t="e">
        <f>VLOOKUP(G491,'PLANILHA ORÇAMENTÁRIA'!$A$9:$C$998,3,FALSE)</f>
        <v>#NUM!</v>
      </c>
      <c r="I491" t="e">
        <f>VLOOKUP(G491,'PLANILHA ORÇAMENTÁRIA'!$A$9:$F$998,6,FALSE)</f>
        <v>#NUM!</v>
      </c>
      <c r="J491" t="e">
        <f>VLOOKUP(G491,'PLANILHA ORÇAMENTÁRIA'!$A$9:$G$998,7,FALSE)</f>
        <v>#NUM!</v>
      </c>
      <c r="K491" t="e">
        <f>VLOOKUP(G491,'PLANILHA ORÇAMENTÁRIA'!$A$9:$H$998,8,FALSE)</f>
        <v>#NUM!</v>
      </c>
      <c r="L491" s="48" t="e">
        <f>G491/'PLANILHA ORÇAMENTÁRIA'!$P$1003</f>
        <v>#NUM!</v>
      </c>
      <c r="M491" s="49" t="e">
        <f t="shared" si="72"/>
        <v>#NUM!</v>
      </c>
      <c r="O491" s="83">
        <f>LEN('PLANILHA ORÇAMENTÁRIA'!C498)-LEN(SUBSTITUTE('PLANILHA ORÇAMENTÁRIA'!C498,".",""))</f>
        <v>0</v>
      </c>
      <c r="P491" t="b">
        <f>ISBLANK(VLOOKUP(B491,'PLANILHA ORÇAMENTÁRIA'!A498:D1487,4,FALSE))</f>
        <v>1</v>
      </c>
      <c r="Q491">
        <f t="shared" si="76"/>
        <v>1</v>
      </c>
      <c r="R491" s="47">
        <f t="shared" si="77"/>
        <v>4.9800000000000004E-7</v>
      </c>
      <c r="S491" s="47">
        <f t="shared" si="73"/>
        <v>5.0900000000000002E-7</v>
      </c>
      <c r="T491">
        <f>VLOOKUP(S491,'PLANILHA ORÇAMENTÁRIA'!$A$9:$C$999,3,FALSE)</f>
        <v>0</v>
      </c>
      <c r="U491">
        <f>ROW('PLANILHA ORÇAMENTÁRIA'!C498)</f>
        <v>498</v>
      </c>
      <c r="V491" s="84">
        <f>'PLANILHA ORÇAMENTÁRIA'!C498</f>
        <v>0</v>
      </c>
      <c r="W491" t="e">
        <f>IF(T491="","",VLOOKUP(T491,'PLANILHA ORÇAMENTÁRIA'!$C$9:$Q$999,15,FALSE))</f>
        <v>#N/A</v>
      </c>
      <c r="X491" t="str">
        <f t="shared" si="69"/>
        <v/>
      </c>
      <c r="Y491" t="e">
        <f>INDEX('PLANILHA ORÇAMENTÁRIA'!$C$9:$C$998,MATCH(X491,'PLANILHA ORÇAMENTÁRIA'!$Q$9:$Q$998,0))</f>
        <v>#N/A</v>
      </c>
    </row>
    <row r="492" spans="1:25" x14ac:dyDescent="0.25">
      <c r="A492">
        <v>491</v>
      </c>
      <c r="B492" s="47">
        <f>'PLANILHA ORÇAMENTÁRIA'!A499</f>
        <v>4.9900000000000001E-7</v>
      </c>
      <c r="C492" t="b">
        <f t="shared" si="70"/>
        <v>0</v>
      </c>
      <c r="D492" t="b">
        <f>ISBLANK(VLOOKUP(B492,'PLANILHA ORÇAMENTÁRIA'!A499:D1488,4,FALSE))</f>
        <v>1</v>
      </c>
      <c r="E492" t="b">
        <f t="shared" si="74"/>
        <v>1</v>
      </c>
      <c r="F492" t="str">
        <f t="shared" si="75"/>
        <v/>
      </c>
      <c r="G492" t="e">
        <f t="shared" si="71"/>
        <v>#NUM!</v>
      </c>
      <c r="H492" t="e">
        <f>VLOOKUP(G492,'PLANILHA ORÇAMENTÁRIA'!$A$9:$C$998,3,FALSE)</f>
        <v>#NUM!</v>
      </c>
      <c r="I492" t="e">
        <f>VLOOKUP(G492,'PLANILHA ORÇAMENTÁRIA'!$A$9:$F$998,6,FALSE)</f>
        <v>#NUM!</v>
      </c>
      <c r="J492" t="e">
        <f>VLOOKUP(G492,'PLANILHA ORÇAMENTÁRIA'!$A$9:$G$998,7,FALSE)</f>
        <v>#NUM!</v>
      </c>
      <c r="K492" t="e">
        <f>VLOOKUP(G492,'PLANILHA ORÇAMENTÁRIA'!$A$9:$H$998,8,FALSE)</f>
        <v>#NUM!</v>
      </c>
      <c r="L492" s="48" t="e">
        <f>G492/'PLANILHA ORÇAMENTÁRIA'!$P$1003</f>
        <v>#NUM!</v>
      </c>
      <c r="M492" s="49" t="e">
        <f t="shared" si="72"/>
        <v>#NUM!</v>
      </c>
      <c r="O492" s="83">
        <f>LEN('PLANILHA ORÇAMENTÁRIA'!C499)-LEN(SUBSTITUTE('PLANILHA ORÇAMENTÁRIA'!C499,".",""))</f>
        <v>0</v>
      </c>
      <c r="P492" t="b">
        <f>ISBLANK(VLOOKUP(B492,'PLANILHA ORÇAMENTÁRIA'!A499:D1488,4,FALSE))</f>
        <v>1</v>
      </c>
      <c r="Q492">
        <f t="shared" si="76"/>
        <v>1</v>
      </c>
      <c r="R492" s="47">
        <f t="shared" si="77"/>
        <v>4.9900000000000001E-7</v>
      </c>
      <c r="S492" s="47">
        <f t="shared" si="73"/>
        <v>5.0800000000000005E-7</v>
      </c>
      <c r="T492">
        <f>VLOOKUP(S492,'PLANILHA ORÇAMENTÁRIA'!$A$9:$C$999,3,FALSE)</f>
        <v>0</v>
      </c>
      <c r="U492">
        <f>ROW('PLANILHA ORÇAMENTÁRIA'!C499)</f>
        <v>499</v>
      </c>
      <c r="V492" s="84">
        <f>'PLANILHA ORÇAMENTÁRIA'!C499</f>
        <v>0</v>
      </c>
      <c r="W492" t="e">
        <f>IF(T492="","",VLOOKUP(T492,'PLANILHA ORÇAMENTÁRIA'!$C$9:$Q$999,15,FALSE))</f>
        <v>#N/A</v>
      </c>
      <c r="X492" t="str">
        <f t="shared" si="69"/>
        <v/>
      </c>
      <c r="Y492" t="e">
        <f>INDEX('PLANILHA ORÇAMENTÁRIA'!$C$9:$C$998,MATCH(X492,'PLANILHA ORÇAMENTÁRIA'!$Q$9:$Q$998,0))</f>
        <v>#N/A</v>
      </c>
    </row>
    <row r="493" spans="1:25" x14ac:dyDescent="0.25">
      <c r="A493">
        <v>492</v>
      </c>
      <c r="B493" s="47">
        <f>'PLANILHA ORÇAMENTÁRIA'!A500</f>
        <v>4.9999999999999998E-7</v>
      </c>
      <c r="C493" t="b">
        <f t="shared" si="70"/>
        <v>0</v>
      </c>
      <c r="D493" t="b">
        <f>ISBLANK(VLOOKUP(B493,'PLANILHA ORÇAMENTÁRIA'!A500:D1489,4,FALSE))</f>
        <v>1</v>
      </c>
      <c r="E493" t="b">
        <f t="shared" si="74"/>
        <v>1</v>
      </c>
      <c r="F493" t="str">
        <f t="shared" si="75"/>
        <v/>
      </c>
      <c r="G493" t="e">
        <f t="shared" si="71"/>
        <v>#NUM!</v>
      </c>
      <c r="H493" t="e">
        <f>VLOOKUP(G493,'PLANILHA ORÇAMENTÁRIA'!$A$9:$C$998,3,FALSE)</f>
        <v>#NUM!</v>
      </c>
      <c r="I493" t="e">
        <f>VLOOKUP(G493,'PLANILHA ORÇAMENTÁRIA'!$A$9:$F$998,6,FALSE)</f>
        <v>#NUM!</v>
      </c>
      <c r="J493" t="e">
        <f>VLOOKUP(G493,'PLANILHA ORÇAMENTÁRIA'!$A$9:$G$998,7,FALSE)</f>
        <v>#NUM!</v>
      </c>
      <c r="K493" t="e">
        <f>VLOOKUP(G493,'PLANILHA ORÇAMENTÁRIA'!$A$9:$H$998,8,FALSE)</f>
        <v>#NUM!</v>
      </c>
      <c r="L493" s="48" t="e">
        <f>G493/'PLANILHA ORÇAMENTÁRIA'!$P$1003</f>
        <v>#NUM!</v>
      </c>
      <c r="M493" s="49" t="e">
        <f t="shared" si="72"/>
        <v>#NUM!</v>
      </c>
      <c r="O493" s="83">
        <f>LEN('PLANILHA ORÇAMENTÁRIA'!C500)-LEN(SUBSTITUTE('PLANILHA ORÇAMENTÁRIA'!C500,".",""))</f>
        <v>0</v>
      </c>
      <c r="P493" t="b">
        <f>ISBLANK(VLOOKUP(B493,'PLANILHA ORÇAMENTÁRIA'!A500:D1489,4,FALSE))</f>
        <v>1</v>
      </c>
      <c r="Q493">
        <f t="shared" si="76"/>
        <v>1</v>
      </c>
      <c r="R493" s="47">
        <f t="shared" si="77"/>
        <v>4.9999999999999998E-7</v>
      </c>
      <c r="S493" s="47">
        <f t="shared" si="73"/>
        <v>5.0699999999999997E-7</v>
      </c>
      <c r="T493">
        <f>VLOOKUP(S493,'PLANILHA ORÇAMENTÁRIA'!$A$9:$C$999,3,FALSE)</f>
        <v>0</v>
      </c>
      <c r="U493">
        <f>ROW('PLANILHA ORÇAMENTÁRIA'!C500)</f>
        <v>500</v>
      </c>
      <c r="V493" s="84">
        <f>'PLANILHA ORÇAMENTÁRIA'!C500</f>
        <v>0</v>
      </c>
      <c r="W493" t="e">
        <f>IF(T493="","",VLOOKUP(T493,'PLANILHA ORÇAMENTÁRIA'!$C$9:$Q$999,15,FALSE))</f>
        <v>#N/A</v>
      </c>
      <c r="X493" t="str">
        <f t="shared" si="69"/>
        <v/>
      </c>
      <c r="Y493" t="e">
        <f>INDEX('PLANILHA ORÇAMENTÁRIA'!$C$9:$C$998,MATCH(X493,'PLANILHA ORÇAMENTÁRIA'!$Q$9:$Q$998,0))</f>
        <v>#N/A</v>
      </c>
    </row>
    <row r="494" spans="1:25" x14ac:dyDescent="0.25">
      <c r="A494">
        <v>493</v>
      </c>
      <c r="B494" s="47">
        <f>'PLANILHA ORÇAMENTÁRIA'!A501</f>
        <v>5.0100000000000005E-7</v>
      </c>
      <c r="C494" t="b">
        <f t="shared" si="70"/>
        <v>0</v>
      </c>
      <c r="D494" t="b">
        <f>ISBLANK(VLOOKUP(B494,'PLANILHA ORÇAMENTÁRIA'!A501:D1490,4,FALSE))</f>
        <v>1</v>
      </c>
      <c r="E494" t="b">
        <f t="shared" si="74"/>
        <v>1</v>
      </c>
      <c r="F494" t="str">
        <f t="shared" si="75"/>
        <v/>
      </c>
      <c r="G494" t="e">
        <f t="shared" si="71"/>
        <v>#NUM!</v>
      </c>
      <c r="H494" t="e">
        <f>VLOOKUP(G494,'PLANILHA ORÇAMENTÁRIA'!$A$9:$C$998,3,FALSE)</f>
        <v>#NUM!</v>
      </c>
      <c r="I494" t="e">
        <f>VLOOKUP(G494,'PLANILHA ORÇAMENTÁRIA'!$A$9:$F$998,6,FALSE)</f>
        <v>#NUM!</v>
      </c>
      <c r="J494" t="e">
        <f>VLOOKUP(G494,'PLANILHA ORÇAMENTÁRIA'!$A$9:$G$998,7,FALSE)</f>
        <v>#NUM!</v>
      </c>
      <c r="K494" t="e">
        <f>VLOOKUP(G494,'PLANILHA ORÇAMENTÁRIA'!$A$9:$H$998,8,FALSE)</f>
        <v>#NUM!</v>
      </c>
      <c r="L494" s="48" t="e">
        <f>G494/'PLANILHA ORÇAMENTÁRIA'!$P$1003</f>
        <v>#NUM!</v>
      </c>
      <c r="M494" s="49" t="e">
        <f t="shared" si="72"/>
        <v>#NUM!</v>
      </c>
      <c r="O494" s="83">
        <f>LEN('PLANILHA ORÇAMENTÁRIA'!C501)-LEN(SUBSTITUTE('PLANILHA ORÇAMENTÁRIA'!C501,".",""))</f>
        <v>0</v>
      </c>
      <c r="P494" t="b">
        <f>ISBLANK(VLOOKUP(B494,'PLANILHA ORÇAMENTÁRIA'!A501:D1490,4,FALSE))</f>
        <v>1</v>
      </c>
      <c r="Q494">
        <f t="shared" si="76"/>
        <v>1</v>
      </c>
      <c r="R494" s="47">
        <f t="shared" si="77"/>
        <v>5.0100000000000005E-7</v>
      </c>
      <c r="S494" s="47">
        <f t="shared" si="73"/>
        <v>5.06E-7</v>
      </c>
      <c r="T494">
        <f>VLOOKUP(S494,'PLANILHA ORÇAMENTÁRIA'!$A$9:$C$999,3,FALSE)</f>
        <v>0</v>
      </c>
      <c r="U494">
        <f>ROW('PLANILHA ORÇAMENTÁRIA'!C501)</f>
        <v>501</v>
      </c>
      <c r="V494" s="84">
        <f>'PLANILHA ORÇAMENTÁRIA'!C501</f>
        <v>0</v>
      </c>
      <c r="W494" t="e">
        <f>IF(T494="","",VLOOKUP(T494,'PLANILHA ORÇAMENTÁRIA'!$C$9:$Q$999,15,FALSE))</f>
        <v>#N/A</v>
      </c>
      <c r="X494" t="str">
        <f t="shared" si="69"/>
        <v/>
      </c>
      <c r="Y494" t="e">
        <f>INDEX('PLANILHA ORÇAMENTÁRIA'!$C$9:$C$998,MATCH(X494,'PLANILHA ORÇAMENTÁRIA'!$Q$9:$Q$998,0))</f>
        <v>#N/A</v>
      </c>
    </row>
    <row r="495" spans="1:25" x14ac:dyDescent="0.25">
      <c r="A495">
        <v>494</v>
      </c>
      <c r="B495" s="47">
        <f>'PLANILHA ORÇAMENTÁRIA'!A502</f>
        <v>5.0200000000000002E-7</v>
      </c>
      <c r="C495" t="b">
        <f t="shared" si="70"/>
        <v>0</v>
      </c>
      <c r="D495" t="b">
        <f>ISBLANK(VLOOKUP(B495,'PLANILHA ORÇAMENTÁRIA'!A502:D1491,4,FALSE))</f>
        <v>1</v>
      </c>
      <c r="E495" t="b">
        <f t="shared" si="74"/>
        <v>1</v>
      </c>
      <c r="F495" t="str">
        <f t="shared" si="75"/>
        <v/>
      </c>
      <c r="G495" t="e">
        <f t="shared" si="71"/>
        <v>#NUM!</v>
      </c>
      <c r="H495" t="e">
        <f>VLOOKUP(G495,'PLANILHA ORÇAMENTÁRIA'!$A$9:$C$998,3,FALSE)</f>
        <v>#NUM!</v>
      </c>
      <c r="I495" t="e">
        <f>VLOOKUP(G495,'PLANILHA ORÇAMENTÁRIA'!$A$9:$F$998,6,FALSE)</f>
        <v>#NUM!</v>
      </c>
      <c r="J495" t="e">
        <f>VLOOKUP(G495,'PLANILHA ORÇAMENTÁRIA'!$A$9:$G$998,7,FALSE)</f>
        <v>#NUM!</v>
      </c>
      <c r="K495" t="e">
        <f>VLOOKUP(G495,'PLANILHA ORÇAMENTÁRIA'!$A$9:$H$998,8,FALSE)</f>
        <v>#NUM!</v>
      </c>
      <c r="L495" s="48" t="e">
        <f>G495/'PLANILHA ORÇAMENTÁRIA'!$P$1003</f>
        <v>#NUM!</v>
      </c>
      <c r="M495" s="49" t="e">
        <f t="shared" si="72"/>
        <v>#NUM!</v>
      </c>
      <c r="O495" s="83">
        <f>LEN('PLANILHA ORÇAMENTÁRIA'!C502)-LEN(SUBSTITUTE('PLANILHA ORÇAMENTÁRIA'!C502,".",""))</f>
        <v>0</v>
      </c>
      <c r="P495" t="b">
        <f>ISBLANK(VLOOKUP(B495,'PLANILHA ORÇAMENTÁRIA'!A502:D1491,4,FALSE))</f>
        <v>1</v>
      </c>
      <c r="Q495">
        <f t="shared" si="76"/>
        <v>1</v>
      </c>
      <c r="R495" s="47">
        <f t="shared" si="77"/>
        <v>5.0200000000000002E-7</v>
      </c>
      <c r="S495" s="47">
        <f t="shared" si="73"/>
        <v>5.0500000000000004E-7</v>
      </c>
      <c r="T495">
        <f>VLOOKUP(S495,'PLANILHA ORÇAMENTÁRIA'!$A$9:$C$999,3,FALSE)</f>
        <v>0</v>
      </c>
      <c r="U495">
        <f>ROW('PLANILHA ORÇAMENTÁRIA'!C502)</f>
        <v>502</v>
      </c>
      <c r="V495" s="84">
        <f>'PLANILHA ORÇAMENTÁRIA'!C502</f>
        <v>0</v>
      </c>
      <c r="W495" t="e">
        <f>IF(T495="","",VLOOKUP(T495,'PLANILHA ORÇAMENTÁRIA'!$C$9:$Q$999,15,FALSE))</f>
        <v>#N/A</v>
      </c>
      <c r="X495" t="str">
        <f t="shared" si="69"/>
        <v/>
      </c>
      <c r="Y495" t="e">
        <f>INDEX('PLANILHA ORÇAMENTÁRIA'!$C$9:$C$998,MATCH(X495,'PLANILHA ORÇAMENTÁRIA'!$Q$9:$Q$998,0))</f>
        <v>#N/A</v>
      </c>
    </row>
    <row r="496" spans="1:25" x14ac:dyDescent="0.25">
      <c r="A496">
        <v>495</v>
      </c>
      <c r="B496" s="47">
        <f>'PLANILHA ORÇAMENTÁRIA'!A503</f>
        <v>5.0299999999999999E-7</v>
      </c>
      <c r="C496" t="b">
        <f t="shared" si="70"/>
        <v>0</v>
      </c>
      <c r="D496" t="b">
        <f>ISBLANK(VLOOKUP(B496,'PLANILHA ORÇAMENTÁRIA'!A503:D1492,4,FALSE))</f>
        <v>1</v>
      </c>
      <c r="E496" t="b">
        <f t="shared" si="74"/>
        <v>1</v>
      </c>
      <c r="F496" t="str">
        <f t="shared" si="75"/>
        <v/>
      </c>
      <c r="G496" t="e">
        <f t="shared" si="71"/>
        <v>#NUM!</v>
      </c>
      <c r="H496" t="e">
        <f>VLOOKUP(G496,'PLANILHA ORÇAMENTÁRIA'!$A$9:$C$998,3,FALSE)</f>
        <v>#NUM!</v>
      </c>
      <c r="I496" t="e">
        <f>VLOOKUP(G496,'PLANILHA ORÇAMENTÁRIA'!$A$9:$F$998,6,FALSE)</f>
        <v>#NUM!</v>
      </c>
      <c r="J496" t="e">
        <f>VLOOKUP(G496,'PLANILHA ORÇAMENTÁRIA'!$A$9:$G$998,7,FALSE)</f>
        <v>#NUM!</v>
      </c>
      <c r="K496" t="e">
        <f>VLOOKUP(G496,'PLANILHA ORÇAMENTÁRIA'!$A$9:$H$998,8,FALSE)</f>
        <v>#NUM!</v>
      </c>
      <c r="L496" s="48" t="e">
        <f>G496/'PLANILHA ORÇAMENTÁRIA'!$P$1003</f>
        <v>#NUM!</v>
      </c>
      <c r="M496" s="49" t="e">
        <f t="shared" si="72"/>
        <v>#NUM!</v>
      </c>
      <c r="O496" s="83">
        <f>LEN('PLANILHA ORÇAMENTÁRIA'!C503)-LEN(SUBSTITUTE('PLANILHA ORÇAMENTÁRIA'!C503,".",""))</f>
        <v>0</v>
      </c>
      <c r="P496" t="b">
        <f>ISBLANK(VLOOKUP(B496,'PLANILHA ORÇAMENTÁRIA'!A503:D1492,4,FALSE))</f>
        <v>1</v>
      </c>
      <c r="Q496">
        <f t="shared" si="76"/>
        <v>1</v>
      </c>
      <c r="R496" s="47">
        <f t="shared" si="77"/>
        <v>5.0299999999999999E-7</v>
      </c>
      <c r="S496" s="47">
        <f t="shared" si="73"/>
        <v>5.0399999999999996E-7</v>
      </c>
      <c r="T496">
        <f>VLOOKUP(S496,'PLANILHA ORÇAMENTÁRIA'!$A$9:$C$999,3,FALSE)</f>
        <v>0</v>
      </c>
      <c r="U496">
        <f>ROW('PLANILHA ORÇAMENTÁRIA'!C503)</f>
        <v>503</v>
      </c>
      <c r="V496" s="84">
        <f>'PLANILHA ORÇAMENTÁRIA'!C503</f>
        <v>0</v>
      </c>
      <c r="W496" t="e">
        <f>IF(T496="","",VLOOKUP(T496,'PLANILHA ORÇAMENTÁRIA'!$C$9:$Q$999,15,FALSE))</f>
        <v>#N/A</v>
      </c>
      <c r="X496" t="str">
        <f t="shared" si="69"/>
        <v/>
      </c>
      <c r="Y496" t="e">
        <f>INDEX('PLANILHA ORÇAMENTÁRIA'!$C$9:$C$998,MATCH(X496,'PLANILHA ORÇAMENTÁRIA'!$Q$9:$Q$998,0))</f>
        <v>#N/A</v>
      </c>
    </row>
    <row r="497" spans="1:25" x14ac:dyDescent="0.25">
      <c r="A497">
        <v>496</v>
      </c>
      <c r="B497" s="47">
        <f>'PLANILHA ORÇAMENTÁRIA'!A504</f>
        <v>5.0399999999999996E-7</v>
      </c>
      <c r="C497" t="b">
        <f t="shared" si="70"/>
        <v>0</v>
      </c>
      <c r="D497" t="b">
        <f>ISBLANK(VLOOKUP(B497,'PLANILHA ORÇAMENTÁRIA'!A504:D1493,4,FALSE))</f>
        <v>1</v>
      </c>
      <c r="E497" t="b">
        <f t="shared" si="74"/>
        <v>1</v>
      </c>
      <c r="F497" t="str">
        <f t="shared" si="75"/>
        <v/>
      </c>
      <c r="G497" t="e">
        <f t="shared" si="71"/>
        <v>#NUM!</v>
      </c>
      <c r="H497" t="e">
        <f>VLOOKUP(G497,'PLANILHA ORÇAMENTÁRIA'!$A$9:$C$998,3,FALSE)</f>
        <v>#NUM!</v>
      </c>
      <c r="I497" t="e">
        <f>VLOOKUP(G497,'PLANILHA ORÇAMENTÁRIA'!$A$9:$F$998,6,FALSE)</f>
        <v>#NUM!</v>
      </c>
      <c r="J497" t="e">
        <f>VLOOKUP(G497,'PLANILHA ORÇAMENTÁRIA'!$A$9:$G$998,7,FALSE)</f>
        <v>#NUM!</v>
      </c>
      <c r="K497" t="e">
        <f>VLOOKUP(G497,'PLANILHA ORÇAMENTÁRIA'!$A$9:$H$998,8,FALSE)</f>
        <v>#NUM!</v>
      </c>
      <c r="L497" s="48" t="e">
        <f>G497/'PLANILHA ORÇAMENTÁRIA'!$P$1003</f>
        <v>#NUM!</v>
      </c>
      <c r="M497" s="49" t="e">
        <f t="shared" si="72"/>
        <v>#NUM!</v>
      </c>
      <c r="O497" s="83">
        <f>LEN('PLANILHA ORÇAMENTÁRIA'!C504)-LEN(SUBSTITUTE('PLANILHA ORÇAMENTÁRIA'!C504,".",""))</f>
        <v>0</v>
      </c>
      <c r="P497" t="b">
        <f>ISBLANK(VLOOKUP(B497,'PLANILHA ORÇAMENTÁRIA'!A504:D1493,4,FALSE))</f>
        <v>1</v>
      </c>
      <c r="Q497">
        <f t="shared" si="76"/>
        <v>1</v>
      </c>
      <c r="R497" s="47">
        <f t="shared" si="77"/>
        <v>5.0399999999999996E-7</v>
      </c>
      <c r="S497" s="47">
        <f t="shared" si="73"/>
        <v>5.0299999999999999E-7</v>
      </c>
      <c r="T497">
        <f>VLOOKUP(S497,'PLANILHA ORÇAMENTÁRIA'!$A$9:$C$999,3,FALSE)</f>
        <v>0</v>
      </c>
      <c r="U497">
        <f>ROW('PLANILHA ORÇAMENTÁRIA'!C504)</f>
        <v>504</v>
      </c>
      <c r="V497" s="84">
        <f>'PLANILHA ORÇAMENTÁRIA'!C504</f>
        <v>0</v>
      </c>
      <c r="W497" t="e">
        <f>IF(T497="","",VLOOKUP(T497,'PLANILHA ORÇAMENTÁRIA'!$C$9:$Q$999,15,FALSE))</f>
        <v>#N/A</v>
      </c>
      <c r="X497" t="str">
        <f t="shared" si="69"/>
        <v/>
      </c>
      <c r="Y497" t="e">
        <f>INDEX('PLANILHA ORÇAMENTÁRIA'!$C$9:$C$998,MATCH(X497,'PLANILHA ORÇAMENTÁRIA'!$Q$9:$Q$998,0))</f>
        <v>#N/A</v>
      </c>
    </row>
    <row r="498" spans="1:25" x14ac:dyDescent="0.25">
      <c r="A498">
        <v>497</v>
      </c>
      <c r="B498" s="47">
        <f>'PLANILHA ORÇAMENTÁRIA'!A505</f>
        <v>5.0500000000000004E-7</v>
      </c>
      <c r="C498" t="b">
        <f t="shared" si="70"/>
        <v>0</v>
      </c>
      <c r="D498" t="b">
        <f>ISBLANK(VLOOKUP(B498,'PLANILHA ORÇAMENTÁRIA'!A505:D1494,4,FALSE))</f>
        <v>1</v>
      </c>
      <c r="E498" t="b">
        <f t="shared" si="74"/>
        <v>1</v>
      </c>
      <c r="F498" t="str">
        <f t="shared" si="75"/>
        <v/>
      </c>
      <c r="G498" t="e">
        <f t="shared" si="71"/>
        <v>#NUM!</v>
      </c>
      <c r="H498" t="e">
        <f>VLOOKUP(G498,'PLANILHA ORÇAMENTÁRIA'!$A$9:$C$998,3,FALSE)</f>
        <v>#NUM!</v>
      </c>
      <c r="I498" t="e">
        <f>VLOOKUP(G498,'PLANILHA ORÇAMENTÁRIA'!$A$9:$F$998,6,FALSE)</f>
        <v>#NUM!</v>
      </c>
      <c r="J498" t="e">
        <f>VLOOKUP(G498,'PLANILHA ORÇAMENTÁRIA'!$A$9:$G$998,7,FALSE)</f>
        <v>#NUM!</v>
      </c>
      <c r="K498" t="e">
        <f>VLOOKUP(G498,'PLANILHA ORÇAMENTÁRIA'!$A$9:$H$998,8,FALSE)</f>
        <v>#NUM!</v>
      </c>
      <c r="L498" s="48" t="e">
        <f>G498/'PLANILHA ORÇAMENTÁRIA'!$P$1003</f>
        <v>#NUM!</v>
      </c>
      <c r="M498" s="49" t="e">
        <f t="shared" si="72"/>
        <v>#NUM!</v>
      </c>
      <c r="O498" s="83">
        <f>LEN('PLANILHA ORÇAMENTÁRIA'!C505)-LEN(SUBSTITUTE('PLANILHA ORÇAMENTÁRIA'!C505,".",""))</f>
        <v>0</v>
      </c>
      <c r="P498" t="b">
        <f>ISBLANK(VLOOKUP(B498,'PLANILHA ORÇAMENTÁRIA'!A505:D1494,4,FALSE))</f>
        <v>1</v>
      </c>
      <c r="Q498">
        <f t="shared" si="76"/>
        <v>1</v>
      </c>
      <c r="R498" s="47">
        <f t="shared" si="77"/>
        <v>5.0500000000000004E-7</v>
      </c>
      <c r="S498" s="47">
        <f t="shared" si="73"/>
        <v>5.0200000000000002E-7</v>
      </c>
      <c r="T498">
        <f>VLOOKUP(S498,'PLANILHA ORÇAMENTÁRIA'!$A$9:$C$999,3,FALSE)</f>
        <v>0</v>
      </c>
      <c r="U498">
        <f>ROW('PLANILHA ORÇAMENTÁRIA'!C505)</f>
        <v>505</v>
      </c>
      <c r="V498" s="84">
        <f>'PLANILHA ORÇAMENTÁRIA'!C505</f>
        <v>0</v>
      </c>
      <c r="W498" t="e">
        <f>IF(T498="","",VLOOKUP(T498,'PLANILHA ORÇAMENTÁRIA'!$C$9:$Q$999,15,FALSE))</f>
        <v>#N/A</v>
      </c>
      <c r="X498" t="str">
        <f t="shared" si="69"/>
        <v/>
      </c>
      <c r="Y498" t="e">
        <f>INDEX('PLANILHA ORÇAMENTÁRIA'!$C$9:$C$998,MATCH(X498,'PLANILHA ORÇAMENTÁRIA'!$Q$9:$Q$998,0))</f>
        <v>#N/A</v>
      </c>
    </row>
    <row r="499" spans="1:25" x14ac:dyDescent="0.25">
      <c r="A499">
        <v>498</v>
      </c>
      <c r="B499" s="47">
        <f>'PLANILHA ORÇAMENTÁRIA'!A506</f>
        <v>5.06E-7</v>
      </c>
      <c r="C499" t="b">
        <f t="shared" si="70"/>
        <v>0</v>
      </c>
      <c r="D499" t="b">
        <f>ISBLANK(VLOOKUP(B499,'PLANILHA ORÇAMENTÁRIA'!A506:D1495,4,FALSE))</f>
        <v>1</v>
      </c>
      <c r="E499" t="b">
        <f t="shared" si="74"/>
        <v>1</v>
      </c>
      <c r="F499" t="str">
        <f t="shared" si="75"/>
        <v/>
      </c>
      <c r="G499" t="e">
        <f t="shared" si="71"/>
        <v>#NUM!</v>
      </c>
      <c r="H499" t="e">
        <f>VLOOKUP(G499,'PLANILHA ORÇAMENTÁRIA'!$A$9:$C$998,3,FALSE)</f>
        <v>#NUM!</v>
      </c>
      <c r="I499" t="e">
        <f>VLOOKUP(G499,'PLANILHA ORÇAMENTÁRIA'!$A$9:$F$998,6,FALSE)</f>
        <v>#NUM!</v>
      </c>
      <c r="J499" t="e">
        <f>VLOOKUP(G499,'PLANILHA ORÇAMENTÁRIA'!$A$9:$G$998,7,FALSE)</f>
        <v>#NUM!</v>
      </c>
      <c r="K499" t="e">
        <f>VLOOKUP(G499,'PLANILHA ORÇAMENTÁRIA'!$A$9:$H$998,8,FALSE)</f>
        <v>#NUM!</v>
      </c>
      <c r="L499" s="48" t="e">
        <f>G499/'PLANILHA ORÇAMENTÁRIA'!$P$1003</f>
        <v>#NUM!</v>
      </c>
      <c r="M499" s="49" t="e">
        <f t="shared" si="72"/>
        <v>#NUM!</v>
      </c>
      <c r="O499" s="83">
        <f>LEN('PLANILHA ORÇAMENTÁRIA'!C506)-LEN(SUBSTITUTE('PLANILHA ORÇAMENTÁRIA'!C506,".",""))</f>
        <v>0</v>
      </c>
      <c r="P499" t="b">
        <f>ISBLANK(VLOOKUP(B499,'PLANILHA ORÇAMENTÁRIA'!A506:D1495,4,FALSE))</f>
        <v>1</v>
      </c>
      <c r="Q499">
        <f t="shared" si="76"/>
        <v>1</v>
      </c>
      <c r="R499" s="47">
        <f t="shared" si="77"/>
        <v>5.06E-7</v>
      </c>
      <c r="S499" s="47">
        <f t="shared" si="73"/>
        <v>5.0100000000000005E-7</v>
      </c>
      <c r="T499">
        <f>VLOOKUP(S499,'PLANILHA ORÇAMENTÁRIA'!$A$9:$C$999,3,FALSE)</f>
        <v>0</v>
      </c>
      <c r="U499">
        <f>ROW('PLANILHA ORÇAMENTÁRIA'!C506)</f>
        <v>506</v>
      </c>
      <c r="V499" s="84">
        <f>'PLANILHA ORÇAMENTÁRIA'!C506</f>
        <v>0</v>
      </c>
      <c r="W499" t="e">
        <f>IF(T499="","",VLOOKUP(T499,'PLANILHA ORÇAMENTÁRIA'!$C$9:$Q$999,15,FALSE))</f>
        <v>#N/A</v>
      </c>
      <c r="X499" t="str">
        <f t="shared" si="69"/>
        <v/>
      </c>
      <c r="Y499" t="e">
        <f>INDEX('PLANILHA ORÇAMENTÁRIA'!$C$9:$C$998,MATCH(X499,'PLANILHA ORÇAMENTÁRIA'!$Q$9:$Q$998,0))</f>
        <v>#N/A</v>
      </c>
    </row>
    <row r="500" spans="1:25" x14ac:dyDescent="0.25">
      <c r="A500">
        <v>499</v>
      </c>
      <c r="B500" s="47">
        <f>'PLANILHA ORÇAMENTÁRIA'!A507</f>
        <v>5.0699999999999997E-7</v>
      </c>
      <c r="C500" t="b">
        <f t="shared" si="70"/>
        <v>0</v>
      </c>
      <c r="D500" t="b">
        <f>ISBLANK(VLOOKUP(B500,'PLANILHA ORÇAMENTÁRIA'!A507:D1496,4,FALSE))</f>
        <v>1</v>
      </c>
      <c r="E500" t="b">
        <f t="shared" si="74"/>
        <v>1</v>
      </c>
      <c r="F500" t="str">
        <f t="shared" si="75"/>
        <v/>
      </c>
      <c r="G500" t="e">
        <f t="shared" si="71"/>
        <v>#NUM!</v>
      </c>
      <c r="H500" t="e">
        <f>VLOOKUP(G500,'PLANILHA ORÇAMENTÁRIA'!$A$9:$C$998,3,FALSE)</f>
        <v>#NUM!</v>
      </c>
      <c r="I500" t="e">
        <f>VLOOKUP(G500,'PLANILHA ORÇAMENTÁRIA'!$A$9:$F$998,6,FALSE)</f>
        <v>#NUM!</v>
      </c>
      <c r="J500" t="e">
        <f>VLOOKUP(G500,'PLANILHA ORÇAMENTÁRIA'!$A$9:$G$998,7,FALSE)</f>
        <v>#NUM!</v>
      </c>
      <c r="K500" t="e">
        <f>VLOOKUP(G500,'PLANILHA ORÇAMENTÁRIA'!$A$9:$H$998,8,FALSE)</f>
        <v>#NUM!</v>
      </c>
      <c r="L500" s="48" t="e">
        <f>G500/'PLANILHA ORÇAMENTÁRIA'!$P$1003</f>
        <v>#NUM!</v>
      </c>
      <c r="M500" s="49" t="e">
        <f t="shared" si="72"/>
        <v>#NUM!</v>
      </c>
      <c r="O500" s="83">
        <f>LEN('PLANILHA ORÇAMENTÁRIA'!C507)-LEN(SUBSTITUTE('PLANILHA ORÇAMENTÁRIA'!C507,".",""))</f>
        <v>0</v>
      </c>
      <c r="P500" t="b">
        <f>ISBLANK(VLOOKUP(B500,'PLANILHA ORÇAMENTÁRIA'!A507:D1496,4,FALSE))</f>
        <v>1</v>
      </c>
      <c r="Q500">
        <f t="shared" si="76"/>
        <v>1</v>
      </c>
      <c r="R500" s="47">
        <f t="shared" si="77"/>
        <v>5.0699999999999997E-7</v>
      </c>
      <c r="S500" s="47">
        <f t="shared" si="73"/>
        <v>4.9999999999999998E-7</v>
      </c>
      <c r="T500">
        <f>VLOOKUP(S500,'PLANILHA ORÇAMENTÁRIA'!$A$9:$C$999,3,FALSE)</f>
        <v>0</v>
      </c>
      <c r="U500">
        <f>ROW('PLANILHA ORÇAMENTÁRIA'!C507)</f>
        <v>507</v>
      </c>
      <c r="V500" s="84">
        <f>'PLANILHA ORÇAMENTÁRIA'!C507</f>
        <v>0</v>
      </c>
      <c r="W500" t="e">
        <f>IF(T500="","",VLOOKUP(T500,'PLANILHA ORÇAMENTÁRIA'!$C$9:$Q$999,15,FALSE))</f>
        <v>#N/A</v>
      </c>
      <c r="X500" t="str">
        <f t="shared" si="69"/>
        <v/>
      </c>
      <c r="Y500" t="e">
        <f>INDEX('PLANILHA ORÇAMENTÁRIA'!$C$9:$C$998,MATCH(X500,'PLANILHA ORÇAMENTÁRIA'!$Q$9:$Q$998,0))</f>
        <v>#N/A</v>
      </c>
    </row>
    <row r="501" spans="1:25" x14ac:dyDescent="0.25">
      <c r="A501">
        <v>500</v>
      </c>
      <c r="B501" s="47">
        <f>'PLANILHA ORÇAMENTÁRIA'!A508</f>
        <v>5.0800000000000005E-7</v>
      </c>
      <c r="C501" t="b">
        <f t="shared" si="70"/>
        <v>0</v>
      </c>
      <c r="D501" t="b">
        <f>ISBLANK(VLOOKUP(B501,'PLANILHA ORÇAMENTÁRIA'!A508:D1497,4,FALSE))</f>
        <v>1</v>
      </c>
      <c r="E501" t="b">
        <f t="shared" si="74"/>
        <v>1</v>
      </c>
      <c r="F501" t="str">
        <f t="shared" si="75"/>
        <v/>
      </c>
      <c r="G501" t="e">
        <f t="shared" si="71"/>
        <v>#NUM!</v>
      </c>
      <c r="H501" t="e">
        <f>VLOOKUP(G501,'PLANILHA ORÇAMENTÁRIA'!$A$9:$C$998,3,FALSE)</f>
        <v>#NUM!</v>
      </c>
      <c r="I501" t="e">
        <f>VLOOKUP(G501,'PLANILHA ORÇAMENTÁRIA'!$A$9:$F$998,6,FALSE)</f>
        <v>#NUM!</v>
      </c>
      <c r="J501" t="e">
        <f>VLOOKUP(G501,'PLANILHA ORÇAMENTÁRIA'!$A$9:$G$998,7,FALSE)</f>
        <v>#NUM!</v>
      </c>
      <c r="K501" t="e">
        <f>VLOOKUP(G501,'PLANILHA ORÇAMENTÁRIA'!$A$9:$H$998,8,FALSE)</f>
        <v>#NUM!</v>
      </c>
      <c r="L501" s="48" t="e">
        <f>G501/'PLANILHA ORÇAMENTÁRIA'!$P$1003</f>
        <v>#NUM!</v>
      </c>
      <c r="M501" s="49" t="e">
        <f t="shared" si="72"/>
        <v>#NUM!</v>
      </c>
      <c r="O501" s="83">
        <f>LEN('PLANILHA ORÇAMENTÁRIA'!C508)-LEN(SUBSTITUTE('PLANILHA ORÇAMENTÁRIA'!C508,".",""))</f>
        <v>0</v>
      </c>
      <c r="P501" t="b">
        <f>ISBLANK(VLOOKUP(B501,'PLANILHA ORÇAMENTÁRIA'!A508:D1497,4,FALSE))</f>
        <v>1</v>
      </c>
      <c r="Q501">
        <f t="shared" si="76"/>
        <v>1</v>
      </c>
      <c r="R501" s="47">
        <f t="shared" si="77"/>
        <v>5.0800000000000005E-7</v>
      </c>
      <c r="S501" s="47">
        <f t="shared" si="73"/>
        <v>4.9900000000000001E-7</v>
      </c>
      <c r="T501">
        <f>VLOOKUP(S501,'PLANILHA ORÇAMENTÁRIA'!$A$9:$C$999,3,FALSE)</f>
        <v>0</v>
      </c>
      <c r="U501">
        <f>ROW('PLANILHA ORÇAMENTÁRIA'!C508)</f>
        <v>508</v>
      </c>
      <c r="V501" s="84">
        <f>'PLANILHA ORÇAMENTÁRIA'!C508</f>
        <v>0</v>
      </c>
      <c r="W501" t="e">
        <f>IF(T501="","",VLOOKUP(T501,'PLANILHA ORÇAMENTÁRIA'!$C$9:$Q$999,15,FALSE))</f>
        <v>#N/A</v>
      </c>
      <c r="X501" t="str">
        <f t="shared" si="69"/>
        <v/>
      </c>
      <c r="Y501" t="e">
        <f>INDEX('PLANILHA ORÇAMENTÁRIA'!$C$9:$C$998,MATCH(X501,'PLANILHA ORÇAMENTÁRIA'!$Q$9:$Q$998,0))</f>
        <v>#N/A</v>
      </c>
    </row>
    <row r="502" spans="1:25" x14ac:dyDescent="0.25">
      <c r="A502">
        <v>501</v>
      </c>
      <c r="B502" s="47">
        <f>'PLANILHA ORÇAMENTÁRIA'!A509</f>
        <v>5.0900000000000002E-7</v>
      </c>
      <c r="C502" t="b">
        <f t="shared" si="70"/>
        <v>0</v>
      </c>
      <c r="D502" t="b">
        <f>ISBLANK(VLOOKUP(B502,'PLANILHA ORÇAMENTÁRIA'!A509:D1498,4,FALSE))</f>
        <v>1</v>
      </c>
      <c r="E502" t="b">
        <f t="shared" si="74"/>
        <v>1</v>
      </c>
      <c r="F502" t="str">
        <f t="shared" si="75"/>
        <v/>
      </c>
      <c r="G502" t="e">
        <f t="shared" si="71"/>
        <v>#NUM!</v>
      </c>
      <c r="H502" t="e">
        <f>VLOOKUP(G502,'PLANILHA ORÇAMENTÁRIA'!$A$9:$C$998,3,FALSE)</f>
        <v>#NUM!</v>
      </c>
      <c r="I502" t="e">
        <f>VLOOKUP(G502,'PLANILHA ORÇAMENTÁRIA'!$A$9:$F$998,6,FALSE)</f>
        <v>#NUM!</v>
      </c>
      <c r="J502" t="e">
        <f>VLOOKUP(G502,'PLANILHA ORÇAMENTÁRIA'!$A$9:$G$998,7,FALSE)</f>
        <v>#NUM!</v>
      </c>
      <c r="K502" t="e">
        <f>VLOOKUP(G502,'PLANILHA ORÇAMENTÁRIA'!$A$9:$H$998,8,FALSE)</f>
        <v>#NUM!</v>
      </c>
      <c r="L502" s="48" t="e">
        <f>G502/'PLANILHA ORÇAMENTÁRIA'!$P$1003</f>
        <v>#NUM!</v>
      </c>
      <c r="M502" s="49" t="e">
        <f t="shared" si="72"/>
        <v>#NUM!</v>
      </c>
      <c r="O502" s="83">
        <f>LEN('PLANILHA ORÇAMENTÁRIA'!C509)-LEN(SUBSTITUTE('PLANILHA ORÇAMENTÁRIA'!C509,".",""))</f>
        <v>0</v>
      </c>
      <c r="P502" t="b">
        <f>ISBLANK(VLOOKUP(B502,'PLANILHA ORÇAMENTÁRIA'!A509:D1498,4,FALSE))</f>
        <v>1</v>
      </c>
      <c r="Q502">
        <f t="shared" si="76"/>
        <v>1</v>
      </c>
      <c r="R502" s="47">
        <f t="shared" si="77"/>
        <v>5.0900000000000002E-7</v>
      </c>
      <c r="S502" s="47">
        <f t="shared" si="73"/>
        <v>4.9800000000000004E-7</v>
      </c>
      <c r="T502">
        <f>VLOOKUP(S502,'PLANILHA ORÇAMENTÁRIA'!$A$9:$C$999,3,FALSE)</f>
        <v>0</v>
      </c>
      <c r="U502">
        <f>ROW('PLANILHA ORÇAMENTÁRIA'!C509)</f>
        <v>509</v>
      </c>
      <c r="V502" s="84">
        <f>'PLANILHA ORÇAMENTÁRIA'!C509</f>
        <v>0</v>
      </c>
      <c r="W502" t="e">
        <f>IF(T502="","",VLOOKUP(T502,'PLANILHA ORÇAMENTÁRIA'!$C$9:$Q$999,15,FALSE))</f>
        <v>#N/A</v>
      </c>
      <c r="X502" t="str">
        <f t="shared" si="69"/>
        <v/>
      </c>
      <c r="Y502" t="e">
        <f>INDEX('PLANILHA ORÇAMENTÁRIA'!$C$9:$C$998,MATCH(X502,'PLANILHA ORÇAMENTÁRIA'!$Q$9:$Q$998,0))</f>
        <v>#N/A</v>
      </c>
    </row>
    <row r="503" spans="1:25" x14ac:dyDescent="0.25">
      <c r="A503">
        <v>502</v>
      </c>
      <c r="B503" s="47">
        <f>'PLANILHA ORÇAMENTÁRIA'!A510</f>
        <v>5.0999999999999999E-7</v>
      </c>
      <c r="C503" t="b">
        <f t="shared" si="70"/>
        <v>0</v>
      </c>
      <c r="D503" t="b">
        <f>ISBLANK(VLOOKUP(B503,'PLANILHA ORÇAMENTÁRIA'!A510:D1499,4,FALSE))</f>
        <v>1</v>
      </c>
      <c r="E503" t="b">
        <f t="shared" si="74"/>
        <v>1</v>
      </c>
      <c r="F503" t="str">
        <f t="shared" si="75"/>
        <v/>
      </c>
      <c r="G503" t="e">
        <f t="shared" si="71"/>
        <v>#NUM!</v>
      </c>
      <c r="H503" t="e">
        <f>VLOOKUP(G503,'PLANILHA ORÇAMENTÁRIA'!$A$9:$C$998,3,FALSE)</f>
        <v>#NUM!</v>
      </c>
      <c r="I503" t="e">
        <f>VLOOKUP(G503,'PLANILHA ORÇAMENTÁRIA'!$A$9:$F$998,6,FALSE)</f>
        <v>#NUM!</v>
      </c>
      <c r="J503" t="e">
        <f>VLOOKUP(G503,'PLANILHA ORÇAMENTÁRIA'!$A$9:$G$998,7,FALSE)</f>
        <v>#NUM!</v>
      </c>
      <c r="K503" t="e">
        <f>VLOOKUP(G503,'PLANILHA ORÇAMENTÁRIA'!$A$9:$H$998,8,FALSE)</f>
        <v>#NUM!</v>
      </c>
      <c r="L503" s="48" t="e">
        <f>G503/'PLANILHA ORÇAMENTÁRIA'!$P$1003</f>
        <v>#NUM!</v>
      </c>
      <c r="M503" s="49" t="e">
        <f t="shared" si="72"/>
        <v>#NUM!</v>
      </c>
      <c r="O503" s="83">
        <f>LEN('PLANILHA ORÇAMENTÁRIA'!C510)-LEN(SUBSTITUTE('PLANILHA ORÇAMENTÁRIA'!C510,".",""))</f>
        <v>0</v>
      </c>
      <c r="P503" t="b">
        <f>ISBLANK(VLOOKUP(B503,'PLANILHA ORÇAMENTÁRIA'!A510:D1499,4,FALSE))</f>
        <v>1</v>
      </c>
      <c r="Q503">
        <f t="shared" si="76"/>
        <v>1</v>
      </c>
      <c r="R503" s="47">
        <f t="shared" si="77"/>
        <v>5.0999999999999999E-7</v>
      </c>
      <c r="S503" s="47">
        <f t="shared" si="73"/>
        <v>4.9699999999999996E-7</v>
      </c>
      <c r="T503">
        <f>VLOOKUP(S503,'PLANILHA ORÇAMENTÁRIA'!$A$9:$C$999,3,FALSE)</f>
        <v>0</v>
      </c>
      <c r="U503">
        <f>ROW('PLANILHA ORÇAMENTÁRIA'!C510)</f>
        <v>510</v>
      </c>
      <c r="V503" s="84">
        <f>'PLANILHA ORÇAMENTÁRIA'!C510</f>
        <v>0</v>
      </c>
      <c r="W503" t="e">
        <f>IF(T503="","",VLOOKUP(T503,'PLANILHA ORÇAMENTÁRIA'!$C$9:$Q$999,15,FALSE))</f>
        <v>#N/A</v>
      </c>
      <c r="X503" t="str">
        <f t="shared" si="69"/>
        <v/>
      </c>
      <c r="Y503" t="e">
        <f>INDEX('PLANILHA ORÇAMENTÁRIA'!$C$9:$C$998,MATCH(X503,'PLANILHA ORÇAMENTÁRIA'!$Q$9:$Q$998,0))</f>
        <v>#N/A</v>
      </c>
    </row>
    <row r="504" spans="1:25" x14ac:dyDescent="0.25">
      <c r="A504">
        <v>503</v>
      </c>
      <c r="B504" s="47">
        <f>'PLANILHA ORÇAMENTÁRIA'!A511</f>
        <v>5.1099999999999996E-7</v>
      </c>
      <c r="C504" t="b">
        <f t="shared" si="70"/>
        <v>0</v>
      </c>
      <c r="D504" t="b">
        <f>ISBLANK(VLOOKUP(B504,'PLANILHA ORÇAMENTÁRIA'!A511:D1500,4,FALSE))</f>
        <v>1</v>
      </c>
      <c r="E504" t="b">
        <f t="shared" si="74"/>
        <v>1</v>
      </c>
      <c r="F504" t="str">
        <f t="shared" si="75"/>
        <v/>
      </c>
      <c r="G504" t="e">
        <f t="shared" si="71"/>
        <v>#NUM!</v>
      </c>
      <c r="H504" t="e">
        <f>VLOOKUP(G504,'PLANILHA ORÇAMENTÁRIA'!$A$9:$C$998,3,FALSE)</f>
        <v>#NUM!</v>
      </c>
      <c r="I504" t="e">
        <f>VLOOKUP(G504,'PLANILHA ORÇAMENTÁRIA'!$A$9:$F$998,6,FALSE)</f>
        <v>#NUM!</v>
      </c>
      <c r="J504" t="e">
        <f>VLOOKUP(G504,'PLANILHA ORÇAMENTÁRIA'!$A$9:$G$998,7,FALSE)</f>
        <v>#NUM!</v>
      </c>
      <c r="K504" t="e">
        <f>VLOOKUP(G504,'PLANILHA ORÇAMENTÁRIA'!$A$9:$H$998,8,FALSE)</f>
        <v>#NUM!</v>
      </c>
      <c r="L504" s="48" t="e">
        <f>G504/'PLANILHA ORÇAMENTÁRIA'!$P$1003</f>
        <v>#NUM!</v>
      </c>
      <c r="M504" s="49" t="e">
        <f t="shared" si="72"/>
        <v>#NUM!</v>
      </c>
      <c r="O504" s="83">
        <f>LEN('PLANILHA ORÇAMENTÁRIA'!C511)-LEN(SUBSTITUTE('PLANILHA ORÇAMENTÁRIA'!C511,".",""))</f>
        <v>0</v>
      </c>
      <c r="P504" t="b">
        <f>ISBLANK(VLOOKUP(B504,'PLANILHA ORÇAMENTÁRIA'!A511:D1500,4,FALSE))</f>
        <v>1</v>
      </c>
      <c r="Q504">
        <f t="shared" si="76"/>
        <v>1</v>
      </c>
      <c r="R504" s="47">
        <f t="shared" si="77"/>
        <v>5.1099999999999996E-7</v>
      </c>
      <c r="S504" s="47">
        <f t="shared" si="73"/>
        <v>4.9599999999999999E-7</v>
      </c>
      <c r="T504">
        <f>VLOOKUP(S504,'PLANILHA ORÇAMENTÁRIA'!$A$9:$C$999,3,FALSE)</f>
        <v>0</v>
      </c>
      <c r="U504">
        <f>ROW('PLANILHA ORÇAMENTÁRIA'!C511)</f>
        <v>511</v>
      </c>
      <c r="V504" s="84">
        <f>'PLANILHA ORÇAMENTÁRIA'!C511</f>
        <v>0</v>
      </c>
      <c r="W504" t="e">
        <f>IF(T504="","",VLOOKUP(T504,'PLANILHA ORÇAMENTÁRIA'!$C$9:$Q$999,15,FALSE))</f>
        <v>#N/A</v>
      </c>
      <c r="X504" t="str">
        <f t="shared" si="69"/>
        <v/>
      </c>
      <c r="Y504" t="e">
        <f>INDEX('PLANILHA ORÇAMENTÁRIA'!$C$9:$C$998,MATCH(X504,'PLANILHA ORÇAMENTÁRIA'!$Q$9:$Q$998,0))</f>
        <v>#N/A</v>
      </c>
    </row>
    <row r="505" spans="1:25" x14ac:dyDescent="0.25">
      <c r="A505">
        <v>504</v>
      </c>
      <c r="B505" s="47">
        <f>'PLANILHA ORÇAMENTÁRIA'!A512</f>
        <v>5.1200000000000003E-7</v>
      </c>
      <c r="C505" t="b">
        <f t="shared" si="70"/>
        <v>0</v>
      </c>
      <c r="D505" t="b">
        <f>ISBLANK(VLOOKUP(B505,'PLANILHA ORÇAMENTÁRIA'!A512:D1501,4,FALSE))</f>
        <v>1</v>
      </c>
      <c r="E505" t="b">
        <f t="shared" si="74"/>
        <v>1</v>
      </c>
      <c r="F505" t="str">
        <f t="shared" si="75"/>
        <v/>
      </c>
      <c r="G505" t="e">
        <f t="shared" si="71"/>
        <v>#NUM!</v>
      </c>
      <c r="H505" t="e">
        <f>VLOOKUP(G505,'PLANILHA ORÇAMENTÁRIA'!$A$9:$C$998,3,FALSE)</f>
        <v>#NUM!</v>
      </c>
      <c r="I505" t="e">
        <f>VLOOKUP(G505,'PLANILHA ORÇAMENTÁRIA'!$A$9:$F$998,6,FALSE)</f>
        <v>#NUM!</v>
      </c>
      <c r="J505" t="e">
        <f>VLOOKUP(G505,'PLANILHA ORÇAMENTÁRIA'!$A$9:$G$998,7,FALSE)</f>
        <v>#NUM!</v>
      </c>
      <c r="K505" t="e">
        <f>VLOOKUP(G505,'PLANILHA ORÇAMENTÁRIA'!$A$9:$H$998,8,FALSE)</f>
        <v>#NUM!</v>
      </c>
      <c r="L505" s="48" t="e">
        <f>G505/'PLANILHA ORÇAMENTÁRIA'!$P$1003</f>
        <v>#NUM!</v>
      </c>
      <c r="M505" s="49" t="e">
        <f t="shared" si="72"/>
        <v>#NUM!</v>
      </c>
      <c r="O505" s="83">
        <f>LEN('PLANILHA ORÇAMENTÁRIA'!C512)-LEN(SUBSTITUTE('PLANILHA ORÇAMENTÁRIA'!C512,".",""))</f>
        <v>0</v>
      </c>
      <c r="P505" t="b">
        <f>ISBLANK(VLOOKUP(B505,'PLANILHA ORÇAMENTÁRIA'!A512:D1501,4,FALSE))</f>
        <v>1</v>
      </c>
      <c r="Q505">
        <f t="shared" si="76"/>
        <v>1</v>
      </c>
      <c r="R505" s="47">
        <f t="shared" si="77"/>
        <v>5.1200000000000003E-7</v>
      </c>
      <c r="S505" s="47">
        <f t="shared" si="73"/>
        <v>4.9500000000000003E-7</v>
      </c>
      <c r="T505">
        <f>VLOOKUP(S505,'PLANILHA ORÇAMENTÁRIA'!$A$9:$C$999,3,FALSE)</f>
        <v>0</v>
      </c>
      <c r="U505">
        <f>ROW('PLANILHA ORÇAMENTÁRIA'!C512)</f>
        <v>512</v>
      </c>
      <c r="V505" s="84">
        <f>'PLANILHA ORÇAMENTÁRIA'!C512</f>
        <v>0</v>
      </c>
      <c r="W505" t="e">
        <f>IF(T505="","",VLOOKUP(T505,'PLANILHA ORÇAMENTÁRIA'!$C$9:$Q$999,15,FALSE))</f>
        <v>#N/A</v>
      </c>
      <c r="X505" t="str">
        <f t="shared" si="69"/>
        <v/>
      </c>
      <c r="Y505" t="e">
        <f>INDEX('PLANILHA ORÇAMENTÁRIA'!$C$9:$C$998,MATCH(X505,'PLANILHA ORÇAMENTÁRIA'!$Q$9:$Q$998,0))</f>
        <v>#N/A</v>
      </c>
    </row>
    <row r="506" spans="1:25" x14ac:dyDescent="0.25">
      <c r="A506">
        <v>505</v>
      </c>
      <c r="B506" s="47">
        <f>'PLANILHA ORÇAMENTÁRIA'!A513</f>
        <v>5.13E-7</v>
      </c>
      <c r="C506" t="b">
        <f t="shared" si="70"/>
        <v>0</v>
      </c>
      <c r="D506" t="b">
        <f>ISBLANK(VLOOKUP(B506,'PLANILHA ORÇAMENTÁRIA'!A513:D1502,4,FALSE))</f>
        <v>1</v>
      </c>
      <c r="E506" t="b">
        <f t="shared" si="74"/>
        <v>1</v>
      </c>
      <c r="F506" t="str">
        <f t="shared" si="75"/>
        <v/>
      </c>
      <c r="G506" t="e">
        <f t="shared" si="71"/>
        <v>#NUM!</v>
      </c>
      <c r="H506" t="e">
        <f>VLOOKUP(G506,'PLANILHA ORÇAMENTÁRIA'!$A$9:$C$998,3,FALSE)</f>
        <v>#NUM!</v>
      </c>
      <c r="I506" t="e">
        <f>VLOOKUP(G506,'PLANILHA ORÇAMENTÁRIA'!$A$9:$F$998,6,FALSE)</f>
        <v>#NUM!</v>
      </c>
      <c r="J506" t="e">
        <f>VLOOKUP(G506,'PLANILHA ORÇAMENTÁRIA'!$A$9:$G$998,7,FALSE)</f>
        <v>#NUM!</v>
      </c>
      <c r="K506" t="e">
        <f>VLOOKUP(G506,'PLANILHA ORÇAMENTÁRIA'!$A$9:$H$998,8,FALSE)</f>
        <v>#NUM!</v>
      </c>
      <c r="L506" s="48" t="e">
        <f>G506/'PLANILHA ORÇAMENTÁRIA'!$P$1003</f>
        <v>#NUM!</v>
      </c>
      <c r="M506" s="49" t="e">
        <f t="shared" si="72"/>
        <v>#NUM!</v>
      </c>
      <c r="O506" s="83">
        <f>LEN('PLANILHA ORÇAMENTÁRIA'!C513)-LEN(SUBSTITUTE('PLANILHA ORÇAMENTÁRIA'!C513,".",""))</f>
        <v>0</v>
      </c>
      <c r="P506" t="b">
        <f>ISBLANK(VLOOKUP(B506,'PLANILHA ORÇAMENTÁRIA'!A513:D1502,4,FALSE))</f>
        <v>1</v>
      </c>
      <c r="Q506">
        <f t="shared" si="76"/>
        <v>1</v>
      </c>
      <c r="R506" s="47">
        <f t="shared" si="77"/>
        <v>5.13E-7</v>
      </c>
      <c r="S506" s="47">
        <f t="shared" si="73"/>
        <v>4.9399999999999995E-7</v>
      </c>
      <c r="T506">
        <f>VLOOKUP(S506,'PLANILHA ORÇAMENTÁRIA'!$A$9:$C$999,3,FALSE)</f>
        <v>0</v>
      </c>
      <c r="U506">
        <f>ROW('PLANILHA ORÇAMENTÁRIA'!C513)</f>
        <v>513</v>
      </c>
      <c r="V506" s="84">
        <f>'PLANILHA ORÇAMENTÁRIA'!C513</f>
        <v>0</v>
      </c>
      <c r="W506" t="e">
        <f>IF(T506="","",VLOOKUP(T506,'PLANILHA ORÇAMENTÁRIA'!$C$9:$Q$999,15,FALSE))</f>
        <v>#N/A</v>
      </c>
      <c r="X506" t="str">
        <f t="shared" si="69"/>
        <v/>
      </c>
      <c r="Y506" t="e">
        <f>INDEX('PLANILHA ORÇAMENTÁRIA'!$C$9:$C$998,MATCH(X506,'PLANILHA ORÇAMENTÁRIA'!$Q$9:$Q$998,0))</f>
        <v>#N/A</v>
      </c>
    </row>
    <row r="507" spans="1:25" x14ac:dyDescent="0.25">
      <c r="A507">
        <v>506</v>
      </c>
      <c r="B507" s="47">
        <f>'PLANILHA ORÇAMENTÁRIA'!A514</f>
        <v>5.1399999999999997E-7</v>
      </c>
      <c r="C507" t="b">
        <f t="shared" si="70"/>
        <v>0</v>
      </c>
      <c r="D507" t="b">
        <f>ISBLANK(VLOOKUP(B507,'PLANILHA ORÇAMENTÁRIA'!A514:D1503,4,FALSE))</f>
        <v>1</v>
      </c>
      <c r="E507" t="b">
        <f t="shared" si="74"/>
        <v>1</v>
      </c>
      <c r="F507" t="str">
        <f t="shared" si="75"/>
        <v/>
      </c>
      <c r="G507" t="e">
        <f t="shared" si="71"/>
        <v>#NUM!</v>
      </c>
      <c r="H507" t="e">
        <f>VLOOKUP(G507,'PLANILHA ORÇAMENTÁRIA'!$A$9:$C$998,3,FALSE)</f>
        <v>#NUM!</v>
      </c>
      <c r="I507" t="e">
        <f>VLOOKUP(G507,'PLANILHA ORÇAMENTÁRIA'!$A$9:$F$998,6,FALSE)</f>
        <v>#NUM!</v>
      </c>
      <c r="J507" t="e">
        <f>VLOOKUP(G507,'PLANILHA ORÇAMENTÁRIA'!$A$9:$G$998,7,FALSE)</f>
        <v>#NUM!</v>
      </c>
      <c r="K507" t="e">
        <f>VLOOKUP(G507,'PLANILHA ORÇAMENTÁRIA'!$A$9:$H$998,8,FALSE)</f>
        <v>#NUM!</v>
      </c>
      <c r="L507" s="48" t="e">
        <f>G507/'PLANILHA ORÇAMENTÁRIA'!$P$1003</f>
        <v>#NUM!</v>
      </c>
      <c r="M507" s="49" t="e">
        <f t="shared" si="72"/>
        <v>#NUM!</v>
      </c>
      <c r="O507" s="83">
        <f>LEN('PLANILHA ORÇAMENTÁRIA'!C514)-LEN(SUBSTITUTE('PLANILHA ORÇAMENTÁRIA'!C514,".",""))</f>
        <v>0</v>
      </c>
      <c r="P507" t="b">
        <f>ISBLANK(VLOOKUP(B507,'PLANILHA ORÇAMENTÁRIA'!A514:D1503,4,FALSE))</f>
        <v>1</v>
      </c>
      <c r="Q507">
        <f t="shared" si="76"/>
        <v>1</v>
      </c>
      <c r="R507" s="47">
        <f t="shared" si="77"/>
        <v>5.1399999999999997E-7</v>
      </c>
      <c r="S507" s="47">
        <f t="shared" si="73"/>
        <v>4.9299999999999998E-7</v>
      </c>
      <c r="T507">
        <f>VLOOKUP(S507,'PLANILHA ORÇAMENTÁRIA'!$A$9:$C$999,3,FALSE)</f>
        <v>0</v>
      </c>
      <c r="U507">
        <f>ROW('PLANILHA ORÇAMENTÁRIA'!C514)</f>
        <v>514</v>
      </c>
      <c r="V507" s="84">
        <f>'PLANILHA ORÇAMENTÁRIA'!C514</f>
        <v>0</v>
      </c>
      <c r="W507" t="e">
        <f>IF(T507="","",VLOOKUP(T507,'PLANILHA ORÇAMENTÁRIA'!$C$9:$Q$999,15,FALSE))</f>
        <v>#N/A</v>
      </c>
      <c r="X507" t="str">
        <f t="shared" si="69"/>
        <v/>
      </c>
      <c r="Y507" t="e">
        <f>INDEX('PLANILHA ORÇAMENTÁRIA'!$C$9:$C$998,MATCH(X507,'PLANILHA ORÇAMENTÁRIA'!$Q$9:$Q$998,0))</f>
        <v>#N/A</v>
      </c>
    </row>
    <row r="508" spans="1:25" x14ac:dyDescent="0.25">
      <c r="A508">
        <v>507</v>
      </c>
      <c r="B508" s="47">
        <f>'PLANILHA ORÇAMENTÁRIA'!A515</f>
        <v>5.1500000000000005E-7</v>
      </c>
      <c r="C508" t="b">
        <f t="shared" si="70"/>
        <v>0</v>
      </c>
      <c r="D508" t="b">
        <f>ISBLANK(VLOOKUP(B508,'PLANILHA ORÇAMENTÁRIA'!A515:D1504,4,FALSE))</f>
        <v>1</v>
      </c>
      <c r="E508" t="b">
        <f t="shared" si="74"/>
        <v>1</v>
      </c>
      <c r="F508" t="str">
        <f t="shared" si="75"/>
        <v/>
      </c>
      <c r="G508" t="e">
        <f t="shared" si="71"/>
        <v>#NUM!</v>
      </c>
      <c r="H508" t="e">
        <f>VLOOKUP(G508,'PLANILHA ORÇAMENTÁRIA'!$A$9:$C$998,3,FALSE)</f>
        <v>#NUM!</v>
      </c>
      <c r="I508" t="e">
        <f>VLOOKUP(G508,'PLANILHA ORÇAMENTÁRIA'!$A$9:$F$998,6,FALSE)</f>
        <v>#NUM!</v>
      </c>
      <c r="J508" t="e">
        <f>VLOOKUP(G508,'PLANILHA ORÇAMENTÁRIA'!$A$9:$G$998,7,FALSE)</f>
        <v>#NUM!</v>
      </c>
      <c r="K508" t="e">
        <f>VLOOKUP(G508,'PLANILHA ORÇAMENTÁRIA'!$A$9:$H$998,8,FALSE)</f>
        <v>#NUM!</v>
      </c>
      <c r="L508" s="48" t="e">
        <f>G508/'PLANILHA ORÇAMENTÁRIA'!$P$1003</f>
        <v>#NUM!</v>
      </c>
      <c r="M508" s="49" t="e">
        <f t="shared" si="72"/>
        <v>#NUM!</v>
      </c>
      <c r="O508" s="83">
        <f>LEN('PLANILHA ORÇAMENTÁRIA'!C515)-LEN(SUBSTITUTE('PLANILHA ORÇAMENTÁRIA'!C515,".",""))</f>
        <v>0</v>
      </c>
      <c r="P508" t="b">
        <f>ISBLANK(VLOOKUP(B508,'PLANILHA ORÇAMENTÁRIA'!A515:D1504,4,FALSE))</f>
        <v>1</v>
      </c>
      <c r="Q508">
        <f t="shared" si="76"/>
        <v>1</v>
      </c>
      <c r="R508" s="47">
        <f t="shared" si="77"/>
        <v>5.1500000000000005E-7</v>
      </c>
      <c r="S508" s="47">
        <f t="shared" si="73"/>
        <v>4.9200000000000001E-7</v>
      </c>
      <c r="T508">
        <f>VLOOKUP(S508,'PLANILHA ORÇAMENTÁRIA'!$A$9:$C$999,3,FALSE)</f>
        <v>0</v>
      </c>
      <c r="U508">
        <f>ROW('PLANILHA ORÇAMENTÁRIA'!C515)</f>
        <v>515</v>
      </c>
      <c r="V508" s="84">
        <f>'PLANILHA ORÇAMENTÁRIA'!C515</f>
        <v>0</v>
      </c>
      <c r="W508" t="e">
        <f>IF(T508="","",VLOOKUP(T508,'PLANILHA ORÇAMENTÁRIA'!$C$9:$Q$999,15,FALSE))</f>
        <v>#N/A</v>
      </c>
      <c r="X508" t="str">
        <f t="shared" si="69"/>
        <v/>
      </c>
      <c r="Y508" t="e">
        <f>INDEX('PLANILHA ORÇAMENTÁRIA'!$C$9:$C$998,MATCH(X508,'PLANILHA ORÇAMENTÁRIA'!$Q$9:$Q$998,0))</f>
        <v>#N/A</v>
      </c>
    </row>
    <row r="509" spans="1:25" x14ac:dyDescent="0.25">
      <c r="A509">
        <v>508</v>
      </c>
      <c r="B509" s="47">
        <f>'PLANILHA ORÇAMENTÁRIA'!A516</f>
        <v>5.1600000000000001E-7</v>
      </c>
      <c r="C509" t="b">
        <f t="shared" si="70"/>
        <v>0</v>
      </c>
      <c r="D509" t="b">
        <f>ISBLANK(VLOOKUP(B509,'PLANILHA ORÇAMENTÁRIA'!A516:D1505,4,FALSE))</f>
        <v>1</v>
      </c>
      <c r="E509" t="b">
        <f t="shared" si="74"/>
        <v>1</v>
      </c>
      <c r="F509" t="str">
        <f t="shared" si="75"/>
        <v/>
      </c>
      <c r="G509" t="e">
        <f t="shared" si="71"/>
        <v>#NUM!</v>
      </c>
      <c r="H509" t="e">
        <f>VLOOKUP(G509,'PLANILHA ORÇAMENTÁRIA'!$A$9:$C$998,3,FALSE)</f>
        <v>#NUM!</v>
      </c>
      <c r="I509" t="e">
        <f>VLOOKUP(G509,'PLANILHA ORÇAMENTÁRIA'!$A$9:$F$998,6,FALSE)</f>
        <v>#NUM!</v>
      </c>
      <c r="J509" t="e">
        <f>VLOOKUP(G509,'PLANILHA ORÇAMENTÁRIA'!$A$9:$G$998,7,FALSE)</f>
        <v>#NUM!</v>
      </c>
      <c r="K509" t="e">
        <f>VLOOKUP(G509,'PLANILHA ORÇAMENTÁRIA'!$A$9:$H$998,8,FALSE)</f>
        <v>#NUM!</v>
      </c>
      <c r="L509" s="48" t="e">
        <f>G509/'PLANILHA ORÇAMENTÁRIA'!$P$1003</f>
        <v>#NUM!</v>
      </c>
      <c r="M509" s="49" t="e">
        <f t="shared" si="72"/>
        <v>#NUM!</v>
      </c>
      <c r="O509" s="83">
        <f>LEN('PLANILHA ORÇAMENTÁRIA'!C516)-LEN(SUBSTITUTE('PLANILHA ORÇAMENTÁRIA'!C516,".",""))</f>
        <v>0</v>
      </c>
      <c r="P509" t="b">
        <f>ISBLANK(VLOOKUP(B509,'PLANILHA ORÇAMENTÁRIA'!A516:D1505,4,FALSE))</f>
        <v>1</v>
      </c>
      <c r="Q509">
        <f t="shared" si="76"/>
        <v>1</v>
      </c>
      <c r="R509" s="47">
        <f t="shared" si="77"/>
        <v>5.1600000000000001E-7</v>
      </c>
      <c r="S509" s="47">
        <f t="shared" si="73"/>
        <v>4.9100000000000004E-7</v>
      </c>
      <c r="T509">
        <f>VLOOKUP(S509,'PLANILHA ORÇAMENTÁRIA'!$A$9:$C$999,3,FALSE)</f>
        <v>0</v>
      </c>
      <c r="U509">
        <f>ROW('PLANILHA ORÇAMENTÁRIA'!C516)</f>
        <v>516</v>
      </c>
      <c r="V509" s="84">
        <f>'PLANILHA ORÇAMENTÁRIA'!C516</f>
        <v>0</v>
      </c>
      <c r="W509" t="e">
        <f>IF(T509="","",VLOOKUP(T509,'PLANILHA ORÇAMENTÁRIA'!$C$9:$Q$999,15,FALSE))</f>
        <v>#N/A</v>
      </c>
      <c r="X509" t="str">
        <f t="shared" si="69"/>
        <v/>
      </c>
      <c r="Y509" t="e">
        <f>INDEX('PLANILHA ORÇAMENTÁRIA'!$C$9:$C$998,MATCH(X509,'PLANILHA ORÇAMENTÁRIA'!$Q$9:$Q$998,0))</f>
        <v>#N/A</v>
      </c>
    </row>
    <row r="510" spans="1:25" x14ac:dyDescent="0.25">
      <c r="A510">
        <v>509</v>
      </c>
      <c r="B510" s="47">
        <f>'PLANILHA ORÇAMENTÁRIA'!A517</f>
        <v>5.1699999999999998E-7</v>
      </c>
      <c r="C510" t="b">
        <f t="shared" si="70"/>
        <v>0</v>
      </c>
      <c r="D510" t="b">
        <f>ISBLANK(VLOOKUP(B510,'PLANILHA ORÇAMENTÁRIA'!A517:D1506,4,FALSE))</f>
        <v>1</v>
      </c>
      <c r="E510" t="b">
        <f t="shared" si="74"/>
        <v>1</v>
      </c>
      <c r="F510" t="str">
        <f t="shared" si="75"/>
        <v/>
      </c>
      <c r="G510" t="e">
        <f t="shared" si="71"/>
        <v>#NUM!</v>
      </c>
      <c r="H510" t="e">
        <f>VLOOKUP(G510,'PLANILHA ORÇAMENTÁRIA'!$A$9:$C$998,3,FALSE)</f>
        <v>#NUM!</v>
      </c>
      <c r="I510" t="e">
        <f>VLOOKUP(G510,'PLANILHA ORÇAMENTÁRIA'!$A$9:$F$998,6,FALSE)</f>
        <v>#NUM!</v>
      </c>
      <c r="J510" t="e">
        <f>VLOOKUP(G510,'PLANILHA ORÇAMENTÁRIA'!$A$9:$G$998,7,FALSE)</f>
        <v>#NUM!</v>
      </c>
      <c r="K510" t="e">
        <f>VLOOKUP(G510,'PLANILHA ORÇAMENTÁRIA'!$A$9:$H$998,8,FALSE)</f>
        <v>#NUM!</v>
      </c>
      <c r="L510" s="48" t="e">
        <f>G510/'PLANILHA ORÇAMENTÁRIA'!$P$1003</f>
        <v>#NUM!</v>
      </c>
      <c r="M510" s="49" t="e">
        <f t="shared" si="72"/>
        <v>#NUM!</v>
      </c>
      <c r="O510" s="83">
        <f>LEN('PLANILHA ORÇAMENTÁRIA'!C517)-LEN(SUBSTITUTE('PLANILHA ORÇAMENTÁRIA'!C517,".",""))</f>
        <v>0</v>
      </c>
      <c r="P510" t="b">
        <f>ISBLANK(VLOOKUP(B510,'PLANILHA ORÇAMENTÁRIA'!A517:D1506,4,FALSE))</f>
        <v>1</v>
      </c>
      <c r="Q510">
        <f t="shared" si="76"/>
        <v>1</v>
      </c>
      <c r="R510" s="47">
        <f t="shared" si="77"/>
        <v>5.1699999999999998E-7</v>
      </c>
      <c r="S510" s="47">
        <f t="shared" si="73"/>
        <v>4.8999999999999997E-7</v>
      </c>
      <c r="T510">
        <f>VLOOKUP(S510,'PLANILHA ORÇAMENTÁRIA'!$A$9:$C$999,3,FALSE)</f>
        <v>0</v>
      </c>
      <c r="U510">
        <f>ROW('PLANILHA ORÇAMENTÁRIA'!C517)</f>
        <v>517</v>
      </c>
      <c r="V510" s="84">
        <f>'PLANILHA ORÇAMENTÁRIA'!C517</f>
        <v>0</v>
      </c>
      <c r="W510" t="e">
        <f>IF(T510="","",VLOOKUP(T510,'PLANILHA ORÇAMENTÁRIA'!$C$9:$Q$999,15,FALSE))</f>
        <v>#N/A</v>
      </c>
      <c r="X510" t="str">
        <f t="shared" si="69"/>
        <v/>
      </c>
      <c r="Y510" t="e">
        <f>INDEX('PLANILHA ORÇAMENTÁRIA'!$C$9:$C$998,MATCH(X510,'PLANILHA ORÇAMENTÁRIA'!$Q$9:$Q$998,0))</f>
        <v>#N/A</v>
      </c>
    </row>
    <row r="511" spans="1:25" x14ac:dyDescent="0.25">
      <c r="A511">
        <v>510</v>
      </c>
      <c r="B511" s="47">
        <f>'PLANILHA ORÇAMENTÁRIA'!A518</f>
        <v>5.1799999999999995E-7</v>
      </c>
      <c r="C511" t="b">
        <f t="shared" si="70"/>
        <v>0</v>
      </c>
      <c r="D511" t="b">
        <f>ISBLANK(VLOOKUP(B511,'PLANILHA ORÇAMENTÁRIA'!A518:D1507,4,FALSE))</f>
        <v>1</v>
      </c>
      <c r="E511" t="b">
        <f t="shared" si="74"/>
        <v>1</v>
      </c>
      <c r="F511" t="str">
        <f t="shared" si="75"/>
        <v/>
      </c>
      <c r="G511" t="e">
        <f t="shared" si="71"/>
        <v>#NUM!</v>
      </c>
      <c r="H511" t="e">
        <f>VLOOKUP(G511,'PLANILHA ORÇAMENTÁRIA'!$A$9:$C$998,3,FALSE)</f>
        <v>#NUM!</v>
      </c>
      <c r="I511" t="e">
        <f>VLOOKUP(G511,'PLANILHA ORÇAMENTÁRIA'!$A$9:$F$998,6,FALSE)</f>
        <v>#NUM!</v>
      </c>
      <c r="J511" t="e">
        <f>VLOOKUP(G511,'PLANILHA ORÇAMENTÁRIA'!$A$9:$G$998,7,FALSE)</f>
        <v>#NUM!</v>
      </c>
      <c r="K511" t="e">
        <f>VLOOKUP(G511,'PLANILHA ORÇAMENTÁRIA'!$A$9:$H$998,8,FALSE)</f>
        <v>#NUM!</v>
      </c>
      <c r="L511" s="48" t="e">
        <f>G511/'PLANILHA ORÇAMENTÁRIA'!$P$1003</f>
        <v>#NUM!</v>
      </c>
      <c r="M511" s="49" t="e">
        <f t="shared" si="72"/>
        <v>#NUM!</v>
      </c>
      <c r="O511" s="83">
        <f>LEN('PLANILHA ORÇAMENTÁRIA'!C518)-LEN(SUBSTITUTE('PLANILHA ORÇAMENTÁRIA'!C518,".",""))</f>
        <v>0</v>
      </c>
      <c r="P511" t="b">
        <f>ISBLANK(VLOOKUP(B511,'PLANILHA ORÇAMENTÁRIA'!A518:D1507,4,FALSE))</f>
        <v>1</v>
      </c>
      <c r="Q511">
        <f t="shared" si="76"/>
        <v>1</v>
      </c>
      <c r="R511" s="47">
        <f t="shared" si="77"/>
        <v>5.1799999999999995E-7</v>
      </c>
      <c r="S511" s="47">
        <f t="shared" si="73"/>
        <v>4.89E-7</v>
      </c>
      <c r="T511">
        <f>VLOOKUP(S511,'PLANILHA ORÇAMENTÁRIA'!$A$9:$C$999,3,FALSE)</f>
        <v>0</v>
      </c>
      <c r="U511">
        <f>ROW('PLANILHA ORÇAMENTÁRIA'!C518)</f>
        <v>518</v>
      </c>
      <c r="V511" s="84">
        <f>'PLANILHA ORÇAMENTÁRIA'!C518</f>
        <v>0</v>
      </c>
      <c r="W511" t="e">
        <f>IF(T511="","",VLOOKUP(T511,'PLANILHA ORÇAMENTÁRIA'!$C$9:$Q$999,15,FALSE))</f>
        <v>#N/A</v>
      </c>
      <c r="X511" t="str">
        <f t="shared" si="69"/>
        <v/>
      </c>
      <c r="Y511" t="e">
        <f>INDEX('PLANILHA ORÇAMENTÁRIA'!$C$9:$C$998,MATCH(X511,'PLANILHA ORÇAMENTÁRIA'!$Q$9:$Q$998,0))</f>
        <v>#N/A</v>
      </c>
    </row>
    <row r="512" spans="1:25" x14ac:dyDescent="0.25">
      <c r="A512">
        <v>511</v>
      </c>
      <c r="B512" s="47">
        <f>'PLANILHA ORÇAMENTÁRIA'!A519</f>
        <v>5.1900000000000003E-7</v>
      </c>
      <c r="C512" t="b">
        <f t="shared" si="70"/>
        <v>0</v>
      </c>
      <c r="D512" t="b">
        <f>ISBLANK(VLOOKUP(B512,'PLANILHA ORÇAMENTÁRIA'!A519:D1508,4,FALSE))</f>
        <v>1</v>
      </c>
      <c r="E512" t="b">
        <f t="shared" si="74"/>
        <v>1</v>
      </c>
      <c r="F512" t="str">
        <f t="shared" si="75"/>
        <v/>
      </c>
      <c r="G512" t="e">
        <f t="shared" si="71"/>
        <v>#NUM!</v>
      </c>
      <c r="H512" t="e">
        <f>VLOOKUP(G512,'PLANILHA ORÇAMENTÁRIA'!$A$9:$C$998,3,FALSE)</f>
        <v>#NUM!</v>
      </c>
      <c r="I512" t="e">
        <f>VLOOKUP(G512,'PLANILHA ORÇAMENTÁRIA'!$A$9:$F$998,6,FALSE)</f>
        <v>#NUM!</v>
      </c>
      <c r="J512" t="e">
        <f>VLOOKUP(G512,'PLANILHA ORÇAMENTÁRIA'!$A$9:$G$998,7,FALSE)</f>
        <v>#NUM!</v>
      </c>
      <c r="K512" t="e">
        <f>VLOOKUP(G512,'PLANILHA ORÇAMENTÁRIA'!$A$9:$H$998,8,FALSE)</f>
        <v>#NUM!</v>
      </c>
      <c r="L512" s="48" t="e">
        <f>G512/'PLANILHA ORÇAMENTÁRIA'!$P$1003</f>
        <v>#NUM!</v>
      </c>
      <c r="M512" s="49" t="e">
        <f t="shared" si="72"/>
        <v>#NUM!</v>
      </c>
      <c r="O512" s="83">
        <f>LEN('PLANILHA ORÇAMENTÁRIA'!C519)-LEN(SUBSTITUTE('PLANILHA ORÇAMENTÁRIA'!C519,".",""))</f>
        <v>0</v>
      </c>
      <c r="P512" t="b">
        <f>ISBLANK(VLOOKUP(B512,'PLANILHA ORÇAMENTÁRIA'!A519:D1508,4,FALSE))</f>
        <v>1</v>
      </c>
      <c r="Q512">
        <f t="shared" si="76"/>
        <v>1</v>
      </c>
      <c r="R512" s="47">
        <f t="shared" si="77"/>
        <v>5.1900000000000003E-7</v>
      </c>
      <c r="S512" s="47">
        <f t="shared" si="73"/>
        <v>4.8800000000000003E-7</v>
      </c>
      <c r="T512">
        <f>VLOOKUP(S512,'PLANILHA ORÇAMENTÁRIA'!$A$9:$C$999,3,FALSE)</f>
        <v>0</v>
      </c>
      <c r="U512">
        <f>ROW('PLANILHA ORÇAMENTÁRIA'!C519)</f>
        <v>519</v>
      </c>
      <c r="V512" s="84">
        <f>'PLANILHA ORÇAMENTÁRIA'!C519</f>
        <v>0</v>
      </c>
      <c r="W512" t="e">
        <f>IF(T512="","",VLOOKUP(T512,'PLANILHA ORÇAMENTÁRIA'!$C$9:$Q$999,15,FALSE))</f>
        <v>#N/A</v>
      </c>
      <c r="X512" t="str">
        <f t="shared" si="69"/>
        <v/>
      </c>
      <c r="Y512" t="e">
        <f>INDEX('PLANILHA ORÇAMENTÁRIA'!$C$9:$C$998,MATCH(X512,'PLANILHA ORÇAMENTÁRIA'!$Q$9:$Q$998,0))</f>
        <v>#N/A</v>
      </c>
    </row>
    <row r="513" spans="1:25" x14ac:dyDescent="0.25">
      <c r="A513">
        <v>512</v>
      </c>
      <c r="B513" s="47">
        <f>'PLANILHA ORÇAMENTÁRIA'!A520</f>
        <v>5.2E-7</v>
      </c>
      <c r="C513" t="b">
        <f t="shared" si="70"/>
        <v>0</v>
      </c>
      <c r="D513" t="b">
        <f>ISBLANK(VLOOKUP(B513,'PLANILHA ORÇAMENTÁRIA'!A520:D1509,4,FALSE))</f>
        <v>1</v>
      </c>
      <c r="E513" t="b">
        <f t="shared" si="74"/>
        <v>1</v>
      </c>
      <c r="F513" t="str">
        <f t="shared" si="75"/>
        <v/>
      </c>
      <c r="G513" t="e">
        <f t="shared" si="71"/>
        <v>#NUM!</v>
      </c>
      <c r="H513" t="e">
        <f>VLOOKUP(G513,'PLANILHA ORÇAMENTÁRIA'!$A$9:$C$998,3,FALSE)</f>
        <v>#NUM!</v>
      </c>
      <c r="I513" t="e">
        <f>VLOOKUP(G513,'PLANILHA ORÇAMENTÁRIA'!$A$9:$F$998,6,FALSE)</f>
        <v>#NUM!</v>
      </c>
      <c r="J513" t="e">
        <f>VLOOKUP(G513,'PLANILHA ORÇAMENTÁRIA'!$A$9:$G$998,7,FALSE)</f>
        <v>#NUM!</v>
      </c>
      <c r="K513" t="e">
        <f>VLOOKUP(G513,'PLANILHA ORÇAMENTÁRIA'!$A$9:$H$998,8,FALSE)</f>
        <v>#NUM!</v>
      </c>
      <c r="L513" s="48" t="e">
        <f>G513/'PLANILHA ORÇAMENTÁRIA'!$P$1003</f>
        <v>#NUM!</v>
      </c>
      <c r="M513" s="49" t="e">
        <f t="shared" si="72"/>
        <v>#NUM!</v>
      </c>
      <c r="O513" s="83">
        <f>LEN('PLANILHA ORÇAMENTÁRIA'!C520)-LEN(SUBSTITUTE('PLANILHA ORÇAMENTÁRIA'!C520,".",""))</f>
        <v>0</v>
      </c>
      <c r="P513" t="b">
        <f>ISBLANK(VLOOKUP(B513,'PLANILHA ORÇAMENTÁRIA'!A520:D1509,4,FALSE))</f>
        <v>1</v>
      </c>
      <c r="Q513">
        <f t="shared" si="76"/>
        <v>1</v>
      </c>
      <c r="R513" s="47">
        <f t="shared" si="77"/>
        <v>5.2E-7</v>
      </c>
      <c r="S513" s="47">
        <f t="shared" si="73"/>
        <v>4.8699999999999995E-7</v>
      </c>
      <c r="T513">
        <f>VLOOKUP(S513,'PLANILHA ORÇAMENTÁRIA'!$A$9:$C$999,3,FALSE)</f>
        <v>0</v>
      </c>
      <c r="U513">
        <f>ROW('PLANILHA ORÇAMENTÁRIA'!C520)</f>
        <v>520</v>
      </c>
      <c r="V513" s="84">
        <f>'PLANILHA ORÇAMENTÁRIA'!C520</f>
        <v>0</v>
      </c>
      <c r="W513" t="e">
        <f>IF(T513="","",VLOOKUP(T513,'PLANILHA ORÇAMENTÁRIA'!$C$9:$Q$999,15,FALSE))</f>
        <v>#N/A</v>
      </c>
      <c r="X513" t="str">
        <f t="shared" si="69"/>
        <v/>
      </c>
      <c r="Y513" t="e">
        <f>INDEX('PLANILHA ORÇAMENTÁRIA'!$C$9:$C$998,MATCH(X513,'PLANILHA ORÇAMENTÁRIA'!$Q$9:$Q$998,0))</f>
        <v>#N/A</v>
      </c>
    </row>
    <row r="514" spans="1:25" x14ac:dyDescent="0.25">
      <c r="A514">
        <v>513</v>
      </c>
      <c r="B514" s="47">
        <f>'PLANILHA ORÇAMENTÁRIA'!A521</f>
        <v>5.2099999999999997E-7</v>
      </c>
      <c r="C514" t="b">
        <f t="shared" si="70"/>
        <v>0</v>
      </c>
      <c r="D514" t="b">
        <f>ISBLANK(VLOOKUP(B514,'PLANILHA ORÇAMENTÁRIA'!A521:D1510,4,FALSE))</f>
        <v>1</v>
      </c>
      <c r="E514" t="b">
        <f t="shared" si="74"/>
        <v>1</v>
      </c>
      <c r="F514" t="str">
        <f t="shared" si="75"/>
        <v/>
      </c>
      <c r="G514" t="e">
        <f t="shared" si="71"/>
        <v>#NUM!</v>
      </c>
      <c r="H514" t="e">
        <f>VLOOKUP(G514,'PLANILHA ORÇAMENTÁRIA'!$A$9:$C$998,3,FALSE)</f>
        <v>#NUM!</v>
      </c>
      <c r="I514" t="e">
        <f>VLOOKUP(G514,'PLANILHA ORÇAMENTÁRIA'!$A$9:$F$998,6,FALSE)</f>
        <v>#NUM!</v>
      </c>
      <c r="J514" t="e">
        <f>VLOOKUP(G514,'PLANILHA ORÇAMENTÁRIA'!$A$9:$G$998,7,FALSE)</f>
        <v>#NUM!</v>
      </c>
      <c r="K514" t="e">
        <f>VLOOKUP(G514,'PLANILHA ORÇAMENTÁRIA'!$A$9:$H$998,8,FALSE)</f>
        <v>#NUM!</v>
      </c>
      <c r="L514" s="48" t="e">
        <f>G514/'PLANILHA ORÇAMENTÁRIA'!$P$1003</f>
        <v>#NUM!</v>
      </c>
      <c r="M514" s="49" t="e">
        <f t="shared" si="72"/>
        <v>#NUM!</v>
      </c>
      <c r="O514" s="83">
        <f>LEN('PLANILHA ORÇAMENTÁRIA'!C521)-LEN(SUBSTITUTE('PLANILHA ORÇAMENTÁRIA'!C521,".",""))</f>
        <v>0</v>
      </c>
      <c r="P514" t="b">
        <f>ISBLANK(VLOOKUP(B514,'PLANILHA ORÇAMENTÁRIA'!A521:D1510,4,FALSE))</f>
        <v>1</v>
      </c>
      <c r="Q514">
        <f t="shared" si="76"/>
        <v>1</v>
      </c>
      <c r="R514" s="47">
        <f t="shared" si="77"/>
        <v>5.2099999999999997E-7</v>
      </c>
      <c r="S514" s="47">
        <f t="shared" si="73"/>
        <v>4.8599999999999998E-7</v>
      </c>
      <c r="T514">
        <f>VLOOKUP(S514,'PLANILHA ORÇAMENTÁRIA'!$A$9:$C$999,3,FALSE)</f>
        <v>0</v>
      </c>
      <c r="U514">
        <f>ROW('PLANILHA ORÇAMENTÁRIA'!C521)</f>
        <v>521</v>
      </c>
      <c r="V514" s="84">
        <f>'PLANILHA ORÇAMENTÁRIA'!C521</f>
        <v>0</v>
      </c>
      <c r="W514" t="e">
        <f>IF(T514="","",VLOOKUP(T514,'PLANILHA ORÇAMENTÁRIA'!$C$9:$Q$999,15,FALSE))</f>
        <v>#N/A</v>
      </c>
      <c r="X514" t="str">
        <f t="shared" si="69"/>
        <v/>
      </c>
      <c r="Y514" t="e">
        <f>INDEX('PLANILHA ORÇAMENTÁRIA'!$C$9:$C$998,MATCH(X514,'PLANILHA ORÇAMENTÁRIA'!$Q$9:$Q$998,0))</f>
        <v>#N/A</v>
      </c>
    </row>
    <row r="515" spans="1:25" x14ac:dyDescent="0.25">
      <c r="A515">
        <v>514</v>
      </c>
      <c r="B515" s="47">
        <f>'PLANILHA ORÇAMENTÁRIA'!A522</f>
        <v>5.2200000000000004E-7</v>
      </c>
      <c r="C515" t="b">
        <f t="shared" si="70"/>
        <v>0</v>
      </c>
      <c r="D515" t="b">
        <f>ISBLANK(VLOOKUP(B515,'PLANILHA ORÇAMENTÁRIA'!A522:D1511,4,FALSE))</f>
        <v>1</v>
      </c>
      <c r="E515" t="b">
        <f t="shared" si="74"/>
        <v>1</v>
      </c>
      <c r="F515" t="str">
        <f t="shared" si="75"/>
        <v/>
      </c>
      <c r="G515" t="e">
        <f t="shared" si="71"/>
        <v>#NUM!</v>
      </c>
      <c r="H515" t="e">
        <f>VLOOKUP(G515,'PLANILHA ORÇAMENTÁRIA'!$A$9:$C$998,3,FALSE)</f>
        <v>#NUM!</v>
      </c>
      <c r="I515" t="e">
        <f>VLOOKUP(G515,'PLANILHA ORÇAMENTÁRIA'!$A$9:$F$998,6,FALSE)</f>
        <v>#NUM!</v>
      </c>
      <c r="J515" t="e">
        <f>VLOOKUP(G515,'PLANILHA ORÇAMENTÁRIA'!$A$9:$G$998,7,FALSE)</f>
        <v>#NUM!</v>
      </c>
      <c r="K515" t="e">
        <f>VLOOKUP(G515,'PLANILHA ORÇAMENTÁRIA'!$A$9:$H$998,8,FALSE)</f>
        <v>#NUM!</v>
      </c>
      <c r="L515" s="48" t="e">
        <f>G515/'PLANILHA ORÇAMENTÁRIA'!$P$1003</f>
        <v>#NUM!</v>
      </c>
      <c r="M515" s="49" t="e">
        <f t="shared" si="72"/>
        <v>#NUM!</v>
      </c>
      <c r="O515" s="83">
        <f>LEN('PLANILHA ORÇAMENTÁRIA'!C522)-LEN(SUBSTITUTE('PLANILHA ORÇAMENTÁRIA'!C522,".",""))</f>
        <v>0</v>
      </c>
      <c r="P515" t="b">
        <f>ISBLANK(VLOOKUP(B515,'PLANILHA ORÇAMENTÁRIA'!A522:D1511,4,FALSE))</f>
        <v>1</v>
      </c>
      <c r="Q515">
        <f t="shared" si="76"/>
        <v>1</v>
      </c>
      <c r="R515" s="47">
        <f t="shared" si="77"/>
        <v>5.2200000000000004E-7</v>
      </c>
      <c r="S515" s="47">
        <f t="shared" si="73"/>
        <v>4.8500000000000002E-7</v>
      </c>
      <c r="T515">
        <f>VLOOKUP(S515,'PLANILHA ORÇAMENTÁRIA'!$A$9:$C$999,3,FALSE)</f>
        <v>0</v>
      </c>
      <c r="U515">
        <f>ROW('PLANILHA ORÇAMENTÁRIA'!C522)</f>
        <v>522</v>
      </c>
      <c r="V515" s="84">
        <f>'PLANILHA ORÇAMENTÁRIA'!C522</f>
        <v>0</v>
      </c>
      <c r="W515" t="e">
        <f>IF(T515="","",VLOOKUP(T515,'PLANILHA ORÇAMENTÁRIA'!$C$9:$Q$999,15,FALSE))</f>
        <v>#N/A</v>
      </c>
      <c r="X515" t="str">
        <f t="shared" ref="X515:X578" si="78">IFERROR(SMALL($W$2:$W$422,A515),"")</f>
        <v/>
      </c>
      <c r="Y515" t="e">
        <f>INDEX('PLANILHA ORÇAMENTÁRIA'!$C$9:$C$998,MATCH(X515,'PLANILHA ORÇAMENTÁRIA'!$Q$9:$Q$998,0))</f>
        <v>#N/A</v>
      </c>
    </row>
    <row r="516" spans="1:25" x14ac:dyDescent="0.25">
      <c r="A516">
        <v>515</v>
      </c>
      <c r="B516" s="47">
        <f>'PLANILHA ORÇAMENTÁRIA'!A523</f>
        <v>5.2300000000000001E-7</v>
      </c>
      <c r="C516" t="b">
        <f t="shared" ref="C516:C579" si="79">TRUE=IFERROR(B516,TRUE)</f>
        <v>0</v>
      </c>
      <c r="D516" t="b">
        <f>ISBLANK(VLOOKUP(B516,'PLANILHA ORÇAMENTÁRIA'!A523:D1512,4,FALSE))</f>
        <v>1</v>
      </c>
      <c r="E516" t="b">
        <f t="shared" si="74"/>
        <v>1</v>
      </c>
      <c r="F516" t="str">
        <f t="shared" si="75"/>
        <v/>
      </c>
      <c r="G516" t="e">
        <f t="shared" ref="G516:G579" si="80">LARGE(F$2:F$991,A516)</f>
        <v>#NUM!</v>
      </c>
      <c r="H516" t="e">
        <f>VLOOKUP(G516,'PLANILHA ORÇAMENTÁRIA'!$A$9:$C$998,3,FALSE)</f>
        <v>#NUM!</v>
      </c>
      <c r="I516" t="e">
        <f>VLOOKUP(G516,'PLANILHA ORÇAMENTÁRIA'!$A$9:$F$998,6,FALSE)</f>
        <v>#NUM!</v>
      </c>
      <c r="J516" t="e">
        <f>VLOOKUP(G516,'PLANILHA ORÇAMENTÁRIA'!$A$9:$G$998,7,FALSE)</f>
        <v>#NUM!</v>
      </c>
      <c r="K516" t="e">
        <f>VLOOKUP(G516,'PLANILHA ORÇAMENTÁRIA'!$A$9:$H$998,8,FALSE)</f>
        <v>#NUM!</v>
      </c>
      <c r="L516" s="48" t="e">
        <f>G516/'PLANILHA ORÇAMENTÁRIA'!$P$1003</f>
        <v>#NUM!</v>
      </c>
      <c r="M516" s="49" t="e">
        <f t="shared" ref="M516:M579" si="81">L516+M515</f>
        <v>#NUM!</v>
      </c>
      <c r="O516" s="83">
        <f>LEN('PLANILHA ORÇAMENTÁRIA'!C523)-LEN(SUBSTITUTE('PLANILHA ORÇAMENTÁRIA'!C523,".",""))</f>
        <v>0</v>
      </c>
      <c r="P516" t="b">
        <f>ISBLANK(VLOOKUP(B516,'PLANILHA ORÇAMENTÁRIA'!A523:D1512,4,FALSE))</f>
        <v>1</v>
      </c>
      <c r="Q516">
        <f t="shared" si="76"/>
        <v>1</v>
      </c>
      <c r="R516" s="47">
        <f t="shared" si="77"/>
        <v>5.2300000000000001E-7</v>
      </c>
      <c r="S516" s="47">
        <f t="shared" ref="S516:S579" si="82">LARGE(R:R,A516)</f>
        <v>4.8400000000000005E-7</v>
      </c>
      <c r="T516">
        <f>VLOOKUP(S516,'PLANILHA ORÇAMENTÁRIA'!$A$9:$C$999,3,FALSE)</f>
        <v>0</v>
      </c>
      <c r="U516">
        <f>ROW('PLANILHA ORÇAMENTÁRIA'!C523)</f>
        <v>523</v>
      </c>
      <c r="V516" s="84">
        <f>'PLANILHA ORÇAMENTÁRIA'!C523</f>
        <v>0</v>
      </c>
      <c r="W516" t="e">
        <f>IF(T516="","",VLOOKUP(T516,'PLANILHA ORÇAMENTÁRIA'!$C$9:$Q$999,15,FALSE))</f>
        <v>#N/A</v>
      </c>
      <c r="X516" t="str">
        <f t="shared" si="78"/>
        <v/>
      </c>
      <c r="Y516" t="e">
        <f>INDEX('PLANILHA ORÇAMENTÁRIA'!$C$9:$C$998,MATCH(X516,'PLANILHA ORÇAMENTÁRIA'!$Q$9:$Q$998,0))</f>
        <v>#N/A</v>
      </c>
    </row>
    <row r="517" spans="1:25" x14ac:dyDescent="0.25">
      <c r="A517">
        <v>516</v>
      </c>
      <c r="B517" s="47">
        <f>'PLANILHA ORÇAMENTÁRIA'!A524</f>
        <v>5.2399999999999998E-7</v>
      </c>
      <c r="C517" t="b">
        <f t="shared" si="79"/>
        <v>0</v>
      </c>
      <c r="D517" t="b">
        <f>ISBLANK(VLOOKUP(B517,'PLANILHA ORÇAMENTÁRIA'!A524:D1513,4,FALSE))</f>
        <v>1</v>
      </c>
      <c r="E517" t="b">
        <f t="shared" ref="E517:E580" si="83">OR(C517=TRUE,D517=TRUE)</f>
        <v>1</v>
      </c>
      <c r="F517" t="str">
        <f t="shared" ref="F517:F580" si="84">IF(E517=FALSE,B517,"")</f>
        <v/>
      </c>
      <c r="G517" t="e">
        <f t="shared" si="80"/>
        <v>#NUM!</v>
      </c>
      <c r="H517" t="e">
        <f>VLOOKUP(G517,'PLANILHA ORÇAMENTÁRIA'!$A$9:$C$998,3,FALSE)</f>
        <v>#NUM!</v>
      </c>
      <c r="I517" t="e">
        <f>VLOOKUP(G517,'PLANILHA ORÇAMENTÁRIA'!$A$9:$F$998,6,FALSE)</f>
        <v>#NUM!</v>
      </c>
      <c r="J517" t="e">
        <f>VLOOKUP(G517,'PLANILHA ORÇAMENTÁRIA'!$A$9:$G$998,7,FALSE)</f>
        <v>#NUM!</v>
      </c>
      <c r="K517" t="e">
        <f>VLOOKUP(G517,'PLANILHA ORÇAMENTÁRIA'!$A$9:$H$998,8,FALSE)</f>
        <v>#NUM!</v>
      </c>
      <c r="L517" s="48" t="e">
        <f>G517/'PLANILHA ORÇAMENTÁRIA'!$P$1003</f>
        <v>#NUM!</v>
      </c>
      <c r="M517" s="49" t="e">
        <f t="shared" si="81"/>
        <v>#NUM!</v>
      </c>
      <c r="O517" s="83">
        <f>LEN('PLANILHA ORÇAMENTÁRIA'!C524)-LEN(SUBSTITUTE('PLANILHA ORÇAMENTÁRIA'!C524,".",""))</f>
        <v>0</v>
      </c>
      <c r="P517" t="b">
        <f>ISBLANK(VLOOKUP(B517,'PLANILHA ORÇAMENTÁRIA'!A524:D1513,4,FALSE))</f>
        <v>1</v>
      </c>
      <c r="Q517">
        <f t="shared" ref="Q517:Q580" si="85">IF(AND(OR(O517=0,O517=1),P517=TRUE),1,0)</f>
        <v>1</v>
      </c>
      <c r="R517" s="47">
        <f t="shared" ref="R517:R580" si="86">IF(Q517=1,B517,"")</f>
        <v>5.2399999999999998E-7</v>
      </c>
      <c r="S517" s="47">
        <f t="shared" si="82"/>
        <v>4.8299999999999997E-7</v>
      </c>
      <c r="T517">
        <f>VLOOKUP(S517,'PLANILHA ORÇAMENTÁRIA'!$A$9:$C$999,3,FALSE)</f>
        <v>0</v>
      </c>
      <c r="U517">
        <f>ROW('PLANILHA ORÇAMENTÁRIA'!C524)</f>
        <v>524</v>
      </c>
      <c r="V517" s="84">
        <f>'PLANILHA ORÇAMENTÁRIA'!C524</f>
        <v>0</v>
      </c>
      <c r="W517" t="e">
        <f>IF(T517="","",VLOOKUP(T517,'PLANILHA ORÇAMENTÁRIA'!$C$9:$Q$999,15,FALSE))</f>
        <v>#N/A</v>
      </c>
      <c r="X517" t="str">
        <f t="shared" si="78"/>
        <v/>
      </c>
      <c r="Y517" t="e">
        <f>INDEX('PLANILHA ORÇAMENTÁRIA'!$C$9:$C$998,MATCH(X517,'PLANILHA ORÇAMENTÁRIA'!$Q$9:$Q$998,0))</f>
        <v>#N/A</v>
      </c>
    </row>
    <row r="518" spans="1:25" x14ac:dyDescent="0.25">
      <c r="A518">
        <v>517</v>
      </c>
      <c r="B518" s="47">
        <f>'PLANILHA ORÇAMENTÁRIA'!A525</f>
        <v>5.2499999999999995E-7</v>
      </c>
      <c r="C518" t="b">
        <f t="shared" si="79"/>
        <v>0</v>
      </c>
      <c r="D518" t="b">
        <f>ISBLANK(VLOOKUP(B518,'PLANILHA ORÇAMENTÁRIA'!A525:D1514,4,FALSE))</f>
        <v>1</v>
      </c>
      <c r="E518" t="b">
        <f t="shared" si="83"/>
        <v>1</v>
      </c>
      <c r="F518" t="str">
        <f t="shared" si="84"/>
        <v/>
      </c>
      <c r="G518" t="e">
        <f t="shared" si="80"/>
        <v>#NUM!</v>
      </c>
      <c r="H518" t="e">
        <f>VLOOKUP(G518,'PLANILHA ORÇAMENTÁRIA'!$A$9:$C$998,3,FALSE)</f>
        <v>#NUM!</v>
      </c>
      <c r="I518" t="e">
        <f>VLOOKUP(G518,'PLANILHA ORÇAMENTÁRIA'!$A$9:$F$998,6,FALSE)</f>
        <v>#NUM!</v>
      </c>
      <c r="J518" t="e">
        <f>VLOOKUP(G518,'PLANILHA ORÇAMENTÁRIA'!$A$9:$G$998,7,FALSE)</f>
        <v>#NUM!</v>
      </c>
      <c r="K518" t="e">
        <f>VLOOKUP(G518,'PLANILHA ORÇAMENTÁRIA'!$A$9:$H$998,8,FALSE)</f>
        <v>#NUM!</v>
      </c>
      <c r="L518" s="48" t="e">
        <f>G518/'PLANILHA ORÇAMENTÁRIA'!$P$1003</f>
        <v>#NUM!</v>
      </c>
      <c r="M518" s="49" t="e">
        <f t="shared" si="81"/>
        <v>#NUM!</v>
      </c>
      <c r="O518" s="83">
        <f>LEN('PLANILHA ORÇAMENTÁRIA'!C525)-LEN(SUBSTITUTE('PLANILHA ORÇAMENTÁRIA'!C525,".",""))</f>
        <v>0</v>
      </c>
      <c r="P518" t="b">
        <f>ISBLANK(VLOOKUP(B518,'PLANILHA ORÇAMENTÁRIA'!A525:D1514,4,FALSE))</f>
        <v>1</v>
      </c>
      <c r="Q518">
        <f t="shared" si="85"/>
        <v>1</v>
      </c>
      <c r="R518" s="47">
        <f t="shared" si="86"/>
        <v>5.2499999999999995E-7</v>
      </c>
      <c r="S518" s="47">
        <f t="shared" si="82"/>
        <v>4.82E-7</v>
      </c>
      <c r="T518">
        <f>VLOOKUP(S518,'PLANILHA ORÇAMENTÁRIA'!$A$9:$C$999,3,FALSE)</f>
        <v>0</v>
      </c>
      <c r="U518">
        <f>ROW('PLANILHA ORÇAMENTÁRIA'!C525)</f>
        <v>525</v>
      </c>
      <c r="V518" s="84">
        <f>'PLANILHA ORÇAMENTÁRIA'!C525</f>
        <v>0</v>
      </c>
      <c r="W518" t="e">
        <f>IF(T518="","",VLOOKUP(T518,'PLANILHA ORÇAMENTÁRIA'!$C$9:$Q$999,15,FALSE))</f>
        <v>#N/A</v>
      </c>
      <c r="X518" t="str">
        <f t="shared" si="78"/>
        <v/>
      </c>
      <c r="Y518" t="e">
        <f>INDEX('PLANILHA ORÇAMENTÁRIA'!$C$9:$C$998,MATCH(X518,'PLANILHA ORÇAMENTÁRIA'!$Q$9:$Q$998,0))</f>
        <v>#N/A</v>
      </c>
    </row>
    <row r="519" spans="1:25" x14ac:dyDescent="0.25">
      <c r="A519">
        <v>518</v>
      </c>
      <c r="B519" s="47">
        <f>'PLANILHA ORÇAMENTÁRIA'!A526</f>
        <v>5.2600000000000002E-7</v>
      </c>
      <c r="C519" t="b">
        <f t="shared" si="79"/>
        <v>0</v>
      </c>
      <c r="D519" t="b">
        <f>ISBLANK(VLOOKUP(B519,'PLANILHA ORÇAMENTÁRIA'!A526:D1515,4,FALSE))</f>
        <v>1</v>
      </c>
      <c r="E519" t="b">
        <f t="shared" si="83"/>
        <v>1</v>
      </c>
      <c r="F519" t="str">
        <f t="shared" si="84"/>
        <v/>
      </c>
      <c r="G519" t="e">
        <f t="shared" si="80"/>
        <v>#NUM!</v>
      </c>
      <c r="H519" t="e">
        <f>VLOOKUP(G519,'PLANILHA ORÇAMENTÁRIA'!$A$9:$C$998,3,FALSE)</f>
        <v>#NUM!</v>
      </c>
      <c r="I519" t="e">
        <f>VLOOKUP(G519,'PLANILHA ORÇAMENTÁRIA'!$A$9:$F$998,6,FALSE)</f>
        <v>#NUM!</v>
      </c>
      <c r="J519" t="e">
        <f>VLOOKUP(G519,'PLANILHA ORÇAMENTÁRIA'!$A$9:$G$998,7,FALSE)</f>
        <v>#NUM!</v>
      </c>
      <c r="K519" t="e">
        <f>VLOOKUP(G519,'PLANILHA ORÇAMENTÁRIA'!$A$9:$H$998,8,FALSE)</f>
        <v>#NUM!</v>
      </c>
      <c r="L519" s="48" t="e">
        <f>G519/'PLANILHA ORÇAMENTÁRIA'!$P$1003</f>
        <v>#NUM!</v>
      </c>
      <c r="M519" s="49" t="e">
        <f t="shared" si="81"/>
        <v>#NUM!</v>
      </c>
      <c r="O519" s="83">
        <f>LEN('PLANILHA ORÇAMENTÁRIA'!C526)-LEN(SUBSTITUTE('PLANILHA ORÇAMENTÁRIA'!C526,".",""))</f>
        <v>0</v>
      </c>
      <c r="P519" t="b">
        <f>ISBLANK(VLOOKUP(B519,'PLANILHA ORÇAMENTÁRIA'!A526:D1515,4,FALSE))</f>
        <v>1</v>
      </c>
      <c r="Q519">
        <f t="shared" si="85"/>
        <v>1</v>
      </c>
      <c r="R519" s="47">
        <f t="shared" si="86"/>
        <v>5.2600000000000002E-7</v>
      </c>
      <c r="S519" s="47">
        <f t="shared" si="82"/>
        <v>4.8100000000000003E-7</v>
      </c>
      <c r="T519">
        <f>VLOOKUP(S519,'PLANILHA ORÇAMENTÁRIA'!$A$9:$C$999,3,FALSE)</f>
        <v>0</v>
      </c>
      <c r="U519">
        <f>ROW('PLANILHA ORÇAMENTÁRIA'!C526)</f>
        <v>526</v>
      </c>
      <c r="V519" s="84">
        <f>'PLANILHA ORÇAMENTÁRIA'!C526</f>
        <v>0</v>
      </c>
      <c r="W519" t="e">
        <f>IF(T519="","",VLOOKUP(T519,'PLANILHA ORÇAMENTÁRIA'!$C$9:$Q$999,15,FALSE))</f>
        <v>#N/A</v>
      </c>
      <c r="X519" t="str">
        <f t="shared" si="78"/>
        <v/>
      </c>
      <c r="Y519" t="e">
        <f>INDEX('PLANILHA ORÇAMENTÁRIA'!$C$9:$C$998,MATCH(X519,'PLANILHA ORÇAMENTÁRIA'!$Q$9:$Q$998,0))</f>
        <v>#N/A</v>
      </c>
    </row>
    <row r="520" spans="1:25" x14ac:dyDescent="0.25">
      <c r="A520">
        <v>519</v>
      </c>
      <c r="B520" s="47">
        <f>'PLANILHA ORÇAMENTÁRIA'!A527</f>
        <v>5.2699999999999999E-7</v>
      </c>
      <c r="C520" t="b">
        <f t="shared" si="79"/>
        <v>0</v>
      </c>
      <c r="D520" t="b">
        <f>ISBLANK(VLOOKUP(B520,'PLANILHA ORÇAMENTÁRIA'!A527:D1516,4,FALSE))</f>
        <v>1</v>
      </c>
      <c r="E520" t="b">
        <f t="shared" si="83"/>
        <v>1</v>
      </c>
      <c r="F520" t="str">
        <f t="shared" si="84"/>
        <v/>
      </c>
      <c r="G520" t="e">
        <f t="shared" si="80"/>
        <v>#NUM!</v>
      </c>
      <c r="H520" t="e">
        <f>VLOOKUP(G520,'PLANILHA ORÇAMENTÁRIA'!$A$9:$C$998,3,FALSE)</f>
        <v>#NUM!</v>
      </c>
      <c r="I520" t="e">
        <f>VLOOKUP(G520,'PLANILHA ORÇAMENTÁRIA'!$A$9:$F$998,6,FALSE)</f>
        <v>#NUM!</v>
      </c>
      <c r="J520" t="e">
        <f>VLOOKUP(G520,'PLANILHA ORÇAMENTÁRIA'!$A$9:$G$998,7,FALSE)</f>
        <v>#NUM!</v>
      </c>
      <c r="K520" t="e">
        <f>VLOOKUP(G520,'PLANILHA ORÇAMENTÁRIA'!$A$9:$H$998,8,FALSE)</f>
        <v>#NUM!</v>
      </c>
      <c r="L520" s="48" t="e">
        <f>G520/'PLANILHA ORÇAMENTÁRIA'!$P$1003</f>
        <v>#NUM!</v>
      </c>
      <c r="M520" s="49" t="e">
        <f t="shared" si="81"/>
        <v>#NUM!</v>
      </c>
      <c r="O520" s="83">
        <f>LEN('PLANILHA ORÇAMENTÁRIA'!C527)-LEN(SUBSTITUTE('PLANILHA ORÇAMENTÁRIA'!C527,".",""))</f>
        <v>0</v>
      </c>
      <c r="P520" t="b">
        <f>ISBLANK(VLOOKUP(B520,'PLANILHA ORÇAMENTÁRIA'!A527:D1516,4,FALSE))</f>
        <v>1</v>
      </c>
      <c r="Q520">
        <f t="shared" si="85"/>
        <v>1</v>
      </c>
      <c r="R520" s="47">
        <f t="shared" si="86"/>
        <v>5.2699999999999999E-7</v>
      </c>
      <c r="S520" s="47">
        <f t="shared" si="82"/>
        <v>4.7999999999999996E-7</v>
      </c>
      <c r="T520">
        <f>VLOOKUP(S520,'PLANILHA ORÇAMENTÁRIA'!$A$9:$C$999,3,FALSE)</f>
        <v>0</v>
      </c>
      <c r="U520">
        <f>ROW('PLANILHA ORÇAMENTÁRIA'!C527)</f>
        <v>527</v>
      </c>
      <c r="V520" s="84">
        <f>'PLANILHA ORÇAMENTÁRIA'!C527</f>
        <v>0</v>
      </c>
      <c r="W520" t="e">
        <f>IF(T520="","",VLOOKUP(T520,'PLANILHA ORÇAMENTÁRIA'!$C$9:$Q$999,15,FALSE))</f>
        <v>#N/A</v>
      </c>
      <c r="X520" t="str">
        <f t="shared" si="78"/>
        <v/>
      </c>
      <c r="Y520" t="e">
        <f>INDEX('PLANILHA ORÇAMENTÁRIA'!$C$9:$C$998,MATCH(X520,'PLANILHA ORÇAMENTÁRIA'!$Q$9:$Q$998,0))</f>
        <v>#N/A</v>
      </c>
    </row>
    <row r="521" spans="1:25" x14ac:dyDescent="0.25">
      <c r="A521">
        <v>520</v>
      </c>
      <c r="B521" s="47">
        <f>'PLANILHA ORÇAMENTÁRIA'!A528</f>
        <v>5.2799999999999996E-7</v>
      </c>
      <c r="C521" t="b">
        <f t="shared" si="79"/>
        <v>0</v>
      </c>
      <c r="D521" t="b">
        <f>ISBLANK(VLOOKUP(B521,'PLANILHA ORÇAMENTÁRIA'!A528:D1517,4,FALSE))</f>
        <v>1</v>
      </c>
      <c r="E521" t="b">
        <f t="shared" si="83"/>
        <v>1</v>
      </c>
      <c r="F521" t="str">
        <f t="shared" si="84"/>
        <v/>
      </c>
      <c r="G521" t="e">
        <f t="shared" si="80"/>
        <v>#NUM!</v>
      </c>
      <c r="H521" t="e">
        <f>VLOOKUP(G521,'PLANILHA ORÇAMENTÁRIA'!$A$9:$C$998,3,FALSE)</f>
        <v>#NUM!</v>
      </c>
      <c r="I521" t="e">
        <f>VLOOKUP(G521,'PLANILHA ORÇAMENTÁRIA'!$A$9:$F$998,6,FALSE)</f>
        <v>#NUM!</v>
      </c>
      <c r="J521" t="e">
        <f>VLOOKUP(G521,'PLANILHA ORÇAMENTÁRIA'!$A$9:$G$998,7,FALSE)</f>
        <v>#NUM!</v>
      </c>
      <c r="K521" t="e">
        <f>VLOOKUP(G521,'PLANILHA ORÇAMENTÁRIA'!$A$9:$H$998,8,FALSE)</f>
        <v>#NUM!</v>
      </c>
      <c r="L521" s="48" t="e">
        <f>G521/'PLANILHA ORÇAMENTÁRIA'!$P$1003</f>
        <v>#NUM!</v>
      </c>
      <c r="M521" s="49" t="e">
        <f t="shared" si="81"/>
        <v>#NUM!</v>
      </c>
      <c r="O521" s="83">
        <f>LEN('PLANILHA ORÇAMENTÁRIA'!C528)-LEN(SUBSTITUTE('PLANILHA ORÇAMENTÁRIA'!C528,".",""))</f>
        <v>0</v>
      </c>
      <c r="P521" t="b">
        <f>ISBLANK(VLOOKUP(B521,'PLANILHA ORÇAMENTÁRIA'!A528:D1517,4,FALSE))</f>
        <v>1</v>
      </c>
      <c r="Q521">
        <f t="shared" si="85"/>
        <v>1</v>
      </c>
      <c r="R521" s="47">
        <f t="shared" si="86"/>
        <v>5.2799999999999996E-7</v>
      </c>
      <c r="S521" s="47">
        <f t="shared" si="82"/>
        <v>4.7899999999999999E-7</v>
      </c>
      <c r="T521">
        <f>VLOOKUP(S521,'PLANILHA ORÇAMENTÁRIA'!$A$9:$C$999,3,FALSE)</f>
        <v>0</v>
      </c>
      <c r="U521">
        <f>ROW('PLANILHA ORÇAMENTÁRIA'!C528)</f>
        <v>528</v>
      </c>
      <c r="V521" s="84">
        <f>'PLANILHA ORÇAMENTÁRIA'!C528</f>
        <v>0</v>
      </c>
      <c r="W521" t="e">
        <f>IF(T521="","",VLOOKUP(T521,'PLANILHA ORÇAMENTÁRIA'!$C$9:$Q$999,15,FALSE))</f>
        <v>#N/A</v>
      </c>
      <c r="X521" t="str">
        <f t="shared" si="78"/>
        <v/>
      </c>
      <c r="Y521" t="e">
        <f>INDEX('PLANILHA ORÇAMENTÁRIA'!$C$9:$C$998,MATCH(X521,'PLANILHA ORÇAMENTÁRIA'!$Q$9:$Q$998,0))</f>
        <v>#N/A</v>
      </c>
    </row>
    <row r="522" spans="1:25" x14ac:dyDescent="0.25">
      <c r="A522">
        <v>521</v>
      </c>
      <c r="B522" s="47">
        <f>'PLANILHA ORÇAMENTÁRIA'!A529</f>
        <v>5.2900000000000004E-7</v>
      </c>
      <c r="C522" t="b">
        <f t="shared" si="79"/>
        <v>0</v>
      </c>
      <c r="D522" t="b">
        <f>ISBLANK(VLOOKUP(B522,'PLANILHA ORÇAMENTÁRIA'!A529:D1518,4,FALSE))</f>
        <v>1</v>
      </c>
      <c r="E522" t="b">
        <f t="shared" si="83"/>
        <v>1</v>
      </c>
      <c r="F522" t="str">
        <f t="shared" si="84"/>
        <v/>
      </c>
      <c r="G522" t="e">
        <f t="shared" si="80"/>
        <v>#NUM!</v>
      </c>
      <c r="H522" t="e">
        <f>VLOOKUP(G522,'PLANILHA ORÇAMENTÁRIA'!$A$9:$C$998,3,FALSE)</f>
        <v>#NUM!</v>
      </c>
      <c r="I522" t="e">
        <f>VLOOKUP(G522,'PLANILHA ORÇAMENTÁRIA'!$A$9:$F$998,6,FALSE)</f>
        <v>#NUM!</v>
      </c>
      <c r="J522" t="e">
        <f>VLOOKUP(G522,'PLANILHA ORÇAMENTÁRIA'!$A$9:$G$998,7,FALSE)</f>
        <v>#NUM!</v>
      </c>
      <c r="K522" t="e">
        <f>VLOOKUP(G522,'PLANILHA ORÇAMENTÁRIA'!$A$9:$H$998,8,FALSE)</f>
        <v>#NUM!</v>
      </c>
      <c r="L522" s="48" t="e">
        <f>G522/'PLANILHA ORÇAMENTÁRIA'!$P$1003</f>
        <v>#NUM!</v>
      </c>
      <c r="M522" s="49" t="e">
        <f t="shared" si="81"/>
        <v>#NUM!</v>
      </c>
      <c r="O522" s="83">
        <f>LEN('PLANILHA ORÇAMENTÁRIA'!C529)-LEN(SUBSTITUTE('PLANILHA ORÇAMENTÁRIA'!C529,".",""))</f>
        <v>0</v>
      </c>
      <c r="P522" t="b">
        <f>ISBLANK(VLOOKUP(B522,'PLANILHA ORÇAMENTÁRIA'!A529:D1518,4,FALSE))</f>
        <v>1</v>
      </c>
      <c r="Q522">
        <f t="shared" si="85"/>
        <v>1</v>
      </c>
      <c r="R522" s="47">
        <f t="shared" si="86"/>
        <v>5.2900000000000004E-7</v>
      </c>
      <c r="S522" s="47">
        <f t="shared" si="82"/>
        <v>4.7800000000000002E-7</v>
      </c>
      <c r="T522">
        <f>VLOOKUP(S522,'PLANILHA ORÇAMENTÁRIA'!$A$9:$C$999,3,FALSE)</f>
        <v>0</v>
      </c>
      <c r="U522">
        <f>ROW('PLANILHA ORÇAMENTÁRIA'!C529)</f>
        <v>529</v>
      </c>
      <c r="V522" s="84">
        <f>'PLANILHA ORÇAMENTÁRIA'!C529</f>
        <v>0</v>
      </c>
      <c r="W522" t="e">
        <f>IF(T522="","",VLOOKUP(T522,'PLANILHA ORÇAMENTÁRIA'!$C$9:$Q$999,15,FALSE))</f>
        <v>#N/A</v>
      </c>
      <c r="X522" t="str">
        <f t="shared" si="78"/>
        <v/>
      </c>
      <c r="Y522" t="e">
        <f>INDEX('PLANILHA ORÇAMENTÁRIA'!$C$9:$C$998,MATCH(X522,'PLANILHA ORÇAMENTÁRIA'!$Q$9:$Q$998,0))</f>
        <v>#N/A</v>
      </c>
    </row>
    <row r="523" spans="1:25" x14ac:dyDescent="0.25">
      <c r="A523">
        <v>522</v>
      </c>
      <c r="B523" s="47">
        <f>'PLANILHA ORÇAMENTÁRIA'!A530</f>
        <v>5.3000000000000001E-7</v>
      </c>
      <c r="C523" t="b">
        <f t="shared" si="79"/>
        <v>0</v>
      </c>
      <c r="D523" t="b">
        <f>ISBLANK(VLOOKUP(B523,'PLANILHA ORÇAMENTÁRIA'!A530:D1519,4,FALSE))</f>
        <v>1</v>
      </c>
      <c r="E523" t="b">
        <f t="shared" si="83"/>
        <v>1</v>
      </c>
      <c r="F523" t="str">
        <f t="shared" si="84"/>
        <v/>
      </c>
      <c r="G523" t="e">
        <f t="shared" si="80"/>
        <v>#NUM!</v>
      </c>
      <c r="H523" t="e">
        <f>VLOOKUP(G523,'PLANILHA ORÇAMENTÁRIA'!$A$9:$C$998,3,FALSE)</f>
        <v>#NUM!</v>
      </c>
      <c r="I523" t="e">
        <f>VLOOKUP(G523,'PLANILHA ORÇAMENTÁRIA'!$A$9:$F$998,6,FALSE)</f>
        <v>#NUM!</v>
      </c>
      <c r="J523" t="e">
        <f>VLOOKUP(G523,'PLANILHA ORÇAMENTÁRIA'!$A$9:$G$998,7,FALSE)</f>
        <v>#NUM!</v>
      </c>
      <c r="K523" t="e">
        <f>VLOOKUP(G523,'PLANILHA ORÇAMENTÁRIA'!$A$9:$H$998,8,FALSE)</f>
        <v>#NUM!</v>
      </c>
      <c r="L523" s="48" t="e">
        <f>G523/'PLANILHA ORÇAMENTÁRIA'!$P$1003</f>
        <v>#NUM!</v>
      </c>
      <c r="M523" s="49" t="e">
        <f t="shared" si="81"/>
        <v>#NUM!</v>
      </c>
      <c r="O523" s="83">
        <f>LEN('PLANILHA ORÇAMENTÁRIA'!C530)-LEN(SUBSTITUTE('PLANILHA ORÇAMENTÁRIA'!C530,".",""))</f>
        <v>0</v>
      </c>
      <c r="P523" t="b">
        <f>ISBLANK(VLOOKUP(B523,'PLANILHA ORÇAMENTÁRIA'!A530:D1519,4,FALSE))</f>
        <v>1</v>
      </c>
      <c r="Q523">
        <f t="shared" si="85"/>
        <v>1</v>
      </c>
      <c r="R523" s="47">
        <f t="shared" si="86"/>
        <v>5.3000000000000001E-7</v>
      </c>
      <c r="S523" s="47">
        <f t="shared" si="82"/>
        <v>4.7700000000000005E-7</v>
      </c>
      <c r="T523">
        <f>VLOOKUP(S523,'PLANILHA ORÇAMENTÁRIA'!$A$9:$C$999,3,FALSE)</f>
        <v>0</v>
      </c>
      <c r="U523">
        <f>ROW('PLANILHA ORÇAMENTÁRIA'!C530)</f>
        <v>530</v>
      </c>
      <c r="V523" s="84">
        <f>'PLANILHA ORÇAMENTÁRIA'!C530</f>
        <v>0</v>
      </c>
      <c r="W523" t="e">
        <f>IF(T523="","",VLOOKUP(T523,'PLANILHA ORÇAMENTÁRIA'!$C$9:$Q$999,15,FALSE))</f>
        <v>#N/A</v>
      </c>
      <c r="X523" t="str">
        <f t="shared" si="78"/>
        <v/>
      </c>
      <c r="Y523" t="e">
        <f>INDEX('PLANILHA ORÇAMENTÁRIA'!$C$9:$C$998,MATCH(X523,'PLANILHA ORÇAMENTÁRIA'!$Q$9:$Q$998,0))</f>
        <v>#N/A</v>
      </c>
    </row>
    <row r="524" spans="1:25" x14ac:dyDescent="0.25">
      <c r="A524">
        <v>523</v>
      </c>
      <c r="B524" s="47">
        <f>'PLANILHA ORÇAMENTÁRIA'!A531</f>
        <v>5.3099999999999998E-7</v>
      </c>
      <c r="C524" t="b">
        <f t="shared" si="79"/>
        <v>0</v>
      </c>
      <c r="D524" t="b">
        <f>ISBLANK(VLOOKUP(B524,'PLANILHA ORÇAMENTÁRIA'!A531:D1520,4,FALSE))</f>
        <v>1</v>
      </c>
      <c r="E524" t="b">
        <f t="shared" si="83"/>
        <v>1</v>
      </c>
      <c r="F524" t="str">
        <f t="shared" si="84"/>
        <v/>
      </c>
      <c r="G524" t="e">
        <f t="shared" si="80"/>
        <v>#NUM!</v>
      </c>
      <c r="H524" t="e">
        <f>VLOOKUP(G524,'PLANILHA ORÇAMENTÁRIA'!$A$9:$C$998,3,FALSE)</f>
        <v>#NUM!</v>
      </c>
      <c r="I524" t="e">
        <f>VLOOKUP(G524,'PLANILHA ORÇAMENTÁRIA'!$A$9:$F$998,6,FALSE)</f>
        <v>#NUM!</v>
      </c>
      <c r="J524" t="e">
        <f>VLOOKUP(G524,'PLANILHA ORÇAMENTÁRIA'!$A$9:$G$998,7,FALSE)</f>
        <v>#NUM!</v>
      </c>
      <c r="K524" t="e">
        <f>VLOOKUP(G524,'PLANILHA ORÇAMENTÁRIA'!$A$9:$H$998,8,FALSE)</f>
        <v>#NUM!</v>
      </c>
      <c r="L524" s="48" t="e">
        <f>G524/'PLANILHA ORÇAMENTÁRIA'!$P$1003</f>
        <v>#NUM!</v>
      </c>
      <c r="M524" s="49" t="e">
        <f t="shared" si="81"/>
        <v>#NUM!</v>
      </c>
      <c r="O524" s="83">
        <f>LEN('PLANILHA ORÇAMENTÁRIA'!C531)-LEN(SUBSTITUTE('PLANILHA ORÇAMENTÁRIA'!C531,".",""))</f>
        <v>0</v>
      </c>
      <c r="P524" t="b">
        <f>ISBLANK(VLOOKUP(B524,'PLANILHA ORÇAMENTÁRIA'!A531:D1520,4,FALSE))</f>
        <v>1</v>
      </c>
      <c r="Q524">
        <f t="shared" si="85"/>
        <v>1</v>
      </c>
      <c r="R524" s="47">
        <f t="shared" si="86"/>
        <v>5.3099999999999998E-7</v>
      </c>
      <c r="S524" s="47">
        <f t="shared" si="82"/>
        <v>4.7599999999999997E-7</v>
      </c>
      <c r="T524">
        <f>VLOOKUP(S524,'PLANILHA ORÇAMENTÁRIA'!$A$9:$C$999,3,FALSE)</f>
        <v>0</v>
      </c>
      <c r="U524">
        <f>ROW('PLANILHA ORÇAMENTÁRIA'!C531)</f>
        <v>531</v>
      </c>
      <c r="V524" s="84">
        <f>'PLANILHA ORÇAMENTÁRIA'!C531</f>
        <v>0</v>
      </c>
      <c r="W524" t="e">
        <f>IF(T524="","",VLOOKUP(T524,'PLANILHA ORÇAMENTÁRIA'!$C$9:$Q$999,15,FALSE))</f>
        <v>#N/A</v>
      </c>
      <c r="X524" t="str">
        <f t="shared" si="78"/>
        <v/>
      </c>
      <c r="Y524" t="e">
        <f>INDEX('PLANILHA ORÇAMENTÁRIA'!$C$9:$C$998,MATCH(X524,'PLANILHA ORÇAMENTÁRIA'!$Q$9:$Q$998,0))</f>
        <v>#N/A</v>
      </c>
    </row>
    <row r="525" spans="1:25" x14ac:dyDescent="0.25">
      <c r="A525">
        <v>524</v>
      </c>
      <c r="B525" s="47">
        <f>'PLANILHA ORÇAMENTÁRIA'!A532</f>
        <v>5.3200000000000005E-7</v>
      </c>
      <c r="C525" t="b">
        <f t="shared" si="79"/>
        <v>0</v>
      </c>
      <c r="D525" t="b">
        <f>ISBLANK(VLOOKUP(B525,'PLANILHA ORÇAMENTÁRIA'!A532:D1521,4,FALSE))</f>
        <v>1</v>
      </c>
      <c r="E525" t="b">
        <f t="shared" si="83"/>
        <v>1</v>
      </c>
      <c r="F525" t="str">
        <f t="shared" si="84"/>
        <v/>
      </c>
      <c r="G525" t="e">
        <f t="shared" si="80"/>
        <v>#NUM!</v>
      </c>
      <c r="H525" t="e">
        <f>VLOOKUP(G525,'PLANILHA ORÇAMENTÁRIA'!$A$9:$C$998,3,FALSE)</f>
        <v>#NUM!</v>
      </c>
      <c r="I525" t="e">
        <f>VLOOKUP(G525,'PLANILHA ORÇAMENTÁRIA'!$A$9:$F$998,6,FALSE)</f>
        <v>#NUM!</v>
      </c>
      <c r="J525" t="e">
        <f>VLOOKUP(G525,'PLANILHA ORÇAMENTÁRIA'!$A$9:$G$998,7,FALSE)</f>
        <v>#NUM!</v>
      </c>
      <c r="K525" t="e">
        <f>VLOOKUP(G525,'PLANILHA ORÇAMENTÁRIA'!$A$9:$H$998,8,FALSE)</f>
        <v>#NUM!</v>
      </c>
      <c r="L525" s="48" t="e">
        <f>G525/'PLANILHA ORÇAMENTÁRIA'!$P$1003</f>
        <v>#NUM!</v>
      </c>
      <c r="M525" s="49" t="e">
        <f t="shared" si="81"/>
        <v>#NUM!</v>
      </c>
      <c r="O525" s="83">
        <f>LEN('PLANILHA ORÇAMENTÁRIA'!C532)-LEN(SUBSTITUTE('PLANILHA ORÇAMENTÁRIA'!C532,".",""))</f>
        <v>0</v>
      </c>
      <c r="P525" t="b">
        <f>ISBLANK(VLOOKUP(B525,'PLANILHA ORÇAMENTÁRIA'!A532:D1521,4,FALSE))</f>
        <v>1</v>
      </c>
      <c r="Q525">
        <f t="shared" si="85"/>
        <v>1</v>
      </c>
      <c r="R525" s="47">
        <f t="shared" si="86"/>
        <v>5.3200000000000005E-7</v>
      </c>
      <c r="S525" s="47">
        <f t="shared" si="82"/>
        <v>4.75E-7</v>
      </c>
      <c r="T525">
        <f>VLOOKUP(S525,'PLANILHA ORÇAMENTÁRIA'!$A$9:$C$999,3,FALSE)</f>
        <v>0</v>
      </c>
      <c r="U525">
        <f>ROW('PLANILHA ORÇAMENTÁRIA'!C532)</f>
        <v>532</v>
      </c>
      <c r="V525" s="84">
        <f>'PLANILHA ORÇAMENTÁRIA'!C532</f>
        <v>0</v>
      </c>
      <c r="W525" t="e">
        <f>IF(T525="","",VLOOKUP(T525,'PLANILHA ORÇAMENTÁRIA'!$C$9:$Q$999,15,FALSE))</f>
        <v>#N/A</v>
      </c>
      <c r="X525" t="str">
        <f t="shared" si="78"/>
        <v/>
      </c>
      <c r="Y525" t="e">
        <f>INDEX('PLANILHA ORÇAMENTÁRIA'!$C$9:$C$998,MATCH(X525,'PLANILHA ORÇAMENTÁRIA'!$Q$9:$Q$998,0))</f>
        <v>#N/A</v>
      </c>
    </row>
    <row r="526" spans="1:25" x14ac:dyDescent="0.25">
      <c r="A526">
        <v>525</v>
      </c>
      <c r="B526" s="47">
        <f>'PLANILHA ORÇAMENTÁRIA'!A533</f>
        <v>5.3300000000000002E-7</v>
      </c>
      <c r="C526" t="b">
        <f t="shared" si="79"/>
        <v>0</v>
      </c>
      <c r="D526" t="b">
        <f>ISBLANK(VLOOKUP(B526,'PLANILHA ORÇAMENTÁRIA'!A533:D1522,4,FALSE))</f>
        <v>1</v>
      </c>
      <c r="E526" t="b">
        <f t="shared" si="83"/>
        <v>1</v>
      </c>
      <c r="F526" t="str">
        <f t="shared" si="84"/>
        <v/>
      </c>
      <c r="G526" t="e">
        <f t="shared" si="80"/>
        <v>#NUM!</v>
      </c>
      <c r="H526" t="e">
        <f>VLOOKUP(G526,'PLANILHA ORÇAMENTÁRIA'!$A$9:$C$998,3,FALSE)</f>
        <v>#NUM!</v>
      </c>
      <c r="I526" t="e">
        <f>VLOOKUP(G526,'PLANILHA ORÇAMENTÁRIA'!$A$9:$F$998,6,FALSE)</f>
        <v>#NUM!</v>
      </c>
      <c r="J526" t="e">
        <f>VLOOKUP(G526,'PLANILHA ORÇAMENTÁRIA'!$A$9:$G$998,7,FALSE)</f>
        <v>#NUM!</v>
      </c>
      <c r="K526" t="e">
        <f>VLOOKUP(G526,'PLANILHA ORÇAMENTÁRIA'!$A$9:$H$998,8,FALSE)</f>
        <v>#NUM!</v>
      </c>
      <c r="L526" s="48" t="e">
        <f>G526/'PLANILHA ORÇAMENTÁRIA'!$P$1003</f>
        <v>#NUM!</v>
      </c>
      <c r="M526" s="49" t="e">
        <f t="shared" si="81"/>
        <v>#NUM!</v>
      </c>
      <c r="O526" s="83">
        <f>LEN('PLANILHA ORÇAMENTÁRIA'!C533)-LEN(SUBSTITUTE('PLANILHA ORÇAMENTÁRIA'!C533,".",""))</f>
        <v>0</v>
      </c>
      <c r="P526" t="b">
        <f>ISBLANK(VLOOKUP(B526,'PLANILHA ORÇAMENTÁRIA'!A533:D1522,4,FALSE))</f>
        <v>1</v>
      </c>
      <c r="Q526">
        <f t="shared" si="85"/>
        <v>1</v>
      </c>
      <c r="R526" s="47">
        <f t="shared" si="86"/>
        <v>5.3300000000000002E-7</v>
      </c>
      <c r="S526" s="47">
        <f t="shared" si="82"/>
        <v>4.7399999999999998E-7</v>
      </c>
      <c r="T526">
        <f>VLOOKUP(S526,'PLANILHA ORÇAMENTÁRIA'!$A$9:$C$999,3,FALSE)</f>
        <v>0</v>
      </c>
      <c r="U526">
        <f>ROW('PLANILHA ORÇAMENTÁRIA'!C533)</f>
        <v>533</v>
      </c>
      <c r="V526" s="84">
        <f>'PLANILHA ORÇAMENTÁRIA'!C533</f>
        <v>0</v>
      </c>
      <c r="W526" t="e">
        <f>IF(T526="","",VLOOKUP(T526,'PLANILHA ORÇAMENTÁRIA'!$C$9:$Q$999,15,FALSE))</f>
        <v>#N/A</v>
      </c>
      <c r="X526" t="str">
        <f t="shared" si="78"/>
        <v/>
      </c>
      <c r="Y526" t="e">
        <f>INDEX('PLANILHA ORÇAMENTÁRIA'!$C$9:$C$998,MATCH(X526,'PLANILHA ORÇAMENTÁRIA'!$Q$9:$Q$998,0))</f>
        <v>#N/A</v>
      </c>
    </row>
    <row r="527" spans="1:25" x14ac:dyDescent="0.25">
      <c r="A527">
        <v>526</v>
      </c>
      <c r="B527" s="47">
        <f>'PLANILHA ORÇAMENTÁRIA'!A534</f>
        <v>5.3399999999999999E-7</v>
      </c>
      <c r="C527" t="b">
        <f t="shared" si="79"/>
        <v>0</v>
      </c>
      <c r="D527" t="b">
        <f>ISBLANK(VLOOKUP(B527,'PLANILHA ORÇAMENTÁRIA'!A534:D1523,4,FALSE))</f>
        <v>1</v>
      </c>
      <c r="E527" t="b">
        <f t="shared" si="83"/>
        <v>1</v>
      </c>
      <c r="F527" t="str">
        <f t="shared" si="84"/>
        <v/>
      </c>
      <c r="G527" t="e">
        <f t="shared" si="80"/>
        <v>#NUM!</v>
      </c>
      <c r="H527" t="e">
        <f>VLOOKUP(G527,'PLANILHA ORÇAMENTÁRIA'!$A$9:$C$998,3,FALSE)</f>
        <v>#NUM!</v>
      </c>
      <c r="I527" t="e">
        <f>VLOOKUP(G527,'PLANILHA ORÇAMENTÁRIA'!$A$9:$F$998,6,FALSE)</f>
        <v>#NUM!</v>
      </c>
      <c r="J527" t="e">
        <f>VLOOKUP(G527,'PLANILHA ORÇAMENTÁRIA'!$A$9:$G$998,7,FALSE)</f>
        <v>#NUM!</v>
      </c>
      <c r="K527" t="e">
        <f>VLOOKUP(G527,'PLANILHA ORÇAMENTÁRIA'!$A$9:$H$998,8,FALSE)</f>
        <v>#NUM!</v>
      </c>
      <c r="L527" s="48" t="e">
        <f>G527/'PLANILHA ORÇAMENTÁRIA'!$P$1003</f>
        <v>#NUM!</v>
      </c>
      <c r="M527" s="49" t="e">
        <f t="shared" si="81"/>
        <v>#NUM!</v>
      </c>
      <c r="O527" s="83">
        <f>LEN('PLANILHA ORÇAMENTÁRIA'!C534)-LEN(SUBSTITUTE('PLANILHA ORÇAMENTÁRIA'!C534,".",""))</f>
        <v>0</v>
      </c>
      <c r="P527" t="b">
        <f>ISBLANK(VLOOKUP(B527,'PLANILHA ORÇAMENTÁRIA'!A534:D1523,4,FALSE))</f>
        <v>1</v>
      </c>
      <c r="Q527">
        <f t="shared" si="85"/>
        <v>1</v>
      </c>
      <c r="R527" s="47">
        <f t="shared" si="86"/>
        <v>5.3399999999999999E-7</v>
      </c>
      <c r="S527" s="47">
        <f t="shared" si="82"/>
        <v>4.7300000000000001E-7</v>
      </c>
      <c r="T527">
        <f>VLOOKUP(S527,'PLANILHA ORÇAMENTÁRIA'!$A$9:$C$999,3,FALSE)</f>
        <v>0</v>
      </c>
      <c r="U527">
        <f>ROW('PLANILHA ORÇAMENTÁRIA'!C534)</f>
        <v>534</v>
      </c>
      <c r="V527" s="84">
        <f>'PLANILHA ORÇAMENTÁRIA'!C534</f>
        <v>0</v>
      </c>
      <c r="W527" t="e">
        <f>IF(T527="","",VLOOKUP(T527,'PLANILHA ORÇAMENTÁRIA'!$C$9:$Q$999,15,FALSE))</f>
        <v>#N/A</v>
      </c>
      <c r="X527" t="str">
        <f t="shared" si="78"/>
        <v/>
      </c>
      <c r="Y527" t="e">
        <f>INDEX('PLANILHA ORÇAMENTÁRIA'!$C$9:$C$998,MATCH(X527,'PLANILHA ORÇAMENTÁRIA'!$Q$9:$Q$998,0))</f>
        <v>#N/A</v>
      </c>
    </row>
    <row r="528" spans="1:25" x14ac:dyDescent="0.25">
      <c r="A528">
        <v>527</v>
      </c>
      <c r="B528" s="47">
        <f>'PLANILHA ORÇAMENTÁRIA'!A535</f>
        <v>5.3499999999999996E-7</v>
      </c>
      <c r="C528" t="b">
        <f t="shared" si="79"/>
        <v>0</v>
      </c>
      <c r="D528" t="b">
        <f>ISBLANK(VLOOKUP(B528,'PLANILHA ORÇAMENTÁRIA'!A535:D1524,4,FALSE))</f>
        <v>1</v>
      </c>
      <c r="E528" t="b">
        <f t="shared" si="83"/>
        <v>1</v>
      </c>
      <c r="F528" t="str">
        <f t="shared" si="84"/>
        <v/>
      </c>
      <c r="G528" t="e">
        <f t="shared" si="80"/>
        <v>#NUM!</v>
      </c>
      <c r="H528" t="e">
        <f>VLOOKUP(G528,'PLANILHA ORÇAMENTÁRIA'!$A$9:$C$998,3,FALSE)</f>
        <v>#NUM!</v>
      </c>
      <c r="I528" t="e">
        <f>VLOOKUP(G528,'PLANILHA ORÇAMENTÁRIA'!$A$9:$F$998,6,FALSE)</f>
        <v>#NUM!</v>
      </c>
      <c r="J528" t="e">
        <f>VLOOKUP(G528,'PLANILHA ORÇAMENTÁRIA'!$A$9:$G$998,7,FALSE)</f>
        <v>#NUM!</v>
      </c>
      <c r="K528" t="e">
        <f>VLOOKUP(G528,'PLANILHA ORÇAMENTÁRIA'!$A$9:$H$998,8,FALSE)</f>
        <v>#NUM!</v>
      </c>
      <c r="L528" s="48" t="e">
        <f>G528/'PLANILHA ORÇAMENTÁRIA'!$P$1003</f>
        <v>#NUM!</v>
      </c>
      <c r="M528" s="49" t="e">
        <f t="shared" si="81"/>
        <v>#NUM!</v>
      </c>
      <c r="O528" s="83">
        <f>LEN('PLANILHA ORÇAMENTÁRIA'!C535)-LEN(SUBSTITUTE('PLANILHA ORÇAMENTÁRIA'!C535,".",""))</f>
        <v>0</v>
      </c>
      <c r="P528" t="b">
        <f>ISBLANK(VLOOKUP(B528,'PLANILHA ORÇAMENTÁRIA'!A535:D1524,4,FALSE))</f>
        <v>1</v>
      </c>
      <c r="Q528">
        <f t="shared" si="85"/>
        <v>1</v>
      </c>
      <c r="R528" s="47">
        <f t="shared" si="86"/>
        <v>5.3499999999999996E-7</v>
      </c>
      <c r="S528" s="47">
        <f t="shared" si="82"/>
        <v>4.7199999999999999E-7</v>
      </c>
      <c r="T528">
        <f>VLOOKUP(S528,'PLANILHA ORÇAMENTÁRIA'!$A$9:$C$999,3,FALSE)</f>
        <v>0</v>
      </c>
      <c r="U528">
        <f>ROW('PLANILHA ORÇAMENTÁRIA'!C535)</f>
        <v>535</v>
      </c>
      <c r="V528" s="84">
        <f>'PLANILHA ORÇAMENTÁRIA'!C535</f>
        <v>0</v>
      </c>
      <c r="W528" t="e">
        <f>IF(T528="","",VLOOKUP(T528,'PLANILHA ORÇAMENTÁRIA'!$C$9:$Q$999,15,FALSE))</f>
        <v>#N/A</v>
      </c>
      <c r="X528" t="str">
        <f t="shared" si="78"/>
        <v/>
      </c>
      <c r="Y528" t="e">
        <f>INDEX('PLANILHA ORÇAMENTÁRIA'!$C$9:$C$998,MATCH(X528,'PLANILHA ORÇAMENTÁRIA'!$Q$9:$Q$998,0))</f>
        <v>#N/A</v>
      </c>
    </row>
    <row r="529" spans="1:25" x14ac:dyDescent="0.25">
      <c r="A529">
        <v>528</v>
      </c>
      <c r="B529" s="47">
        <f>'PLANILHA ORÇAMENTÁRIA'!A536</f>
        <v>5.3600000000000004E-7</v>
      </c>
      <c r="C529" t="b">
        <f t="shared" si="79"/>
        <v>0</v>
      </c>
      <c r="D529" t="b">
        <f>ISBLANK(VLOOKUP(B529,'PLANILHA ORÇAMENTÁRIA'!A536:D1525,4,FALSE))</f>
        <v>1</v>
      </c>
      <c r="E529" t="b">
        <f t="shared" si="83"/>
        <v>1</v>
      </c>
      <c r="F529" t="str">
        <f t="shared" si="84"/>
        <v/>
      </c>
      <c r="G529" t="e">
        <f t="shared" si="80"/>
        <v>#NUM!</v>
      </c>
      <c r="H529" t="e">
        <f>VLOOKUP(G529,'PLANILHA ORÇAMENTÁRIA'!$A$9:$C$998,3,FALSE)</f>
        <v>#NUM!</v>
      </c>
      <c r="I529" t="e">
        <f>VLOOKUP(G529,'PLANILHA ORÇAMENTÁRIA'!$A$9:$F$998,6,FALSE)</f>
        <v>#NUM!</v>
      </c>
      <c r="J529" t="e">
        <f>VLOOKUP(G529,'PLANILHA ORÇAMENTÁRIA'!$A$9:$G$998,7,FALSE)</f>
        <v>#NUM!</v>
      </c>
      <c r="K529" t="e">
        <f>VLOOKUP(G529,'PLANILHA ORÇAMENTÁRIA'!$A$9:$H$998,8,FALSE)</f>
        <v>#NUM!</v>
      </c>
      <c r="L529" s="48" t="e">
        <f>G529/'PLANILHA ORÇAMENTÁRIA'!$P$1003</f>
        <v>#NUM!</v>
      </c>
      <c r="M529" s="49" t="e">
        <f t="shared" si="81"/>
        <v>#NUM!</v>
      </c>
      <c r="O529" s="83">
        <f>LEN('PLANILHA ORÇAMENTÁRIA'!C536)-LEN(SUBSTITUTE('PLANILHA ORÇAMENTÁRIA'!C536,".",""))</f>
        <v>0</v>
      </c>
      <c r="P529" t="b">
        <f>ISBLANK(VLOOKUP(B529,'PLANILHA ORÇAMENTÁRIA'!A536:D1525,4,FALSE))</f>
        <v>1</v>
      </c>
      <c r="Q529">
        <f t="shared" si="85"/>
        <v>1</v>
      </c>
      <c r="R529" s="47">
        <f t="shared" si="86"/>
        <v>5.3600000000000004E-7</v>
      </c>
      <c r="S529" s="47">
        <f t="shared" si="82"/>
        <v>4.7100000000000002E-7</v>
      </c>
      <c r="T529">
        <f>VLOOKUP(S529,'PLANILHA ORÇAMENTÁRIA'!$A$9:$C$999,3,FALSE)</f>
        <v>0</v>
      </c>
      <c r="U529">
        <f>ROW('PLANILHA ORÇAMENTÁRIA'!C536)</f>
        <v>536</v>
      </c>
      <c r="V529" s="84">
        <f>'PLANILHA ORÇAMENTÁRIA'!C536</f>
        <v>0</v>
      </c>
      <c r="W529" t="e">
        <f>IF(T529="","",VLOOKUP(T529,'PLANILHA ORÇAMENTÁRIA'!$C$9:$Q$999,15,FALSE))</f>
        <v>#N/A</v>
      </c>
      <c r="X529" t="str">
        <f t="shared" si="78"/>
        <v/>
      </c>
      <c r="Y529" t="e">
        <f>INDEX('PLANILHA ORÇAMENTÁRIA'!$C$9:$C$998,MATCH(X529,'PLANILHA ORÇAMENTÁRIA'!$Q$9:$Q$998,0))</f>
        <v>#N/A</v>
      </c>
    </row>
    <row r="530" spans="1:25" x14ac:dyDescent="0.25">
      <c r="A530">
        <v>529</v>
      </c>
      <c r="B530" s="47">
        <f>'PLANILHA ORÇAMENTÁRIA'!A537</f>
        <v>5.37E-7</v>
      </c>
      <c r="C530" t="b">
        <f t="shared" si="79"/>
        <v>0</v>
      </c>
      <c r="D530" t="b">
        <f>ISBLANK(VLOOKUP(B530,'PLANILHA ORÇAMENTÁRIA'!A537:D1526,4,FALSE))</f>
        <v>1</v>
      </c>
      <c r="E530" t="b">
        <f t="shared" si="83"/>
        <v>1</v>
      </c>
      <c r="F530" t="str">
        <f t="shared" si="84"/>
        <v/>
      </c>
      <c r="G530" t="e">
        <f t="shared" si="80"/>
        <v>#NUM!</v>
      </c>
      <c r="H530" t="e">
        <f>VLOOKUP(G530,'PLANILHA ORÇAMENTÁRIA'!$A$9:$C$998,3,FALSE)</f>
        <v>#NUM!</v>
      </c>
      <c r="I530" t="e">
        <f>VLOOKUP(G530,'PLANILHA ORÇAMENTÁRIA'!$A$9:$F$998,6,FALSE)</f>
        <v>#NUM!</v>
      </c>
      <c r="J530" t="e">
        <f>VLOOKUP(G530,'PLANILHA ORÇAMENTÁRIA'!$A$9:$G$998,7,FALSE)</f>
        <v>#NUM!</v>
      </c>
      <c r="K530" t="e">
        <f>VLOOKUP(G530,'PLANILHA ORÇAMENTÁRIA'!$A$9:$H$998,8,FALSE)</f>
        <v>#NUM!</v>
      </c>
      <c r="L530" s="48" t="e">
        <f>G530/'PLANILHA ORÇAMENTÁRIA'!$P$1003</f>
        <v>#NUM!</v>
      </c>
      <c r="M530" s="49" t="e">
        <f t="shared" si="81"/>
        <v>#NUM!</v>
      </c>
      <c r="O530" s="83">
        <f>LEN('PLANILHA ORÇAMENTÁRIA'!C537)-LEN(SUBSTITUTE('PLANILHA ORÇAMENTÁRIA'!C537,".",""))</f>
        <v>0</v>
      </c>
      <c r="P530" t="b">
        <f>ISBLANK(VLOOKUP(B530,'PLANILHA ORÇAMENTÁRIA'!A537:D1526,4,FALSE))</f>
        <v>1</v>
      </c>
      <c r="Q530">
        <f t="shared" si="85"/>
        <v>1</v>
      </c>
      <c r="R530" s="47">
        <f t="shared" si="86"/>
        <v>5.37E-7</v>
      </c>
      <c r="S530" s="47">
        <f t="shared" si="82"/>
        <v>4.7E-7</v>
      </c>
      <c r="T530">
        <f>VLOOKUP(S530,'PLANILHA ORÇAMENTÁRIA'!$A$9:$C$999,3,FALSE)</f>
        <v>0</v>
      </c>
      <c r="U530">
        <f>ROW('PLANILHA ORÇAMENTÁRIA'!C537)</f>
        <v>537</v>
      </c>
      <c r="V530" s="84">
        <f>'PLANILHA ORÇAMENTÁRIA'!C537</f>
        <v>0</v>
      </c>
      <c r="W530" t="e">
        <f>IF(T530="","",VLOOKUP(T530,'PLANILHA ORÇAMENTÁRIA'!$C$9:$Q$999,15,FALSE))</f>
        <v>#N/A</v>
      </c>
      <c r="X530" t="str">
        <f t="shared" si="78"/>
        <v/>
      </c>
      <c r="Y530" t="e">
        <f>INDEX('PLANILHA ORÇAMENTÁRIA'!$C$9:$C$998,MATCH(X530,'PLANILHA ORÇAMENTÁRIA'!$Q$9:$Q$998,0))</f>
        <v>#N/A</v>
      </c>
    </row>
    <row r="531" spans="1:25" x14ac:dyDescent="0.25">
      <c r="A531">
        <v>530</v>
      </c>
      <c r="B531" s="47">
        <f>'PLANILHA ORÇAMENTÁRIA'!A538</f>
        <v>5.3799999999999997E-7</v>
      </c>
      <c r="C531" t="b">
        <f t="shared" si="79"/>
        <v>0</v>
      </c>
      <c r="D531" t="b">
        <f>ISBLANK(VLOOKUP(B531,'PLANILHA ORÇAMENTÁRIA'!A538:D1527,4,FALSE))</f>
        <v>1</v>
      </c>
      <c r="E531" t="b">
        <f t="shared" si="83"/>
        <v>1</v>
      </c>
      <c r="F531" t="str">
        <f t="shared" si="84"/>
        <v/>
      </c>
      <c r="G531" t="e">
        <f t="shared" si="80"/>
        <v>#NUM!</v>
      </c>
      <c r="H531" t="e">
        <f>VLOOKUP(G531,'PLANILHA ORÇAMENTÁRIA'!$A$9:$C$998,3,FALSE)</f>
        <v>#NUM!</v>
      </c>
      <c r="I531" t="e">
        <f>VLOOKUP(G531,'PLANILHA ORÇAMENTÁRIA'!$A$9:$F$998,6,FALSE)</f>
        <v>#NUM!</v>
      </c>
      <c r="J531" t="e">
        <f>VLOOKUP(G531,'PLANILHA ORÇAMENTÁRIA'!$A$9:$G$998,7,FALSE)</f>
        <v>#NUM!</v>
      </c>
      <c r="K531" t="e">
        <f>VLOOKUP(G531,'PLANILHA ORÇAMENTÁRIA'!$A$9:$H$998,8,FALSE)</f>
        <v>#NUM!</v>
      </c>
      <c r="L531" s="48" t="e">
        <f>G531/'PLANILHA ORÇAMENTÁRIA'!$P$1003</f>
        <v>#NUM!</v>
      </c>
      <c r="M531" s="49" t="e">
        <f t="shared" si="81"/>
        <v>#NUM!</v>
      </c>
      <c r="O531" s="83">
        <f>LEN('PLANILHA ORÇAMENTÁRIA'!C538)-LEN(SUBSTITUTE('PLANILHA ORÇAMENTÁRIA'!C538,".",""))</f>
        <v>0</v>
      </c>
      <c r="P531" t="b">
        <f>ISBLANK(VLOOKUP(B531,'PLANILHA ORÇAMENTÁRIA'!A538:D1527,4,FALSE))</f>
        <v>1</v>
      </c>
      <c r="Q531">
        <f t="shared" si="85"/>
        <v>1</v>
      </c>
      <c r="R531" s="47">
        <f t="shared" si="86"/>
        <v>5.3799999999999997E-7</v>
      </c>
      <c r="S531" s="47">
        <f t="shared" si="82"/>
        <v>4.6899999999999998E-7</v>
      </c>
      <c r="T531">
        <f>VLOOKUP(S531,'PLANILHA ORÇAMENTÁRIA'!$A$9:$C$999,3,FALSE)</f>
        <v>0</v>
      </c>
      <c r="U531">
        <f>ROW('PLANILHA ORÇAMENTÁRIA'!C538)</f>
        <v>538</v>
      </c>
      <c r="V531" s="84">
        <f>'PLANILHA ORÇAMENTÁRIA'!C538</f>
        <v>0</v>
      </c>
      <c r="W531" t="e">
        <f>IF(T531="","",VLOOKUP(T531,'PLANILHA ORÇAMENTÁRIA'!$C$9:$Q$999,15,FALSE))</f>
        <v>#N/A</v>
      </c>
      <c r="X531" t="str">
        <f t="shared" si="78"/>
        <v/>
      </c>
      <c r="Y531" t="e">
        <f>INDEX('PLANILHA ORÇAMENTÁRIA'!$C$9:$C$998,MATCH(X531,'PLANILHA ORÇAMENTÁRIA'!$Q$9:$Q$998,0))</f>
        <v>#N/A</v>
      </c>
    </row>
    <row r="532" spans="1:25" x14ac:dyDescent="0.25">
      <c r="A532">
        <v>531</v>
      </c>
      <c r="B532" s="47">
        <f>'PLANILHA ORÇAMENTÁRIA'!A539</f>
        <v>5.3900000000000005E-7</v>
      </c>
      <c r="C532" t="b">
        <f t="shared" si="79"/>
        <v>0</v>
      </c>
      <c r="D532" t="b">
        <f>ISBLANK(VLOOKUP(B532,'PLANILHA ORÇAMENTÁRIA'!A539:D1528,4,FALSE))</f>
        <v>1</v>
      </c>
      <c r="E532" t="b">
        <f t="shared" si="83"/>
        <v>1</v>
      </c>
      <c r="F532" t="str">
        <f t="shared" si="84"/>
        <v/>
      </c>
      <c r="G532" t="e">
        <f t="shared" si="80"/>
        <v>#NUM!</v>
      </c>
      <c r="H532" t="e">
        <f>VLOOKUP(G532,'PLANILHA ORÇAMENTÁRIA'!$A$9:$C$998,3,FALSE)</f>
        <v>#NUM!</v>
      </c>
      <c r="I532" t="e">
        <f>VLOOKUP(G532,'PLANILHA ORÇAMENTÁRIA'!$A$9:$F$998,6,FALSE)</f>
        <v>#NUM!</v>
      </c>
      <c r="J532" t="e">
        <f>VLOOKUP(G532,'PLANILHA ORÇAMENTÁRIA'!$A$9:$G$998,7,FALSE)</f>
        <v>#NUM!</v>
      </c>
      <c r="K532" t="e">
        <f>VLOOKUP(G532,'PLANILHA ORÇAMENTÁRIA'!$A$9:$H$998,8,FALSE)</f>
        <v>#NUM!</v>
      </c>
      <c r="L532" s="48" t="e">
        <f>G532/'PLANILHA ORÇAMENTÁRIA'!$P$1003</f>
        <v>#NUM!</v>
      </c>
      <c r="M532" s="49" t="e">
        <f t="shared" si="81"/>
        <v>#NUM!</v>
      </c>
      <c r="O532" s="83">
        <f>LEN('PLANILHA ORÇAMENTÁRIA'!C539)-LEN(SUBSTITUTE('PLANILHA ORÇAMENTÁRIA'!C539,".",""))</f>
        <v>0</v>
      </c>
      <c r="P532" t="b">
        <f>ISBLANK(VLOOKUP(B532,'PLANILHA ORÇAMENTÁRIA'!A539:D1528,4,FALSE))</f>
        <v>1</v>
      </c>
      <c r="Q532">
        <f t="shared" si="85"/>
        <v>1</v>
      </c>
      <c r="R532" s="47">
        <f t="shared" si="86"/>
        <v>5.3900000000000005E-7</v>
      </c>
      <c r="S532" s="47">
        <f t="shared" si="82"/>
        <v>4.6800000000000001E-7</v>
      </c>
      <c r="T532">
        <f>VLOOKUP(S532,'PLANILHA ORÇAMENTÁRIA'!$A$9:$C$999,3,FALSE)</f>
        <v>0</v>
      </c>
      <c r="U532">
        <f>ROW('PLANILHA ORÇAMENTÁRIA'!C539)</f>
        <v>539</v>
      </c>
      <c r="V532" s="84">
        <f>'PLANILHA ORÇAMENTÁRIA'!C539</f>
        <v>0</v>
      </c>
      <c r="W532" t="e">
        <f>IF(T532="","",VLOOKUP(T532,'PLANILHA ORÇAMENTÁRIA'!$C$9:$Q$999,15,FALSE))</f>
        <v>#N/A</v>
      </c>
      <c r="X532" t="str">
        <f t="shared" si="78"/>
        <v/>
      </c>
      <c r="Y532" t="e">
        <f>INDEX('PLANILHA ORÇAMENTÁRIA'!$C$9:$C$998,MATCH(X532,'PLANILHA ORÇAMENTÁRIA'!$Q$9:$Q$998,0))</f>
        <v>#N/A</v>
      </c>
    </row>
    <row r="533" spans="1:25" x14ac:dyDescent="0.25">
      <c r="A533">
        <v>532</v>
      </c>
      <c r="B533" s="47">
        <f>'PLANILHA ORÇAMENTÁRIA'!A540</f>
        <v>5.4000000000000002E-7</v>
      </c>
      <c r="C533" t="b">
        <f t="shared" si="79"/>
        <v>0</v>
      </c>
      <c r="D533" t="b">
        <f>ISBLANK(VLOOKUP(B533,'PLANILHA ORÇAMENTÁRIA'!A540:D1529,4,FALSE))</f>
        <v>1</v>
      </c>
      <c r="E533" t="b">
        <f t="shared" si="83"/>
        <v>1</v>
      </c>
      <c r="F533" t="str">
        <f t="shared" si="84"/>
        <v/>
      </c>
      <c r="G533" t="e">
        <f t="shared" si="80"/>
        <v>#NUM!</v>
      </c>
      <c r="H533" t="e">
        <f>VLOOKUP(G533,'PLANILHA ORÇAMENTÁRIA'!$A$9:$C$998,3,FALSE)</f>
        <v>#NUM!</v>
      </c>
      <c r="I533" t="e">
        <f>VLOOKUP(G533,'PLANILHA ORÇAMENTÁRIA'!$A$9:$F$998,6,FALSE)</f>
        <v>#NUM!</v>
      </c>
      <c r="J533" t="e">
        <f>VLOOKUP(G533,'PLANILHA ORÇAMENTÁRIA'!$A$9:$G$998,7,FALSE)</f>
        <v>#NUM!</v>
      </c>
      <c r="K533" t="e">
        <f>VLOOKUP(G533,'PLANILHA ORÇAMENTÁRIA'!$A$9:$H$998,8,FALSE)</f>
        <v>#NUM!</v>
      </c>
      <c r="L533" s="48" t="e">
        <f>G533/'PLANILHA ORÇAMENTÁRIA'!$P$1003</f>
        <v>#NUM!</v>
      </c>
      <c r="M533" s="49" t="e">
        <f t="shared" si="81"/>
        <v>#NUM!</v>
      </c>
      <c r="O533" s="83">
        <f>LEN('PLANILHA ORÇAMENTÁRIA'!C540)-LEN(SUBSTITUTE('PLANILHA ORÇAMENTÁRIA'!C540,".",""))</f>
        <v>0</v>
      </c>
      <c r="P533" t="b">
        <f>ISBLANK(VLOOKUP(B533,'PLANILHA ORÇAMENTÁRIA'!A540:D1529,4,FALSE))</f>
        <v>1</v>
      </c>
      <c r="Q533">
        <f t="shared" si="85"/>
        <v>1</v>
      </c>
      <c r="R533" s="47">
        <f t="shared" si="86"/>
        <v>5.4000000000000002E-7</v>
      </c>
      <c r="S533" s="47">
        <f t="shared" si="82"/>
        <v>4.6699999999999999E-7</v>
      </c>
      <c r="T533">
        <f>VLOOKUP(S533,'PLANILHA ORÇAMENTÁRIA'!$A$9:$C$999,3,FALSE)</f>
        <v>0</v>
      </c>
      <c r="U533">
        <f>ROW('PLANILHA ORÇAMENTÁRIA'!C540)</f>
        <v>540</v>
      </c>
      <c r="V533" s="84">
        <f>'PLANILHA ORÇAMENTÁRIA'!C540</f>
        <v>0</v>
      </c>
      <c r="W533" t="e">
        <f>IF(T533="","",VLOOKUP(T533,'PLANILHA ORÇAMENTÁRIA'!$C$9:$Q$999,15,FALSE))</f>
        <v>#N/A</v>
      </c>
      <c r="X533" t="str">
        <f t="shared" si="78"/>
        <v/>
      </c>
      <c r="Y533" t="e">
        <f>INDEX('PLANILHA ORÇAMENTÁRIA'!$C$9:$C$998,MATCH(X533,'PLANILHA ORÇAMENTÁRIA'!$Q$9:$Q$998,0))</f>
        <v>#N/A</v>
      </c>
    </row>
    <row r="534" spans="1:25" x14ac:dyDescent="0.25">
      <c r="A534">
        <v>533</v>
      </c>
      <c r="B534" s="47">
        <f>'PLANILHA ORÇAMENTÁRIA'!A541</f>
        <v>5.4099999999999999E-7</v>
      </c>
      <c r="C534" t="b">
        <f t="shared" si="79"/>
        <v>0</v>
      </c>
      <c r="D534" t="b">
        <f>ISBLANK(VLOOKUP(B534,'PLANILHA ORÇAMENTÁRIA'!A541:D1530,4,FALSE))</f>
        <v>1</v>
      </c>
      <c r="E534" t="b">
        <f t="shared" si="83"/>
        <v>1</v>
      </c>
      <c r="F534" t="str">
        <f t="shared" si="84"/>
        <v/>
      </c>
      <c r="G534" t="e">
        <f t="shared" si="80"/>
        <v>#NUM!</v>
      </c>
      <c r="H534" t="e">
        <f>VLOOKUP(G534,'PLANILHA ORÇAMENTÁRIA'!$A$9:$C$998,3,FALSE)</f>
        <v>#NUM!</v>
      </c>
      <c r="I534" t="e">
        <f>VLOOKUP(G534,'PLANILHA ORÇAMENTÁRIA'!$A$9:$F$998,6,FALSE)</f>
        <v>#NUM!</v>
      </c>
      <c r="J534" t="e">
        <f>VLOOKUP(G534,'PLANILHA ORÇAMENTÁRIA'!$A$9:$G$998,7,FALSE)</f>
        <v>#NUM!</v>
      </c>
      <c r="K534" t="e">
        <f>VLOOKUP(G534,'PLANILHA ORÇAMENTÁRIA'!$A$9:$H$998,8,FALSE)</f>
        <v>#NUM!</v>
      </c>
      <c r="L534" s="48" t="e">
        <f>G534/'PLANILHA ORÇAMENTÁRIA'!$P$1003</f>
        <v>#NUM!</v>
      </c>
      <c r="M534" s="49" t="e">
        <f t="shared" si="81"/>
        <v>#NUM!</v>
      </c>
      <c r="O534" s="83">
        <f>LEN('PLANILHA ORÇAMENTÁRIA'!C541)-LEN(SUBSTITUTE('PLANILHA ORÇAMENTÁRIA'!C541,".",""))</f>
        <v>0</v>
      </c>
      <c r="P534" t="b">
        <f>ISBLANK(VLOOKUP(B534,'PLANILHA ORÇAMENTÁRIA'!A541:D1530,4,FALSE))</f>
        <v>1</v>
      </c>
      <c r="Q534">
        <f t="shared" si="85"/>
        <v>1</v>
      </c>
      <c r="R534" s="47">
        <f t="shared" si="86"/>
        <v>5.4099999999999999E-7</v>
      </c>
      <c r="S534" s="47">
        <f t="shared" si="82"/>
        <v>4.6600000000000002E-7</v>
      </c>
      <c r="T534">
        <f>VLOOKUP(S534,'PLANILHA ORÇAMENTÁRIA'!$A$9:$C$999,3,FALSE)</f>
        <v>0</v>
      </c>
      <c r="U534">
        <f>ROW('PLANILHA ORÇAMENTÁRIA'!C541)</f>
        <v>541</v>
      </c>
      <c r="V534" s="84">
        <f>'PLANILHA ORÇAMENTÁRIA'!C541</f>
        <v>0</v>
      </c>
      <c r="W534" t="e">
        <f>IF(T534="","",VLOOKUP(T534,'PLANILHA ORÇAMENTÁRIA'!$C$9:$Q$999,15,FALSE))</f>
        <v>#N/A</v>
      </c>
      <c r="X534" t="str">
        <f t="shared" si="78"/>
        <v/>
      </c>
      <c r="Y534" t="e">
        <f>INDEX('PLANILHA ORÇAMENTÁRIA'!$C$9:$C$998,MATCH(X534,'PLANILHA ORÇAMENTÁRIA'!$Q$9:$Q$998,0))</f>
        <v>#N/A</v>
      </c>
    </row>
    <row r="535" spans="1:25" x14ac:dyDescent="0.25">
      <c r="A535">
        <v>534</v>
      </c>
      <c r="B535" s="47">
        <f>'PLANILHA ORÇAMENTÁRIA'!A542</f>
        <v>5.4199999999999996E-7</v>
      </c>
      <c r="C535" t="b">
        <f t="shared" si="79"/>
        <v>0</v>
      </c>
      <c r="D535" t="b">
        <f>ISBLANK(VLOOKUP(B535,'PLANILHA ORÇAMENTÁRIA'!A542:D1531,4,FALSE))</f>
        <v>1</v>
      </c>
      <c r="E535" t="b">
        <f t="shared" si="83"/>
        <v>1</v>
      </c>
      <c r="F535" t="str">
        <f t="shared" si="84"/>
        <v/>
      </c>
      <c r="G535" t="e">
        <f t="shared" si="80"/>
        <v>#NUM!</v>
      </c>
      <c r="H535" t="e">
        <f>VLOOKUP(G535,'PLANILHA ORÇAMENTÁRIA'!$A$9:$C$998,3,FALSE)</f>
        <v>#NUM!</v>
      </c>
      <c r="I535" t="e">
        <f>VLOOKUP(G535,'PLANILHA ORÇAMENTÁRIA'!$A$9:$F$998,6,FALSE)</f>
        <v>#NUM!</v>
      </c>
      <c r="J535" t="e">
        <f>VLOOKUP(G535,'PLANILHA ORÇAMENTÁRIA'!$A$9:$G$998,7,FALSE)</f>
        <v>#NUM!</v>
      </c>
      <c r="K535" t="e">
        <f>VLOOKUP(G535,'PLANILHA ORÇAMENTÁRIA'!$A$9:$H$998,8,FALSE)</f>
        <v>#NUM!</v>
      </c>
      <c r="L535" s="48" t="e">
        <f>G535/'PLANILHA ORÇAMENTÁRIA'!$P$1003</f>
        <v>#NUM!</v>
      </c>
      <c r="M535" s="49" t="e">
        <f t="shared" si="81"/>
        <v>#NUM!</v>
      </c>
      <c r="O535" s="83">
        <f>LEN('PLANILHA ORÇAMENTÁRIA'!C542)-LEN(SUBSTITUTE('PLANILHA ORÇAMENTÁRIA'!C542,".",""))</f>
        <v>0</v>
      </c>
      <c r="P535" t="b">
        <f>ISBLANK(VLOOKUP(B535,'PLANILHA ORÇAMENTÁRIA'!A542:D1531,4,FALSE))</f>
        <v>1</v>
      </c>
      <c r="Q535">
        <f t="shared" si="85"/>
        <v>1</v>
      </c>
      <c r="R535" s="47">
        <f t="shared" si="86"/>
        <v>5.4199999999999996E-7</v>
      </c>
      <c r="S535" s="47">
        <f t="shared" si="82"/>
        <v>4.6499999999999999E-7</v>
      </c>
      <c r="T535">
        <f>VLOOKUP(S535,'PLANILHA ORÇAMENTÁRIA'!$A$9:$C$999,3,FALSE)</f>
        <v>0</v>
      </c>
      <c r="U535">
        <f>ROW('PLANILHA ORÇAMENTÁRIA'!C542)</f>
        <v>542</v>
      </c>
      <c r="V535" s="84">
        <f>'PLANILHA ORÇAMENTÁRIA'!C542</f>
        <v>0</v>
      </c>
      <c r="W535" t="e">
        <f>IF(T535="","",VLOOKUP(T535,'PLANILHA ORÇAMENTÁRIA'!$C$9:$Q$999,15,FALSE))</f>
        <v>#N/A</v>
      </c>
      <c r="X535" t="str">
        <f t="shared" si="78"/>
        <v/>
      </c>
      <c r="Y535" t="e">
        <f>INDEX('PLANILHA ORÇAMENTÁRIA'!$C$9:$C$998,MATCH(X535,'PLANILHA ORÇAMENTÁRIA'!$Q$9:$Q$998,0))</f>
        <v>#N/A</v>
      </c>
    </row>
    <row r="536" spans="1:25" x14ac:dyDescent="0.25">
      <c r="A536">
        <v>535</v>
      </c>
      <c r="B536" s="47">
        <f>'PLANILHA ORÇAMENTÁRIA'!A543</f>
        <v>5.4300000000000003E-7</v>
      </c>
      <c r="C536" t="b">
        <f t="shared" si="79"/>
        <v>0</v>
      </c>
      <c r="D536" t="b">
        <f>ISBLANK(VLOOKUP(B536,'PLANILHA ORÇAMENTÁRIA'!A543:D1532,4,FALSE))</f>
        <v>1</v>
      </c>
      <c r="E536" t="b">
        <f t="shared" si="83"/>
        <v>1</v>
      </c>
      <c r="F536" t="str">
        <f t="shared" si="84"/>
        <v/>
      </c>
      <c r="G536" t="e">
        <f t="shared" si="80"/>
        <v>#NUM!</v>
      </c>
      <c r="H536" t="e">
        <f>VLOOKUP(G536,'PLANILHA ORÇAMENTÁRIA'!$A$9:$C$998,3,FALSE)</f>
        <v>#NUM!</v>
      </c>
      <c r="I536" t="e">
        <f>VLOOKUP(G536,'PLANILHA ORÇAMENTÁRIA'!$A$9:$F$998,6,FALSE)</f>
        <v>#NUM!</v>
      </c>
      <c r="J536" t="e">
        <f>VLOOKUP(G536,'PLANILHA ORÇAMENTÁRIA'!$A$9:$G$998,7,FALSE)</f>
        <v>#NUM!</v>
      </c>
      <c r="K536" t="e">
        <f>VLOOKUP(G536,'PLANILHA ORÇAMENTÁRIA'!$A$9:$H$998,8,FALSE)</f>
        <v>#NUM!</v>
      </c>
      <c r="L536" s="48" t="e">
        <f>G536/'PLANILHA ORÇAMENTÁRIA'!$P$1003</f>
        <v>#NUM!</v>
      </c>
      <c r="M536" s="49" t="e">
        <f t="shared" si="81"/>
        <v>#NUM!</v>
      </c>
      <c r="O536" s="83">
        <f>LEN('PLANILHA ORÇAMENTÁRIA'!C543)-LEN(SUBSTITUTE('PLANILHA ORÇAMENTÁRIA'!C543,".",""))</f>
        <v>0</v>
      </c>
      <c r="P536" t="b">
        <f>ISBLANK(VLOOKUP(B536,'PLANILHA ORÇAMENTÁRIA'!A543:D1532,4,FALSE))</f>
        <v>1</v>
      </c>
      <c r="Q536">
        <f t="shared" si="85"/>
        <v>1</v>
      </c>
      <c r="R536" s="47">
        <f t="shared" si="86"/>
        <v>5.4300000000000003E-7</v>
      </c>
      <c r="S536" s="47">
        <f t="shared" si="82"/>
        <v>4.6400000000000003E-7</v>
      </c>
      <c r="T536">
        <f>VLOOKUP(S536,'PLANILHA ORÇAMENTÁRIA'!$A$9:$C$999,3,FALSE)</f>
        <v>0</v>
      </c>
      <c r="U536">
        <f>ROW('PLANILHA ORÇAMENTÁRIA'!C543)</f>
        <v>543</v>
      </c>
      <c r="V536" s="84">
        <f>'PLANILHA ORÇAMENTÁRIA'!C543</f>
        <v>0</v>
      </c>
      <c r="W536" t="e">
        <f>IF(T536="","",VLOOKUP(T536,'PLANILHA ORÇAMENTÁRIA'!$C$9:$Q$999,15,FALSE))</f>
        <v>#N/A</v>
      </c>
      <c r="X536" t="str">
        <f t="shared" si="78"/>
        <v/>
      </c>
      <c r="Y536" t="e">
        <f>INDEX('PLANILHA ORÇAMENTÁRIA'!$C$9:$C$998,MATCH(X536,'PLANILHA ORÇAMENTÁRIA'!$Q$9:$Q$998,0))</f>
        <v>#N/A</v>
      </c>
    </row>
    <row r="537" spans="1:25" x14ac:dyDescent="0.25">
      <c r="A537">
        <v>536</v>
      </c>
      <c r="B537" s="47">
        <f>'PLANILHA ORÇAMENTÁRIA'!A544</f>
        <v>5.44E-7</v>
      </c>
      <c r="C537" t="b">
        <f t="shared" si="79"/>
        <v>0</v>
      </c>
      <c r="D537" t="b">
        <f>ISBLANK(VLOOKUP(B537,'PLANILHA ORÇAMENTÁRIA'!A544:D1533,4,FALSE))</f>
        <v>1</v>
      </c>
      <c r="E537" t="b">
        <f t="shared" si="83"/>
        <v>1</v>
      </c>
      <c r="F537" t="str">
        <f t="shared" si="84"/>
        <v/>
      </c>
      <c r="G537" t="e">
        <f t="shared" si="80"/>
        <v>#NUM!</v>
      </c>
      <c r="H537" t="e">
        <f>VLOOKUP(G537,'PLANILHA ORÇAMENTÁRIA'!$A$9:$C$998,3,FALSE)</f>
        <v>#NUM!</v>
      </c>
      <c r="I537" t="e">
        <f>VLOOKUP(G537,'PLANILHA ORÇAMENTÁRIA'!$A$9:$F$998,6,FALSE)</f>
        <v>#NUM!</v>
      </c>
      <c r="J537" t="e">
        <f>VLOOKUP(G537,'PLANILHA ORÇAMENTÁRIA'!$A$9:$G$998,7,FALSE)</f>
        <v>#NUM!</v>
      </c>
      <c r="K537" t="e">
        <f>VLOOKUP(G537,'PLANILHA ORÇAMENTÁRIA'!$A$9:$H$998,8,FALSE)</f>
        <v>#NUM!</v>
      </c>
      <c r="L537" s="48" t="e">
        <f>G537/'PLANILHA ORÇAMENTÁRIA'!$P$1003</f>
        <v>#NUM!</v>
      </c>
      <c r="M537" s="49" t="e">
        <f t="shared" si="81"/>
        <v>#NUM!</v>
      </c>
      <c r="O537" s="83">
        <f>LEN('PLANILHA ORÇAMENTÁRIA'!C544)-LEN(SUBSTITUTE('PLANILHA ORÇAMENTÁRIA'!C544,".",""))</f>
        <v>0</v>
      </c>
      <c r="P537" t="b">
        <f>ISBLANK(VLOOKUP(B537,'PLANILHA ORÇAMENTÁRIA'!A544:D1533,4,FALSE))</f>
        <v>1</v>
      </c>
      <c r="Q537">
        <f t="shared" si="85"/>
        <v>1</v>
      </c>
      <c r="R537" s="47">
        <f t="shared" si="86"/>
        <v>5.44E-7</v>
      </c>
      <c r="S537" s="47">
        <f t="shared" si="82"/>
        <v>4.63E-7</v>
      </c>
      <c r="T537">
        <f>VLOOKUP(S537,'PLANILHA ORÇAMENTÁRIA'!$A$9:$C$999,3,FALSE)</f>
        <v>0</v>
      </c>
      <c r="U537">
        <f>ROW('PLANILHA ORÇAMENTÁRIA'!C544)</f>
        <v>544</v>
      </c>
      <c r="V537" s="84">
        <f>'PLANILHA ORÇAMENTÁRIA'!C544</f>
        <v>0</v>
      </c>
      <c r="W537" t="e">
        <f>IF(T537="","",VLOOKUP(T537,'PLANILHA ORÇAMENTÁRIA'!$C$9:$Q$999,15,FALSE))</f>
        <v>#N/A</v>
      </c>
      <c r="X537" t="str">
        <f t="shared" si="78"/>
        <v/>
      </c>
      <c r="Y537" t="e">
        <f>INDEX('PLANILHA ORÇAMENTÁRIA'!$C$9:$C$998,MATCH(X537,'PLANILHA ORÇAMENTÁRIA'!$Q$9:$Q$998,0))</f>
        <v>#N/A</v>
      </c>
    </row>
    <row r="538" spans="1:25" x14ac:dyDescent="0.25">
      <c r="A538">
        <v>537</v>
      </c>
      <c r="B538" s="47">
        <f>'PLANILHA ORÇAMENTÁRIA'!A545</f>
        <v>5.4499999999999997E-7</v>
      </c>
      <c r="C538" t="b">
        <f t="shared" si="79"/>
        <v>0</v>
      </c>
      <c r="D538" t="b">
        <f>ISBLANK(VLOOKUP(B538,'PLANILHA ORÇAMENTÁRIA'!A545:D1534,4,FALSE))</f>
        <v>1</v>
      </c>
      <c r="E538" t="b">
        <f t="shared" si="83"/>
        <v>1</v>
      </c>
      <c r="F538" t="str">
        <f t="shared" si="84"/>
        <v/>
      </c>
      <c r="G538" t="e">
        <f t="shared" si="80"/>
        <v>#NUM!</v>
      </c>
      <c r="H538" t="e">
        <f>VLOOKUP(G538,'PLANILHA ORÇAMENTÁRIA'!$A$9:$C$998,3,FALSE)</f>
        <v>#NUM!</v>
      </c>
      <c r="I538" t="e">
        <f>VLOOKUP(G538,'PLANILHA ORÇAMENTÁRIA'!$A$9:$F$998,6,FALSE)</f>
        <v>#NUM!</v>
      </c>
      <c r="J538" t="e">
        <f>VLOOKUP(G538,'PLANILHA ORÇAMENTÁRIA'!$A$9:$G$998,7,FALSE)</f>
        <v>#NUM!</v>
      </c>
      <c r="K538" t="e">
        <f>VLOOKUP(G538,'PLANILHA ORÇAMENTÁRIA'!$A$9:$H$998,8,FALSE)</f>
        <v>#NUM!</v>
      </c>
      <c r="L538" s="48" t="e">
        <f>G538/'PLANILHA ORÇAMENTÁRIA'!$P$1003</f>
        <v>#NUM!</v>
      </c>
      <c r="M538" s="49" t="e">
        <f t="shared" si="81"/>
        <v>#NUM!</v>
      </c>
      <c r="O538" s="83">
        <f>LEN('PLANILHA ORÇAMENTÁRIA'!C545)-LEN(SUBSTITUTE('PLANILHA ORÇAMENTÁRIA'!C545,".",""))</f>
        <v>0</v>
      </c>
      <c r="P538" t="b">
        <f>ISBLANK(VLOOKUP(B538,'PLANILHA ORÇAMENTÁRIA'!A545:D1534,4,FALSE))</f>
        <v>1</v>
      </c>
      <c r="Q538">
        <f t="shared" si="85"/>
        <v>1</v>
      </c>
      <c r="R538" s="47">
        <f t="shared" si="86"/>
        <v>5.4499999999999997E-7</v>
      </c>
      <c r="S538" s="47">
        <f t="shared" si="82"/>
        <v>4.6199999999999998E-7</v>
      </c>
      <c r="T538">
        <f>VLOOKUP(S538,'PLANILHA ORÇAMENTÁRIA'!$A$9:$C$999,3,FALSE)</f>
        <v>0</v>
      </c>
      <c r="U538">
        <f>ROW('PLANILHA ORÇAMENTÁRIA'!C545)</f>
        <v>545</v>
      </c>
      <c r="V538" s="84">
        <f>'PLANILHA ORÇAMENTÁRIA'!C545</f>
        <v>0</v>
      </c>
      <c r="W538" t="e">
        <f>IF(T538="","",VLOOKUP(T538,'PLANILHA ORÇAMENTÁRIA'!$C$9:$Q$999,15,FALSE))</f>
        <v>#N/A</v>
      </c>
      <c r="X538" t="str">
        <f t="shared" si="78"/>
        <v/>
      </c>
      <c r="Y538" t="e">
        <f>INDEX('PLANILHA ORÇAMENTÁRIA'!$C$9:$C$998,MATCH(X538,'PLANILHA ORÇAMENTÁRIA'!$Q$9:$Q$998,0))</f>
        <v>#N/A</v>
      </c>
    </row>
    <row r="539" spans="1:25" x14ac:dyDescent="0.25">
      <c r="A539">
        <v>538</v>
      </c>
      <c r="B539" s="47">
        <f>'PLANILHA ORÇAMENTÁRIA'!A546</f>
        <v>5.4600000000000005E-7</v>
      </c>
      <c r="C539" t="b">
        <f t="shared" si="79"/>
        <v>0</v>
      </c>
      <c r="D539" t="b">
        <f>ISBLANK(VLOOKUP(B539,'PLANILHA ORÇAMENTÁRIA'!A546:D1535,4,FALSE))</f>
        <v>1</v>
      </c>
      <c r="E539" t="b">
        <f t="shared" si="83"/>
        <v>1</v>
      </c>
      <c r="F539" t="str">
        <f t="shared" si="84"/>
        <v/>
      </c>
      <c r="G539" t="e">
        <f t="shared" si="80"/>
        <v>#NUM!</v>
      </c>
      <c r="H539" t="e">
        <f>VLOOKUP(G539,'PLANILHA ORÇAMENTÁRIA'!$A$9:$C$998,3,FALSE)</f>
        <v>#NUM!</v>
      </c>
      <c r="I539" t="e">
        <f>VLOOKUP(G539,'PLANILHA ORÇAMENTÁRIA'!$A$9:$F$998,6,FALSE)</f>
        <v>#NUM!</v>
      </c>
      <c r="J539" t="e">
        <f>VLOOKUP(G539,'PLANILHA ORÇAMENTÁRIA'!$A$9:$G$998,7,FALSE)</f>
        <v>#NUM!</v>
      </c>
      <c r="K539" t="e">
        <f>VLOOKUP(G539,'PLANILHA ORÇAMENTÁRIA'!$A$9:$H$998,8,FALSE)</f>
        <v>#NUM!</v>
      </c>
      <c r="L539" s="48" t="e">
        <f>G539/'PLANILHA ORÇAMENTÁRIA'!$P$1003</f>
        <v>#NUM!</v>
      </c>
      <c r="M539" s="49" t="e">
        <f t="shared" si="81"/>
        <v>#NUM!</v>
      </c>
      <c r="O539" s="83">
        <f>LEN('PLANILHA ORÇAMENTÁRIA'!C546)-LEN(SUBSTITUTE('PLANILHA ORÇAMENTÁRIA'!C546,".",""))</f>
        <v>0</v>
      </c>
      <c r="P539" t="b">
        <f>ISBLANK(VLOOKUP(B539,'PLANILHA ORÇAMENTÁRIA'!A546:D1535,4,FALSE))</f>
        <v>1</v>
      </c>
      <c r="Q539">
        <f t="shared" si="85"/>
        <v>1</v>
      </c>
      <c r="R539" s="47">
        <f t="shared" si="86"/>
        <v>5.4600000000000005E-7</v>
      </c>
      <c r="S539" s="47">
        <f t="shared" si="82"/>
        <v>4.6100000000000001E-7</v>
      </c>
      <c r="T539">
        <f>VLOOKUP(S539,'PLANILHA ORÇAMENTÁRIA'!$A$9:$C$999,3,FALSE)</f>
        <v>0</v>
      </c>
      <c r="U539">
        <f>ROW('PLANILHA ORÇAMENTÁRIA'!C546)</f>
        <v>546</v>
      </c>
      <c r="V539" s="84">
        <f>'PLANILHA ORÇAMENTÁRIA'!C546</f>
        <v>0</v>
      </c>
      <c r="W539" t="e">
        <f>IF(T539="","",VLOOKUP(T539,'PLANILHA ORÇAMENTÁRIA'!$C$9:$Q$999,15,FALSE))</f>
        <v>#N/A</v>
      </c>
      <c r="X539" t="str">
        <f t="shared" si="78"/>
        <v/>
      </c>
      <c r="Y539" t="e">
        <f>INDEX('PLANILHA ORÇAMENTÁRIA'!$C$9:$C$998,MATCH(X539,'PLANILHA ORÇAMENTÁRIA'!$Q$9:$Q$998,0))</f>
        <v>#N/A</v>
      </c>
    </row>
    <row r="540" spans="1:25" x14ac:dyDescent="0.25">
      <c r="A540">
        <v>539</v>
      </c>
      <c r="B540" s="47">
        <f>'PLANILHA ORÇAMENTÁRIA'!A547</f>
        <v>5.4700000000000001E-7</v>
      </c>
      <c r="C540" t="b">
        <f t="shared" si="79"/>
        <v>0</v>
      </c>
      <c r="D540" t="b">
        <f>ISBLANK(VLOOKUP(B540,'PLANILHA ORÇAMENTÁRIA'!A547:D1536,4,FALSE))</f>
        <v>1</v>
      </c>
      <c r="E540" t="b">
        <f t="shared" si="83"/>
        <v>1</v>
      </c>
      <c r="F540" t="str">
        <f t="shared" si="84"/>
        <v/>
      </c>
      <c r="G540" t="e">
        <f t="shared" si="80"/>
        <v>#NUM!</v>
      </c>
      <c r="H540" t="e">
        <f>VLOOKUP(G540,'PLANILHA ORÇAMENTÁRIA'!$A$9:$C$998,3,FALSE)</f>
        <v>#NUM!</v>
      </c>
      <c r="I540" t="e">
        <f>VLOOKUP(G540,'PLANILHA ORÇAMENTÁRIA'!$A$9:$F$998,6,FALSE)</f>
        <v>#NUM!</v>
      </c>
      <c r="J540" t="e">
        <f>VLOOKUP(G540,'PLANILHA ORÇAMENTÁRIA'!$A$9:$G$998,7,FALSE)</f>
        <v>#NUM!</v>
      </c>
      <c r="K540" t="e">
        <f>VLOOKUP(G540,'PLANILHA ORÇAMENTÁRIA'!$A$9:$H$998,8,FALSE)</f>
        <v>#NUM!</v>
      </c>
      <c r="L540" s="48" t="e">
        <f>G540/'PLANILHA ORÇAMENTÁRIA'!$P$1003</f>
        <v>#NUM!</v>
      </c>
      <c r="M540" s="49" t="e">
        <f t="shared" si="81"/>
        <v>#NUM!</v>
      </c>
      <c r="O540" s="83">
        <f>LEN('PLANILHA ORÇAMENTÁRIA'!C547)-LEN(SUBSTITUTE('PLANILHA ORÇAMENTÁRIA'!C547,".",""))</f>
        <v>0</v>
      </c>
      <c r="P540" t="b">
        <f>ISBLANK(VLOOKUP(B540,'PLANILHA ORÇAMENTÁRIA'!A547:D1536,4,FALSE))</f>
        <v>1</v>
      </c>
      <c r="Q540">
        <f t="shared" si="85"/>
        <v>1</v>
      </c>
      <c r="R540" s="47">
        <f t="shared" si="86"/>
        <v>5.4700000000000001E-7</v>
      </c>
      <c r="S540" s="47">
        <f t="shared" si="82"/>
        <v>4.5999999999999999E-7</v>
      </c>
      <c r="T540">
        <f>VLOOKUP(S540,'PLANILHA ORÇAMENTÁRIA'!$A$9:$C$999,3,FALSE)</f>
        <v>0</v>
      </c>
      <c r="U540">
        <f>ROW('PLANILHA ORÇAMENTÁRIA'!C547)</f>
        <v>547</v>
      </c>
      <c r="V540" s="84">
        <f>'PLANILHA ORÇAMENTÁRIA'!C547</f>
        <v>0</v>
      </c>
      <c r="W540" t="e">
        <f>IF(T540="","",VLOOKUP(T540,'PLANILHA ORÇAMENTÁRIA'!$C$9:$Q$999,15,FALSE))</f>
        <v>#N/A</v>
      </c>
      <c r="X540" t="str">
        <f t="shared" si="78"/>
        <v/>
      </c>
      <c r="Y540" t="e">
        <f>INDEX('PLANILHA ORÇAMENTÁRIA'!$C$9:$C$998,MATCH(X540,'PLANILHA ORÇAMENTÁRIA'!$Q$9:$Q$998,0))</f>
        <v>#N/A</v>
      </c>
    </row>
    <row r="541" spans="1:25" x14ac:dyDescent="0.25">
      <c r="A541">
        <v>540</v>
      </c>
      <c r="B541" s="47">
        <f>'PLANILHA ORÇAMENTÁRIA'!A548</f>
        <v>5.4799999999999998E-7</v>
      </c>
      <c r="C541" t="b">
        <f t="shared" si="79"/>
        <v>0</v>
      </c>
      <c r="D541" t="b">
        <f>ISBLANK(VLOOKUP(B541,'PLANILHA ORÇAMENTÁRIA'!A548:D1537,4,FALSE))</f>
        <v>1</v>
      </c>
      <c r="E541" t="b">
        <f t="shared" si="83"/>
        <v>1</v>
      </c>
      <c r="F541" t="str">
        <f t="shared" si="84"/>
        <v/>
      </c>
      <c r="G541" t="e">
        <f t="shared" si="80"/>
        <v>#NUM!</v>
      </c>
      <c r="H541" t="e">
        <f>VLOOKUP(G541,'PLANILHA ORÇAMENTÁRIA'!$A$9:$C$998,3,FALSE)</f>
        <v>#NUM!</v>
      </c>
      <c r="I541" t="e">
        <f>VLOOKUP(G541,'PLANILHA ORÇAMENTÁRIA'!$A$9:$F$998,6,FALSE)</f>
        <v>#NUM!</v>
      </c>
      <c r="J541" t="e">
        <f>VLOOKUP(G541,'PLANILHA ORÇAMENTÁRIA'!$A$9:$G$998,7,FALSE)</f>
        <v>#NUM!</v>
      </c>
      <c r="K541" t="e">
        <f>VLOOKUP(G541,'PLANILHA ORÇAMENTÁRIA'!$A$9:$H$998,8,FALSE)</f>
        <v>#NUM!</v>
      </c>
      <c r="L541" s="48" t="e">
        <f>G541/'PLANILHA ORÇAMENTÁRIA'!$P$1003</f>
        <v>#NUM!</v>
      </c>
      <c r="M541" s="49" t="e">
        <f t="shared" si="81"/>
        <v>#NUM!</v>
      </c>
      <c r="O541" s="83">
        <f>LEN('PLANILHA ORÇAMENTÁRIA'!C548)-LEN(SUBSTITUTE('PLANILHA ORÇAMENTÁRIA'!C548,".",""))</f>
        <v>0</v>
      </c>
      <c r="P541" t="b">
        <f>ISBLANK(VLOOKUP(B541,'PLANILHA ORÇAMENTÁRIA'!A548:D1537,4,FALSE))</f>
        <v>1</v>
      </c>
      <c r="Q541">
        <f t="shared" si="85"/>
        <v>1</v>
      </c>
      <c r="R541" s="47">
        <f t="shared" si="86"/>
        <v>5.4799999999999998E-7</v>
      </c>
      <c r="S541" s="47">
        <f t="shared" si="82"/>
        <v>4.5900000000000002E-7</v>
      </c>
      <c r="T541">
        <f>VLOOKUP(S541,'PLANILHA ORÇAMENTÁRIA'!$A$9:$C$999,3,FALSE)</f>
        <v>0</v>
      </c>
      <c r="U541">
        <f>ROW('PLANILHA ORÇAMENTÁRIA'!C548)</f>
        <v>548</v>
      </c>
      <c r="V541" s="84">
        <f>'PLANILHA ORÇAMENTÁRIA'!C548</f>
        <v>0</v>
      </c>
      <c r="W541" t="e">
        <f>IF(T541="","",VLOOKUP(T541,'PLANILHA ORÇAMENTÁRIA'!$C$9:$Q$999,15,FALSE))</f>
        <v>#N/A</v>
      </c>
      <c r="X541" t="str">
        <f t="shared" si="78"/>
        <v/>
      </c>
      <c r="Y541" t="e">
        <f>INDEX('PLANILHA ORÇAMENTÁRIA'!$C$9:$C$998,MATCH(X541,'PLANILHA ORÇAMENTÁRIA'!$Q$9:$Q$998,0))</f>
        <v>#N/A</v>
      </c>
    </row>
    <row r="542" spans="1:25" x14ac:dyDescent="0.25">
      <c r="A542">
        <v>541</v>
      </c>
      <c r="B542" s="47">
        <f>'PLANILHA ORÇAMENTÁRIA'!A549</f>
        <v>5.4899999999999995E-7</v>
      </c>
      <c r="C542" t="b">
        <f t="shared" si="79"/>
        <v>0</v>
      </c>
      <c r="D542" t="b">
        <f>ISBLANK(VLOOKUP(B542,'PLANILHA ORÇAMENTÁRIA'!A549:D1538,4,FALSE))</f>
        <v>1</v>
      </c>
      <c r="E542" t="b">
        <f t="shared" si="83"/>
        <v>1</v>
      </c>
      <c r="F542" t="str">
        <f t="shared" si="84"/>
        <v/>
      </c>
      <c r="G542" t="e">
        <f t="shared" si="80"/>
        <v>#NUM!</v>
      </c>
      <c r="H542" t="e">
        <f>VLOOKUP(G542,'PLANILHA ORÇAMENTÁRIA'!$A$9:$C$998,3,FALSE)</f>
        <v>#NUM!</v>
      </c>
      <c r="I542" t="e">
        <f>VLOOKUP(G542,'PLANILHA ORÇAMENTÁRIA'!$A$9:$F$998,6,FALSE)</f>
        <v>#NUM!</v>
      </c>
      <c r="J542" t="e">
        <f>VLOOKUP(G542,'PLANILHA ORÇAMENTÁRIA'!$A$9:$G$998,7,FALSE)</f>
        <v>#NUM!</v>
      </c>
      <c r="K542" t="e">
        <f>VLOOKUP(G542,'PLANILHA ORÇAMENTÁRIA'!$A$9:$H$998,8,FALSE)</f>
        <v>#NUM!</v>
      </c>
      <c r="L542" s="48" t="e">
        <f>G542/'PLANILHA ORÇAMENTÁRIA'!$P$1003</f>
        <v>#NUM!</v>
      </c>
      <c r="M542" s="49" t="e">
        <f t="shared" si="81"/>
        <v>#NUM!</v>
      </c>
      <c r="O542" s="83">
        <f>LEN('PLANILHA ORÇAMENTÁRIA'!C549)-LEN(SUBSTITUTE('PLANILHA ORÇAMENTÁRIA'!C549,".",""))</f>
        <v>0</v>
      </c>
      <c r="P542" t="b">
        <f>ISBLANK(VLOOKUP(B542,'PLANILHA ORÇAMENTÁRIA'!A549:D1538,4,FALSE))</f>
        <v>1</v>
      </c>
      <c r="Q542">
        <f t="shared" si="85"/>
        <v>1</v>
      </c>
      <c r="R542" s="47">
        <f t="shared" si="86"/>
        <v>5.4899999999999995E-7</v>
      </c>
      <c r="S542" s="47">
        <f t="shared" si="82"/>
        <v>4.58E-7</v>
      </c>
      <c r="T542">
        <f>VLOOKUP(S542,'PLANILHA ORÇAMENTÁRIA'!$A$9:$C$999,3,FALSE)</f>
        <v>0</v>
      </c>
      <c r="U542">
        <f>ROW('PLANILHA ORÇAMENTÁRIA'!C549)</f>
        <v>549</v>
      </c>
      <c r="V542" s="84">
        <f>'PLANILHA ORÇAMENTÁRIA'!C549</f>
        <v>0</v>
      </c>
      <c r="W542" t="e">
        <f>IF(T542="","",VLOOKUP(T542,'PLANILHA ORÇAMENTÁRIA'!$C$9:$Q$999,15,FALSE))</f>
        <v>#N/A</v>
      </c>
      <c r="X542" t="str">
        <f t="shared" si="78"/>
        <v/>
      </c>
      <c r="Y542" t="e">
        <f>INDEX('PLANILHA ORÇAMENTÁRIA'!$C$9:$C$998,MATCH(X542,'PLANILHA ORÇAMENTÁRIA'!$Q$9:$Q$998,0))</f>
        <v>#N/A</v>
      </c>
    </row>
    <row r="543" spans="1:25" x14ac:dyDescent="0.25">
      <c r="A543">
        <v>542</v>
      </c>
      <c r="B543" s="47">
        <f>'PLANILHA ORÇAMENTÁRIA'!A550</f>
        <v>5.5000000000000003E-7</v>
      </c>
      <c r="C543" t="b">
        <f t="shared" si="79"/>
        <v>0</v>
      </c>
      <c r="D543" t="b">
        <f>ISBLANK(VLOOKUP(B543,'PLANILHA ORÇAMENTÁRIA'!A550:D1539,4,FALSE))</f>
        <v>1</v>
      </c>
      <c r="E543" t="b">
        <f t="shared" si="83"/>
        <v>1</v>
      </c>
      <c r="F543" t="str">
        <f t="shared" si="84"/>
        <v/>
      </c>
      <c r="G543" t="e">
        <f t="shared" si="80"/>
        <v>#NUM!</v>
      </c>
      <c r="H543" t="e">
        <f>VLOOKUP(G543,'PLANILHA ORÇAMENTÁRIA'!$A$9:$C$998,3,FALSE)</f>
        <v>#NUM!</v>
      </c>
      <c r="I543" t="e">
        <f>VLOOKUP(G543,'PLANILHA ORÇAMENTÁRIA'!$A$9:$F$998,6,FALSE)</f>
        <v>#NUM!</v>
      </c>
      <c r="J543" t="e">
        <f>VLOOKUP(G543,'PLANILHA ORÇAMENTÁRIA'!$A$9:$G$998,7,FALSE)</f>
        <v>#NUM!</v>
      </c>
      <c r="K543" t="e">
        <f>VLOOKUP(G543,'PLANILHA ORÇAMENTÁRIA'!$A$9:$H$998,8,FALSE)</f>
        <v>#NUM!</v>
      </c>
      <c r="L543" s="48" t="e">
        <f>G543/'PLANILHA ORÇAMENTÁRIA'!$P$1003</f>
        <v>#NUM!</v>
      </c>
      <c r="M543" s="49" t="e">
        <f t="shared" si="81"/>
        <v>#NUM!</v>
      </c>
      <c r="O543" s="83">
        <f>LEN('PLANILHA ORÇAMENTÁRIA'!C550)-LEN(SUBSTITUTE('PLANILHA ORÇAMENTÁRIA'!C550,".",""))</f>
        <v>0</v>
      </c>
      <c r="P543" t="b">
        <f>ISBLANK(VLOOKUP(B543,'PLANILHA ORÇAMENTÁRIA'!A550:D1539,4,FALSE))</f>
        <v>1</v>
      </c>
      <c r="Q543">
        <f t="shared" si="85"/>
        <v>1</v>
      </c>
      <c r="R543" s="47">
        <f t="shared" si="86"/>
        <v>5.5000000000000003E-7</v>
      </c>
      <c r="S543" s="47">
        <f t="shared" si="82"/>
        <v>4.5699999999999998E-7</v>
      </c>
      <c r="T543">
        <f>VLOOKUP(S543,'PLANILHA ORÇAMENTÁRIA'!$A$9:$C$999,3,FALSE)</f>
        <v>0</v>
      </c>
      <c r="U543">
        <f>ROW('PLANILHA ORÇAMENTÁRIA'!C550)</f>
        <v>550</v>
      </c>
      <c r="V543" s="84">
        <f>'PLANILHA ORÇAMENTÁRIA'!C550</f>
        <v>0</v>
      </c>
      <c r="W543" t="e">
        <f>IF(T543="","",VLOOKUP(T543,'PLANILHA ORÇAMENTÁRIA'!$C$9:$Q$999,15,FALSE))</f>
        <v>#N/A</v>
      </c>
      <c r="X543" t="str">
        <f t="shared" si="78"/>
        <v/>
      </c>
      <c r="Y543" t="e">
        <f>INDEX('PLANILHA ORÇAMENTÁRIA'!$C$9:$C$998,MATCH(X543,'PLANILHA ORÇAMENTÁRIA'!$Q$9:$Q$998,0))</f>
        <v>#N/A</v>
      </c>
    </row>
    <row r="544" spans="1:25" x14ac:dyDescent="0.25">
      <c r="A544">
        <v>543</v>
      </c>
      <c r="B544" s="47">
        <f>'PLANILHA ORÇAMENTÁRIA'!A551</f>
        <v>5.51E-7</v>
      </c>
      <c r="C544" t="b">
        <f t="shared" si="79"/>
        <v>0</v>
      </c>
      <c r="D544" t="b">
        <f>ISBLANK(VLOOKUP(B544,'PLANILHA ORÇAMENTÁRIA'!A551:D1540,4,FALSE))</f>
        <v>1</v>
      </c>
      <c r="E544" t="b">
        <f t="shared" si="83"/>
        <v>1</v>
      </c>
      <c r="F544" t="str">
        <f t="shared" si="84"/>
        <v/>
      </c>
      <c r="G544" t="e">
        <f t="shared" si="80"/>
        <v>#NUM!</v>
      </c>
      <c r="H544" t="e">
        <f>VLOOKUP(G544,'PLANILHA ORÇAMENTÁRIA'!$A$9:$C$998,3,FALSE)</f>
        <v>#NUM!</v>
      </c>
      <c r="I544" t="e">
        <f>VLOOKUP(G544,'PLANILHA ORÇAMENTÁRIA'!$A$9:$F$998,6,FALSE)</f>
        <v>#NUM!</v>
      </c>
      <c r="J544" t="e">
        <f>VLOOKUP(G544,'PLANILHA ORÇAMENTÁRIA'!$A$9:$G$998,7,FALSE)</f>
        <v>#NUM!</v>
      </c>
      <c r="K544" t="e">
        <f>VLOOKUP(G544,'PLANILHA ORÇAMENTÁRIA'!$A$9:$H$998,8,FALSE)</f>
        <v>#NUM!</v>
      </c>
      <c r="L544" s="48" t="e">
        <f>G544/'PLANILHA ORÇAMENTÁRIA'!$P$1003</f>
        <v>#NUM!</v>
      </c>
      <c r="M544" s="49" t="e">
        <f t="shared" si="81"/>
        <v>#NUM!</v>
      </c>
      <c r="O544" s="83">
        <f>LEN('PLANILHA ORÇAMENTÁRIA'!C551)-LEN(SUBSTITUTE('PLANILHA ORÇAMENTÁRIA'!C551,".",""))</f>
        <v>0</v>
      </c>
      <c r="P544" t="b">
        <f>ISBLANK(VLOOKUP(B544,'PLANILHA ORÇAMENTÁRIA'!A551:D1540,4,FALSE))</f>
        <v>1</v>
      </c>
      <c r="Q544">
        <f t="shared" si="85"/>
        <v>1</v>
      </c>
      <c r="R544" s="47">
        <f t="shared" si="86"/>
        <v>5.51E-7</v>
      </c>
      <c r="S544" s="47">
        <f t="shared" si="82"/>
        <v>4.5600000000000001E-7</v>
      </c>
      <c r="T544">
        <f>VLOOKUP(S544,'PLANILHA ORÇAMENTÁRIA'!$A$9:$C$999,3,FALSE)</f>
        <v>0</v>
      </c>
      <c r="U544">
        <f>ROW('PLANILHA ORÇAMENTÁRIA'!C551)</f>
        <v>551</v>
      </c>
      <c r="V544" s="84">
        <f>'PLANILHA ORÇAMENTÁRIA'!C551</f>
        <v>0</v>
      </c>
      <c r="W544" t="e">
        <f>IF(T544="","",VLOOKUP(T544,'PLANILHA ORÇAMENTÁRIA'!$C$9:$Q$999,15,FALSE))</f>
        <v>#N/A</v>
      </c>
      <c r="X544" t="str">
        <f t="shared" si="78"/>
        <v/>
      </c>
      <c r="Y544" t="e">
        <f>INDEX('PLANILHA ORÇAMENTÁRIA'!$C$9:$C$998,MATCH(X544,'PLANILHA ORÇAMENTÁRIA'!$Q$9:$Q$998,0))</f>
        <v>#N/A</v>
      </c>
    </row>
    <row r="545" spans="1:25" x14ac:dyDescent="0.25">
      <c r="A545">
        <v>544</v>
      </c>
      <c r="B545" s="47">
        <f>'PLANILHA ORÇAMENTÁRIA'!A552</f>
        <v>5.5199999999999997E-7</v>
      </c>
      <c r="C545" t="b">
        <f t="shared" si="79"/>
        <v>0</v>
      </c>
      <c r="D545" t="b">
        <f>ISBLANK(VLOOKUP(B545,'PLANILHA ORÇAMENTÁRIA'!A552:D1541,4,FALSE))</f>
        <v>1</v>
      </c>
      <c r="E545" t="b">
        <f t="shared" si="83"/>
        <v>1</v>
      </c>
      <c r="F545" t="str">
        <f t="shared" si="84"/>
        <v/>
      </c>
      <c r="G545" t="e">
        <f t="shared" si="80"/>
        <v>#NUM!</v>
      </c>
      <c r="H545" t="e">
        <f>VLOOKUP(G545,'PLANILHA ORÇAMENTÁRIA'!$A$9:$C$998,3,FALSE)</f>
        <v>#NUM!</v>
      </c>
      <c r="I545" t="e">
        <f>VLOOKUP(G545,'PLANILHA ORÇAMENTÁRIA'!$A$9:$F$998,6,FALSE)</f>
        <v>#NUM!</v>
      </c>
      <c r="J545" t="e">
        <f>VLOOKUP(G545,'PLANILHA ORÇAMENTÁRIA'!$A$9:$G$998,7,FALSE)</f>
        <v>#NUM!</v>
      </c>
      <c r="K545" t="e">
        <f>VLOOKUP(G545,'PLANILHA ORÇAMENTÁRIA'!$A$9:$H$998,8,FALSE)</f>
        <v>#NUM!</v>
      </c>
      <c r="L545" s="48" t="e">
        <f>G545/'PLANILHA ORÇAMENTÁRIA'!$P$1003</f>
        <v>#NUM!</v>
      </c>
      <c r="M545" s="49" t="e">
        <f t="shared" si="81"/>
        <v>#NUM!</v>
      </c>
      <c r="O545" s="83">
        <f>LEN('PLANILHA ORÇAMENTÁRIA'!C552)-LEN(SUBSTITUTE('PLANILHA ORÇAMENTÁRIA'!C552,".",""))</f>
        <v>0</v>
      </c>
      <c r="P545" t="b">
        <f>ISBLANK(VLOOKUP(B545,'PLANILHA ORÇAMENTÁRIA'!A552:D1541,4,FALSE))</f>
        <v>1</v>
      </c>
      <c r="Q545">
        <f t="shared" si="85"/>
        <v>1</v>
      </c>
      <c r="R545" s="47">
        <f t="shared" si="86"/>
        <v>5.5199999999999997E-7</v>
      </c>
      <c r="S545" s="47">
        <f t="shared" si="82"/>
        <v>4.5499999999999998E-7</v>
      </c>
      <c r="T545">
        <f>VLOOKUP(S545,'PLANILHA ORÇAMENTÁRIA'!$A$9:$C$999,3,FALSE)</f>
        <v>0</v>
      </c>
      <c r="U545">
        <f>ROW('PLANILHA ORÇAMENTÁRIA'!C552)</f>
        <v>552</v>
      </c>
      <c r="V545" s="84">
        <f>'PLANILHA ORÇAMENTÁRIA'!C552</f>
        <v>0</v>
      </c>
      <c r="W545" t="e">
        <f>IF(T545="","",VLOOKUP(T545,'PLANILHA ORÇAMENTÁRIA'!$C$9:$Q$999,15,FALSE))</f>
        <v>#N/A</v>
      </c>
      <c r="X545" t="str">
        <f t="shared" si="78"/>
        <v/>
      </c>
      <c r="Y545" t="e">
        <f>INDEX('PLANILHA ORÇAMENTÁRIA'!$C$9:$C$998,MATCH(X545,'PLANILHA ORÇAMENTÁRIA'!$Q$9:$Q$998,0))</f>
        <v>#N/A</v>
      </c>
    </row>
    <row r="546" spans="1:25" x14ac:dyDescent="0.25">
      <c r="A546">
        <v>545</v>
      </c>
      <c r="B546" s="47">
        <f>'PLANILHA ORÇAMENTÁRIA'!A553</f>
        <v>5.5300000000000004E-7</v>
      </c>
      <c r="C546" t="b">
        <f t="shared" si="79"/>
        <v>0</v>
      </c>
      <c r="D546" t="b">
        <f>ISBLANK(VLOOKUP(B546,'PLANILHA ORÇAMENTÁRIA'!A553:D1542,4,FALSE))</f>
        <v>1</v>
      </c>
      <c r="E546" t="b">
        <f t="shared" si="83"/>
        <v>1</v>
      </c>
      <c r="F546" t="str">
        <f t="shared" si="84"/>
        <v/>
      </c>
      <c r="G546" t="e">
        <f t="shared" si="80"/>
        <v>#NUM!</v>
      </c>
      <c r="H546" t="e">
        <f>VLOOKUP(G546,'PLANILHA ORÇAMENTÁRIA'!$A$9:$C$998,3,FALSE)</f>
        <v>#NUM!</v>
      </c>
      <c r="I546" t="e">
        <f>VLOOKUP(G546,'PLANILHA ORÇAMENTÁRIA'!$A$9:$F$998,6,FALSE)</f>
        <v>#NUM!</v>
      </c>
      <c r="J546" t="e">
        <f>VLOOKUP(G546,'PLANILHA ORÇAMENTÁRIA'!$A$9:$G$998,7,FALSE)</f>
        <v>#NUM!</v>
      </c>
      <c r="K546" t="e">
        <f>VLOOKUP(G546,'PLANILHA ORÇAMENTÁRIA'!$A$9:$H$998,8,FALSE)</f>
        <v>#NUM!</v>
      </c>
      <c r="L546" s="48" t="e">
        <f>G546/'PLANILHA ORÇAMENTÁRIA'!$P$1003</f>
        <v>#NUM!</v>
      </c>
      <c r="M546" s="49" t="e">
        <f t="shared" si="81"/>
        <v>#NUM!</v>
      </c>
      <c r="O546" s="83">
        <f>LEN('PLANILHA ORÇAMENTÁRIA'!C553)-LEN(SUBSTITUTE('PLANILHA ORÇAMENTÁRIA'!C553,".",""))</f>
        <v>0</v>
      </c>
      <c r="P546" t="b">
        <f>ISBLANK(VLOOKUP(B546,'PLANILHA ORÇAMENTÁRIA'!A553:D1542,4,FALSE))</f>
        <v>1</v>
      </c>
      <c r="Q546">
        <f t="shared" si="85"/>
        <v>1</v>
      </c>
      <c r="R546" s="47">
        <f t="shared" si="86"/>
        <v>5.5300000000000004E-7</v>
      </c>
      <c r="S546" s="47">
        <f t="shared" si="82"/>
        <v>4.5400000000000002E-7</v>
      </c>
      <c r="T546">
        <f>VLOOKUP(S546,'PLANILHA ORÇAMENTÁRIA'!$A$9:$C$999,3,FALSE)</f>
        <v>0</v>
      </c>
      <c r="U546">
        <f>ROW('PLANILHA ORÇAMENTÁRIA'!C553)</f>
        <v>553</v>
      </c>
      <c r="V546" s="84">
        <f>'PLANILHA ORÇAMENTÁRIA'!C553</f>
        <v>0</v>
      </c>
      <c r="W546" t="e">
        <f>IF(T546="","",VLOOKUP(T546,'PLANILHA ORÇAMENTÁRIA'!$C$9:$Q$999,15,FALSE))</f>
        <v>#N/A</v>
      </c>
      <c r="X546" t="str">
        <f t="shared" si="78"/>
        <v/>
      </c>
      <c r="Y546" t="e">
        <f>INDEX('PLANILHA ORÇAMENTÁRIA'!$C$9:$C$998,MATCH(X546,'PLANILHA ORÇAMENTÁRIA'!$Q$9:$Q$998,0))</f>
        <v>#N/A</v>
      </c>
    </row>
    <row r="547" spans="1:25" x14ac:dyDescent="0.25">
      <c r="A547">
        <v>546</v>
      </c>
      <c r="B547" s="47">
        <f>'PLANILHA ORÇAMENTÁRIA'!A554</f>
        <v>5.5400000000000001E-7</v>
      </c>
      <c r="C547" t="b">
        <f t="shared" si="79"/>
        <v>0</v>
      </c>
      <c r="D547" t="b">
        <f>ISBLANK(VLOOKUP(B547,'PLANILHA ORÇAMENTÁRIA'!A554:D1543,4,FALSE))</f>
        <v>1</v>
      </c>
      <c r="E547" t="b">
        <f t="shared" si="83"/>
        <v>1</v>
      </c>
      <c r="F547" t="str">
        <f t="shared" si="84"/>
        <v/>
      </c>
      <c r="G547" t="e">
        <f t="shared" si="80"/>
        <v>#NUM!</v>
      </c>
      <c r="H547" t="e">
        <f>VLOOKUP(G547,'PLANILHA ORÇAMENTÁRIA'!$A$9:$C$998,3,FALSE)</f>
        <v>#NUM!</v>
      </c>
      <c r="I547" t="e">
        <f>VLOOKUP(G547,'PLANILHA ORÇAMENTÁRIA'!$A$9:$F$998,6,FALSE)</f>
        <v>#NUM!</v>
      </c>
      <c r="J547" t="e">
        <f>VLOOKUP(G547,'PLANILHA ORÇAMENTÁRIA'!$A$9:$G$998,7,FALSE)</f>
        <v>#NUM!</v>
      </c>
      <c r="K547" t="e">
        <f>VLOOKUP(G547,'PLANILHA ORÇAMENTÁRIA'!$A$9:$H$998,8,FALSE)</f>
        <v>#NUM!</v>
      </c>
      <c r="L547" s="48" t="e">
        <f>G547/'PLANILHA ORÇAMENTÁRIA'!$P$1003</f>
        <v>#NUM!</v>
      </c>
      <c r="M547" s="49" t="e">
        <f t="shared" si="81"/>
        <v>#NUM!</v>
      </c>
      <c r="O547" s="83">
        <f>LEN('PLANILHA ORÇAMENTÁRIA'!C554)-LEN(SUBSTITUTE('PLANILHA ORÇAMENTÁRIA'!C554,".",""))</f>
        <v>0</v>
      </c>
      <c r="P547" t="b">
        <f>ISBLANK(VLOOKUP(B547,'PLANILHA ORÇAMENTÁRIA'!A554:D1543,4,FALSE))</f>
        <v>1</v>
      </c>
      <c r="Q547">
        <f t="shared" si="85"/>
        <v>1</v>
      </c>
      <c r="R547" s="47">
        <f t="shared" si="86"/>
        <v>5.5400000000000001E-7</v>
      </c>
      <c r="S547" s="47">
        <f t="shared" si="82"/>
        <v>4.5299999999999999E-7</v>
      </c>
      <c r="T547">
        <f>VLOOKUP(S547,'PLANILHA ORÇAMENTÁRIA'!$A$9:$C$999,3,FALSE)</f>
        <v>0</v>
      </c>
      <c r="U547">
        <f>ROW('PLANILHA ORÇAMENTÁRIA'!C554)</f>
        <v>554</v>
      </c>
      <c r="V547" s="84">
        <f>'PLANILHA ORÇAMENTÁRIA'!C554</f>
        <v>0</v>
      </c>
      <c r="W547" t="e">
        <f>IF(T547="","",VLOOKUP(T547,'PLANILHA ORÇAMENTÁRIA'!$C$9:$Q$999,15,FALSE))</f>
        <v>#N/A</v>
      </c>
      <c r="X547" t="str">
        <f t="shared" si="78"/>
        <v/>
      </c>
      <c r="Y547" t="e">
        <f>INDEX('PLANILHA ORÇAMENTÁRIA'!$C$9:$C$998,MATCH(X547,'PLANILHA ORÇAMENTÁRIA'!$Q$9:$Q$998,0))</f>
        <v>#N/A</v>
      </c>
    </row>
    <row r="548" spans="1:25" x14ac:dyDescent="0.25">
      <c r="A548">
        <v>547</v>
      </c>
      <c r="B548" s="47">
        <f>'PLANILHA ORÇAMENTÁRIA'!A555</f>
        <v>5.5499999999999998E-7</v>
      </c>
      <c r="C548" t="b">
        <f t="shared" si="79"/>
        <v>0</v>
      </c>
      <c r="D548" t="b">
        <f>ISBLANK(VLOOKUP(B548,'PLANILHA ORÇAMENTÁRIA'!A555:D1544,4,FALSE))</f>
        <v>1</v>
      </c>
      <c r="E548" t="b">
        <f t="shared" si="83"/>
        <v>1</v>
      </c>
      <c r="F548" t="str">
        <f t="shared" si="84"/>
        <v/>
      </c>
      <c r="G548" t="e">
        <f t="shared" si="80"/>
        <v>#NUM!</v>
      </c>
      <c r="H548" t="e">
        <f>VLOOKUP(G548,'PLANILHA ORÇAMENTÁRIA'!$A$9:$C$998,3,FALSE)</f>
        <v>#NUM!</v>
      </c>
      <c r="I548" t="e">
        <f>VLOOKUP(G548,'PLANILHA ORÇAMENTÁRIA'!$A$9:$F$998,6,FALSE)</f>
        <v>#NUM!</v>
      </c>
      <c r="J548" t="e">
        <f>VLOOKUP(G548,'PLANILHA ORÇAMENTÁRIA'!$A$9:$G$998,7,FALSE)</f>
        <v>#NUM!</v>
      </c>
      <c r="K548" t="e">
        <f>VLOOKUP(G548,'PLANILHA ORÇAMENTÁRIA'!$A$9:$H$998,8,FALSE)</f>
        <v>#NUM!</v>
      </c>
      <c r="L548" s="48" t="e">
        <f>G548/'PLANILHA ORÇAMENTÁRIA'!$P$1003</f>
        <v>#NUM!</v>
      </c>
      <c r="M548" s="49" t="e">
        <f t="shared" si="81"/>
        <v>#NUM!</v>
      </c>
      <c r="O548" s="83">
        <f>LEN('PLANILHA ORÇAMENTÁRIA'!C555)-LEN(SUBSTITUTE('PLANILHA ORÇAMENTÁRIA'!C555,".",""))</f>
        <v>0</v>
      </c>
      <c r="P548" t="b">
        <f>ISBLANK(VLOOKUP(B548,'PLANILHA ORÇAMENTÁRIA'!A555:D1544,4,FALSE))</f>
        <v>1</v>
      </c>
      <c r="Q548">
        <f t="shared" si="85"/>
        <v>1</v>
      </c>
      <c r="R548" s="47">
        <f t="shared" si="86"/>
        <v>5.5499999999999998E-7</v>
      </c>
      <c r="S548" s="47">
        <f t="shared" si="82"/>
        <v>4.5200000000000002E-7</v>
      </c>
      <c r="T548">
        <f>VLOOKUP(S548,'PLANILHA ORÇAMENTÁRIA'!$A$9:$C$999,3,FALSE)</f>
        <v>0</v>
      </c>
      <c r="U548">
        <f>ROW('PLANILHA ORÇAMENTÁRIA'!C555)</f>
        <v>555</v>
      </c>
      <c r="V548" s="84">
        <f>'PLANILHA ORÇAMENTÁRIA'!C555</f>
        <v>0</v>
      </c>
      <c r="W548" t="e">
        <f>IF(T548="","",VLOOKUP(T548,'PLANILHA ORÇAMENTÁRIA'!$C$9:$Q$999,15,FALSE))</f>
        <v>#N/A</v>
      </c>
      <c r="X548" t="str">
        <f t="shared" si="78"/>
        <v/>
      </c>
      <c r="Y548" t="e">
        <f>INDEX('PLANILHA ORÇAMENTÁRIA'!$C$9:$C$998,MATCH(X548,'PLANILHA ORÇAMENTÁRIA'!$Q$9:$Q$998,0))</f>
        <v>#N/A</v>
      </c>
    </row>
    <row r="549" spans="1:25" x14ac:dyDescent="0.25">
      <c r="A549">
        <v>548</v>
      </c>
      <c r="B549" s="47">
        <f>'PLANILHA ORÇAMENTÁRIA'!A556</f>
        <v>5.5599999999999995E-7</v>
      </c>
      <c r="C549" t="b">
        <f t="shared" si="79"/>
        <v>0</v>
      </c>
      <c r="D549" t="b">
        <f>ISBLANK(VLOOKUP(B549,'PLANILHA ORÇAMENTÁRIA'!A556:D1545,4,FALSE))</f>
        <v>1</v>
      </c>
      <c r="E549" t="b">
        <f t="shared" si="83"/>
        <v>1</v>
      </c>
      <c r="F549" t="str">
        <f t="shared" si="84"/>
        <v/>
      </c>
      <c r="G549" t="e">
        <f t="shared" si="80"/>
        <v>#NUM!</v>
      </c>
      <c r="H549" t="e">
        <f>VLOOKUP(G549,'PLANILHA ORÇAMENTÁRIA'!$A$9:$C$998,3,FALSE)</f>
        <v>#NUM!</v>
      </c>
      <c r="I549" t="e">
        <f>VLOOKUP(G549,'PLANILHA ORÇAMENTÁRIA'!$A$9:$F$998,6,FALSE)</f>
        <v>#NUM!</v>
      </c>
      <c r="J549" t="e">
        <f>VLOOKUP(G549,'PLANILHA ORÇAMENTÁRIA'!$A$9:$G$998,7,FALSE)</f>
        <v>#NUM!</v>
      </c>
      <c r="K549" t="e">
        <f>VLOOKUP(G549,'PLANILHA ORÇAMENTÁRIA'!$A$9:$H$998,8,FALSE)</f>
        <v>#NUM!</v>
      </c>
      <c r="L549" s="48" t="e">
        <f>G549/'PLANILHA ORÇAMENTÁRIA'!$P$1003</f>
        <v>#NUM!</v>
      </c>
      <c r="M549" s="49" t="e">
        <f t="shared" si="81"/>
        <v>#NUM!</v>
      </c>
      <c r="O549" s="83">
        <f>LEN('PLANILHA ORÇAMENTÁRIA'!C556)-LEN(SUBSTITUTE('PLANILHA ORÇAMENTÁRIA'!C556,".",""))</f>
        <v>0</v>
      </c>
      <c r="P549" t="b">
        <f>ISBLANK(VLOOKUP(B549,'PLANILHA ORÇAMENTÁRIA'!A556:D1545,4,FALSE))</f>
        <v>1</v>
      </c>
      <c r="Q549">
        <f t="shared" si="85"/>
        <v>1</v>
      </c>
      <c r="R549" s="47">
        <f t="shared" si="86"/>
        <v>5.5599999999999995E-7</v>
      </c>
      <c r="S549" s="47">
        <f t="shared" si="82"/>
        <v>4.51E-7</v>
      </c>
      <c r="T549">
        <f>VLOOKUP(S549,'PLANILHA ORÇAMENTÁRIA'!$A$9:$C$999,3,FALSE)</f>
        <v>0</v>
      </c>
      <c r="U549">
        <f>ROW('PLANILHA ORÇAMENTÁRIA'!C556)</f>
        <v>556</v>
      </c>
      <c r="V549" s="84">
        <f>'PLANILHA ORÇAMENTÁRIA'!C556</f>
        <v>0</v>
      </c>
      <c r="W549" t="e">
        <f>IF(T549="","",VLOOKUP(T549,'PLANILHA ORÇAMENTÁRIA'!$C$9:$Q$999,15,FALSE))</f>
        <v>#N/A</v>
      </c>
      <c r="X549" t="str">
        <f t="shared" si="78"/>
        <v/>
      </c>
      <c r="Y549" t="e">
        <f>INDEX('PLANILHA ORÇAMENTÁRIA'!$C$9:$C$998,MATCH(X549,'PLANILHA ORÇAMENTÁRIA'!$Q$9:$Q$998,0))</f>
        <v>#N/A</v>
      </c>
    </row>
    <row r="550" spans="1:25" x14ac:dyDescent="0.25">
      <c r="A550">
        <v>549</v>
      </c>
      <c r="B550" s="47">
        <f>'PLANILHA ORÇAMENTÁRIA'!A557</f>
        <v>5.5700000000000002E-7</v>
      </c>
      <c r="C550" t="b">
        <f t="shared" si="79"/>
        <v>0</v>
      </c>
      <c r="D550" t="b">
        <f>ISBLANK(VLOOKUP(B550,'PLANILHA ORÇAMENTÁRIA'!A557:D1546,4,FALSE))</f>
        <v>1</v>
      </c>
      <c r="E550" t="b">
        <f t="shared" si="83"/>
        <v>1</v>
      </c>
      <c r="F550" t="str">
        <f t="shared" si="84"/>
        <v/>
      </c>
      <c r="G550" t="e">
        <f t="shared" si="80"/>
        <v>#NUM!</v>
      </c>
      <c r="H550" t="e">
        <f>VLOOKUP(G550,'PLANILHA ORÇAMENTÁRIA'!$A$9:$C$998,3,FALSE)</f>
        <v>#NUM!</v>
      </c>
      <c r="I550" t="e">
        <f>VLOOKUP(G550,'PLANILHA ORÇAMENTÁRIA'!$A$9:$F$998,6,FALSE)</f>
        <v>#NUM!</v>
      </c>
      <c r="J550" t="e">
        <f>VLOOKUP(G550,'PLANILHA ORÇAMENTÁRIA'!$A$9:$G$998,7,FALSE)</f>
        <v>#NUM!</v>
      </c>
      <c r="K550" t="e">
        <f>VLOOKUP(G550,'PLANILHA ORÇAMENTÁRIA'!$A$9:$H$998,8,FALSE)</f>
        <v>#NUM!</v>
      </c>
      <c r="L550" s="48" t="e">
        <f>G550/'PLANILHA ORÇAMENTÁRIA'!$P$1003</f>
        <v>#NUM!</v>
      </c>
      <c r="M550" s="49" t="e">
        <f t="shared" si="81"/>
        <v>#NUM!</v>
      </c>
      <c r="O550" s="83">
        <f>LEN('PLANILHA ORÇAMENTÁRIA'!C557)-LEN(SUBSTITUTE('PLANILHA ORÇAMENTÁRIA'!C557,".",""))</f>
        <v>0</v>
      </c>
      <c r="P550" t="b">
        <f>ISBLANK(VLOOKUP(B550,'PLANILHA ORÇAMENTÁRIA'!A557:D1546,4,FALSE))</f>
        <v>1</v>
      </c>
      <c r="Q550">
        <f t="shared" si="85"/>
        <v>1</v>
      </c>
      <c r="R550" s="47">
        <f t="shared" si="86"/>
        <v>5.5700000000000002E-7</v>
      </c>
      <c r="S550" s="47">
        <f t="shared" si="82"/>
        <v>4.4999999999999998E-7</v>
      </c>
      <c r="T550">
        <f>VLOOKUP(S550,'PLANILHA ORÇAMENTÁRIA'!$A$9:$C$999,3,FALSE)</f>
        <v>0</v>
      </c>
      <c r="U550">
        <f>ROW('PLANILHA ORÇAMENTÁRIA'!C557)</f>
        <v>557</v>
      </c>
      <c r="V550" s="84">
        <f>'PLANILHA ORÇAMENTÁRIA'!C557</f>
        <v>0</v>
      </c>
      <c r="W550" t="e">
        <f>IF(T550="","",VLOOKUP(T550,'PLANILHA ORÇAMENTÁRIA'!$C$9:$Q$999,15,FALSE))</f>
        <v>#N/A</v>
      </c>
      <c r="X550" t="str">
        <f t="shared" si="78"/>
        <v/>
      </c>
      <c r="Y550" t="e">
        <f>INDEX('PLANILHA ORÇAMENTÁRIA'!$C$9:$C$998,MATCH(X550,'PLANILHA ORÇAMENTÁRIA'!$Q$9:$Q$998,0))</f>
        <v>#N/A</v>
      </c>
    </row>
    <row r="551" spans="1:25" x14ac:dyDescent="0.25">
      <c r="A551">
        <v>550</v>
      </c>
      <c r="B551" s="47">
        <f>'PLANILHA ORÇAMENTÁRIA'!A558</f>
        <v>5.5799999999999999E-7</v>
      </c>
      <c r="C551" t="b">
        <f t="shared" si="79"/>
        <v>0</v>
      </c>
      <c r="D551" t="b">
        <f>ISBLANK(VLOOKUP(B551,'PLANILHA ORÇAMENTÁRIA'!A558:D1547,4,FALSE))</f>
        <v>1</v>
      </c>
      <c r="E551" t="b">
        <f t="shared" si="83"/>
        <v>1</v>
      </c>
      <c r="F551" t="str">
        <f t="shared" si="84"/>
        <v/>
      </c>
      <c r="G551" t="e">
        <f t="shared" si="80"/>
        <v>#NUM!</v>
      </c>
      <c r="H551" t="e">
        <f>VLOOKUP(G551,'PLANILHA ORÇAMENTÁRIA'!$A$9:$C$998,3,FALSE)</f>
        <v>#NUM!</v>
      </c>
      <c r="I551" t="e">
        <f>VLOOKUP(G551,'PLANILHA ORÇAMENTÁRIA'!$A$9:$F$998,6,FALSE)</f>
        <v>#NUM!</v>
      </c>
      <c r="J551" t="e">
        <f>VLOOKUP(G551,'PLANILHA ORÇAMENTÁRIA'!$A$9:$G$998,7,FALSE)</f>
        <v>#NUM!</v>
      </c>
      <c r="K551" t="e">
        <f>VLOOKUP(G551,'PLANILHA ORÇAMENTÁRIA'!$A$9:$H$998,8,FALSE)</f>
        <v>#NUM!</v>
      </c>
      <c r="L551" s="48" t="e">
        <f>G551/'PLANILHA ORÇAMENTÁRIA'!$P$1003</f>
        <v>#NUM!</v>
      </c>
      <c r="M551" s="49" t="e">
        <f t="shared" si="81"/>
        <v>#NUM!</v>
      </c>
      <c r="O551" s="83">
        <f>LEN('PLANILHA ORÇAMENTÁRIA'!C558)-LEN(SUBSTITUTE('PLANILHA ORÇAMENTÁRIA'!C558,".",""))</f>
        <v>0</v>
      </c>
      <c r="P551" t="b">
        <f>ISBLANK(VLOOKUP(B551,'PLANILHA ORÇAMENTÁRIA'!A558:D1547,4,FALSE))</f>
        <v>1</v>
      </c>
      <c r="Q551">
        <f t="shared" si="85"/>
        <v>1</v>
      </c>
      <c r="R551" s="47">
        <f t="shared" si="86"/>
        <v>5.5799999999999999E-7</v>
      </c>
      <c r="S551" s="47">
        <f t="shared" si="82"/>
        <v>4.4900000000000001E-7</v>
      </c>
      <c r="T551">
        <f>VLOOKUP(S551,'PLANILHA ORÇAMENTÁRIA'!$A$9:$C$999,3,FALSE)</f>
        <v>0</v>
      </c>
      <c r="U551">
        <f>ROW('PLANILHA ORÇAMENTÁRIA'!C558)</f>
        <v>558</v>
      </c>
      <c r="V551" s="84">
        <f>'PLANILHA ORÇAMENTÁRIA'!C558</f>
        <v>0</v>
      </c>
      <c r="W551" t="e">
        <f>IF(T551="","",VLOOKUP(T551,'PLANILHA ORÇAMENTÁRIA'!$C$9:$Q$999,15,FALSE))</f>
        <v>#N/A</v>
      </c>
      <c r="X551" t="str">
        <f t="shared" si="78"/>
        <v/>
      </c>
      <c r="Y551" t="e">
        <f>INDEX('PLANILHA ORÇAMENTÁRIA'!$C$9:$C$998,MATCH(X551,'PLANILHA ORÇAMENTÁRIA'!$Q$9:$Q$998,0))</f>
        <v>#N/A</v>
      </c>
    </row>
    <row r="552" spans="1:25" x14ac:dyDescent="0.25">
      <c r="A552">
        <v>551</v>
      </c>
      <c r="B552" s="47">
        <f>'PLANILHA ORÇAMENTÁRIA'!A559</f>
        <v>5.5899999999999996E-7</v>
      </c>
      <c r="C552" t="b">
        <f t="shared" si="79"/>
        <v>0</v>
      </c>
      <c r="D552" t="b">
        <f>ISBLANK(VLOOKUP(B552,'PLANILHA ORÇAMENTÁRIA'!A559:D1548,4,FALSE))</f>
        <v>1</v>
      </c>
      <c r="E552" t="b">
        <f t="shared" si="83"/>
        <v>1</v>
      </c>
      <c r="F552" t="str">
        <f t="shared" si="84"/>
        <v/>
      </c>
      <c r="G552" t="e">
        <f t="shared" si="80"/>
        <v>#NUM!</v>
      </c>
      <c r="H552" t="e">
        <f>VLOOKUP(G552,'PLANILHA ORÇAMENTÁRIA'!$A$9:$C$998,3,FALSE)</f>
        <v>#NUM!</v>
      </c>
      <c r="I552" t="e">
        <f>VLOOKUP(G552,'PLANILHA ORÇAMENTÁRIA'!$A$9:$F$998,6,FALSE)</f>
        <v>#NUM!</v>
      </c>
      <c r="J552" t="e">
        <f>VLOOKUP(G552,'PLANILHA ORÇAMENTÁRIA'!$A$9:$G$998,7,FALSE)</f>
        <v>#NUM!</v>
      </c>
      <c r="K552" t="e">
        <f>VLOOKUP(G552,'PLANILHA ORÇAMENTÁRIA'!$A$9:$H$998,8,FALSE)</f>
        <v>#NUM!</v>
      </c>
      <c r="L552" s="48" t="e">
        <f>G552/'PLANILHA ORÇAMENTÁRIA'!$P$1003</f>
        <v>#NUM!</v>
      </c>
      <c r="M552" s="49" t="e">
        <f t="shared" si="81"/>
        <v>#NUM!</v>
      </c>
      <c r="O552" s="83">
        <f>LEN('PLANILHA ORÇAMENTÁRIA'!C559)-LEN(SUBSTITUTE('PLANILHA ORÇAMENTÁRIA'!C559,".",""))</f>
        <v>0</v>
      </c>
      <c r="P552" t="b">
        <f>ISBLANK(VLOOKUP(B552,'PLANILHA ORÇAMENTÁRIA'!A559:D1548,4,FALSE))</f>
        <v>1</v>
      </c>
      <c r="Q552">
        <f t="shared" si="85"/>
        <v>1</v>
      </c>
      <c r="R552" s="47">
        <f t="shared" si="86"/>
        <v>5.5899999999999996E-7</v>
      </c>
      <c r="S552" s="47">
        <f t="shared" si="82"/>
        <v>4.4799999999999999E-7</v>
      </c>
      <c r="T552">
        <f>VLOOKUP(S552,'PLANILHA ORÇAMENTÁRIA'!$A$9:$C$999,3,FALSE)</f>
        <v>0</v>
      </c>
      <c r="U552">
        <f>ROW('PLANILHA ORÇAMENTÁRIA'!C559)</f>
        <v>559</v>
      </c>
      <c r="V552" s="84">
        <f>'PLANILHA ORÇAMENTÁRIA'!C559</f>
        <v>0</v>
      </c>
      <c r="W552" t="e">
        <f>IF(T552="","",VLOOKUP(T552,'PLANILHA ORÇAMENTÁRIA'!$C$9:$Q$999,15,FALSE))</f>
        <v>#N/A</v>
      </c>
      <c r="X552" t="str">
        <f t="shared" si="78"/>
        <v/>
      </c>
      <c r="Y552" t="e">
        <f>INDEX('PLANILHA ORÇAMENTÁRIA'!$C$9:$C$998,MATCH(X552,'PLANILHA ORÇAMENTÁRIA'!$Q$9:$Q$998,0))</f>
        <v>#N/A</v>
      </c>
    </row>
    <row r="553" spans="1:25" x14ac:dyDescent="0.25">
      <c r="A553">
        <v>552</v>
      </c>
      <c r="B553" s="47">
        <f>'PLANILHA ORÇAMENTÁRIA'!A560</f>
        <v>5.6000000000000004E-7</v>
      </c>
      <c r="C553" t="b">
        <f t="shared" si="79"/>
        <v>0</v>
      </c>
      <c r="D553" t="b">
        <f>ISBLANK(VLOOKUP(B553,'PLANILHA ORÇAMENTÁRIA'!A560:D1549,4,FALSE))</f>
        <v>1</v>
      </c>
      <c r="E553" t="b">
        <f t="shared" si="83"/>
        <v>1</v>
      </c>
      <c r="F553" t="str">
        <f t="shared" si="84"/>
        <v/>
      </c>
      <c r="G553" t="e">
        <f t="shared" si="80"/>
        <v>#NUM!</v>
      </c>
      <c r="H553" t="e">
        <f>VLOOKUP(G553,'PLANILHA ORÇAMENTÁRIA'!$A$9:$C$998,3,FALSE)</f>
        <v>#NUM!</v>
      </c>
      <c r="I553" t="e">
        <f>VLOOKUP(G553,'PLANILHA ORÇAMENTÁRIA'!$A$9:$F$998,6,FALSE)</f>
        <v>#NUM!</v>
      </c>
      <c r="J553" t="e">
        <f>VLOOKUP(G553,'PLANILHA ORÇAMENTÁRIA'!$A$9:$G$998,7,FALSE)</f>
        <v>#NUM!</v>
      </c>
      <c r="K553" t="e">
        <f>VLOOKUP(G553,'PLANILHA ORÇAMENTÁRIA'!$A$9:$H$998,8,FALSE)</f>
        <v>#NUM!</v>
      </c>
      <c r="L553" s="48" t="e">
        <f>G553/'PLANILHA ORÇAMENTÁRIA'!$P$1003</f>
        <v>#NUM!</v>
      </c>
      <c r="M553" s="49" t="e">
        <f t="shared" si="81"/>
        <v>#NUM!</v>
      </c>
      <c r="O553" s="83">
        <f>LEN('PLANILHA ORÇAMENTÁRIA'!C560)-LEN(SUBSTITUTE('PLANILHA ORÇAMENTÁRIA'!C560,".",""))</f>
        <v>0</v>
      </c>
      <c r="P553" t="b">
        <f>ISBLANK(VLOOKUP(B553,'PLANILHA ORÇAMENTÁRIA'!A560:D1549,4,FALSE))</f>
        <v>1</v>
      </c>
      <c r="Q553">
        <f t="shared" si="85"/>
        <v>1</v>
      </c>
      <c r="R553" s="47">
        <f t="shared" si="86"/>
        <v>5.6000000000000004E-7</v>
      </c>
      <c r="S553" s="47">
        <f t="shared" si="82"/>
        <v>4.4700000000000002E-7</v>
      </c>
      <c r="T553">
        <f>VLOOKUP(S553,'PLANILHA ORÇAMENTÁRIA'!$A$9:$C$999,3,FALSE)</f>
        <v>0</v>
      </c>
      <c r="U553">
        <f>ROW('PLANILHA ORÇAMENTÁRIA'!C560)</f>
        <v>560</v>
      </c>
      <c r="V553" s="84">
        <f>'PLANILHA ORÇAMENTÁRIA'!C560</f>
        <v>0</v>
      </c>
      <c r="W553" t="e">
        <f>IF(T553="","",VLOOKUP(T553,'PLANILHA ORÇAMENTÁRIA'!$C$9:$Q$999,15,FALSE))</f>
        <v>#N/A</v>
      </c>
      <c r="X553" t="str">
        <f t="shared" si="78"/>
        <v/>
      </c>
      <c r="Y553" t="e">
        <f>INDEX('PLANILHA ORÇAMENTÁRIA'!$C$9:$C$998,MATCH(X553,'PLANILHA ORÇAMENTÁRIA'!$Q$9:$Q$998,0))</f>
        <v>#N/A</v>
      </c>
    </row>
    <row r="554" spans="1:25" x14ac:dyDescent="0.25">
      <c r="A554">
        <v>553</v>
      </c>
      <c r="B554" s="47">
        <f>'PLANILHA ORÇAMENTÁRIA'!A561</f>
        <v>5.6100000000000001E-7</v>
      </c>
      <c r="C554" t="b">
        <f t="shared" si="79"/>
        <v>0</v>
      </c>
      <c r="D554" t="b">
        <f>ISBLANK(VLOOKUP(B554,'PLANILHA ORÇAMENTÁRIA'!A561:D1550,4,FALSE))</f>
        <v>1</v>
      </c>
      <c r="E554" t="b">
        <f t="shared" si="83"/>
        <v>1</v>
      </c>
      <c r="F554" t="str">
        <f t="shared" si="84"/>
        <v/>
      </c>
      <c r="G554" t="e">
        <f t="shared" si="80"/>
        <v>#NUM!</v>
      </c>
      <c r="H554" t="e">
        <f>VLOOKUP(G554,'PLANILHA ORÇAMENTÁRIA'!$A$9:$C$998,3,FALSE)</f>
        <v>#NUM!</v>
      </c>
      <c r="I554" t="e">
        <f>VLOOKUP(G554,'PLANILHA ORÇAMENTÁRIA'!$A$9:$F$998,6,FALSE)</f>
        <v>#NUM!</v>
      </c>
      <c r="J554" t="e">
        <f>VLOOKUP(G554,'PLANILHA ORÇAMENTÁRIA'!$A$9:$G$998,7,FALSE)</f>
        <v>#NUM!</v>
      </c>
      <c r="K554" t="e">
        <f>VLOOKUP(G554,'PLANILHA ORÇAMENTÁRIA'!$A$9:$H$998,8,FALSE)</f>
        <v>#NUM!</v>
      </c>
      <c r="L554" s="48" t="e">
        <f>G554/'PLANILHA ORÇAMENTÁRIA'!$P$1003</f>
        <v>#NUM!</v>
      </c>
      <c r="M554" s="49" t="e">
        <f t="shared" si="81"/>
        <v>#NUM!</v>
      </c>
      <c r="O554" s="83">
        <f>LEN('PLANILHA ORÇAMENTÁRIA'!C561)-LEN(SUBSTITUTE('PLANILHA ORÇAMENTÁRIA'!C561,".",""))</f>
        <v>0</v>
      </c>
      <c r="P554" t="b">
        <f>ISBLANK(VLOOKUP(B554,'PLANILHA ORÇAMENTÁRIA'!A561:D1550,4,FALSE))</f>
        <v>1</v>
      </c>
      <c r="Q554">
        <f t="shared" si="85"/>
        <v>1</v>
      </c>
      <c r="R554" s="47">
        <f t="shared" si="86"/>
        <v>5.6100000000000001E-7</v>
      </c>
      <c r="S554" s="47">
        <f t="shared" si="82"/>
        <v>4.46E-7</v>
      </c>
      <c r="T554">
        <f>VLOOKUP(S554,'PLANILHA ORÇAMENTÁRIA'!$A$9:$C$999,3,FALSE)</f>
        <v>0</v>
      </c>
      <c r="U554">
        <f>ROW('PLANILHA ORÇAMENTÁRIA'!C561)</f>
        <v>561</v>
      </c>
      <c r="V554" s="84">
        <f>'PLANILHA ORÇAMENTÁRIA'!C561</f>
        <v>0</v>
      </c>
      <c r="W554" t="e">
        <f>IF(T554="","",VLOOKUP(T554,'PLANILHA ORÇAMENTÁRIA'!$C$9:$Q$999,15,FALSE))</f>
        <v>#N/A</v>
      </c>
      <c r="X554" t="str">
        <f t="shared" si="78"/>
        <v/>
      </c>
      <c r="Y554" t="e">
        <f>INDEX('PLANILHA ORÇAMENTÁRIA'!$C$9:$C$998,MATCH(X554,'PLANILHA ORÇAMENTÁRIA'!$Q$9:$Q$998,0))</f>
        <v>#N/A</v>
      </c>
    </row>
    <row r="555" spans="1:25" x14ac:dyDescent="0.25">
      <c r="A555">
        <v>554</v>
      </c>
      <c r="B555" s="47">
        <f>'PLANILHA ORÇAMENTÁRIA'!A562</f>
        <v>5.6199999999999998E-7</v>
      </c>
      <c r="C555" t="b">
        <f t="shared" si="79"/>
        <v>0</v>
      </c>
      <c r="D555" t="b">
        <f>ISBLANK(VLOOKUP(B555,'PLANILHA ORÇAMENTÁRIA'!A562:D1551,4,FALSE))</f>
        <v>1</v>
      </c>
      <c r="E555" t="b">
        <f t="shared" si="83"/>
        <v>1</v>
      </c>
      <c r="F555" t="str">
        <f t="shared" si="84"/>
        <v/>
      </c>
      <c r="G555" t="e">
        <f t="shared" si="80"/>
        <v>#NUM!</v>
      </c>
      <c r="H555" t="e">
        <f>VLOOKUP(G555,'PLANILHA ORÇAMENTÁRIA'!$A$9:$C$998,3,FALSE)</f>
        <v>#NUM!</v>
      </c>
      <c r="I555" t="e">
        <f>VLOOKUP(G555,'PLANILHA ORÇAMENTÁRIA'!$A$9:$F$998,6,FALSE)</f>
        <v>#NUM!</v>
      </c>
      <c r="J555" t="e">
        <f>VLOOKUP(G555,'PLANILHA ORÇAMENTÁRIA'!$A$9:$G$998,7,FALSE)</f>
        <v>#NUM!</v>
      </c>
      <c r="K555" t="e">
        <f>VLOOKUP(G555,'PLANILHA ORÇAMENTÁRIA'!$A$9:$H$998,8,FALSE)</f>
        <v>#NUM!</v>
      </c>
      <c r="L555" s="48" t="e">
        <f>G555/'PLANILHA ORÇAMENTÁRIA'!$P$1003</f>
        <v>#NUM!</v>
      </c>
      <c r="M555" s="49" t="e">
        <f t="shared" si="81"/>
        <v>#NUM!</v>
      </c>
      <c r="O555" s="83">
        <f>LEN('PLANILHA ORÇAMENTÁRIA'!C562)-LEN(SUBSTITUTE('PLANILHA ORÇAMENTÁRIA'!C562,".",""))</f>
        <v>0</v>
      </c>
      <c r="P555" t="b">
        <f>ISBLANK(VLOOKUP(B555,'PLANILHA ORÇAMENTÁRIA'!A562:D1551,4,FALSE))</f>
        <v>1</v>
      </c>
      <c r="Q555">
        <f t="shared" si="85"/>
        <v>1</v>
      </c>
      <c r="R555" s="47">
        <f t="shared" si="86"/>
        <v>5.6199999999999998E-7</v>
      </c>
      <c r="S555" s="47">
        <f t="shared" si="82"/>
        <v>4.4499999999999997E-7</v>
      </c>
      <c r="T555">
        <f>VLOOKUP(S555,'PLANILHA ORÇAMENTÁRIA'!$A$9:$C$999,3,FALSE)</f>
        <v>0</v>
      </c>
      <c r="U555">
        <f>ROW('PLANILHA ORÇAMENTÁRIA'!C562)</f>
        <v>562</v>
      </c>
      <c r="V555" s="84">
        <f>'PLANILHA ORÇAMENTÁRIA'!C562</f>
        <v>0</v>
      </c>
      <c r="W555" t="e">
        <f>IF(T555="","",VLOOKUP(T555,'PLANILHA ORÇAMENTÁRIA'!$C$9:$Q$999,15,FALSE))</f>
        <v>#N/A</v>
      </c>
      <c r="X555" t="str">
        <f t="shared" si="78"/>
        <v/>
      </c>
      <c r="Y555" t="e">
        <f>INDEX('PLANILHA ORÇAMENTÁRIA'!$C$9:$C$998,MATCH(X555,'PLANILHA ORÇAMENTÁRIA'!$Q$9:$Q$998,0))</f>
        <v>#N/A</v>
      </c>
    </row>
    <row r="556" spans="1:25" x14ac:dyDescent="0.25">
      <c r="A556">
        <v>555</v>
      </c>
      <c r="B556" s="47">
        <f>'PLANILHA ORÇAMENTÁRIA'!A563</f>
        <v>5.6300000000000005E-7</v>
      </c>
      <c r="C556" t="b">
        <f t="shared" si="79"/>
        <v>0</v>
      </c>
      <c r="D556" t="b">
        <f>ISBLANK(VLOOKUP(B556,'PLANILHA ORÇAMENTÁRIA'!A563:D1552,4,FALSE))</f>
        <v>1</v>
      </c>
      <c r="E556" t="b">
        <f t="shared" si="83"/>
        <v>1</v>
      </c>
      <c r="F556" t="str">
        <f t="shared" si="84"/>
        <v/>
      </c>
      <c r="G556" t="e">
        <f t="shared" si="80"/>
        <v>#NUM!</v>
      </c>
      <c r="H556" t="e">
        <f>VLOOKUP(G556,'PLANILHA ORÇAMENTÁRIA'!$A$9:$C$998,3,FALSE)</f>
        <v>#NUM!</v>
      </c>
      <c r="I556" t="e">
        <f>VLOOKUP(G556,'PLANILHA ORÇAMENTÁRIA'!$A$9:$F$998,6,FALSE)</f>
        <v>#NUM!</v>
      </c>
      <c r="J556" t="e">
        <f>VLOOKUP(G556,'PLANILHA ORÇAMENTÁRIA'!$A$9:$G$998,7,FALSE)</f>
        <v>#NUM!</v>
      </c>
      <c r="K556" t="e">
        <f>VLOOKUP(G556,'PLANILHA ORÇAMENTÁRIA'!$A$9:$H$998,8,FALSE)</f>
        <v>#NUM!</v>
      </c>
      <c r="L556" s="48" t="e">
        <f>G556/'PLANILHA ORÇAMENTÁRIA'!$P$1003</f>
        <v>#NUM!</v>
      </c>
      <c r="M556" s="49" t="e">
        <f t="shared" si="81"/>
        <v>#NUM!</v>
      </c>
      <c r="O556" s="83">
        <f>LEN('PLANILHA ORÇAMENTÁRIA'!C563)-LEN(SUBSTITUTE('PLANILHA ORÇAMENTÁRIA'!C563,".",""))</f>
        <v>0</v>
      </c>
      <c r="P556" t="b">
        <f>ISBLANK(VLOOKUP(B556,'PLANILHA ORÇAMENTÁRIA'!A563:D1552,4,FALSE))</f>
        <v>1</v>
      </c>
      <c r="Q556">
        <f t="shared" si="85"/>
        <v>1</v>
      </c>
      <c r="R556" s="47">
        <f t="shared" si="86"/>
        <v>5.6300000000000005E-7</v>
      </c>
      <c r="S556" s="47">
        <f t="shared" si="82"/>
        <v>4.4400000000000001E-7</v>
      </c>
      <c r="T556">
        <f>VLOOKUP(S556,'PLANILHA ORÇAMENTÁRIA'!$A$9:$C$999,3,FALSE)</f>
        <v>0</v>
      </c>
      <c r="U556">
        <f>ROW('PLANILHA ORÇAMENTÁRIA'!C563)</f>
        <v>563</v>
      </c>
      <c r="V556" s="84">
        <f>'PLANILHA ORÇAMENTÁRIA'!C563</f>
        <v>0</v>
      </c>
      <c r="W556" t="e">
        <f>IF(T556="","",VLOOKUP(T556,'PLANILHA ORÇAMENTÁRIA'!$C$9:$Q$999,15,FALSE))</f>
        <v>#N/A</v>
      </c>
      <c r="X556" t="str">
        <f t="shared" si="78"/>
        <v/>
      </c>
      <c r="Y556" t="e">
        <f>INDEX('PLANILHA ORÇAMENTÁRIA'!$C$9:$C$998,MATCH(X556,'PLANILHA ORÇAMENTÁRIA'!$Q$9:$Q$998,0))</f>
        <v>#N/A</v>
      </c>
    </row>
    <row r="557" spans="1:25" x14ac:dyDescent="0.25">
      <c r="A557">
        <v>556</v>
      </c>
      <c r="B557" s="47">
        <f>'PLANILHA ORÇAMENTÁRIA'!A564</f>
        <v>5.6400000000000002E-7</v>
      </c>
      <c r="C557" t="b">
        <f t="shared" si="79"/>
        <v>0</v>
      </c>
      <c r="D557" t="b">
        <f>ISBLANK(VLOOKUP(B557,'PLANILHA ORÇAMENTÁRIA'!A564:D1553,4,FALSE))</f>
        <v>1</v>
      </c>
      <c r="E557" t="b">
        <f t="shared" si="83"/>
        <v>1</v>
      </c>
      <c r="F557" t="str">
        <f t="shared" si="84"/>
        <v/>
      </c>
      <c r="G557" t="e">
        <f t="shared" si="80"/>
        <v>#NUM!</v>
      </c>
      <c r="H557" t="e">
        <f>VLOOKUP(G557,'PLANILHA ORÇAMENTÁRIA'!$A$9:$C$998,3,FALSE)</f>
        <v>#NUM!</v>
      </c>
      <c r="I557" t="e">
        <f>VLOOKUP(G557,'PLANILHA ORÇAMENTÁRIA'!$A$9:$F$998,6,FALSE)</f>
        <v>#NUM!</v>
      </c>
      <c r="J557" t="e">
        <f>VLOOKUP(G557,'PLANILHA ORÇAMENTÁRIA'!$A$9:$G$998,7,FALSE)</f>
        <v>#NUM!</v>
      </c>
      <c r="K557" t="e">
        <f>VLOOKUP(G557,'PLANILHA ORÇAMENTÁRIA'!$A$9:$H$998,8,FALSE)</f>
        <v>#NUM!</v>
      </c>
      <c r="L557" s="48" t="e">
        <f>G557/'PLANILHA ORÇAMENTÁRIA'!$P$1003</f>
        <v>#NUM!</v>
      </c>
      <c r="M557" s="49" t="e">
        <f t="shared" si="81"/>
        <v>#NUM!</v>
      </c>
      <c r="O557" s="83">
        <f>LEN('PLANILHA ORÇAMENTÁRIA'!C564)-LEN(SUBSTITUTE('PLANILHA ORÇAMENTÁRIA'!C564,".",""))</f>
        <v>0</v>
      </c>
      <c r="P557" t="b">
        <f>ISBLANK(VLOOKUP(B557,'PLANILHA ORÇAMENTÁRIA'!A564:D1553,4,FALSE))</f>
        <v>1</v>
      </c>
      <c r="Q557">
        <f t="shared" si="85"/>
        <v>1</v>
      </c>
      <c r="R557" s="47">
        <f t="shared" si="86"/>
        <v>5.6400000000000002E-7</v>
      </c>
      <c r="S557" s="47">
        <f t="shared" si="82"/>
        <v>4.4299999999999998E-7</v>
      </c>
      <c r="T557">
        <f>VLOOKUP(S557,'PLANILHA ORÇAMENTÁRIA'!$A$9:$C$999,3,FALSE)</f>
        <v>0</v>
      </c>
      <c r="U557">
        <f>ROW('PLANILHA ORÇAMENTÁRIA'!C564)</f>
        <v>564</v>
      </c>
      <c r="V557" s="84">
        <f>'PLANILHA ORÇAMENTÁRIA'!C564</f>
        <v>0</v>
      </c>
      <c r="W557" t="e">
        <f>IF(T557="","",VLOOKUP(T557,'PLANILHA ORÇAMENTÁRIA'!$C$9:$Q$999,15,FALSE))</f>
        <v>#N/A</v>
      </c>
      <c r="X557" t="str">
        <f t="shared" si="78"/>
        <v/>
      </c>
      <c r="Y557" t="e">
        <f>INDEX('PLANILHA ORÇAMENTÁRIA'!$C$9:$C$998,MATCH(X557,'PLANILHA ORÇAMENTÁRIA'!$Q$9:$Q$998,0))</f>
        <v>#N/A</v>
      </c>
    </row>
    <row r="558" spans="1:25" x14ac:dyDescent="0.25">
      <c r="A558">
        <v>557</v>
      </c>
      <c r="B558" s="47">
        <f>'PLANILHA ORÇAMENTÁRIA'!A565</f>
        <v>5.6499999999999999E-7</v>
      </c>
      <c r="C558" t="b">
        <f t="shared" si="79"/>
        <v>0</v>
      </c>
      <c r="D558" t="b">
        <f>ISBLANK(VLOOKUP(B558,'PLANILHA ORÇAMENTÁRIA'!A565:D1554,4,FALSE))</f>
        <v>1</v>
      </c>
      <c r="E558" t="b">
        <f t="shared" si="83"/>
        <v>1</v>
      </c>
      <c r="F558" t="str">
        <f t="shared" si="84"/>
        <v/>
      </c>
      <c r="G558" t="e">
        <f t="shared" si="80"/>
        <v>#NUM!</v>
      </c>
      <c r="H558" t="e">
        <f>VLOOKUP(G558,'PLANILHA ORÇAMENTÁRIA'!$A$9:$C$998,3,FALSE)</f>
        <v>#NUM!</v>
      </c>
      <c r="I558" t="e">
        <f>VLOOKUP(G558,'PLANILHA ORÇAMENTÁRIA'!$A$9:$F$998,6,FALSE)</f>
        <v>#NUM!</v>
      </c>
      <c r="J558" t="e">
        <f>VLOOKUP(G558,'PLANILHA ORÇAMENTÁRIA'!$A$9:$G$998,7,FALSE)</f>
        <v>#NUM!</v>
      </c>
      <c r="K558" t="e">
        <f>VLOOKUP(G558,'PLANILHA ORÇAMENTÁRIA'!$A$9:$H$998,8,FALSE)</f>
        <v>#NUM!</v>
      </c>
      <c r="L558" s="48" t="e">
        <f>G558/'PLANILHA ORÇAMENTÁRIA'!$P$1003</f>
        <v>#NUM!</v>
      </c>
      <c r="M558" s="49" t="e">
        <f t="shared" si="81"/>
        <v>#NUM!</v>
      </c>
      <c r="O558" s="83">
        <f>LEN('PLANILHA ORÇAMENTÁRIA'!C565)-LEN(SUBSTITUTE('PLANILHA ORÇAMENTÁRIA'!C565,".",""))</f>
        <v>0</v>
      </c>
      <c r="P558" t="b">
        <f>ISBLANK(VLOOKUP(B558,'PLANILHA ORÇAMENTÁRIA'!A565:D1554,4,FALSE))</f>
        <v>1</v>
      </c>
      <c r="Q558">
        <f t="shared" si="85"/>
        <v>1</v>
      </c>
      <c r="R558" s="47">
        <f t="shared" si="86"/>
        <v>5.6499999999999999E-7</v>
      </c>
      <c r="S558" s="47">
        <f t="shared" si="82"/>
        <v>4.4200000000000001E-7</v>
      </c>
      <c r="T558">
        <f>VLOOKUP(S558,'PLANILHA ORÇAMENTÁRIA'!$A$9:$C$999,3,FALSE)</f>
        <v>0</v>
      </c>
      <c r="U558">
        <f>ROW('PLANILHA ORÇAMENTÁRIA'!C565)</f>
        <v>565</v>
      </c>
      <c r="V558" s="84">
        <f>'PLANILHA ORÇAMENTÁRIA'!C565</f>
        <v>0</v>
      </c>
      <c r="W558" t="e">
        <f>IF(T558="","",VLOOKUP(T558,'PLANILHA ORÇAMENTÁRIA'!$C$9:$Q$999,15,FALSE))</f>
        <v>#N/A</v>
      </c>
      <c r="X558" t="str">
        <f t="shared" si="78"/>
        <v/>
      </c>
      <c r="Y558" t="e">
        <f>INDEX('PLANILHA ORÇAMENTÁRIA'!$C$9:$C$998,MATCH(X558,'PLANILHA ORÇAMENTÁRIA'!$Q$9:$Q$998,0))</f>
        <v>#N/A</v>
      </c>
    </row>
    <row r="559" spans="1:25" x14ac:dyDescent="0.25">
      <c r="A559">
        <v>558</v>
      </c>
      <c r="B559" s="47">
        <f>'PLANILHA ORÇAMENTÁRIA'!A566</f>
        <v>5.6599999999999996E-7</v>
      </c>
      <c r="C559" t="b">
        <f t="shared" si="79"/>
        <v>0</v>
      </c>
      <c r="D559" t="b">
        <f>ISBLANK(VLOOKUP(B559,'PLANILHA ORÇAMENTÁRIA'!A566:D1555,4,FALSE))</f>
        <v>1</v>
      </c>
      <c r="E559" t="b">
        <f t="shared" si="83"/>
        <v>1</v>
      </c>
      <c r="F559" t="str">
        <f t="shared" si="84"/>
        <v/>
      </c>
      <c r="G559" t="e">
        <f t="shared" si="80"/>
        <v>#NUM!</v>
      </c>
      <c r="H559" t="e">
        <f>VLOOKUP(G559,'PLANILHA ORÇAMENTÁRIA'!$A$9:$C$998,3,FALSE)</f>
        <v>#NUM!</v>
      </c>
      <c r="I559" t="e">
        <f>VLOOKUP(G559,'PLANILHA ORÇAMENTÁRIA'!$A$9:$F$998,6,FALSE)</f>
        <v>#NUM!</v>
      </c>
      <c r="J559" t="e">
        <f>VLOOKUP(G559,'PLANILHA ORÇAMENTÁRIA'!$A$9:$G$998,7,FALSE)</f>
        <v>#NUM!</v>
      </c>
      <c r="K559" t="e">
        <f>VLOOKUP(G559,'PLANILHA ORÇAMENTÁRIA'!$A$9:$H$998,8,FALSE)</f>
        <v>#NUM!</v>
      </c>
      <c r="L559" s="48" t="e">
        <f>G559/'PLANILHA ORÇAMENTÁRIA'!$P$1003</f>
        <v>#NUM!</v>
      </c>
      <c r="M559" s="49" t="e">
        <f t="shared" si="81"/>
        <v>#NUM!</v>
      </c>
      <c r="O559" s="83">
        <f>LEN('PLANILHA ORÇAMENTÁRIA'!C566)-LEN(SUBSTITUTE('PLANILHA ORÇAMENTÁRIA'!C566,".",""))</f>
        <v>0</v>
      </c>
      <c r="P559" t="b">
        <f>ISBLANK(VLOOKUP(B559,'PLANILHA ORÇAMENTÁRIA'!A566:D1555,4,FALSE))</f>
        <v>1</v>
      </c>
      <c r="Q559">
        <f t="shared" si="85"/>
        <v>1</v>
      </c>
      <c r="R559" s="47">
        <f t="shared" si="86"/>
        <v>5.6599999999999996E-7</v>
      </c>
      <c r="S559" s="47">
        <f t="shared" si="82"/>
        <v>4.4099999999999999E-7</v>
      </c>
      <c r="T559">
        <f>VLOOKUP(S559,'PLANILHA ORÇAMENTÁRIA'!$A$9:$C$999,3,FALSE)</f>
        <v>0</v>
      </c>
      <c r="U559">
        <f>ROW('PLANILHA ORÇAMENTÁRIA'!C566)</f>
        <v>566</v>
      </c>
      <c r="V559" s="84">
        <f>'PLANILHA ORÇAMENTÁRIA'!C566</f>
        <v>0</v>
      </c>
      <c r="W559" t="e">
        <f>IF(T559="","",VLOOKUP(T559,'PLANILHA ORÇAMENTÁRIA'!$C$9:$Q$999,15,FALSE))</f>
        <v>#N/A</v>
      </c>
      <c r="X559" t="str">
        <f t="shared" si="78"/>
        <v/>
      </c>
      <c r="Y559" t="e">
        <f>INDEX('PLANILHA ORÇAMENTÁRIA'!$C$9:$C$998,MATCH(X559,'PLANILHA ORÇAMENTÁRIA'!$Q$9:$Q$998,0))</f>
        <v>#N/A</v>
      </c>
    </row>
    <row r="560" spans="1:25" x14ac:dyDescent="0.25">
      <c r="A560">
        <v>559</v>
      </c>
      <c r="B560" s="47">
        <f>'PLANILHA ORÇAMENTÁRIA'!A567</f>
        <v>5.6700000000000003E-7</v>
      </c>
      <c r="C560" t="b">
        <f t="shared" si="79"/>
        <v>0</v>
      </c>
      <c r="D560" t="b">
        <f>ISBLANK(VLOOKUP(B560,'PLANILHA ORÇAMENTÁRIA'!A567:D1556,4,FALSE))</f>
        <v>1</v>
      </c>
      <c r="E560" t="b">
        <f t="shared" si="83"/>
        <v>1</v>
      </c>
      <c r="F560" t="str">
        <f t="shared" si="84"/>
        <v/>
      </c>
      <c r="G560" t="e">
        <f t="shared" si="80"/>
        <v>#NUM!</v>
      </c>
      <c r="H560" t="e">
        <f>VLOOKUP(G560,'PLANILHA ORÇAMENTÁRIA'!$A$9:$C$998,3,FALSE)</f>
        <v>#NUM!</v>
      </c>
      <c r="I560" t="e">
        <f>VLOOKUP(G560,'PLANILHA ORÇAMENTÁRIA'!$A$9:$F$998,6,FALSE)</f>
        <v>#NUM!</v>
      </c>
      <c r="J560" t="e">
        <f>VLOOKUP(G560,'PLANILHA ORÇAMENTÁRIA'!$A$9:$G$998,7,FALSE)</f>
        <v>#NUM!</v>
      </c>
      <c r="K560" t="e">
        <f>VLOOKUP(G560,'PLANILHA ORÇAMENTÁRIA'!$A$9:$H$998,8,FALSE)</f>
        <v>#NUM!</v>
      </c>
      <c r="L560" s="48" t="e">
        <f>G560/'PLANILHA ORÇAMENTÁRIA'!$P$1003</f>
        <v>#NUM!</v>
      </c>
      <c r="M560" s="49" t="e">
        <f t="shared" si="81"/>
        <v>#NUM!</v>
      </c>
      <c r="O560" s="83">
        <f>LEN('PLANILHA ORÇAMENTÁRIA'!C567)-LEN(SUBSTITUTE('PLANILHA ORÇAMENTÁRIA'!C567,".",""))</f>
        <v>0</v>
      </c>
      <c r="P560" t="b">
        <f>ISBLANK(VLOOKUP(B560,'PLANILHA ORÇAMENTÁRIA'!A567:D1556,4,FALSE))</f>
        <v>1</v>
      </c>
      <c r="Q560">
        <f t="shared" si="85"/>
        <v>1</v>
      </c>
      <c r="R560" s="47">
        <f t="shared" si="86"/>
        <v>5.6700000000000003E-7</v>
      </c>
      <c r="S560" s="47">
        <f t="shared" si="82"/>
        <v>4.4000000000000002E-7</v>
      </c>
      <c r="T560">
        <f>VLOOKUP(S560,'PLANILHA ORÇAMENTÁRIA'!$A$9:$C$999,3,FALSE)</f>
        <v>0</v>
      </c>
      <c r="U560">
        <f>ROW('PLANILHA ORÇAMENTÁRIA'!C567)</f>
        <v>567</v>
      </c>
      <c r="V560" s="84">
        <f>'PLANILHA ORÇAMENTÁRIA'!C567</f>
        <v>0</v>
      </c>
      <c r="W560" t="e">
        <f>IF(T560="","",VLOOKUP(T560,'PLANILHA ORÇAMENTÁRIA'!$C$9:$Q$999,15,FALSE))</f>
        <v>#N/A</v>
      </c>
      <c r="X560" t="str">
        <f t="shared" si="78"/>
        <v/>
      </c>
      <c r="Y560" t="e">
        <f>INDEX('PLANILHA ORÇAMENTÁRIA'!$C$9:$C$998,MATCH(X560,'PLANILHA ORÇAMENTÁRIA'!$Q$9:$Q$998,0))</f>
        <v>#N/A</v>
      </c>
    </row>
    <row r="561" spans="1:25" x14ac:dyDescent="0.25">
      <c r="A561">
        <v>560</v>
      </c>
      <c r="B561" s="47">
        <f>'PLANILHA ORÇAMENTÁRIA'!A568</f>
        <v>5.68E-7</v>
      </c>
      <c r="C561" t="b">
        <f t="shared" si="79"/>
        <v>0</v>
      </c>
      <c r="D561" t="b">
        <f>ISBLANK(VLOOKUP(B561,'PLANILHA ORÇAMENTÁRIA'!A568:D1557,4,FALSE))</f>
        <v>1</v>
      </c>
      <c r="E561" t="b">
        <f t="shared" si="83"/>
        <v>1</v>
      </c>
      <c r="F561" t="str">
        <f t="shared" si="84"/>
        <v/>
      </c>
      <c r="G561" t="e">
        <f t="shared" si="80"/>
        <v>#NUM!</v>
      </c>
      <c r="H561" t="e">
        <f>VLOOKUP(G561,'PLANILHA ORÇAMENTÁRIA'!$A$9:$C$998,3,FALSE)</f>
        <v>#NUM!</v>
      </c>
      <c r="I561" t="e">
        <f>VLOOKUP(G561,'PLANILHA ORÇAMENTÁRIA'!$A$9:$F$998,6,FALSE)</f>
        <v>#NUM!</v>
      </c>
      <c r="J561" t="e">
        <f>VLOOKUP(G561,'PLANILHA ORÇAMENTÁRIA'!$A$9:$G$998,7,FALSE)</f>
        <v>#NUM!</v>
      </c>
      <c r="K561" t="e">
        <f>VLOOKUP(G561,'PLANILHA ORÇAMENTÁRIA'!$A$9:$H$998,8,FALSE)</f>
        <v>#NUM!</v>
      </c>
      <c r="L561" s="48" t="e">
        <f>G561/'PLANILHA ORÇAMENTÁRIA'!$P$1003</f>
        <v>#NUM!</v>
      </c>
      <c r="M561" s="49" t="e">
        <f t="shared" si="81"/>
        <v>#NUM!</v>
      </c>
      <c r="O561" s="83">
        <f>LEN('PLANILHA ORÇAMENTÁRIA'!C568)-LEN(SUBSTITUTE('PLANILHA ORÇAMENTÁRIA'!C568,".",""))</f>
        <v>0</v>
      </c>
      <c r="P561" t="b">
        <f>ISBLANK(VLOOKUP(B561,'PLANILHA ORÇAMENTÁRIA'!A568:D1557,4,FALSE))</f>
        <v>1</v>
      </c>
      <c r="Q561">
        <f t="shared" si="85"/>
        <v>1</v>
      </c>
      <c r="R561" s="47">
        <f t="shared" si="86"/>
        <v>5.68E-7</v>
      </c>
      <c r="S561" s="47">
        <f t="shared" si="82"/>
        <v>4.39E-7</v>
      </c>
      <c r="T561">
        <f>VLOOKUP(S561,'PLANILHA ORÇAMENTÁRIA'!$A$9:$C$999,3,FALSE)</f>
        <v>0</v>
      </c>
      <c r="U561">
        <f>ROW('PLANILHA ORÇAMENTÁRIA'!C568)</f>
        <v>568</v>
      </c>
      <c r="V561" s="84">
        <f>'PLANILHA ORÇAMENTÁRIA'!C568</f>
        <v>0</v>
      </c>
      <c r="W561" t="e">
        <f>IF(T561="","",VLOOKUP(T561,'PLANILHA ORÇAMENTÁRIA'!$C$9:$Q$999,15,FALSE))</f>
        <v>#N/A</v>
      </c>
      <c r="X561" t="str">
        <f t="shared" si="78"/>
        <v/>
      </c>
      <c r="Y561" t="e">
        <f>INDEX('PLANILHA ORÇAMENTÁRIA'!$C$9:$C$998,MATCH(X561,'PLANILHA ORÇAMENTÁRIA'!$Q$9:$Q$998,0))</f>
        <v>#N/A</v>
      </c>
    </row>
    <row r="562" spans="1:25" x14ac:dyDescent="0.25">
      <c r="A562">
        <v>561</v>
      </c>
      <c r="B562" s="47">
        <f>'PLANILHA ORÇAMENTÁRIA'!A569</f>
        <v>5.6899999999999997E-7</v>
      </c>
      <c r="C562" t="b">
        <f t="shared" si="79"/>
        <v>0</v>
      </c>
      <c r="D562" t="b">
        <f>ISBLANK(VLOOKUP(B562,'PLANILHA ORÇAMENTÁRIA'!A569:D1558,4,FALSE))</f>
        <v>1</v>
      </c>
      <c r="E562" t="b">
        <f t="shared" si="83"/>
        <v>1</v>
      </c>
      <c r="F562" t="str">
        <f t="shared" si="84"/>
        <v/>
      </c>
      <c r="G562" t="e">
        <f t="shared" si="80"/>
        <v>#NUM!</v>
      </c>
      <c r="H562" t="e">
        <f>VLOOKUP(G562,'PLANILHA ORÇAMENTÁRIA'!$A$9:$C$998,3,FALSE)</f>
        <v>#NUM!</v>
      </c>
      <c r="I562" t="e">
        <f>VLOOKUP(G562,'PLANILHA ORÇAMENTÁRIA'!$A$9:$F$998,6,FALSE)</f>
        <v>#NUM!</v>
      </c>
      <c r="J562" t="e">
        <f>VLOOKUP(G562,'PLANILHA ORÇAMENTÁRIA'!$A$9:$G$998,7,FALSE)</f>
        <v>#NUM!</v>
      </c>
      <c r="K562" t="e">
        <f>VLOOKUP(G562,'PLANILHA ORÇAMENTÁRIA'!$A$9:$H$998,8,FALSE)</f>
        <v>#NUM!</v>
      </c>
      <c r="L562" s="48" t="e">
        <f>G562/'PLANILHA ORÇAMENTÁRIA'!$P$1003</f>
        <v>#NUM!</v>
      </c>
      <c r="M562" s="49" t="e">
        <f t="shared" si="81"/>
        <v>#NUM!</v>
      </c>
      <c r="O562" s="83">
        <f>LEN('PLANILHA ORÇAMENTÁRIA'!C569)-LEN(SUBSTITUTE('PLANILHA ORÇAMENTÁRIA'!C569,".",""))</f>
        <v>0</v>
      </c>
      <c r="P562" t="b">
        <f>ISBLANK(VLOOKUP(B562,'PLANILHA ORÇAMENTÁRIA'!A569:D1558,4,FALSE))</f>
        <v>1</v>
      </c>
      <c r="Q562">
        <f t="shared" si="85"/>
        <v>1</v>
      </c>
      <c r="R562" s="47">
        <f t="shared" si="86"/>
        <v>5.6899999999999997E-7</v>
      </c>
      <c r="S562" s="47">
        <f t="shared" si="82"/>
        <v>4.3799999999999998E-7</v>
      </c>
      <c r="T562">
        <f>VLOOKUP(S562,'PLANILHA ORÇAMENTÁRIA'!$A$9:$C$999,3,FALSE)</f>
        <v>0</v>
      </c>
      <c r="U562">
        <f>ROW('PLANILHA ORÇAMENTÁRIA'!C569)</f>
        <v>569</v>
      </c>
      <c r="V562" s="84">
        <f>'PLANILHA ORÇAMENTÁRIA'!C569</f>
        <v>0</v>
      </c>
      <c r="W562" t="e">
        <f>IF(T562="","",VLOOKUP(T562,'PLANILHA ORÇAMENTÁRIA'!$C$9:$Q$999,15,FALSE))</f>
        <v>#N/A</v>
      </c>
      <c r="X562" t="str">
        <f t="shared" si="78"/>
        <v/>
      </c>
      <c r="Y562" t="e">
        <f>INDEX('PLANILHA ORÇAMENTÁRIA'!$C$9:$C$998,MATCH(X562,'PLANILHA ORÇAMENTÁRIA'!$Q$9:$Q$998,0))</f>
        <v>#N/A</v>
      </c>
    </row>
    <row r="563" spans="1:25" x14ac:dyDescent="0.25">
      <c r="A563">
        <v>562</v>
      </c>
      <c r="B563" s="47">
        <f>'PLANILHA ORÇAMENTÁRIA'!A570</f>
        <v>5.7000000000000005E-7</v>
      </c>
      <c r="C563" t="b">
        <f t="shared" si="79"/>
        <v>0</v>
      </c>
      <c r="D563" t="b">
        <f>ISBLANK(VLOOKUP(B563,'PLANILHA ORÇAMENTÁRIA'!A570:D1559,4,FALSE))</f>
        <v>1</v>
      </c>
      <c r="E563" t="b">
        <f t="shared" si="83"/>
        <v>1</v>
      </c>
      <c r="F563" t="str">
        <f t="shared" si="84"/>
        <v/>
      </c>
      <c r="G563" t="e">
        <f t="shared" si="80"/>
        <v>#NUM!</v>
      </c>
      <c r="H563" t="e">
        <f>VLOOKUP(G563,'PLANILHA ORÇAMENTÁRIA'!$A$9:$C$998,3,FALSE)</f>
        <v>#NUM!</v>
      </c>
      <c r="I563" t="e">
        <f>VLOOKUP(G563,'PLANILHA ORÇAMENTÁRIA'!$A$9:$F$998,6,FALSE)</f>
        <v>#NUM!</v>
      </c>
      <c r="J563" t="e">
        <f>VLOOKUP(G563,'PLANILHA ORÇAMENTÁRIA'!$A$9:$G$998,7,FALSE)</f>
        <v>#NUM!</v>
      </c>
      <c r="K563" t="e">
        <f>VLOOKUP(G563,'PLANILHA ORÇAMENTÁRIA'!$A$9:$H$998,8,FALSE)</f>
        <v>#NUM!</v>
      </c>
      <c r="L563" s="48" t="e">
        <f>G563/'PLANILHA ORÇAMENTÁRIA'!$P$1003</f>
        <v>#NUM!</v>
      </c>
      <c r="M563" s="49" t="e">
        <f t="shared" si="81"/>
        <v>#NUM!</v>
      </c>
      <c r="O563" s="83">
        <f>LEN('PLANILHA ORÇAMENTÁRIA'!C570)-LEN(SUBSTITUTE('PLANILHA ORÇAMENTÁRIA'!C570,".",""))</f>
        <v>0</v>
      </c>
      <c r="P563" t="b">
        <f>ISBLANK(VLOOKUP(B563,'PLANILHA ORÇAMENTÁRIA'!A570:D1559,4,FALSE))</f>
        <v>1</v>
      </c>
      <c r="Q563">
        <f t="shared" si="85"/>
        <v>1</v>
      </c>
      <c r="R563" s="47">
        <f t="shared" si="86"/>
        <v>5.7000000000000005E-7</v>
      </c>
      <c r="S563" s="47">
        <f t="shared" si="82"/>
        <v>4.3700000000000001E-7</v>
      </c>
      <c r="T563">
        <f>VLOOKUP(S563,'PLANILHA ORÇAMENTÁRIA'!$A$9:$C$999,3,FALSE)</f>
        <v>0</v>
      </c>
      <c r="U563">
        <f>ROW('PLANILHA ORÇAMENTÁRIA'!C570)</f>
        <v>570</v>
      </c>
      <c r="V563" s="84">
        <f>'PLANILHA ORÇAMENTÁRIA'!C570</f>
        <v>0</v>
      </c>
      <c r="W563" t="e">
        <f>IF(T563="","",VLOOKUP(T563,'PLANILHA ORÇAMENTÁRIA'!$C$9:$Q$999,15,FALSE))</f>
        <v>#N/A</v>
      </c>
      <c r="X563" t="str">
        <f t="shared" si="78"/>
        <v/>
      </c>
      <c r="Y563" t="e">
        <f>INDEX('PLANILHA ORÇAMENTÁRIA'!$C$9:$C$998,MATCH(X563,'PLANILHA ORÇAMENTÁRIA'!$Q$9:$Q$998,0))</f>
        <v>#N/A</v>
      </c>
    </row>
    <row r="564" spans="1:25" x14ac:dyDescent="0.25">
      <c r="A564">
        <v>563</v>
      </c>
      <c r="B564" s="47">
        <f>'PLANILHA ORÇAMENTÁRIA'!A571</f>
        <v>5.7100000000000002E-7</v>
      </c>
      <c r="C564" t="b">
        <f t="shared" si="79"/>
        <v>0</v>
      </c>
      <c r="D564" t="b">
        <f>ISBLANK(VLOOKUP(B564,'PLANILHA ORÇAMENTÁRIA'!A571:D1560,4,FALSE))</f>
        <v>1</v>
      </c>
      <c r="E564" t="b">
        <f t="shared" si="83"/>
        <v>1</v>
      </c>
      <c r="F564" t="str">
        <f t="shared" si="84"/>
        <v/>
      </c>
      <c r="G564" t="e">
        <f t="shared" si="80"/>
        <v>#NUM!</v>
      </c>
      <c r="H564" t="e">
        <f>VLOOKUP(G564,'PLANILHA ORÇAMENTÁRIA'!$A$9:$C$998,3,FALSE)</f>
        <v>#NUM!</v>
      </c>
      <c r="I564" t="e">
        <f>VLOOKUP(G564,'PLANILHA ORÇAMENTÁRIA'!$A$9:$F$998,6,FALSE)</f>
        <v>#NUM!</v>
      </c>
      <c r="J564" t="e">
        <f>VLOOKUP(G564,'PLANILHA ORÇAMENTÁRIA'!$A$9:$G$998,7,FALSE)</f>
        <v>#NUM!</v>
      </c>
      <c r="K564" t="e">
        <f>VLOOKUP(G564,'PLANILHA ORÇAMENTÁRIA'!$A$9:$H$998,8,FALSE)</f>
        <v>#NUM!</v>
      </c>
      <c r="L564" s="48" t="e">
        <f>G564/'PLANILHA ORÇAMENTÁRIA'!$P$1003</f>
        <v>#NUM!</v>
      </c>
      <c r="M564" s="49" t="e">
        <f t="shared" si="81"/>
        <v>#NUM!</v>
      </c>
      <c r="O564" s="83">
        <f>LEN('PLANILHA ORÇAMENTÁRIA'!C571)-LEN(SUBSTITUTE('PLANILHA ORÇAMENTÁRIA'!C571,".",""))</f>
        <v>0</v>
      </c>
      <c r="P564" t="b">
        <f>ISBLANK(VLOOKUP(B564,'PLANILHA ORÇAMENTÁRIA'!A571:D1560,4,FALSE))</f>
        <v>1</v>
      </c>
      <c r="Q564">
        <f t="shared" si="85"/>
        <v>1</v>
      </c>
      <c r="R564" s="47">
        <f t="shared" si="86"/>
        <v>5.7100000000000002E-7</v>
      </c>
      <c r="S564" s="47">
        <f t="shared" si="82"/>
        <v>4.3599999999999999E-7</v>
      </c>
      <c r="T564">
        <f>VLOOKUP(S564,'PLANILHA ORÇAMENTÁRIA'!$A$9:$C$999,3,FALSE)</f>
        <v>0</v>
      </c>
      <c r="U564">
        <f>ROW('PLANILHA ORÇAMENTÁRIA'!C571)</f>
        <v>571</v>
      </c>
      <c r="V564" s="84">
        <f>'PLANILHA ORÇAMENTÁRIA'!C571</f>
        <v>0</v>
      </c>
      <c r="W564" t="e">
        <f>IF(T564="","",VLOOKUP(T564,'PLANILHA ORÇAMENTÁRIA'!$C$9:$Q$999,15,FALSE))</f>
        <v>#N/A</v>
      </c>
      <c r="X564" t="str">
        <f t="shared" si="78"/>
        <v/>
      </c>
      <c r="Y564" t="e">
        <f>INDEX('PLANILHA ORÇAMENTÁRIA'!$C$9:$C$998,MATCH(X564,'PLANILHA ORÇAMENTÁRIA'!$Q$9:$Q$998,0))</f>
        <v>#N/A</v>
      </c>
    </row>
    <row r="565" spans="1:25" x14ac:dyDescent="0.25">
      <c r="A565">
        <v>564</v>
      </c>
      <c r="B565" s="47">
        <f>'PLANILHA ORÇAMENTÁRIA'!A572</f>
        <v>5.7199999999999999E-7</v>
      </c>
      <c r="C565" t="b">
        <f t="shared" si="79"/>
        <v>0</v>
      </c>
      <c r="D565" t="b">
        <f>ISBLANK(VLOOKUP(B565,'PLANILHA ORÇAMENTÁRIA'!A572:D1561,4,FALSE))</f>
        <v>1</v>
      </c>
      <c r="E565" t="b">
        <f t="shared" si="83"/>
        <v>1</v>
      </c>
      <c r="F565" t="str">
        <f t="shared" si="84"/>
        <v/>
      </c>
      <c r="G565" t="e">
        <f t="shared" si="80"/>
        <v>#NUM!</v>
      </c>
      <c r="H565" t="e">
        <f>VLOOKUP(G565,'PLANILHA ORÇAMENTÁRIA'!$A$9:$C$998,3,FALSE)</f>
        <v>#NUM!</v>
      </c>
      <c r="I565" t="e">
        <f>VLOOKUP(G565,'PLANILHA ORÇAMENTÁRIA'!$A$9:$F$998,6,FALSE)</f>
        <v>#NUM!</v>
      </c>
      <c r="J565" t="e">
        <f>VLOOKUP(G565,'PLANILHA ORÇAMENTÁRIA'!$A$9:$G$998,7,FALSE)</f>
        <v>#NUM!</v>
      </c>
      <c r="K565" t="e">
        <f>VLOOKUP(G565,'PLANILHA ORÇAMENTÁRIA'!$A$9:$H$998,8,FALSE)</f>
        <v>#NUM!</v>
      </c>
      <c r="L565" s="48" t="e">
        <f>G565/'PLANILHA ORÇAMENTÁRIA'!$P$1003</f>
        <v>#NUM!</v>
      </c>
      <c r="M565" s="49" t="e">
        <f t="shared" si="81"/>
        <v>#NUM!</v>
      </c>
      <c r="O565" s="83">
        <f>LEN('PLANILHA ORÇAMENTÁRIA'!C572)-LEN(SUBSTITUTE('PLANILHA ORÇAMENTÁRIA'!C572,".",""))</f>
        <v>0</v>
      </c>
      <c r="P565" t="b">
        <f>ISBLANK(VLOOKUP(B565,'PLANILHA ORÇAMENTÁRIA'!A572:D1561,4,FALSE))</f>
        <v>1</v>
      </c>
      <c r="Q565">
        <f t="shared" si="85"/>
        <v>1</v>
      </c>
      <c r="R565" s="47">
        <f t="shared" si="86"/>
        <v>5.7199999999999999E-7</v>
      </c>
      <c r="S565" s="47">
        <f t="shared" si="82"/>
        <v>4.3500000000000002E-7</v>
      </c>
      <c r="T565">
        <f>VLOOKUP(S565,'PLANILHA ORÇAMENTÁRIA'!$A$9:$C$999,3,FALSE)</f>
        <v>0</v>
      </c>
      <c r="U565">
        <f>ROW('PLANILHA ORÇAMENTÁRIA'!C572)</f>
        <v>572</v>
      </c>
      <c r="V565" s="84">
        <f>'PLANILHA ORÇAMENTÁRIA'!C572</f>
        <v>0</v>
      </c>
      <c r="W565" t="e">
        <f>IF(T565="","",VLOOKUP(T565,'PLANILHA ORÇAMENTÁRIA'!$C$9:$Q$999,15,FALSE))</f>
        <v>#N/A</v>
      </c>
      <c r="X565" t="str">
        <f t="shared" si="78"/>
        <v/>
      </c>
      <c r="Y565" t="e">
        <f>INDEX('PLANILHA ORÇAMENTÁRIA'!$C$9:$C$998,MATCH(X565,'PLANILHA ORÇAMENTÁRIA'!$Q$9:$Q$998,0))</f>
        <v>#N/A</v>
      </c>
    </row>
    <row r="566" spans="1:25" x14ac:dyDescent="0.25">
      <c r="A566">
        <v>565</v>
      </c>
      <c r="B566" s="47">
        <f>'PLANILHA ORÇAMENTÁRIA'!A573</f>
        <v>5.7299999999999996E-7</v>
      </c>
      <c r="C566" t="b">
        <f t="shared" si="79"/>
        <v>0</v>
      </c>
      <c r="D566" t="b">
        <f>ISBLANK(VLOOKUP(B566,'PLANILHA ORÇAMENTÁRIA'!A573:D1562,4,FALSE))</f>
        <v>1</v>
      </c>
      <c r="E566" t="b">
        <f t="shared" si="83"/>
        <v>1</v>
      </c>
      <c r="F566" t="str">
        <f t="shared" si="84"/>
        <v/>
      </c>
      <c r="G566" t="e">
        <f t="shared" si="80"/>
        <v>#NUM!</v>
      </c>
      <c r="H566" t="e">
        <f>VLOOKUP(G566,'PLANILHA ORÇAMENTÁRIA'!$A$9:$C$998,3,FALSE)</f>
        <v>#NUM!</v>
      </c>
      <c r="I566" t="e">
        <f>VLOOKUP(G566,'PLANILHA ORÇAMENTÁRIA'!$A$9:$F$998,6,FALSE)</f>
        <v>#NUM!</v>
      </c>
      <c r="J566" t="e">
        <f>VLOOKUP(G566,'PLANILHA ORÇAMENTÁRIA'!$A$9:$G$998,7,FALSE)</f>
        <v>#NUM!</v>
      </c>
      <c r="K566" t="e">
        <f>VLOOKUP(G566,'PLANILHA ORÇAMENTÁRIA'!$A$9:$H$998,8,FALSE)</f>
        <v>#NUM!</v>
      </c>
      <c r="L566" s="48" t="e">
        <f>G566/'PLANILHA ORÇAMENTÁRIA'!$P$1003</f>
        <v>#NUM!</v>
      </c>
      <c r="M566" s="49" t="e">
        <f t="shared" si="81"/>
        <v>#NUM!</v>
      </c>
      <c r="O566" s="83">
        <f>LEN('PLANILHA ORÇAMENTÁRIA'!C573)-LEN(SUBSTITUTE('PLANILHA ORÇAMENTÁRIA'!C573,".",""))</f>
        <v>0</v>
      </c>
      <c r="P566" t="b">
        <f>ISBLANK(VLOOKUP(B566,'PLANILHA ORÇAMENTÁRIA'!A573:D1562,4,FALSE))</f>
        <v>1</v>
      </c>
      <c r="Q566">
        <f t="shared" si="85"/>
        <v>1</v>
      </c>
      <c r="R566" s="47">
        <f t="shared" si="86"/>
        <v>5.7299999999999996E-7</v>
      </c>
      <c r="S566" s="47">
        <f t="shared" si="82"/>
        <v>4.34E-7</v>
      </c>
      <c r="T566">
        <f>VLOOKUP(S566,'PLANILHA ORÇAMENTÁRIA'!$A$9:$C$999,3,FALSE)</f>
        <v>0</v>
      </c>
      <c r="U566">
        <f>ROW('PLANILHA ORÇAMENTÁRIA'!C573)</f>
        <v>573</v>
      </c>
      <c r="V566" s="84">
        <f>'PLANILHA ORÇAMENTÁRIA'!C573</f>
        <v>0</v>
      </c>
      <c r="W566" t="e">
        <f>IF(T566="","",VLOOKUP(T566,'PLANILHA ORÇAMENTÁRIA'!$C$9:$Q$999,15,FALSE))</f>
        <v>#N/A</v>
      </c>
      <c r="X566" t="str">
        <f t="shared" si="78"/>
        <v/>
      </c>
      <c r="Y566" t="e">
        <f>INDEX('PLANILHA ORÇAMENTÁRIA'!$C$9:$C$998,MATCH(X566,'PLANILHA ORÇAMENTÁRIA'!$Q$9:$Q$998,0))</f>
        <v>#N/A</v>
      </c>
    </row>
    <row r="567" spans="1:25" x14ac:dyDescent="0.25">
      <c r="A567">
        <v>566</v>
      </c>
      <c r="B567" s="47">
        <f>'PLANILHA ORÇAMENTÁRIA'!A574</f>
        <v>5.7400000000000003E-7</v>
      </c>
      <c r="C567" t="b">
        <f t="shared" si="79"/>
        <v>0</v>
      </c>
      <c r="D567" t="b">
        <f>ISBLANK(VLOOKUP(B567,'PLANILHA ORÇAMENTÁRIA'!A574:D1563,4,FALSE))</f>
        <v>1</v>
      </c>
      <c r="E567" t="b">
        <f t="shared" si="83"/>
        <v>1</v>
      </c>
      <c r="F567" t="str">
        <f t="shared" si="84"/>
        <v/>
      </c>
      <c r="G567" t="e">
        <f t="shared" si="80"/>
        <v>#NUM!</v>
      </c>
      <c r="H567" t="e">
        <f>VLOOKUP(G567,'PLANILHA ORÇAMENTÁRIA'!$A$9:$C$998,3,FALSE)</f>
        <v>#NUM!</v>
      </c>
      <c r="I567" t="e">
        <f>VLOOKUP(G567,'PLANILHA ORÇAMENTÁRIA'!$A$9:$F$998,6,FALSE)</f>
        <v>#NUM!</v>
      </c>
      <c r="J567" t="e">
        <f>VLOOKUP(G567,'PLANILHA ORÇAMENTÁRIA'!$A$9:$G$998,7,FALSE)</f>
        <v>#NUM!</v>
      </c>
      <c r="K567" t="e">
        <f>VLOOKUP(G567,'PLANILHA ORÇAMENTÁRIA'!$A$9:$H$998,8,FALSE)</f>
        <v>#NUM!</v>
      </c>
      <c r="L567" s="48" t="e">
        <f>G567/'PLANILHA ORÇAMENTÁRIA'!$P$1003</f>
        <v>#NUM!</v>
      </c>
      <c r="M567" s="49" t="e">
        <f t="shared" si="81"/>
        <v>#NUM!</v>
      </c>
      <c r="O567" s="83">
        <f>LEN('PLANILHA ORÇAMENTÁRIA'!C574)-LEN(SUBSTITUTE('PLANILHA ORÇAMENTÁRIA'!C574,".",""))</f>
        <v>0</v>
      </c>
      <c r="P567" t="b">
        <f>ISBLANK(VLOOKUP(B567,'PLANILHA ORÇAMENTÁRIA'!A574:D1563,4,FALSE))</f>
        <v>1</v>
      </c>
      <c r="Q567">
        <f t="shared" si="85"/>
        <v>1</v>
      </c>
      <c r="R567" s="47">
        <f t="shared" si="86"/>
        <v>5.7400000000000003E-7</v>
      </c>
      <c r="S567" s="47">
        <f t="shared" si="82"/>
        <v>4.3000000000000001E-7</v>
      </c>
      <c r="T567" t="str">
        <f>VLOOKUP(S567,'PLANILHA ORÇAMENTÁRIA'!$A$9:$C$999,3,FALSE)</f>
        <v xml:space="preserve"> 2.22 </v>
      </c>
      <c r="U567">
        <f>ROW('PLANILHA ORÇAMENTÁRIA'!C574)</f>
        <v>574</v>
      </c>
      <c r="V567" s="84">
        <f>'PLANILHA ORÇAMENTÁRIA'!C574</f>
        <v>0</v>
      </c>
      <c r="W567">
        <f>IF(T567="","",VLOOKUP(T567,'PLANILHA ORÇAMENTÁRIA'!$C$9:$Q$999,15,FALSE))</f>
        <v>430</v>
      </c>
      <c r="X567" t="str">
        <f t="shared" si="78"/>
        <v/>
      </c>
      <c r="Y567" t="e">
        <f>INDEX('PLANILHA ORÇAMENTÁRIA'!$C$9:$C$998,MATCH(X567,'PLANILHA ORÇAMENTÁRIA'!$Q$9:$Q$998,0))</f>
        <v>#N/A</v>
      </c>
    </row>
    <row r="568" spans="1:25" x14ac:dyDescent="0.25">
      <c r="A568">
        <v>567</v>
      </c>
      <c r="B568" s="47">
        <f>'PLANILHA ORÇAMENTÁRIA'!A575</f>
        <v>5.75E-7</v>
      </c>
      <c r="C568" t="b">
        <f t="shared" si="79"/>
        <v>0</v>
      </c>
      <c r="D568" t="b">
        <f>ISBLANK(VLOOKUP(B568,'PLANILHA ORÇAMENTÁRIA'!A575:D1564,4,FALSE))</f>
        <v>1</v>
      </c>
      <c r="E568" t="b">
        <f t="shared" si="83"/>
        <v>1</v>
      </c>
      <c r="F568" t="str">
        <f t="shared" si="84"/>
        <v/>
      </c>
      <c r="G568" t="e">
        <f t="shared" si="80"/>
        <v>#NUM!</v>
      </c>
      <c r="H568" t="e">
        <f>VLOOKUP(G568,'PLANILHA ORÇAMENTÁRIA'!$A$9:$C$998,3,FALSE)</f>
        <v>#NUM!</v>
      </c>
      <c r="I568" t="e">
        <f>VLOOKUP(G568,'PLANILHA ORÇAMENTÁRIA'!$A$9:$F$998,6,FALSE)</f>
        <v>#NUM!</v>
      </c>
      <c r="J568" t="e">
        <f>VLOOKUP(G568,'PLANILHA ORÇAMENTÁRIA'!$A$9:$G$998,7,FALSE)</f>
        <v>#NUM!</v>
      </c>
      <c r="K568" t="e">
        <f>VLOOKUP(G568,'PLANILHA ORÇAMENTÁRIA'!$A$9:$H$998,8,FALSE)</f>
        <v>#NUM!</v>
      </c>
      <c r="L568" s="48" t="e">
        <f>G568/'PLANILHA ORÇAMENTÁRIA'!$P$1003</f>
        <v>#NUM!</v>
      </c>
      <c r="M568" s="49" t="e">
        <f t="shared" si="81"/>
        <v>#NUM!</v>
      </c>
      <c r="O568" s="83">
        <f>LEN('PLANILHA ORÇAMENTÁRIA'!C575)-LEN(SUBSTITUTE('PLANILHA ORÇAMENTÁRIA'!C575,".",""))</f>
        <v>0</v>
      </c>
      <c r="P568" t="b">
        <f>ISBLANK(VLOOKUP(B568,'PLANILHA ORÇAMENTÁRIA'!A575:D1564,4,FALSE))</f>
        <v>1</v>
      </c>
      <c r="Q568">
        <f t="shared" si="85"/>
        <v>1</v>
      </c>
      <c r="R568" s="47">
        <f t="shared" si="86"/>
        <v>5.75E-7</v>
      </c>
      <c r="S568" s="47">
        <f t="shared" si="82"/>
        <v>4.1100000000000001E-7</v>
      </c>
      <c r="T568" t="str">
        <f>VLOOKUP(S568,'PLANILHA ORÇAMENTÁRIA'!$A$9:$C$999,3,FALSE)</f>
        <v xml:space="preserve"> 2.21 </v>
      </c>
      <c r="U568">
        <f>ROW('PLANILHA ORÇAMENTÁRIA'!C575)</f>
        <v>575</v>
      </c>
      <c r="V568" s="84">
        <f>'PLANILHA ORÇAMENTÁRIA'!C575</f>
        <v>0</v>
      </c>
      <c r="W568">
        <f>IF(T568="","",VLOOKUP(T568,'PLANILHA ORÇAMENTÁRIA'!$C$9:$Q$999,15,FALSE))</f>
        <v>411</v>
      </c>
      <c r="X568" t="str">
        <f t="shared" si="78"/>
        <v/>
      </c>
      <c r="Y568" t="e">
        <f>INDEX('PLANILHA ORÇAMENTÁRIA'!$C$9:$C$998,MATCH(X568,'PLANILHA ORÇAMENTÁRIA'!$Q$9:$Q$998,0))</f>
        <v>#N/A</v>
      </c>
    </row>
    <row r="569" spans="1:25" x14ac:dyDescent="0.25">
      <c r="A569">
        <v>568</v>
      </c>
      <c r="B569" s="47">
        <f>'PLANILHA ORÇAMENTÁRIA'!A576</f>
        <v>5.7599999999999997E-7</v>
      </c>
      <c r="C569" t="b">
        <f t="shared" si="79"/>
        <v>0</v>
      </c>
      <c r="D569" t="b">
        <f>ISBLANK(VLOOKUP(B569,'PLANILHA ORÇAMENTÁRIA'!A576:D1565,4,FALSE))</f>
        <v>1</v>
      </c>
      <c r="E569" t="b">
        <f t="shared" si="83"/>
        <v>1</v>
      </c>
      <c r="F569" t="str">
        <f t="shared" si="84"/>
        <v/>
      </c>
      <c r="G569" t="e">
        <f t="shared" si="80"/>
        <v>#NUM!</v>
      </c>
      <c r="H569" t="e">
        <f>VLOOKUP(G569,'PLANILHA ORÇAMENTÁRIA'!$A$9:$C$998,3,FALSE)</f>
        <v>#NUM!</v>
      </c>
      <c r="I569" t="e">
        <f>VLOOKUP(G569,'PLANILHA ORÇAMENTÁRIA'!$A$9:$F$998,6,FALSE)</f>
        <v>#NUM!</v>
      </c>
      <c r="J569" t="e">
        <f>VLOOKUP(G569,'PLANILHA ORÇAMENTÁRIA'!$A$9:$G$998,7,FALSE)</f>
        <v>#NUM!</v>
      </c>
      <c r="K569" t="e">
        <f>VLOOKUP(G569,'PLANILHA ORÇAMENTÁRIA'!$A$9:$H$998,8,FALSE)</f>
        <v>#NUM!</v>
      </c>
      <c r="L569" s="48" t="e">
        <f>G569/'PLANILHA ORÇAMENTÁRIA'!$P$1003</f>
        <v>#NUM!</v>
      </c>
      <c r="M569" s="49" t="e">
        <f t="shared" si="81"/>
        <v>#NUM!</v>
      </c>
      <c r="O569" s="83">
        <f>LEN('PLANILHA ORÇAMENTÁRIA'!C576)-LEN(SUBSTITUTE('PLANILHA ORÇAMENTÁRIA'!C576,".",""))</f>
        <v>0</v>
      </c>
      <c r="P569" t="b">
        <f>ISBLANK(VLOOKUP(B569,'PLANILHA ORÇAMENTÁRIA'!A576:D1565,4,FALSE))</f>
        <v>1</v>
      </c>
      <c r="Q569">
        <f t="shared" si="85"/>
        <v>1</v>
      </c>
      <c r="R569" s="47">
        <f t="shared" si="86"/>
        <v>5.7599999999999997E-7</v>
      </c>
      <c r="S569" s="47">
        <f t="shared" si="82"/>
        <v>4.0900000000000002E-7</v>
      </c>
      <c r="T569" t="str">
        <f>VLOOKUP(S569,'PLANILHA ORÇAMENTÁRIA'!$A$9:$C$999,3,FALSE)</f>
        <v xml:space="preserve"> 2.20 </v>
      </c>
      <c r="U569">
        <f>ROW('PLANILHA ORÇAMENTÁRIA'!C576)</f>
        <v>576</v>
      </c>
      <c r="V569" s="84">
        <f>'PLANILHA ORÇAMENTÁRIA'!C576</f>
        <v>0</v>
      </c>
      <c r="W569">
        <f>IF(T569="","",VLOOKUP(T569,'PLANILHA ORÇAMENTÁRIA'!$C$9:$Q$999,15,FALSE))</f>
        <v>409</v>
      </c>
      <c r="X569" t="str">
        <f t="shared" si="78"/>
        <v/>
      </c>
      <c r="Y569" t="e">
        <f>INDEX('PLANILHA ORÇAMENTÁRIA'!$C$9:$C$998,MATCH(X569,'PLANILHA ORÇAMENTÁRIA'!$Q$9:$Q$998,0))</f>
        <v>#N/A</v>
      </c>
    </row>
    <row r="570" spans="1:25" x14ac:dyDescent="0.25">
      <c r="A570">
        <v>569</v>
      </c>
      <c r="B570" s="47">
        <f>'PLANILHA ORÇAMENTÁRIA'!A577</f>
        <v>5.7700000000000004E-7</v>
      </c>
      <c r="C570" t="b">
        <f t="shared" si="79"/>
        <v>0</v>
      </c>
      <c r="D570" t="b">
        <f>ISBLANK(VLOOKUP(B570,'PLANILHA ORÇAMENTÁRIA'!A577:D1566,4,FALSE))</f>
        <v>1</v>
      </c>
      <c r="E570" t="b">
        <f t="shared" si="83"/>
        <v>1</v>
      </c>
      <c r="F570" t="str">
        <f t="shared" si="84"/>
        <v/>
      </c>
      <c r="G570" t="e">
        <f t="shared" si="80"/>
        <v>#NUM!</v>
      </c>
      <c r="H570" t="e">
        <f>VLOOKUP(G570,'PLANILHA ORÇAMENTÁRIA'!$A$9:$C$998,3,FALSE)</f>
        <v>#NUM!</v>
      </c>
      <c r="I570" t="e">
        <f>VLOOKUP(G570,'PLANILHA ORÇAMENTÁRIA'!$A$9:$F$998,6,FALSE)</f>
        <v>#NUM!</v>
      </c>
      <c r="J570" t="e">
        <f>VLOOKUP(G570,'PLANILHA ORÇAMENTÁRIA'!$A$9:$G$998,7,FALSE)</f>
        <v>#NUM!</v>
      </c>
      <c r="K570" t="e">
        <f>VLOOKUP(G570,'PLANILHA ORÇAMENTÁRIA'!$A$9:$H$998,8,FALSE)</f>
        <v>#NUM!</v>
      </c>
      <c r="L570" s="48" t="e">
        <f>G570/'PLANILHA ORÇAMENTÁRIA'!$P$1003</f>
        <v>#NUM!</v>
      </c>
      <c r="M570" s="49" t="e">
        <f t="shared" si="81"/>
        <v>#NUM!</v>
      </c>
      <c r="O570" s="83">
        <f>LEN('PLANILHA ORÇAMENTÁRIA'!C577)-LEN(SUBSTITUTE('PLANILHA ORÇAMENTÁRIA'!C577,".",""))</f>
        <v>0</v>
      </c>
      <c r="P570" t="b">
        <f>ISBLANK(VLOOKUP(B570,'PLANILHA ORÇAMENTÁRIA'!A577:D1566,4,FALSE))</f>
        <v>1</v>
      </c>
      <c r="Q570">
        <f t="shared" si="85"/>
        <v>1</v>
      </c>
      <c r="R570" s="47">
        <f t="shared" si="86"/>
        <v>5.7700000000000004E-7</v>
      </c>
      <c r="S570" s="47">
        <f t="shared" si="82"/>
        <v>4.03E-7</v>
      </c>
      <c r="T570" t="str">
        <f>VLOOKUP(S570,'PLANILHA ORÇAMENTÁRIA'!$A$9:$C$999,3,FALSE)</f>
        <v xml:space="preserve"> 2.19 </v>
      </c>
      <c r="U570">
        <f>ROW('PLANILHA ORÇAMENTÁRIA'!C577)</f>
        <v>577</v>
      </c>
      <c r="V570" s="84">
        <f>'PLANILHA ORÇAMENTÁRIA'!C577</f>
        <v>0</v>
      </c>
      <c r="W570">
        <f>IF(T570="","",VLOOKUP(T570,'PLANILHA ORÇAMENTÁRIA'!$C$9:$Q$999,15,FALSE))</f>
        <v>403</v>
      </c>
      <c r="X570" t="str">
        <f t="shared" si="78"/>
        <v/>
      </c>
      <c r="Y570" t="e">
        <f>INDEX('PLANILHA ORÇAMENTÁRIA'!$C$9:$C$998,MATCH(X570,'PLANILHA ORÇAMENTÁRIA'!$Q$9:$Q$998,0))</f>
        <v>#N/A</v>
      </c>
    </row>
    <row r="571" spans="1:25" x14ac:dyDescent="0.25">
      <c r="A571">
        <v>570</v>
      </c>
      <c r="B571" s="47">
        <f>'PLANILHA ORÇAMENTÁRIA'!A578</f>
        <v>5.7800000000000001E-7</v>
      </c>
      <c r="C571" t="b">
        <f t="shared" si="79"/>
        <v>0</v>
      </c>
      <c r="D571" t="b">
        <f>ISBLANK(VLOOKUP(B571,'PLANILHA ORÇAMENTÁRIA'!A578:D1567,4,FALSE))</f>
        <v>1</v>
      </c>
      <c r="E571" t="b">
        <f t="shared" si="83"/>
        <v>1</v>
      </c>
      <c r="F571" t="str">
        <f t="shared" si="84"/>
        <v/>
      </c>
      <c r="G571" t="e">
        <f t="shared" si="80"/>
        <v>#NUM!</v>
      </c>
      <c r="H571" t="e">
        <f>VLOOKUP(G571,'PLANILHA ORÇAMENTÁRIA'!$A$9:$C$998,3,FALSE)</f>
        <v>#NUM!</v>
      </c>
      <c r="I571" t="e">
        <f>VLOOKUP(G571,'PLANILHA ORÇAMENTÁRIA'!$A$9:$F$998,6,FALSE)</f>
        <v>#NUM!</v>
      </c>
      <c r="J571" t="e">
        <f>VLOOKUP(G571,'PLANILHA ORÇAMENTÁRIA'!$A$9:$G$998,7,FALSE)</f>
        <v>#NUM!</v>
      </c>
      <c r="K571" t="e">
        <f>VLOOKUP(G571,'PLANILHA ORÇAMENTÁRIA'!$A$9:$H$998,8,FALSE)</f>
        <v>#NUM!</v>
      </c>
      <c r="L571" s="48" t="e">
        <f>G571/'PLANILHA ORÇAMENTÁRIA'!$P$1003</f>
        <v>#NUM!</v>
      </c>
      <c r="M571" s="49" t="e">
        <f t="shared" si="81"/>
        <v>#NUM!</v>
      </c>
      <c r="O571" s="83">
        <f>LEN('PLANILHA ORÇAMENTÁRIA'!C578)-LEN(SUBSTITUTE('PLANILHA ORÇAMENTÁRIA'!C578,".",""))</f>
        <v>0</v>
      </c>
      <c r="P571" t="b">
        <f>ISBLANK(VLOOKUP(B571,'PLANILHA ORÇAMENTÁRIA'!A578:D1567,4,FALSE))</f>
        <v>1</v>
      </c>
      <c r="Q571">
        <f t="shared" si="85"/>
        <v>1</v>
      </c>
      <c r="R571" s="47">
        <f t="shared" si="86"/>
        <v>5.7800000000000001E-7</v>
      </c>
      <c r="S571" s="47">
        <f t="shared" si="82"/>
        <v>3.9900000000000001E-7</v>
      </c>
      <c r="T571" t="str">
        <f>VLOOKUP(S571,'PLANILHA ORÇAMENTÁRIA'!$A$9:$C$999,3,FALSE)</f>
        <v xml:space="preserve"> 2.18 </v>
      </c>
      <c r="U571">
        <f>ROW('PLANILHA ORÇAMENTÁRIA'!C578)</f>
        <v>578</v>
      </c>
      <c r="V571" s="84">
        <f>'PLANILHA ORÇAMENTÁRIA'!C578</f>
        <v>0</v>
      </c>
      <c r="W571">
        <f>IF(T571="","",VLOOKUP(T571,'PLANILHA ORÇAMENTÁRIA'!$C$9:$Q$999,15,FALSE))</f>
        <v>399</v>
      </c>
      <c r="X571" t="str">
        <f t="shared" si="78"/>
        <v/>
      </c>
      <c r="Y571" t="e">
        <f>INDEX('PLANILHA ORÇAMENTÁRIA'!$C$9:$C$998,MATCH(X571,'PLANILHA ORÇAMENTÁRIA'!$Q$9:$Q$998,0))</f>
        <v>#N/A</v>
      </c>
    </row>
    <row r="572" spans="1:25" x14ac:dyDescent="0.25">
      <c r="A572">
        <v>571</v>
      </c>
      <c r="B572" s="47">
        <f>'PLANILHA ORÇAMENTÁRIA'!A579</f>
        <v>5.7899999999999998E-7</v>
      </c>
      <c r="C572" t="b">
        <f t="shared" si="79"/>
        <v>0</v>
      </c>
      <c r="D572" t="b">
        <f>ISBLANK(VLOOKUP(B572,'PLANILHA ORÇAMENTÁRIA'!A579:D1568,4,FALSE))</f>
        <v>1</v>
      </c>
      <c r="E572" t="b">
        <f t="shared" si="83"/>
        <v>1</v>
      </c>
      <c r="F572" t="str">
        <f t="shared" si="84"/>
        <v/>
      </c>
      <c r="G572" t="e">
        <f t="shared" si="80"/>
        <v>#NUM!</v>
      </c>
      <c r="H572" t="e">
        <f>VLOOKUP(G572,'PLANILHA ORÇAMENTÁRIA'!$A$9:$C$998,3,FALSE)</f>
        <v>#NUM!</v>
      </c>
      <c r="I572" t="e">
        <f>VLOOKUP(G572,'PLANILHA ORÇAMENTÁRIA'!$A$9:$F$998,6,FALSE)</f>
        <v>#NUM!</v>
      </c>
      <c r="J572" t="e">
        <f>VLOOKUP(G572,'PLANILHA ORÇAMENTÁRIA'!$A$9:$G$998,7,FALSE)</f>
        <v>#NUM!</v>
      </c>
      <c r="K572" t="e">
        <f>VLOOKUP(G572,'PLANILHA ORÇAMENTÁRIA'!$A$9:$H$998,8,FALSE)</f>
        <v>#NUM!</v>
      </c>
      <c r="L572" s="48" t="e">
        <f>G572/'PLANILHA ORÇAMENTÁRIA'!$P$1003</f>
        <v>#NUM!</v>
      </c>
      <c r="M572" s="49" t="e">
        <f t="shared" si="81"/>
        <v>#NUM!</v>
      </c>
      <c r="O572" s="83">
        <f>LEN('PLANILHA ORÇAMENTÁRIA'!C579)-LEN(SUBSTITUTE('PLANILHA ORÇAMENTÁRIA'!C579,".",""))</f>
        <v>0</v>
      </c>
      <c r="P572" t="b">
        <f>ISBLANK(VLOOKUP(B572,'PLANILHA ORÇAMENTÁRIA'!A579:D1568,4,FALSE))</f>
        <v>1</v>
      </c>
      <c r="Q572">
        <f t="shared" si="85"/>
        <v>1</v>
      </c>
      <c r="R572" s="47">
        <f t="shared" si="86"/>
        <v>5.7899999999999998E-7</v>
      </c>
      <c r="S572" s="47">
        <f t="shared" si="82"/>
        <v>3.9000000000000002E-7</v>
      </c>
      <c r="T572" t="str">
        <f>VLOOKUP(S572,'PLANILHA ORÇAMENTÁRIA'!$A$9:$C$999,3,FALSE)</f>
        <v xml:space="preserve"> 2.17 </v>
      </c>
      <c r="U572">
        <f>ROW('PLANILHA ORÇAMENTÁRIA'!C579)</f>
        <v>579</v>
      </c>
      <c r="V572" s="84">
        <f>'PLANILHA ORÇAMENTÁRIA'!C579</f>
        <v>0</v>
      </c>
      <c r="W572">
        <f>IF(T572="","",VLOOKUP(T572,'PLANILHA ORÇAMENTÁRIA'!$C$9:$Q$999,15,FALSE))</f>
        <v>390</v>
      </c>
      <c r="X572" t="str">
        <f t="shared" si="78"/>
        <v/>
      </c>
      <c r="Y572" t="e">
        <f>INDEX('PLANILHA ORÇAMENTÁRIA'!$C$9:$C$998,MATCH(X572,'PLANILHA ORÇAMENTÁRIA'!$Q$9:$Q$998,0))</f>
        <v>#N/A</v>
      </c>
    </row>
    <row r="573" spans="1:25" x14ac:dyDescent="0.25">
      <c r="A573">
        <v>572</v>
      </c>
      <c r="B573" s="47">
        <f>'PLANILHA ORÇAMENTÁRIA'!A580</f>
        <v>5.7999999999999995E-7</v>
      </c>
      <c r="C573" t="b">
        <f t="shared" si="79"/>
        <v>0</v>
      </c>
      <c r="D573" t="b">
        <f>ISBLANK(VLOOKUP(B573,'PLANILHA ORÇAMENTÁRIA'!A580:D1569,4,FALSE))</f>
        <v>1</v>
      </c>
      <c r="E573" t="b">
        <f t="shared" si="83"/>
        <v>1</v>
      </c>
      <c r="F573" t="str">
        <f t="shared" si="84"/>
        <v/>
      </c>
      <c r="G573" t="e">
        <f t="shared" si="80"/>
        <v>#NUM!</v>
      </c>
      <c r="H573" t="e">
        <f>VLOOKUP(G573,'PLANILHA ORÇAMENTÁRIA'!$A$9:$C$998,3,FALSE)</f>
        <v>#NUM!</v>
      </c>
      <c r="I573" t="e">
        <f>VLOOKUP(G573,'PLANILHA ORÇAMENTÁRIA'!$A$9:$F$998,6,FALSE)</f>
        <v>#NUM!</v>
      </c>
      <c r="J573" t="e">
        <f>VLOOKUP(G573,'PLANILHA ORÇAMENTÁRIA'!$A$9:$G$998,7,FALSE)</f>
        <v>#NUM!</v>
      </c>
      <c r="K573" t="e">
        <f>VLOOKUP(G573,'PLANILHA ORÇAMENTÁRIA'!$A$9:$H$998,8,FALSE)</f>
        <v>#NUM!</v>
      </c>
      <c r="L573" s="48" t="e">
        <f>G573/'PLANILHA ORÇAMENTÁRIA'!$P$1003</f>
        <v>#NUM!</v>
      </c>
      <c r="M573" s="49" t="e">
        <f t="shared" si="81"/>
        <v>#NUM!</v>
      </c>
      <c r="O573" s="83">
        <f>LEN('PLANILHA ORÇAMENTÁRIA'!C580)-LEN(SUBSTITUTE('PLANILHA ORÇAMENTÁRIA'!C580,".",""))</f>
        <v>0</v>
      </c>
      <c r="P573" t="b">
        <f>ISBLANK(VLOOKUP(B573,'PLANILHA ORÇAMENTÁRIA'!A580:D1569,4,FALSE))</f>
        <v>1</v>
      </c>
      <c r="Q573">
        <f t="shared" si="85"/>
        <v>1</v>
      </c>
      <c r="R573" s="47">
        <f t="shared" si="86"/>
        <v>5.7999999999999995E-7</v>
      </c>
      <c r="S573" s="47">
        <f t="shared" si="82"/>
        <v>3.8799999999999998E-7</v>
      </c>
      <c r="T573" t="str">
        <f>VLOOKUP(S573,'PLANILHA ORÇAMENTÁRIA'!$A$9:$C$999,3,FALSE)</f>
        <v xml:space="preserve"> 2.16 </v>
      </c>
      <c r="U573">
        <f>ROW('PLANILHA ORÇAMENTÁRIA'!C580)</f>
        <v>580</v>
      </c>
      <c r="V573" s="84">
        <f>'PLANILHA ORÇAMENTÁRIA'!C580</f>
        <v>0</v>
      </c>
      <c r="W573">
        <f>IF(T573="","",VLOOKUP(T573,'PLANILHA ORÇAMENTÁRIA'!$C$9:$Q$999,15,FALSE))</f>
        <v>388</v>
      </c>
      <c r="X573" t="str">
        <f t="shared" si="78"/>
        <v/>
      </c>
      <c r="Y573" t="e">
        <f>INDEX('PLANILHA ORÇAMENTÁRIA'!$C$9:$C$998,MATCH(X573,'PLANILHA ORÇAMENTÁRIA'!$Q$9:$Q$998,0))</f>
        <v>#N/A</v>
      </c>
    </row>
    <row r="574" spans="1:25" x14ac:dyDescent="0.25">
      <c r="A574">
        <v>573</v>
      </c>
      <c r="B574" s="47">
        <f>'PLANILHA ORÇAMENTÁRIA'!A581</f>
        <v>5.8100000000000003E-7</v>
      </c>
      <c r="C574" t="b">
        <f t="shared" si="79"/>
        <v>0</v>
      </c>
      <c r="D574" t="b">
        <f>ISBLANK(VLOOKUP(B574,'PLANILHA ORÇAMENTÁRIA'!A581:D1570,4,FALSE))</f>
        <v>1</v>
      </c>
      <c r="E574" t="b">
        <f t="shared" si="83"/>
        <v>1</v>
      </c>
      <c r="F574" t="str">
        <f t="shared" si="84"/>
        <v/>
      </c>
      <c r="G574" t="e">
        <f t="shared" si="80"/>
        <v>#NUM!</v>
      </c>
      <c r="H574" t="e">
        <f>VLOOKUP(G574,'PLANILHA ORÇAMENTÁRIA'!$A$9:$C$998,3,FALSE)</f>
        <v>#NUM!</v>
      </c>
      <c r="I574" t="e">
        <f>VLOOKUP(G574,'PLANILHA ORÇAMENTÁRIA'!$A$9:$F$998,6,FALSE)</f>
        <v>#NUM!</v>
      </c>
      <c r="J574" t="e">
        <f>VLOOKUP(G574,'PLANILHA ORÇAMENTÁRIA'!$A$9:$G$998,7,FALSE)</f>
        <v>#NUM!</v>
      </c>
      <c r="K574" t="e">
        <f>VLOOKUP(G574,'PLANILHA ORÇAMENTÁRIA'!$A$9:$H$998,8,FALSE)</f>
        <v>#NUM!</v>
      </c>
      <c r="L574" s="48" t="e">
        <f>G574/'PLANILHA ORÇAMENTÁRIA'!$P$1003</f>
        <v>#NUM!</v>
      </c>
      <c r="M574" s="49" t="e">
        <f t="shared" si="81"/>
        <v>#NUM!</v>
      </c>
      <c r="O574" s="83">
        <f>LEN('PLANILHA ORÇAMENTÁRIA'!C581)-LEN(SUBSTITUTE('PLANILHA ORÇAMENTÁRIA'!C581,".",""))</f>
        <v>0</v>
      </c>
      <c r="P574" t="b">
        <f>ISBLANK(VLOOKUP(B574,'PLANILHA ORÇAMENTÁRIA'!A581:D1570,4,FALSE))</f>
        <v>1</v>
      </c>
      <c r="Q574">
        <f t="shared" si="85"/>
        <v>1</v>
      </c>
      <c r="R574" s="47">
        <f t="shared" si="86"/>
        <v>5.8100000000000003E-7</v>
      </c>
      <c r="S574" s="47">
        <f t="shared" si="82"/>
        <v>3.8200000000000001E-7</v>
      </c>
      <c r="T574" t="str">
        <f>VLOOKUP(S574,'PLANILHA ORÇAMENTÁRIA'!$A$9:$C$999,3,FALSE)</f>
        <v xml:space="preserve"> 2.15 </v>
      </c>
      <c r="U574">
        <f>ROW('PLANILHA ORÇAMENTÁRIA'!C581)</f>
        <v>581</v>
      </c>
      <c r="V574" s="84">
        <f>'PLANILHA ORÇAMENTÁRIA'!C581</f>
        <v>0</v>
      </c>
      <c r="W574">
        <f>IF(T574="","",VLOOKUP(T574,'PLANILHA ORÇAMENTÁRIA'!$C$9:$Q$999,15,FALSE))</f>
        <v>382</v>
      </c>
      <c r="X574" t="str">
        <f t="shared" si="78"/>
        <v/>
      </c>
      <c r="Y574" t="e">
        <f>INDEX('PLANILHA ORÇAMENTÁRIA'!$C$9:$C$998,MATCH(X574,'PLANILHA ORÇAMENTÁRIA'!$Q$9:$Q$998,0))</f>
        <v>#N/A</v>
      </c>
    </row>
    <row r="575" spans="1:25" x14ac:dyDescent="0.25">
      <c r="A575">
        <v>574</v>
      </c>
      <c r="B575" s="47">
        <f>'PLANILHA ORÇAMENTÁRIA'!A582</f>
        <v>5.82E-7</v>
      </c>
      <c r="C575" t="b">
        <f t="shared" si="79"/>
        <v>0</v>
      </c>
      <c r="D575" t="b">
        <f>ISBLANK(VLOOKUP(B575,'PLANILHA ORÇAMENTÁRIA'!A582:D1571,4,FALSE))</f>
        <v>1</v>
      </c>
      <c r="E575" t="b">
        <f t="shared" si="83"/>
        <v>1</v>
      </c>
      <c r="F575" t="str">
        <f t="shared" si="84"/>
        <v/>
      </c>
      <c r="G575" t="e">
        <f t="shared" si="80"/>
        <v>#NUM!</v>
      </c>
      <c r="H575" t="e">
        <f>VLOOKUP(G575,'PLANILHA ORÇAMENTÁRIA'!$A$9:$C$998,3,FALSE)</f>
        <v>#NUM!</v>
      </c>
      <c r="I575" t="e">
        <f>VLOOKUP(G575,'PLANILHA ORÇAMENTÁRIA'!$A$9:$F$998,6,FALSE)</f>
        <v>#NUM!</v>
      </c>
      <c r="J575" t="e">
        <f>VLOOKUP(G575,'PLANILHA ORÇAMENTÁRIA'!$A$9:$G$998,7,FALSE)</f>
        <v>#NUM!</v>
      </c>
      <c r="K575" t="e">
        <f>VLOOKUP(G575,'PLANILHA ORÇAMENTÁRIA'!$A$9:$H$998,8,FALSE)</f>
        <v>#NUM!</v>
      </c>
      <c r="L575" s="48" t="e">
        <f>G575/'PLANILHA ORÇAMENTÁRIA'!$P$1003</f>
        <v>#NUM!</v>
      </c>
      <c r="M575" s="49" t="e">
        <f t="shared" si="81"/>
        <v>#NUM!</v>
      </c>
      <c r="O575" s="83">
        <f>LEN('PLANILHA ORÇAMENTÁRIA'!C582)-LEN(SUBSTITUTE('PLANILHA ORÇAMENTÁRIA'!C582,".",""))</f>
        <v>0</v>
      </c>
      <c r="P575" t="b">
        <f>ISBLANK(VLOOKUP(B575,'PLANILHA ORÇAMENTÁRIA'!A582:D1571,4,FALSE))</f>
        <v>1</v>
      </c>
      <c r="Q575">
        <f t="shared" si="85"/>
        <v>1</v>
      </c>
      <c r="R575" s="47">
        <f t="shared" si="86"/>
        <v>5.82E-7</v>
      </c>
      <c r="S575" s="47">
        <f t="shared" si="82"/>
        <v>3.7800000000000002E-7</v>
      </c>
      <c r="T575" t="str">
        <f>VLOOKUP(S575,'PLANILHA ORÇAMENTÁRIA'!$A$9:$C$999,3,FALSE)</f>
        <v xml:space="preserve"> 2.14 </v>
      </c>
      <c r="U575">
        <f>ROW('PLANILHA ORÇAMENTÁRIA'!C582)</f>
        <v>582</v>
      </c>
      <c r="V575" s="84">
        <f>'PLANILHA ORÇAMENTÁRIA'!C582</f>
        <v>0</v>
      </c>
      <c r="W575">
        <f>IF(T575="","",VLOOKUP(T575,'PLANILHA ORÇAMENTÁRIA'!$C$9:$Q$999,15,FALSE))</f>
        <v>378</v>
      </c>
      <c r="X575" t="str">
        <f t="shared" si="78"/>
        <v/>
      </c>
      <c r="Y575" t="e">
        <f>INDEX('PLANILHA ORÇAMENTÁRIA'!$C$9:$C$998,MATCH(X575,'PLANILHA ORÇAMENTÁRIA'!$Q$9:$Q$998,0))</f>
        <v>#N/A</v>
      </c>
    </row>
    <row r="576" spans="1:25" x14ac:dyDescent="0.25">
      <c r="A576">
        <v>575</v>
      </c>
      <c r="B576" s="47">
        <f>'PLANILHA ORÇAMENTÁRIA'!A583</f>
        <v>5.8299999999999997E-7</v>
      </c>
      <c r="C576" t="b">
        <f t="shared" si="79"/>
        <v>0</v>
      </c>
      <c r="D576" t="b">
        <f>ISBLANK(VLOOKUP(B576,'PLANILHA ORÇAMENTÁRIA'!A583:D1572,4,FALSE))</f>
        <v>1</v>
      </c>
      <c r="E576" t="b">
        <f t="shared" si="83"/>
        <v>1</v>
      </c>
      <c r="F576" t="str">
        <f t="shared" si="84"/>
        <v/>
      </c>
      <c r="G576" t="e">
        <f t="shared" si="80"/>
        <v>#NUM!</v>
      </c>
      <c r="H576" t="e">
        <f>VLOOKUP(G576,'PLANILHA ORÇAMENTÁRIA'!$A$9:$C$998,3,FALSE)</f>
        <v>#NUM!</v>
      </c>
      <c r="I576" t="e">
        <f>VLOOKUP(G576,'PLANILHA ORÇAMENTÁRIA'!$A$9:$F$998,6,FALSE)</f>
        <v>#NUM!</v>
      </c>
      <c r="J576" t="e">
        <f>VLOOKUP(G576,'PLANILHA ORÇAMENTÁRIA'!$A$9:$G$998,7,FALSE)</f>
        <v>#NUM!</v>
      </c>
      <c r="K576" t="e">
        <f>VLOOKUP(G576,'PLANILHA ORÇAMENTÁRIA'!$A$9:$H$998,8,FALSE)</f>
        <v>#NUM!</v>
      </c>
      <c r="L576" s="48" t="e">
        <f>G576/'PLANILHA ORÇAMENTÁRIA'!$P$1003</f>
        <v>#NUM!</v>
      </c>
      <c r="M576" s="49" t="e">
        <f t="shared" si="81"/>
        <v>#NUM!</v>
      </c>
      <c r="O576" s="83">
        <f>LEN('PLANILHA ORÇAMENTÁRIA'!C583)-LEN(SUBSTITUTE('PLANILHA ORÇAMENTÁRIA'!C583,".",""))</f>
        <v>0</v>
      </c>
      <c r="P576" t="b">
        <f>ISBLANK(VLOOKUP(B576,'PLANILHA ORÇAMENTÁRIA'!A583:D1572,4,FALSE))</f>
        <v>1</v>
      </c>
      <c r="Q576">
        <f t="shared" si="85"/>
        <v>1</v>
      </c>
      <c r="R576" s="47">
        <f t="shared" si="86"/>
        <v>5.8299999999999997E-7</v>
      </c>
      <c r="S576" s="47">
        <f t="shared" si="82"/>
        <v>3.6699999999999999E-7</v>
      </c>
      <c r="T576" t="str">
        <f>VLOOKUP(S576,'PLANILHA ORÇAMENTÁRIA'!$A$9:$C$999,3,FALSE)</f>
        <v xml:space="preserve"> 2.13 </v>
      </c>
      <c r="U576">
        <f>ROW('PLANILHA ORÇAMENTÁRIA'!C583)</f>
        <v>583</v>
      </c>
      <c r="V576" s="84">
        <f>'PLANILHA ORÇAMENTÁRIA'!C583</f>
        <v>0</v>
      </c>
      <c r="W576">
        <f>IF(T576="","",VLOOKUP(T576,'PLANILHA ORÇAMENTÁRIA'!$C$9:$Q$999,15,FALSE))</f>
        <v>367</v>
      </c>
      <c r="X576" t="str">
        <f t="shared" si="78"/>
        <v/>
      </c>
      <c r="Y576" t="e">
        <f>INDEX('PLANILHA ORÇAMENTÁRIA'!$C$9:$C$998,MATCH(X576,'PLANILHA ORÇAMENTÁRIA'!$Q$9:$Q$998,0))</f>
        <v>#N/A</v>
      </c>
    </row>
    <row r="577" spans="1:25" x14ac:dyDescent="0.25">
      <c r="A577">
        <v>576</v>
      </c>
      <c r="B577" s="47">
        <f>'PLANILHA ORÇAMENTÁRIA'!A584</f>
        <v>5.8400000000000004E-7</v>
      </c>
      <c r="C577" t="b">
        <f t="shared" si="79"/>
        <v>0</v>
      </c>
      <c r="D577" t="b">
        <f>ISBLANK(VLOOKUP(B577,'PLANILHA ORÇAMENTÁRIA'!A584:D1573,4,FALSE))</f>
        <v>1</v>
      </c>
      <c r="E577" t="b">
        <f t="shared" si="83"/>
        <v>1</v>
      </c>
      <c r="F577" t="str">
        <f t="shared" si="84"/>
        <v/>
      </c>
      <c r="G577" t="e">
        <f t="shared" si="80"/>
        <v>#NUM!</v>
      </c>
      <c r="H577" t="e">
        <f>VLOOKUP(G577,'PLANILHA ORÇAMENTÁRIA'!$A$9:$C$998,3,FALSE)</f>
        <v>#NUM!</v>
      </c>
      <c r="I577" t="e">
        <f>VLOOKUP(G577,'PLANILHA ORÇAMENTÁRIA'!$A$9:$F$998,6,FALSE)</f>
        <v>#NUM!</v>
      </c>
      <c r="J577" t="e">
        <f>VLOOKUP(G577,'PLANILHA ORÇAMENTÁRIA'!$A$9:$G$998,7,FALSE)</f>
        <v>#NUM!</v>
      </c>
      <c r="K577" t="e">
        <f>VLOOKUP(G577,'PLANILHA ORÇAMENTÁRIA'!$A$9:$H$998,8,FALSE)</f>
        <v>#NUM!</v>
      </c>
      <c r="L577" s="48" t="e">
        <f>G577/'PLANILHA ORÇAMENTÁRIA'!$P$1003</f>
        <v>#NUM!</v>
      </c>
      <c r="M577" s="49" t="e">
        <f t="shared" si="81"/>
        <v>#NUM!</v>
      </c>
      <c r="O577" s="83">
        <f>LEN('PLANILHA ORÇAMENTÁRIA'!C584)-LEN(SUBSTITUTE('PLANILHA ORÇAMENTÁRIA'!C584,".",""))</f>
        <v>0</v>
      </c>
      <c r="P577" t="b">
        <f>ISBLANK(VLOOKUP(B577,'PLANILHA ORÇAMENTÁRIA'!A584:D1573,4,FALSE))</f>
        <v>1</v>
      </c>
      <c r="Q577">
        <f t="shared" si="85"/>
        <v>1</v>
      </c>
      <c r="R577" s="47">
        <f t="shared" si="86"/>
        <v>5.8400000000000004E-7</v>
      </c>
      <c r="S577" s="47">
        <f t="shared" si="82"/>
        <v>3.2000000000000001E-7</v>
      </c>
      <c r="T577" t="str">
        <f>VLOOKUP(S577,'PLANILHA ORÇAMENTÁRIA'!$A$9:$C$999,3,FALSE)</f>
        <v xml:space="preserve"> 2.12 </v>
      </c>
      <c r="U577">
        <f>ROW('PLANILHA ORÇAMENTÁRIA'!C584)</f>
        <v>584</v>
      </c>
      <c r="V577" s="84">
        <f>'PLANILHA ORÇAMENTÁRIA'!C584</f>
        <v>0</v>
      </c>
      <c r="W577">
        <f>IF(T577="","",VLOOKUP(T577,'PLANILHA ORÇAMENTÁRIA'!$C$9:$Q$999,15,FALSE))</f>
        <v>320</v>
      </c>
      <c r="X577" t="str">
        <f t="shared" si="78"/>
        <v/>
      </c>
      <c r="Y577" t="e">
        <f>INDEX('PLANILHA ORÇAMENTÁRIA'!$C$9:$C$998,MATCH(X577,'PLANILHA ORÇAMENTÁRIA'!$Q$9:$Q$998,0))</f>
        <v>#N/A</v>
      </c>
    </row>
    <row r="578" spans="1:25" x14ac:dyDescent="0.25">
      <c r="A578">
        <v>577</v>
      </c>
      <c r="B578" s="47">
        <f>'PLANILHA ORÇAMENTÁRIA'!A585</f>
        <v>5.8500000000000001E-7</v>
      </c>
      <c r="C578" t="b">
        <f t="shared" si="79"/>
        <v>0</v>
      </c>
      <c r="D578" t="b">
        <f>ISBLANK(VLOOKUP(B578,'PLANILHA ORÇAMENTÁRIA'!A585:D1574,4,FALSE))</f>
        <v>1</v>
      </c>
      <c r="E578" t="b">
        <f t="shared" si="83"/>
        <v>1</v>
      </c>
      <c r="F578" t="str">
        <f t="shared" si="84"/>
        <v/>
      </c>
      <c r="G578" t="e">
        <f t="shared" si="80"/>
        <v>#NUM!</v>
      </c>
      <c r="H578" t="e">
        <f>VLOOKUP(G578,'PLANILHA ORÇAMENTÁRIA'!$A$9:$C$998,3,FALSE)</f>
        <v>#NUM!</v>
      </c>
      <c r="I578" t="e">
        <f>VLOOKUP(G578,'PLANILHA ORÇAMENTÁRIA'!$A$9:$F$998,6,FALSE)</f>
        <v>#NUM!</v>
      </c>
      <c r="J578" t="e">
        <f>VLOOKUP(G578,'PLANILHA ORÇAMENTÁRIA'!$A$9:$G$998,7,FALSE)</f>
        <v>#NUM!</v>
      </c>
      <c r="K578" t="e">
        <f>VLOOKUP(G578,'PLANILHA ORÇAMENTÁRIA'!$A$9:$H$998,8,FALSE)</f>
        <v>#NUM!</v>
      </c>
      <c r="L578" s="48" t="e">
        <f>G578/'PLANILHA ORÇAMENTÁRIA'!$P$1003</f>
        <v>#NUM!</v>
      </c>
      <c r="M578" s="49" t="e">
        <f t="shared" si="81"/>
        <v>#NUM!</v>
      </c>
      <c r="O578" s="83">
        <f>LEN('PLANILHA ORÇAMENTÁRIA'!C585)-LEN(SUBSTITUTE('PLANILHA ORÇAMENTÁRIA'!C585,".",""))</f>
        <v>0</v>
      </c>
      <c r="P578" t="b">
        <f>ISBLANK(VLOOKUP(B578,'PLANILHA ORÇAMENTÁRIA'!A585:D1574,4,FALSE))</f>
        <v>1</v>
      </c>
      <c r="Q578">
        <f t="shared" si="85"/>
        <v>1</v>
      </c>
      <c r="R578" s="47">
        <f t="shared" si="86"/>
        <v>5.8500000000000001E-7</v>
      </c>
      <c r="S578" s="47">
        <f t="shared" si="82"/>
        <v>2.8099999999999999E-7</v>
      </c>
      <c r="T578" t="str">
        <f>VLOOKUP(S578,'PLANILHA ORÇAMENTÁRIA'!$A$9:$C$999,3,FALSE)</f>
        <v xml:space="preserve"> 2.11 </v>
      </c>
      <c r="U578">
        <f>ROW('PLANILHA ORÇAMENTÁRIA'!C585)</f>
        <v>585</v>
      </c>
      <c r="V578" s="84">
        <f>'PLANILHA ORÇAMENTÁRIA'!C585</f>
        <v>0</v>
      </c>
      <c r="W578">
        <f>IF(T578="","",VLOOKUP(T578,'PLANILHA ORÇAMENTÁRIA'!$C$9:$Q$999,15,FALSE))</f>
        <v>281</v>
      </c>
      <c r="X578" t="str">
        <f t="shared" si="78"/>
        <v/>
      </c>
      <c r="Y578" t="e">
        <f>INDEX('PLANILHA ORÇAMENTÁRIA'!$C$9:$C$998,MATCH(X578,'PLANILHA ORÇAMENTÁRIA'!$Q$9:$Q$998,0))</f>
        <v>#N/A</v>
      </c>
    </row>
    <row r="579" spans="1:25" x14ac:dyDescent="0.25">
      <c r="A579">
        <v>578</v>
      </c>
      <c r="B579" s="47">
        <f>'PLANILHA ORÇAMENTÁRIA'!A586</f>
        <v>5.8599999999999998E-7</v>
      </c>
      <c r="C579" t="b">
        <f t="shared" si="79"/>
        <v>0</v>
      </c>
      <c r="D579" t="b">
        <f>ISBLANK(VLOOKUP(B579,'PLANILHA ORÇAMENTÁRIA'!A586:D1575,4,FALSE))</f>
        <v>1</v>
      </c>
      <c r="E579" t="b">
        <f t="shared" si="83"/>
        <v>1</v>
      </c>
      <c r="F579" t="str">
        <f t="shared" si="84"/>
        <v/>
      </c>
      <c r="G579" t="e">
        <f t="shared" si="80"/>
        <v>#NUM!</v>
      </c>
      <c r="H579" t="e">
        <f>VLOOKUP(G579,'PLANILHA ORÇAMENTÁRIA'!$A$9:$C$998,3,FALSE)</f>
        <v>#NUM!</v>
      </c>
      <c r="I579" t="e">
        <f>VLOOKUP(G579,'PLANILHA ORÇAMENTÁRIA'!$A$9:$F$998,6,FALSE)</f>
        <v>#NUM!</v>
      </c>
      <c r="J579" t="e">
        <f>VLOOKUP(G579,'PLANILHA ORÇAMENTÁRIA'!$A$9:$G$998,7,FALSE)</f>
        <v>#NUM!</v>
      </c>
      <c r="K579" t="e">
        <f>VLOOKUP(G579,'PLANILHA ORÇAMENTÁRIA'!$A$9:$H$998,8,FALSE)</f>
        <v>#NUM!</v>
      </c>
      <c r="L579" s="48" t="e">
        <f>G579/'PLANILHA ORÇAMENTÁRIA'!$P$1003</f>
        <v>#NUM!</v>
      </c>
      <c r="M579" s="49" t="e">
        <f t="shared" si="81"/>
        <v>#NUM!</v>
      </c>
      <c r="O579" s="83">
        <f>LEN('PLANILHA ORÇAMENTÁRIA'!C586)-LEN(SUBSTITUTE('PLANILHA ORÇAMENTÁRIA'!C586,".",""))</f>
        <v>0</v>
      </c>
      <c r="P579" t="b">
        <f>ISBLANK(VLOOKUP(B579,'PLANILHA ORÇAMENTÁRIA'!A586:D1575,4,FALSE))</f>
        <v>1</v>
      </c>
      <c r="Q579">
        <f t="shared" si="85"/>
        <v>1</v>
      </c>
      <c r="R579" s="47">
        <f t="shared" si="86"/>
        <v>5.8599999999999998E-7</v>
      </c>
      <c r="S579" s="47">
        <f t="shared" si="82"/>
        <v>2.7000000000000001E-7</v>
      </c>
      <c r="T579" t="str">
        <f>VLOOKUP(S579,'PLANILHA ORÇAMENTÁRIA'!$A$9:$C$999,3,FALSE)</f>
        <v xml:space="preserve"> 2.10 </v>
      </c>
      <c r="U579">
        <f>ROW('PLANILHA ORÇAMENTÁRIA'!C586)</f>
        <v>586</v>
      </c>
      <c r="V579" s="84">
        <f>'PLANILHA ORÇAMENTÁRIA'!C586</f>
        <v>0</v>
      </c>
      <c r="W579">
        <f>IF(T579="","",VLOOKUP(T579,'PLANILHA ORÇAMENTÁRIA'!$C$9:$Q$999,15,FALSE))</f>
        <v>270</v>
      </c>
      <c r="X579" t="str">
        <f t="shared" ref="X579:X642" si="87">IFERROR(SMALL($W$2:$W$422,A579),"")</f>
        <v/>
      </c>
      <c r="Y579" t="e">
        <f>INDEX('PLANILHA ORÇAMENTÁRIA'!$C$9:$C$998,MATCH(X579,'PLANILHA ORÇAMENTÁRIA'!$Q$9:$Q$998,0))</f>
        <v>#N/A</v>
      </c>
    </row>
    <row r="580" spans="1:25" x14ac:dyDescent="0.25">
      <c r="A580">
        <v>579</v>
      </c>
      <c r="B580" s="47">
        <f>'PLANILHA ORÇAMENTÁRIA'!A587</f>
        <v>5.8699999999999995E-7</v>
      </c>
      <c r="C580" t="b">
        <f t="shared" ref="C580:C643" si="88">TRUE=IFERROR(B580,TRUE)</f>
        <v>0</v>
      </c>
      <c r="D580" t="b">
        <f>ISBLANK(VLOOKUP(B580,'PLANILHA ORÇAMENTÁRIA'!A587:D1576,4,FALSE))</f>
        <v>1</v>
      </c>
      <c r="E580" t="b">
        <f t="shared" si="83"/>
        <v>1</v>
      </c>
      <c r="F580" t="str">
        <f t="shared" si="84"/>
        <v/>
      </c>
      <c r="G580" t="e">
        <f t="shared" ref="G580:G643" si="89">LARGE(F$2:F$991,A580)</f>
        <v>#NUM!</v>
      </c>
      <c r="H580" t="e">
        <f>VLOOKUP(G580,'PLANILHA ORÇAMENTÁRIA'!$A$9:$C$998,3,FALSE)</f>
        <v>#NUM!</v>
      </c>
      <c r="I580" t="e">
        <f>VLOOKUP(G580,'PLANILHA ORÇAMENTÁRIA'!$A$9:$F$998,6,FALSE)</f>
        <v>#NUM!</v>
      </c>
      <c r="J580" t="e">
        <f>VLOOKUP(G580,'PLANILHA ORÇAMENTÁRIA'!$A$9:$G$998,7,FALSE)</f>
        <v>#NUM!</v>
      </c>
      <c r="K580" t="e">
        <f>VLOOKUP(G580,'PLANILHA ORÇAMENTÁRIA'!$A$9:$H$998,8,FALSE)</f>
        <v>#NUM!</v>
      </c>
      <c r="L580" s="48" t="e">
        <f>G580/'PLANILHA ORÇAMENTÁRIA'!$P$1003</f>
        <v>#NUM!</v>
      </c>
      <c r="M580" s="49" t="e">
        <f t="shared" ref="M580:M643" si="90">L580+M579</f>
        <v>#NUM!</v>
      </c>
      <c r="O580" s="83">
        <f>LEN('PLANILHA ORÇAMENTÁRIA'!C587)-LEN(SUBSTITUTE('PLANILHA ORÇAMENTÁRIA'!C587,".",""))</f>
        <v>0</v>
      </c>
      <c r="P580" t="b">
        <f>ISBLANK(VLOOKUP(B580,'PLANILHA ORÇAMENTÁRIA'!A587:D1576,4,FALSE))</f>
        <v>1</v>
      </c>
      <c r="Q580">
        <f t="shared" si="85"/>
        <v>1</v>
      </c>
      <c r="R580" s="47">
        <f t="shared" si="86"/>
        <v>5.8699999999999995E-7</v>
      </c>
      <c r="S580" s="47">
        <f t="shared" ref="S580:S643" si="91">LARGE(R:R,A580)</f>
        <v>2.6399999999999998E-7</v>
      </c>
      <c r="T580" t="str">
        <f>VLOOKUP(S580,'PLANILHA ORÇAMENTÁRIA'!$A$9:$C$999,3,FALSE)</f>
        <v xml:space="preserve"> 2.9 </v>
      </c>
      <c r="U580">
        <f>ROW('PLANILHA ORÇAMENTÁRIA'!C587)</f>
        <v>587</v>
      </c>
      <c r="V580" s="84">
        <f>'PLANILHA ORÇAMENTÁRIA'!C587</f>
        <v>0</v>
      </c>
      <c r="W580">
        <f>IF(T580="","",VLOOKUP(T580,'PLANILHA ORÇAMENTÁRIA'!$C$9:$Q$999,15,FALSE))</f>
        <v>264</v>
      </c>
      <c r="X580" t="str">
        <f t="shared" si="87"/>
        <v/>
      </c>
      <c r="Y580" t="e">
        <f>INDEX('PLANILHA ORÇAMENTÁRIA'!$C$9:$C$998,MATCH(X580,'PLANILHA ORÇAMENTÁRIA'!$Q$9:$Q$998,0))</f>
        <v>#N/A</v>
      </c>
    </row>
    <row r="581" spans="1:25" x14ac:dyDescent="0.25">
      <c r="A581">
        <v>580</v>
      </c>
      <c r="B581" s="47">
        <f>'PLANILHA ORÇAMENTÁRIA'!A588</f>
        <v>5.8800000000000002E-7</v>
      </c>
      <c r="C581" t="b">
        <f t="shared" si="88"/>
        <v>0</v>
      </c>
      <c r="D581" t="b">
        <f>ISBLANK(VLOOKUP(B581,'PLANILHA ORÇAMENTÁRIA'!A588:D1577,4,FALSE))</f>
        <v>1</v>
      </c>
      <c r="E581" t="b">
        <f t="shared" ref="E581:E644" si="92">OR(C581=TRUE,D581=TRUE)</f>
        <v>1</v>
      </c>
      <c r="F581" t="str">
        <f t="shared" ref="F581:F644" si="93">IF(E581=FALSE,B581,"")</f>
        <v/>
      </c>
      <c r="G581" t="e">
        <f t="shared" si="89"/>
        <v>#NUM!</v>
      </c>
      <c r="H581" t="e">
        <f>VLOOKUP(G581,'PLANILHA ORÇAMENTÁRIA'!$A$9:$C$998,3,FALSE)</f>
        <v>#NUM!</v>
      </c>
      <c r="I581" t="e">
        <f>VLOOKUP(G581,'PLANILHA ORÇAMENTÁRIA'!$A$9:$F$998,6,FALSE)</f>
        <v>#NUM!</v>
      </c>
      <c r="J581" t="e">
        <f>VLOOKUP(G581,'PLANILHA ORÇAMENTÁRIA'!$A$9:$G$998,7,FALSE)</f>
        <v>#NUM!</v>
      </c>
      <c r="K581" t="e">
        <f>VLOOKUP(G581,'PLANILHA ORÇAMENTÁRIA'!$A$9:$H$998,8,FALSE)</f>
        <v>#NUM!</v>
      </c>
      <c r="L581" s="48" t="e">
        <f>G581/'PLANILHA ORÇAMENTÁRIA'!$P$1003</f>
        <v>#NUM!</v>
      </c>
      <c r="M581" s="49" t="e">
        <f t="shared" si="90"/>
        <v>#NUM!</v>
      </c>
      <c r="O581" s="83">
        <f>LEN('PLANILHA ORÇAMENTÁRIA'!C588)-LEN(SUBSTITUTE('PLANILHA ORÇAMENTÁRIA'!C588,".",""))</f>
        <v>0</v>
      </c>
      <c r="P581" t="b">
        <f>ISBLANK(VLOOKUP(B581,'PLANILHA ORÇAMENTÁRIA'!A588:D1577,4,FALSE))</f>
        <v>1</v>
      </c>
      <c r="Q581">
        <f t="shared" ref="Q581:Q644" si="94">IF(AND(OR(O581=0,O581=1),P581=TRUE),1,0)</f>
        <v>1</v>
      </c>
      <c r="R581" s="47">
        <f t="shared" ref="R581:R644" si="95">IF(Q581=1,B581,"")</f>
        <v>5.8800000000000002E-7</v>
      </c>
      <c r="S581" s="47">
        <f t="shared" si="91"/>
        <v>2.3699999999999999E-7</v>
      </c>
      <c r="T581" t="str">
        <f>VLOOKUP(S581,'PLANILHA ORÇAMENTÁRIA'!$A$9:$C$999,3,FALSE)</f>
        <v xml:space="preserve"> 2.8 </v>
      </c>
      <c r="U581">
        <f>ROW('PLANILHA ORÇAMENTÁRIA'!C588)</f>
        <v>588</v>
      </c>
      <c r="V581" s="84">
        <f>'PLANILHA ORÇAMENTÁRIA'!C588</f>
        <v>0</v>
      </c>
      <c r="W581">
        <f>IF(T581="","",VLOOKUP(T581,'PLANILHA ORÇAMENTÁRIA'!$C$9:$Q$999,15,FALSE))</f>
        <v>237</v>
      </c>
      <c r="X581" t="str">
        <f t="shared" si="87"/>
        <v/>
      </c>
      <c r="Y581" t="e">
        <f>INDEX('PLANILHA ORÇAMENTÁRIA'!$C$9:$C$998,MATCH(X581,'PLANILHA ORÇAMENTÁRIA'!$Q$9:$Q$998,0))</f>
        <v>#N/A</v>
      </c>
    </row>
    <row r="582" spans="1:25" x14ac:dyDescent="0.25">
      <c r="A582">
        <v>581</v>
      </c>
      <c r="B582" s="47">
        <f>'PLANILHA ORÇAMENTÁRIA'!A589</f>
        <v>5.8899999999999999E-7</v>
      </c>
      <c r="C582" t="b">
        <f t="shared" si="88"/>
        <v>0</v>
      </c>
      <c r="D582" t="b">
        <f>ISBLANK(VLOOKUP(B582,'PLANILHA ORÇAMENTÁRIA'!A589:D1578,4,FALSE))</f>
        <v>1</v>
      </c>
      <c r="E582" t="b">
        <f t="shared" si="92"/>
        <v>1</v>
      </c>
      <c r="F582" t="str">
        <f t="shared" si="93"/>
        <v/>
      </c>
      <c r="G582" t="e">
        <f t="shared" si="89"/>
        <v>#NUM!</v>
      </c>
      <c r="H582" t="e">
        <f>VLOOKUP(G582,'PLANILHA ORÇAMENTÁRIA'!$A$9:$C$998,3,FALSE)</f>
        <v>#NUM!</v>
      </c>
      <c r="I582" t="e">
        <f>VLOOKUP(G582,'PLANILHA ORÇAMENTÁRIA'!$A$9:$F$998,6,FALSE)</f>
        <v>#NUM!</v>
      </c>
      <c r="J582" t="e">
        <f>VLOOKUP(G582,'PLANILHA ORÇAMENTÁRIA'!$A$9:$G$998,7,FALSE)</f>
        <v>#NUM!</v>
      </c>
      <c r="K582" t="e">
        <f>VLOOKUP(G582,'PLANILHA ORÇAMENTÁRIA'!$A$9:$H$998,8,FALSE)</f>
        <v>#NUM!</v>
      </c>
      <c r="L582" s="48" t="e">
        <f>G582/'PLANILHA ORÇAMENTÁRIA'!$P$1003</f>
        <v>#NUM!</v>
      </c>
      <c r="M582" s="49" t="e">
        <f t="shared" si="90"/>
        <v>#NUM!</v>
      </c>
      <c r="O582" s="83">
        <f>LEN('PLANILHA ORÇAMENTÁRIA'!C589)-LEN(SUBSTITUTE('PLANILHA ORÇAMENTÁRIA'!C589,".",""))</f>
        <v>0</v>
      </c>
      <c r="P582" t="b">
        <f>ISBLANK(VLOOKUP(B582,'PLANILHA ORÇAMENTÁRIA'!A589:D1578,4,FALSE))</f>
        <v>1</v>
      </c>
      <c r="Q582">
        <f t="shared" si="94"/>
        <v>1</v>
      </c>
      <c r="R582" s="47">
        <f t="shared" si="95"/>
        <v>5.8899999999999999E-7</v>
      </c>
      <c r="S582" s="47">
        <f t="shared" si="91"/>
        <v>2.11E-7</v>
      </c>
      <c r="T582" t="str">
        <f>VLOOKUP(S582,'PLANILHA ORÇAMENTÁRIA'!$A$9:$C$999,3,FALSE)</f>
        <v xml:space="preserve"> 2.7 </v>
      </c>
      <c r="U582">
        <f>ROW('PLANILHA ORÇAMENTÁRIA'!C589)</f>
        <v>589</v>
      </c>
      <c r="V582" s="84">
        <f>'PLANILHA ORÇAMENTÁRIA'!C589</f>
        <v>0</v>
      </c>
      <c r="W582">
        <f>IF(T582="","",VLOOKUP(T582,'PLANILHA ORÇAMENTÁRIA'!$C$9:$Q$999,15,FALSE))</f>
        <v>211</v>
      </c>
      <c r="X582" t="str">
        <f t="shared" si="87"/>
        <v/>
      </c>
      <c r="Y582" t="e">
        <f>INDEX('PLANILHA ORÇAMENTÁRIA'!$C$9:$C$998,MATCH(X582,'PLANILHA ORÇAMENTÁRIA'!$Q$9:$Q$998,0))</f>
        <v>#N/A</v>
      </c>
    </row>
    <row r="583" spans="1:25" x14ac:dyDescent="0.25">
      <c r="A583">
        <v>582</v>
      </c>
      <c r="B583" s="47">
        <f>'PLANILHA ORÇAMENTÁRIA'!A590</f>
        <v>5.8999999999999996E-7</v>
      </c>
      <c r="C583" t="b">
        <f t="shared" si="88"/>
        <v>0</v>
      </c>
      <c r="D583" t="b">
        <f>ISBLANK(VLOOKUP(B583,'PLANILHA ORÇAMENTÁRIA'!A590:D1579,4,FALSE))</f>
        <v>1</v>
      </c>
      <c r="E583" t="b">
        <f t="shared" si="92"/>
        <v>1</v>
      </c>
      <c r="F583" t="str">
        <f t="shared" si="93"/>
        <v/>
      </c>
      <c r="G583" t="e">
        <f t="shared" si="89"/>
        <v>#NUM!</v>
      </c>
      <c r="H583" t="e">
        <f>VLOOKUP(G583,'PLANILHA ORÇAMENTÁRIA'!$A$9:$C$998,3,FALSE)</f>
        <v>#NUM!</v>
      </c>
      <c r="I583" t="e">
        <f>VLOOKUP(G583,'PLANILHA ORÇAMENTÁRIA'!$A$9:$F$998,6,FALSE)</f>
        <v>#NUM!</v>
      </c>
      <c r="J583" t="e">
        <f>VLOOKUP(G583,'PLANILHA ORÇAMENTÁRIA'!$A$9:$G$998,7,FALSE)</f>
        <v>#NUM!</v>
      </c>
      <c r="K583" t="e">
        <f>VLOOKUP(G583,'PLANILHA ORÇAMENTÁRIA'!$A$9:$H$998,8,FALSE)</f>
        <v>#NUM!</v>
      </c>
      <c r="L583" s="48" t="e">
        <f>G583/'PLANILHA ORÇAMENTÁRIA'!$P$1003</f>
        <v>#NUM!</v>
      </c>
      <c r="M583" s="49" t="e">
        <f t="shared" si="90"/>
        <v>#NUM!</v>
      </c>
      <c r="O583" s="83">
        <f>LEN('PLANILHA ORÇAMENTÁRIA'!C590)-LEN(SUBSTITUTE('PLANILHA ORÇAMENTÁRIA'!C590,".",""))</f>
        <v>0</v>
      </c>
      <c r="P583" t="b">
        <f>ISBLANK(VLOOKUP(B583,'PLANILHA ORÇAMENTÁRIA'!A590:D1579,4,FALSE))</f>
        <v>1</v>
      </c>
      <c r="Q583">
        <f t="shared" si="94"/>
        <v>1</v>
      </c>
      <c r="R583" s="47">
        <f t="shared" si="95"/>
        <v>5.8999999999999996E-7</v>
      </c>
      <c r="S583" s="47">
        <f t="shared" si="91"/>
        <v>2.0900000000000001E-7</v>
      </c>
      <c r="T583" t="str">
        <f>VLOOKUP(S583,'PLANILHA ORÇAMENTÁRIA'!$A$9:$C$999,3,FALSE)</f>
        <v xml:space="preserve"> 2.6 </v>
      </c>
      <c r="U583">
        <f>ROW('PLANILHA ORÇAMENTÁRIA'!C590)</f>
        <v>590</v>
      </c>
      <c r="V583" s="84">
        <f>'PLANILHA ORÇAMENTÁRIA'!C590</f>
        <v>0</v>
      </c>
      <c r="W583">
        <f>IF(T583="","",VLOOKUP(T583,'PLANILHA ORÇAMENTÁRIA'!$C$9:$Q$999,15,FALSE))</f>
        <v>209</v>
      </c>
      <c r="X583" t="str">
        <f t="shared" si="87"/>
        <v/>
      </c>
      <c r="Y583" t="e">
        <f>INDEX('PLANILHA ORÇAMENTÁRIA'!$C$9:$C$998,MATCH(X583,'PLANILHA ORÇAMENTÁRIA'!$Q$9:$Q$998,0))</f>
        <v>#N/A</v>
      </c>
    </row>
    <row r="584" spans="1:25" x14ac:dyDescent="0.25">
      <c r="A584">
        <v>583</v>
      </c>
      <c r="B584" s="47">
        <f>'PLANILHA ORÇAMENTÁRIA'!A591</f>
        <v>5.9100000000000004E-7</v>
      </c>
      <c r="C584" t="b">
        <f t="shared" si="88"/>
        <v>0</v>
      </c>
      <c r="D584" t="b">
        <f>ISBLANK(VLOOKUP(B584,'PLANILHA ORÇAMENTÁRIA'!A591:D1580,4,FALSE))</f>
        <v>1</v>
      </c>
      <c r="E584" t="b">
        <f t="shared" si="92"/>
        <v>1</v>
      </c>
      <c r="F584" t="str">
        <f t="shared" si="93"/>
        <v/>
      </c>
      <c r="G584" t="e">
        <f t="shared" si="89"/>
        <v>#NUM!</v>
      </c>
      <c r="H584" t="e">
        <f>VLOOKUP(G584,'PLANILHA ORÇAMENTÁRIA'!$A$9:$C$998,3,FALSE)</f>
        <v>#NUM!</v>
      </c>
      <c r="I584" t="e">
        <f>VLOOKUP(G584,'PLANILHA ORÇAMENTÁRIA'!$A$9:$F$998,6,FALSE)</f>
        <v>#NUM!</v>
      </c>
      <c r="J584" t="e">
        <f>VLOOKUP(G584,'PLANILHA ORÇAMENTÁRIA'!$A$9:$G$998,7,FALSE)</f>
        <v>#NUM!</v>
      </c>
      <c r="K584" t="e">
        <f>VLOOKUP(G584,'PLANILHA ORÇAMENTÁRIA'!$A$9:$H$998,8,FALSE)</f>
        <v>#NUM!</v>
      </c>
      <c r="L584" s="48" t="e">
        <f>G584/'PLANILHA ORÇAMENTÁRIA'!$P$1003</f>
        <v>#NUM!</v>
      </c>
      <c r="M584" s="49" t="e">
        <f t="shared" si="90"/>
        <v>#NUM!</v>
      </c>
      <c r="O584" s="83">
        <f>LEN('PLANILHA ORÇAMENTÁRIA'!C591)-LEN(SUBSTITUTE('PLANILHA ORÇAMENTÁRIA'!C591,".",""))</f>
        <v>0</v>
      </c>
      <c r="P584" t="b">
        <f>ISBLANK(VLOOKUP(B584,'PLANILHA ORÇAMENTÁRIA'!A591:D1580,4,FALSE))</f>
        <v>1</v>
      </c>
      <c r="Q584">
        <f t="shared" si="94"/>
        <v>1</v>
      </c>
      <c r="R584" s="47">
        <f t="shared" si="95"/>
        <v>5.9100000000000004E-7</v>
      </c>
      <c r="S584" s="47">
        <f t="shared" si="91"/>
        <v>1.9399999999999999E-7</v>
      </c>
      <c r="T584" t="str">
        <f>VLOOKUP(S584,'PLANILHA ORÇAMENTÁRIA'!$A$9:$C$999,3,FALSE)</f>
        <v xml:space="preserve"> 2.5 </v>
      </c>
      <c r="U584">
        <f>ROW('PLANILHA ORÇAMENTÁRIA'!C591)</f>
        <v>591</v>
      </c>
      <c r="V584" s="84">
        <f>'PLANILHA ORÇAMENTÁRIA'!C591</f>
        <v>0</v>
      </c>
      <c r="W584">
        <f>IF(T584="","",VLOOKUP(T584,'PLANILHA ORÇAMENTÁRIA'!$C$9:$Q$999,15,FALSE))</f>
        <v>194</v>
      </c>
      <c r="X584" t="str">
        <f t="shared" si="87"/>
        <v/>
      </c>
      <c r="Y584" t="e">
        <f>INDEX('PLANILHA ORÇAMENTÁRIA'!$C$9:$C$998,MATCH(X584,'PLANILHA ORÇAMENTÁRIA'!$Q$9:$Q$998,0))</f>
        <v>#N/A</v>
      </c>
    </row>
    <row r="585" spans="1:25" x14ac:dyDescent="0.25">
      <c r="A585">
        <v>584</v>
      </c>
      <c r="B585" s="47">
        <f>'PLANILHA ORÇAMENTÁRIA'!A592</f>
        <v>5.9200000000000001E-7</v>
      </c>
      <c r="C585" t="b">
        <f t="shared" si="88"/>
        <v>0</v>
      </c>
      <c r="D585" t="b">
        <f>ISBLANK(VLOOKUP(B585,'PLANILHA ORÇAMENTÁRIA'!A592:D1581,4,FALSE))</f>
        <v>1</v>
      </c>
      <c r="E585" t="b">
        <f t="shared" si="92"/>
        <v>1</v>
      </c>
      <c r="F585" t="str">
        <f t="shared" si="93"/>
        <v/>
      </c>
      <c r="G585" t="e">
        <f t="shared" si="89"/>
        <v>#NUM!</v>
      </c>
      <c r="H585" t="e">
        <f>VLOOKUP(G585,'PLANILHA ORÇAMENTÁRIA'!$A$9:$C$998,3,FALSE)</f>
        <v>#NUM!</v>
      </c>
      <c r="I585" t="e">
        <f>VLOOKUP(G585,'PLANILHA ORÇAMENTÁRIA'!$A$9:$F$998,6,FALSE)</f>
        <v>#NUM!</v>
      </c>
      <c r="J585" t="e">
        <f>VLOOKUP(G585,'PLANILHA ORÇAMENTÁRIA'!$A$9:$G$998,7,FALSE)</f>
        <v>#NUM!</v>
      </c>
      <c r="K585" t="e">
        <f>VLOOKUP(G585,'PLANILHA ORÇAMENTÁRIA'!$A$9:$H$998,8,FALSE)</f>
        <v>#NUM!</v>
      </c>
      <c r="L585" s="48" t="e">
        <f>G585/'PLANILHA ORÇAMENTÁRIA'!$P$1003</f>
        <v>#NUM!</v>
      </c>
      <c r="M585" s="49" t="e">
        <f t="shared" si="90"/>
        <v>#NUM!</v>
      </c>
      <c r="O585" s="83">
        <f>LEN('PLANILHA ORÇAMENTÁRIA'!C592)-LEN(SUBSTITUTE('PLANILHA ORÇAMENTÁRIA'!C592,".",""))</f>
        <v>0</v>
      </c>
      <c r="P585" t="b">
        <f>ISBLANK(VLOOKUP(B585,'PLANILHA ORÇAMENTÁRIA'!A592:D1581,4,FALSE))</f>
        <v>1</v>
      </c>
      <c r="Q585">
        <f t="shared" si="94"/>
        <v>1</v>
      </c>
      <c r="R585" s="47">
        <f t="shared" si="95"/>
        <v>5.9200000000000001E-7</v>
      </c>
      <c r="S585" s="47">
        <f t="shared" si="91"/>
        <v>1.85E-7</v>
      </c>
      <c r="T585" t="str">
        <f>VLOOKUP(S585,'PLANILHA ORÇAMENTÁRIA'!$A$9:$C$999,3,FALSE)</f>
        <v xml:space="preserve"> 2.4 </v>
      </c>
      <c r="U585">
        <f>ROW('PLANILHA ORÇAMENTÁRIA'!C592)</f>
        <v>592</v>
      </c>
      <c r="V585" s="84">
        <f>'PLANILHA ORÇAMENTÁRIA'!C592</f>
        <v>0</v>
      </c>
      <c r="W585">
        <f>IF(T585="","",VLOOKUP(T585,'PLANILHA ORÇAMENTÁRIA'!$C$9:$Q$999,15,FALSE))</f>
        <v>185</v>
      </c>
      <c r="X585" t="str">
        <f t="shared" si="87"/>
        <v/>
      </c>
      <c r="Y585" t="e">
        <f>INDEX('PLANILHA ORÇAMENTÁRIA'!$C$9:$C$998,MATCH(X585,'PLANILHA ORÇAMENTÁRIA'!$Q$9:$Q$998,0))</f>
        <v>#N/A</v>
      </c>
    </row>
    <row r="586" spans="1:25" x14ac:dyDescent="0.25">
      <c r="A586">
        <v>585</v>
      </c>
      <c r="B586" s="47">
        <f>'PLANILHA ORÇAMENTÁRIA'!A593</f>
        <v>5.9299999999999998E-7</v>
      </c>
      <c r="C586" t="b">
        <f t="shared" si="88"/>
        <v>0</v>
      </c>
      <c r="D586" t="b">
        <f>ISBLANK(VLOOKUP(B586,'PLANILHA ORÇAMENTÁRIA'!A593:D1582,4,FALSE))</f>
        <v>1</v>
      </c>
      <c r="E586" t="b">
        <f t="shared" si="92"/>
        <v>1</v>
      </c>
      <c r="F586" t="str">
        <f t="shared" si="93"/>
        <v/>
      </c>
      <c r="G586" t="e">
        <f t="shared" si="89"/>
        <v>#NUM!</v>
      </c>
      <c r="H586" t="e">
        <f>VLOOKUP(G586,'PLANILHA ORÇAMENTÁRIA'!$A$9:$C$998,3,FALSE)</f>
        <v>#NUM!</v>
      </c>
      <c r="I586" t="e">
        <f>VLOOKUP(G586,'PLANILHA ORÇAMENTÁRIA'!$A$9:$F$998,6,FALSE)</f>
        <v>#NUM!</v>
      </c>
      <c r="J586" t="e">
        <f>VLOOKUP(G586,'PLANILHA ORÇAMENTÁRIA'!$A$9:$G$998,7,FALSE)</f>
        <v>#NUM!</v>
      </c>
      <c r="K586" t="e">
        <f>VLOOKUP(G586,'PLANILHA ORÇAMENTÁRIA'!$A$9:$H$998,8,FALSE)</f>
        <v>#NUM!</v>
      </c>
      <c r="L586" s="48" t="e">
        <f>G586/'PLANILHA ORÇAMENTÁRIA'!$P$1003</f>
        <v>#NUM!</v>
      </c>
      <c r="M586" s="49" t="e">
        <f t="shared" si="90"/>
        <v>#NUM!</v>
      </c>
      <c r="O586" s="83">
        <f>LEN('PLANILHA ORÇAMENTÁRIA'!C593)-LEN(SUBSTITUTE('PLANILHA ORÇAMENTÁRIA'!C593,".",""))</f>
        <v>0</v>
      </c>
      <c r="P586" t="b">
        <f>ISBLANK(VLOOKUP(B586,'PLANILHA ORÇAMENTÁRIA'!A593:D1582,4,FALSE))</f>
        <v>1</v>
      </c>
      <c r="Q586">
        <f t="shared" si="94"/>
        <v>1</v>
      </c>
      <c r="R586" s="47">
        <f t="shared" si="95"/>
        <v>5.9299999999999998E-7</v>
      </c>
      <c r="S586" s="47">
        <f t="shared" si="91"/>
        <v>1.6199999999999999E-7</v>
      </c>
      <c r="T586" t="str">
        <f>VLOOKUP(S586,'PLANILHA ORÇAMENTÁRIA'!$A$9:$C$999,3,FALSE)</f>
        <v xml:space="preserve"> 2.3 </v>
      </c>
      <c r="U586">
        <f>ROW('PLANILHA ORÇAMENTÁRIA'!C593)</f>
        <v>593</v>
      </c>
      <c r="V586" s="84">
        <f>'PLANILHA ORÇAMENTÁRIA'!C593</f>
        <v>0</v>
      </c>
      <c r="W586">
        <f>IF(T586="","",VLOOKUP(T586,'PLANILHA ORÇAMENTÁRIA'!$C$9:$Q$999,15,FALSE))</f>
        <v>162</v>
      </c>
      <c r="X586" t="str">
        <f t="shared" si="87"/>
        <v/>
      </c>
      <c r="Y586" t="e">
        <f>INDEX('PLANILHA ORÇAMENTÁRIA'!$C$9:$C$998,MATCH(X586,'PLANILHA ORÇAMENTÁRIA'!$Q$9:$Q$998,0))</f>
        <v>#N/A</v>
      </c>
    </row>
    <row r="587" spans="1:25" x14ac:dyDescent="0.25">
      <c r="A587">
        <v>586</v>
      </c>
      <c r="B587" s="47">
        <f>'PLANILHA ORÇAMENTÁRIA'!A594</f>
        <v>5.9400000000000005E-7</v>
      </c>
      <c r="C587" t="b">
        <f t="shared" si="88"/>
        <v>0</v>
      </c>
      <c r="D587" t="b">
        <f>ISBLANK(VLOOKUP(B587,'PLANILHA ORÇAMENTÁRIA'!A594:D1583,4,FALSE))</f>
        <v>1</v>
      </c>
      <c r="E587" t="b">
        <f t="shared" si="92"/>
        <v>1</v>
      </c>
      <c r="F587" t="str">
        <f t="shared" si="93"/>
        <v/>
      </c>
      <c r="G587" t="e">
        <f t="shared" si="89"/>
        <v>#NUM!</v>
      </c>
      <c r="H587" t="e">
        <f>VLOOKUP(G587,'PLANILHA ORÇAMENTÁRIA'!$A$9:$C$998,3,FALSE)</f>
        <v>#NUM!</v>
      </c>
      <c r="I587" t="e">
        <f>VLOOKUP(G587,'PLANILHA ORÇAMENTÁRIA'!$A$9:$F$998,6,FALSE)</f>
        <v>#NUM!</v>
      </c>
      <c r="J587" t="e">
        <f>VLOOKUP(G587,'PLANILHA ORÇAMENTÁRIA'!$A$9:$G$998,7,FALSE)</f>
        <v>#NUM!</v>
      </c>
      <c r="K587" t="e">
        <f>VLOOKUP(G587,'PLANILHA ORÇAMENTÁRIA'!$A$9:$H$998,8,FALSE)</f>
        <v>#NUM!</v>
      </c>
      <c r="L587" s="48" t="e">
        <f>G587/'PLANILHA ORÇAMENTÁRIA'!$P$1003</f>
        <v>#NUM!</v>
      </c>
      <c r="M587" s="49" t="e">
        <f t="shared" si="90"/>
        <v>#NUM!</v>
      </c>
      <c r="O587" s="83">
        <f>LEN('PLANILHA ORÇAMENTÁRIA'!C594)-LEN(SUBSTITUTE('PLANILHA ORÇAMENTÁRIA'!C594,".",""))</f>
        <v>0</v>
      </c>
      <c r="P587" t="b">
        <f>ISBLANK(VLOOKUP(B587,'PLANILHA ORÇAMENTÁRIA'!A594:D1583,4,FALSE))</f>
        <v>1</v>
      </c>
      <c r="Q587">
        <f t="shared" si="94"/>
        <v>1</v>
      </c>
      <c r="R587" s="47">
        <f t="shared" si="95"/>
        <v>5.9400000000000005E-7</v>
      </c>
      <c r="S587" s="47">
        <f t="shared" si="91"/>
        <v>1.5800000000000001E-7</v>
      </c>
      <c r="T587" t="str">
        <f>VLOOKUP(S587,'PLANILHA ORÇAMENTÁRIA'!$A$9:$C$999,3,FALSE)</f>
        <v xml:space="preserve"> 2.2 </v>
      </c>
      <c r="U587">
        <f>ROW('PLANILHA ORÇAMENTÁRIA'!C594)</f>
        <v>594</v>
      </c>
      <c r="V587" s="84">
        <f>'PLANILHA ORÇAMENTÁRIA'!C594</f>
        <v>0</v>
      </c>
      <c r="W587">
        <f>IF(T587="","",VLOOKUP(T587,'PLANILHA ORÇAMENTÁRIA'!$C$9:$Q$999,15,FALSE))</f>
        <v>158</v>
      </c>
      <c r="X587" t="str">
        <f t="shared" si="87"/>
        <v/>
      </c>
      <c r="Y587" t="e">
        <f>INDEX('PLANILHA ORÇAMENTÁRIA'!$C$9:$C$998,MATCH(X587,'PLANILHA ORÇAMENTÁRIA'!$Q$9:$Q$998,0))</f>
        <v>#N/A</v>
      </c>
    </row>
    <row r="588" spans="1:25" x14ac:dyDescent="0.25">
      <c r="A588">
        <v>587</v>
      </c>
      <c r="B588" s="47">
        <f>'PLANILHA ORÇAMENTÁRIA'!A595</f>
        <v>5.9500000000000002E-7</v>
      </c>
      <c r="C588" t="b">
        <f t="shared" si="88"/>
        <v>0</v>
      </c>
      <c r="D588" t="b">
        <f>ISBLANK(VLOOKUP(B588,'PLANILHA ORÇAMENTÁRIA'!A595:D1584,4,FALSE))</f>
        <v>1</v>
      </c>
      <c r="E588" t="b">
        <f t="shared" si="92"/>
        <v>1</v>
      </c>
      <c r="F588" t="str">
        <f t="shared" si="93"/>
        <v/>
      </c>
      <c r="G588" t="e">
        <f t="shared" si="89"/>
        <v>#NUM!</v>
      </c>
      <c r="H588" t="e">
        <f>VLOOKUP(G588,'PLANILHA ORÇAMENTÁRIA'!$A$9:$C$998,3,FALSE)</f>
        <v>#NUM!</v>
      </c>
      <c r="I588" t="e">
        <f>VLOOKUP(G588,'PLANILHA ORÇAMENTÁRIA'!$A$9:$F$998,6,FALSE)</f>
        <v>#NUM!</v>
      </c>
      <c r="J588" t="e">
        <f>VLOOKUP(G588,'PLANILHA ORÇAMENTÁRIA'!$A$9:$G$998,7,FALSE)</f>
        <v>#NUM!</v>
      </c>
      <c r="K588" t="e">
        <f>VLOOKUP(G588,'PLANILHA ORÇAMENTÁRIA'!$A$9:$H$998,8,FALSE)</f>
        <v>#NUM!</v>
      </c>
      <c r="L588" s="48" t="e">
        <f>G588/'PLANILHA ORÇAMENTÁRIA'!$P$1003</f>
        <v>#NUM!</v>
      </c>
      <c r="M588" s="49" t="e">
        <f t="shared" si="90"/>
        <v>#NUM!</v>
      </c>
      <c r="O588" s="83">
        <f>LEN('PLANILHA ORÇAMENTÁRIA'!C595)-LEN(SUBSTITUTE('PLANILHA ORÇAMENTÁRIA'!C595,".",""))</f>
        <v>0</v>
      </c>
      <c r="P588" t="b">
        <f>ISBLANK(VLOOKUP(B588,'PLANILHA ORÇAMENTÁRIA'!A595:D1584,4,FALSE))</f>
        <v>1</v>
      </c>
      <c r="Q588">
        <f t="shared" si="94"/>
        <v>1</v>
      </c>
      <c r="R588" s="47">
        <f t="shared" si="95"/>
        <v>5.9500000000000002E-7</v>
      </c>
      <c r="S588" s="47">
        <f t="shared" si="91"/>
        <v>1.54E-7</v>
      </c>
      <c r="T588" t="str">
        <f>VLOOKUP(S588,'PLANILHA ORÇAMENTÁRIA'!$A$9:$C$999,3,FALSE)</f>
        <v xml:space="preserve"> 2.1 </v>
      </c>
      <c r="U588">
        <f>ROW('PLANILHA ORÇAMENTÁRIA'!C595)</f>
        <v>595</v>
      </c>
      <c r="V588" s="84">
        <f>'PLANILHA ORÇAMENTÁRIA'!C595</f>
        <v>0</v>
      </c>
      <c r="W588">
        <f>IF(T588="","",VLOOKUP(T588,'PLANILHA ORÇAMENTÁRIA'!$C$9:$Q$999,15,FALSE))</f>
        <v>154</v>
      </c>
      <c r="X588" t="str">
        <f t="shared" si="87"/>
        <v/>
      </c>
      <c r="Y588" t="e">
        <f>INDEX('PLANILHA ORÇAMENTÁRIA'!$C$9:$C$998,MATCH(X588,'PLANILHA ORÇAMENTÁRIA'!$Q$9:$Q$998,0))</f>
        <v>#N/A</v>
      </c>
    </row>
    <row r="589" spans="1:25" x14ac:dyDescent="0.25">
      <c r="A589">
        <v>588</v>
      </c>
      <c r="B589" s="47">
        <f>'PLANILHA ORÇAMENTÁRIA'!A596</f>
        <v>5.9599999999999999E-7</v>
      </c>
      <c r="C589" t="b">
        <f t="shared" si="88"/>
        <v>0</v>
      </c>
      <c r="D589" t="b">
        <f>ISBLANK(VLOOKUP(B589,'PLANILHA ORÇAMENTÁRIA'!A596:D1585,4,FALSE))</f>
        <v>1</v>
      </c>
      <c r="E589" t="b">
        <f t="shared" si="92"/>
        <v>1</v>
      </c>
      <c r="F589" t="str">
        <f t="shared" si="93"/>
        <v/>
      </c>
      <c r="G589" t="e">
        <f t="shared" si="89"/>
        <v>#NUM!</v>
      </c>
      <c r="H589" t="e">
        <f>VLOOKUP(G589,'PLANILHA ORÇAMENTÁRIA'!$A$9:$C$998,3,FALSE)</f>
        <v>#NUM!</v>
      </c>
      <c r="I589" t="e">
        <f>VLOOKUP(G589,'PLANILHA ORÇAMENTÁRIA'!$A$9:$F$998,6,FALSE)</f>
        <v>#NUM!</v>
      </c>
      <c r="J589" t="e">
        <f>VLOOKUP(G589,'PLANILHA ORÇAMENTÁRIA'!$A$9:$G$998,7,FALSE)</f>
        <v>#NUM!</v>
      </c>
      <c r="K589" t="e">
        <f>VLOOKUP(G589,'PLANILHA ORÇAMENTÁRIA'!$A$9:$H$998,8,FALSE)</f>
        <v>#NUM!</v>
      </c>
      <c r="L589" s="48" t="e">
        <f>G589/'PLANILHA ORÇAMENTÁRIA'!$P$1003</f>
        <v>#NUM!</v>
      </c>
      <c r="M589" s="49" t="e">
        <f t="shared" si="90"/>
        <v>#NUM!</v>
      </c>
      <c r="O589" s="83">
        <f>LEN('PLANILHA ORÇAMENTÁRIA'!C596)-LEN(SUBSTITUTE('PLANILHA ORÇAMENTÁRIA'!C596,".",""))</f>
        <v>0</v>
      </c>
      <c r="P589" t="b">
        <f>ISBLANK(VLOOKUP(B589,'PLANILHA ORÇAMENTÁRIA'!A596:D1585,4,FALSE))</f>
        <v>1</v>
      </c>
      <c r="Q589">
        <f t="shared" si="94"/>
        <v>1</v>
      </c>
      <c r="R589" s="47">
        <f t="shared" si="95"/>
        <v>5.9599999999999999E-7</v>
      </c>
      <c r="S589" s="47">
        <f t="shared" si="91"/>
        <v>1.5300000000000001E-7</v>
      </c>
      <c r="T589" t="str">
        <f>VLOOKUP(S589,'PLANILHA ORÇAMENTÁRIA'!$A$9:$C$999,3,FALSE)</f>
        <v xml:space="preserve"> 2 </v>
      </c>
      <c r="U589">
        <f>ROW('PLANILHA ORÇAMENTÁRIA'!C596)</f>
        <v>596</v>
      </c>
      <c r="V589" s="84">
        <f>'PLANILHA ORÇAMENTÁRIA'!C596</f>
        <v>0</v>
      </c>
      <c r="W589">
        <f>IF(T589="","",VLOOKUP(T589,'PLANILHA ORÇAMENTÁRIA'!$C$9:$Q$999,15,FALSE))</f>
        <v>153</v>
      </c>
      <c r="X589" t="str">
        <f t="shared" si="87"/>
        <v/>
      </c>
      <c r="Y589" t="e">
        <f>INDEX('PLANILHA ORÇAMENTÁRIA'!$C$9:$C$998,MATCH(X589,'PLANILHA ORÇAMENTÁRIA'!$Q$9:$Q$998,0))</f>
        <v>#N/A</v>
      </c>
    </row>
    <row r="590" spans="1:25" x14ac:dyDescent="0.25">
      <c r="A590">
        <v>589</v>
      </c>
      <c r="B590" s="47">
        <f>'PLANILHA ORÇAMENTÁRIA'!A597</f>
        <v>5.9699999999999996E-7</v>
      </c>
      <c r="C590" t="b">
        <f t="shared" si="88"/>
        <v>0</v>
      </c>
      <c r="D590" t="b">
        <f>ISBLANK(VLOOKUP(B590,'PLANILHA ORÇAMENTÁRIA'!A597:D1586,4,FALSE))</f>
        <v>1</v>
      </c>
      <c r="E590" t="b">
        <f t="shared" si="92"/>
        <v>1</v>
      </c>
      <c r="F590" t="str">
        <f t="shared" si="93"/>
        <v/>
      </c>
      <c r="G590" t="e">
        <f t="shared" si="89"/>
        <v>#NUM!</v>
      </c>
      <c r="H590" t="e">
        <f>VLOOKUP(G590,'PLANILHA ORÇAMENTÁRIA'!$A$9:$C$998,3,FALSE)</f>
        <v>#NUM!</v>
      </c>
      <c r="I590" t="e">
        <f>VLOOKUP(G590,'PLANILHA ORÇAMENTÁRIA'!$A$9:$F$998,6,FALSE)</f>
        <v>#NUM!</v>
      </c>
      <c r="J590" t="e">
        <f>VLOOKUP(G590,'PLANILHA ORÇAMENTÁRIA'!$A$9:$G$998,7,FALSE)</f>
        <v>#NUM!</v>
      </c>
      <c r="K590" t="e">
        <f>VLOOKUP(G590,'PLANILHA ORÇAMENTÁRIA'!$A$9:$H$998,8,FALSE)</f>
        <v>#NUM!</v>
      </c>
      <c r="L590" s="48" t="e">
        <f>G590/'PLANILHA ORÇAMENTÁRIA'!$P$1003</f>
        <v>#NUM!</v>
      </c>
      <c r="M590" s="49" t="e">
        <f t="shared" si="90"/>
        <v>#NUM!</v>
      </c>
      <c r="O590" s="83">
        <f>LEN('PLANILHA ORÇAMENTÁRIA'!C597)-LEN(SUBSTITUTE('PLANILHA ORÇAMENTÁRIA'!C597,".",""))</f>
        <v>0</v>
      </c>
      <c r="P590" t="b">
        <f>ISBLANK(VLOOKUP(B590,'PLANILHA ORÇAMENTÁRIA'!A597:D1586,4,FALSE))</f>
        <v>1</v>
      </c>
      <c r="Q590">
        <f t="shared" si="94"/>
        <v>1</v>
      </c>
      <c r="R590" s="47">
        <f t="shared" si="95"/>
        <v>5.9699999999999996E-7</v>
      </c>
      <c r="S590" s="47">
        <f t="shared" si="91"/>
        <v>1.3300000000000001E-7</v>
      </c>
      <c r="T590" t="str">
        <f>VLOOKUP(S590,'PLANILHA ORÇAMENTÁRIA'!$A$9:$C$999,3,FALSE)</f>
        <v xml:space="preserve"> 1.7 </v>
      </c>
      <c r="U590">
        <f>ROW('PLANILHA ORÇAMENTÁRIA'!C597)</f>
        <v>597</v>
      </c>
      <c r="V590" s="84">
        <f>'PLANILHA ORÇAMENTÁRIA'!C597</f>
        <v>0</v>
      </c>
      <c r="W590">
        <f>IF(T590="","",VLOOKUP(T590,'PLANILHA ORÇAMENTÁRIA'!$C$9:$Q$999,15,FALSE))</f>
        <v>133</v>
      </c>
      <c r="X590" t="str">
        <f t="shared" si="87"/>
        <v/>
      </c>
      <c r="Y590" t="e">
        <f>INDEX('PLANILHA ORÇAMENTÁRIA'!$C$9:$C$998,MATCH(X590,'PLANILHA ORÇAMENTÁRIA'!$Q$9:$Q$998,0))</f>
        <v>#N/A</v>
      </c>
    </row>
    <row r="591" spans="1:25" x14ac:dyDescent="0.25">
      <c r="A591">
        <v>590</v>
      </c>
      <c r="B591" s="47">
        <f>'PLANILHA ORÇAMENTÁRIA'!A598</f>
        <v>5.9800000000000003E-7</v>
      </c>
      <c r="C591" t="b">
        <f t="shared" si="88"/>
        <v>0</v>
      </c>
      <c r="D591" t="b">
        <f>ISBLANK(VLOOKUP(B591,'PLANILHA ORÇAMENTÁRIA'!A598:D1587,4,FALSE))</f>
        <v>1</v>
      </c>
      <c r="E591" t="b">
        <f t="shared" si="92"/>
        <v>1</v>
      </c>
      <c r="F591" t="str">
        <f t="shared" si="93"/>
        <v/>
      </c>
      <c r="G591" t="e">
        <f t="shared" si="89"/>
        <v>#NUM!</v>
      </c>
      <c r="H591" t="e">
        <f>VLOOKUP(G591,'PLANILHA ORÇAMENTÁRIA'!$A$9:$C$998,3,FALSE)</f>
        <v>#NUM!</v>
      </c>
      <c r="I591" t="e">
        <f>VLOOKUP(G591,'PLANILHA ORÇAMENTÁRIA'!$A$9:$F$998,6,FALSE)</f>
        <v>#NUM!</v>
      </c>
      <c r="J591" t="e">
        <f>VLOOKUP(G591,'PLANILHA ORÇAMENTÁRIA'!$A$9:$G$998,7,FALSE)</f>
        <v>#NUM!</v>
      </c>
      <c r="K591" t="e">
        <f>VLOOKUP(G591,'PLANILHA ORÇAMENTÁRIA'!$A$9:$H$998,8,FALSE)</f>
        <v>#NUM!</v>
      </c>
      <c r="L591" s="48" t="e">
        <f>G591/'PLANILHA ORÇAMENTÁRIA'!$P$1003</f>
        <v>#NUM!</v>
      </c>
      <c r="M591" s="49" t="e">
        <f t="shared" si="90"/>
        <v>#NUM!</v>
      </c>
      <c r="O591" s="83">
        <f>LEN('PLANILHA ORÇAMENTÁRIA'!C598)-LEN(SUBSTITUTE('PLANILHA ORÇAMENTÁRIA'!C598,".",""))</f>
        <v>0</v>
      </c>
      <c r="P591" t="b">
        <f>ISBLANK(VLOOKUP(B591,'PLANILHA ORÇAMENTÁRIA'!A598:D1587,4,FALSE))</f>
        <v>1</v>
      </c>
      <c r="Q591">
        <f t="shared" si="94"/>
        <v>1</v>
      </c>
      <c r="R591" s="47">
        <f t="shared" si="95"/>
        <v>5.9800000000000003E-7</v>
      </c>
      <c r="S591" s="47">
        <f t="shared" si="91"/>
        <v>1.24E-7</v>
      </c>
      <c r="T591" t="str">
        <f>VLOOKUP(S591,'PLANILHA ORÇAMENTÁRIA'!$A$9:$C$999,3,FALSE)</f>
        <v xml:space="preserve"> 1.6 </v>
      </c>
      <c r="U591">
        <f>ROW('PLANILHA ORÇAMENTÁRIA'!C598)</f>
        <v>598</v>
      </c>
      <c r="V591" s="84">
        <f>'PLANILHA ORÇAMENTÁRIA'!C598</f>
        <v>0</v>
      </c>
      <c r="W591">
        <f>IF(T591="","",VLOOKUP(T591,'PLANILHA ORÇAMENTÁRIA'!$C$9:$Q$999,15,FALSE))</f>
        <v>124</v>
      </c>
      <c r="X591" t="str">
        <f t="shared" si="87"/>
        <v/>
      </c>
      <c r="Y591" t="e">
        <f>INDEX('PLANILHA ORÇAMENTÁRIA'!$C$9:$C$998,MATCH(X591,'PLANILHA ORÇAMENTÁRIA'!$Q$9:$Q$998,0))</f>
        <v>#N/A</v>
      </c>
    </row>
    <row r="592" spans="1:25" x14ac:dyDescent="0.25">
      <c r="A592">
        <v>591</v>
      </c>
      <c r="B592" s="47">
        <f>'PLANILHA ORÇAMENTÁRIA'!A599</f>
        <v>5.99E-7</v>
      </c>
      <c r="C592" t="b">
        <f t="shared" si="88"/>
        <v>0</v>
      </c>
      <c r="D592" t="b">
        <f>ISBLANK(VLOOKUP(B592,'PLANILHA ORÇAMENTÁRIA'!A599:D1588,4,FALSE))</f>
        <v>1</v>
      </c>
      <c r="E592" t="b">
        <f t="shared" si="92"/>
        <v>1</v>
      </c>
      <c r="F592" t="str">
        <f t="shared" si="93"/>
        <v/>
      </c>
      <c r="G592" t="e">
        <f t="shared" si="89"/>
        <v>#NUM!</v>
      </c>
      <c r="H592" t="e">
        <f>VLOOKUP(G592,'PLANILHA ORÇAMENTÁRIA'!$A$9:$C$998,3,FALSE)</f>
        <v>#NUM!</v>
      </c>
      <c r="I592" t="e">
        <f>VLOOKUP(G592,'PLANILHA ORÇAMENTÁRIA'!$A$9:$F$998,6,FALSE)</f>
        <v>#NUM!</v>
      </c>
      <c r="J592" t="e">
        <f>VLOOKUP(G592,'PLANILHA ORÇAMENTÁRIA'!$A$9:$G$998,7,FALSE)</f>
        <v>#NUM!</v>
      </c>
      <c r="K592" t="e">
        <f>VLOOKUP(G592,'PLANILHA ORÇAMENTÁRIA'!$A$9:$H$998,8,FALSE)</f>
        <v>#NUM!</v>
      </c>
      <c r="L592" s="48" t="e">
        <f>G592/'PLANILHA ORÇAMENTÁRIA'!$P$1003</f>
        <v>#NUM!</v>
      </c>
      <c r="M592" s="49" t="e">
        <f t="shared" si="90"/>
        <v>#NUM!</v>
      </c>
      <c r="O592" s="83">
        <f>LEN('PLANILHA ORÇAMENTÁRIA'!C599)-LEN(SUBSTITUTE('PLANILHA ORÇAMENTÁRIA'!C599,".",""))</f>
        <v>0</v>
      </c>
      <c r="P592" t="b">
        <f>ISBLANK(VLOOKUP(B592,'PLANILHA ORÇAMENTÁRIA'!A599:D1588,4,FALSE))</f>
        <v>1</v>
      </c>
      <c r="Q592">
        <f t="shared" si="94"/>
        <v>1</v>
      </c>
      <c r="R592" s="47">
        <f t="shared" si="95"/>
        <v>5.99E-7</v>
      </c>
      <c r="S592" s="47">
        <f t="shared" si="91"/>
        <v>9.8000000000000004E-8</v>
      </c>
      <c r="T592" t="str">
        <f>VLOOKUP(S592,'PLANILHA ORÇAMENTÁRIA'!$A$9:$C$999,3,FALSE)</f>
        <v xml:space="preserve"> 1.5 </v>
      </c>
      <c r="U592">
        <f>ROW('PLANILHA ORÇAMENTÁRIA'!C599)</f>
        <v>599</v>
      </c>
      <c r="V592" s="84">
        <f>'PLANILHA ORÇAMENTÁRIA'!C599</f>
        <v>0</v>
      </c>
      <c r="W592">
        <f>IF(T592="","",VLOOKUP(T592,'PLANILHA ORÇAMENTÁRIA'!$C$9:$Q$999,15,FALSE))</f>
        <v>98</v>
      </c>
      <c r="X592" t="str">
        <f t="shared" si="87"/>
        <v/>
      </c>
      <c r="Y592" t="e">
        <f>INDEX('PLANILHA ORÇAMENTÁRIA'!$C$9:$C$998,MATCH(X592,'PLANILHA ORÇAMENTÁRIA'!$Q$9:$Q$998,0))</f>
        <v>#N/A</v>
      </c>
    </row>
    <row r="593" spans="1:25" x14ac:dyDescent="0.25">
      <c r="A593">
        <v>592</v>
      </c>
      <c r="B593" s="47">
        <f>'PLANILHA ORÇAMENTÁRIA'!A600</f>
        <v>5.9999999999999997E-7</v>
      </c>
      <c r="C593" t="b">
        <f t="shared" si="88"/>
        <v>0</v>
      </c>
      <c r="D593" t="b">
        <f>ISBLANK(VLOOKUP(B593,'PLANILHA ORÇAMENTÁRIA'!A600:D1589,4,FALSE))</f>
        <v>1</v>
      </c>
      <c r="E593" t="b">
        <f t="shared" si="92"/>
        <v>1</v>
      </c>
      <c r="F593" t="str">
        <f t="shared" si="93"/>
        <v/>
      </c>
      <c r="G593" t="e">
        <f t="shared" si="89"/>
        <v>#NUM!</v>
      </c>
      <c r="H593" t="e">
        <f>VLOOKUP(G593,'PLANILHA ORÇAMENTÁRIA'!$A$9:$C$998,3,FALSE)</f>
        <v>#NUM!</v>
      </c>
      <c r="I593" t="e">
        <f>VLOOKUP(G593,'PLANILHA ORÇAMENTÁRIA'!$A$9:$F$998,6,FALSE)</f>
        <v>#NUM!</v>
      </c>
      <c r="J593" t="e">
        <f>VLOOKUP(G593,'PLANILHA ORÇAMENTÁRIA'!$A$9:$G$998,7,FALSE)</f>
        <v>#NUM!</v>
      </c>
      <c r="K593" t="e">
        <f>VLOOKUP(G593,'PLANILHA ORÇAMENTÁRIA'!$A$9:$H$998,8,FALSE)</f>
        <v>#NUM!</v>
      </c>
      <c r="L593" s="48" t="e">
        <f>G593/'PLANILHA ORÇAMENTÁRIA'!$P$1003</f>
        <v>#NUM!</v>
      </c>
      <c r="M593" s="49" t="e">
        <f t="shared" si="90"/>
        <v>#NUM!</v>
      </c>
      <c r="O593" s="83">
        <f>LEN('PLANILHA ORÇAMENTÁRIA'!C600)-LEN(SUBSTITUTE('PLANILHA ORÇAMENTÁRIA'!C600,".",""))</f>
        <v>0</v>
      </c>
      <c r="P593" t="b">
        <f>ISBLANK(VLOOKUP(B593,'PLANILHA ORÇAMENTÁRIA'!A600:D1589,4,FALSE))</f>
        <v>1</v>
      </c>
      <c r="Q593">
        <f t="shared" si="94"/>
        <v>1</v>
      </c>
      <c r="R593" s="47">
        <f t="shared" si="95"/>
        <v>5.9999999999999997E-7</v>
      </c>
      <c r="S593" s="47">
        <f t="shared" si="91"/>
        <v>9.5000000000000004E-8</v>
      </c>
      <c r="T593" t="str">
        <f>VLOOKUP(S593,'PLANILHA ORÇAMENTÁRIA'!$A$9:$C$999,3,FALSE)</f>
        <v xml:space="preserve"> 1.4 </v>
      </c>
      <c r="U593">
        <f>ROW('PLANILHA ORÇAMENTÁRIA'!C600)</f>
        <v>600</v>
      </c>
      <c r="V593" s="84">
        <f>'PLANILHA ORÇAMENTÁRIA'!C600</f>
        <v>0</v>
      </c>
      <c r="W593">
        <f>IF(T593="","",VLOOKUP(T593,'PLANILHA ORÇAMENTÁRIA'!$C$9:$Q$999,15,FALSE))</f>
        <v>95</v>
      </c>
      <c r="X593" t="str">
        <f t="shared" si="87"/>
        <v/>
      </c>
      <c r="Y593" t="e">
        <f>INDEX('PLANILHA ORÇAMENTÁRIA'!$C$9:$C$998,MATCH(X593,'PLANILHA ORÇAMENTÁRIA'!$Q$9:$Q$998,0))</f>
        <v>#N/A</v>
      </c>
    </row>
    <row r="594" spans="1:25" x14ac:dyDescent="0.25">
      <c r="A594">
        <v>593</v>
      </c>
      <c r="B594" s="47">
        <f>'PLANILHA ORÇAMENTÁRIA'!A601</f>
        <v>6.0100000000000005E-7</v>
      </c>
      <c r="C594" t="b">
        <f t="shared" si="88"/>
        <v>0</v>
      </c>
      <c r="D594" t="b">
        <f>ISBLANK(VLOOKUP(B594,'PLANILHA ORÇAMENTÁRIA'!A601:D1590,4,FALSE))</f>
        <v>1</v>
      </c>
      <c r="E594" t="b">
        <f t="shared" si="92"/>
        <v>1</v>
      </c>
      <c r="F594" t="str">
        <f t="shared" si="93"/>
        <v/>
      </c>
      <c r="G594" t="e">
        <f t="shared" si="89"/>
        <v>#NUM!</v>
      </c>
      <c r="H594" t="e">
        <f>VLOOKUP(G594,'PLANILHA ORÇAMENTÁRIA'!$A$9:$C$998,3,FALSE)</f>
        <v>#NUM!</v>
      </c>
      <c r="I594" t="e">
        <f>VLOOKUP(G594,'PLANILHA ORÇAMENTÁRIA'!$A$9:$F$998,6,FALSE)</f>
        <v>#NUM!</v>
      </c>
      <c r="J594" t="e">
        <f>VLOOKUP(G594,'PLANILHA ORÇAMENTÁRIA'!$A$9:$G$998,7,FALSE)</f>
        <v>#NUM!</v>
      </c>
      <c r="K594" t="e">
        <f>VLOOKUP(G594,'PLANILHA ORÇAMENTÁRIA'!$A$9:$H$998,8,FALSE)</f>
        <v>#NUM!</v>
      </c>
      <c r="L594" s="48" t="e">
        <f>G594/'PLANILHA ORÇAMENTÁRIA'!$P$1003</f>
        <v>#NUM!</v>
      </c>
      <c r="M594" s="49" t="e">
        <f t="shared" si="90"/>
        <v>#NUM!</v>
      </c>
      <c r="O594" s="83">
        <f>LEN('PLANILHA ORÇAMENTÁRIA'!C601)-LEN(SUBSTITUTE('PLANILHA ORÇAMENTÁRIA'!C601,".",""))</f>
        <v>0</v>
      </c>
      <c r="P594" t="b">
        <f>ISBLANK(VLOOKUP(B594,'PLANILHA ORÇAMENTÁRIA'!A601:D1590,4,FALSE))</f>
        <v>1</v>
      </c>
      <c r="Q594">
        <f t="shared" si="94"/>
        <v>1</v>
      </c>
      <c r="R594" s="47">
        <f t="shared" si="95"/>
        <v>6.0100000000000005E-7</v>
      </c>
      <c r="S594" s="47">
        <f t="shared" si="91"/>
        <v>7.1E-8</v>
      </c>
      <c r="T594" t="str">
        <f>VLOOKUP(S594,'PLANILHA ORÇAMENTÁRIA'!$A$9:$C$999,3,FALSE)</f>
        <v xml:space="preserve"> 1.3 </v>
      </c>
      <c r="U594">
        <f>ROW('PLANILHA ORÇAMENTÁRIA'!C601)</f>
        <v>601</v>
      </c>
      <c r="V594" s="84">
        <f>'PLANILHA ORÇAMENTÁRIA'!C601</f>
        <v>0</v>
      </c>
      <c r="W594">
        <f>IF(T594="","",VLOOKUP(T594,'PLANILHA ORÇAMENTÁRIA'!$C$9:$Q$999,15,FALSE))</f>
        <v>71</v>
      </c>
      <c r="X594" t="str">
        <f t="shared" si="87"/>
        <v/>
      </c>
      <c r="Y594" t="e">
        <f>INDEX('PLANILHA ORÇAMENTÁRIA'!$C$9:$C$998,MATCH(X594,'PLANILHA ORÇAMENTÁRIA'!$Q$9:$Q$998,0))</f>
        <v>#N/A</v>
      </c>
    </row>
    <row r="595" spans="1:25" x14ac:dyDescent="0.25">
      <c r="A595">
        <v>594</v>
      </c>
      <c r="B595" s="47">
        <f>'PLANILHA ORÇAMENTÁRIA'!A602</f>
        <v>6.0200000000000002E-7</v>
      </c>
      <c r="C595" t="b">
        <f t="shared" si="88"/>
        <v>0</v>
      </c>
      <c r="D595" t="b">
        <f>ISBLANK(VLOOKUP(B595,'PLANILHA ORÇAMENTÁRIA'!A602:D1591,4,FALSE))</f>
        <v>1</v>
      </c>
      <c r="E595" t="b">
        <f t="shared" si="92"/>
        <v>1</v>
      </c>
      <c r="F595" t="str">
        <f t="shared" si="93"/>
        <v/>
      </c>
      <c r="G595" t="e">
        <f t="shared" si="89"/>
        <v>#NUM!</v>
      </c>
      <c r="H595" t="e">
        <f>VLOOKUP(G595,'PLANILHA ORÇAMENTÁRIA'!$A$9:$C$998,3,FALSE)</f>
        <v>#NUM!</v>
      </c>
      <c r="I595" t="e">
        <f>VLOOKUP(G595,'PLANILHA ORÇAMENTÁRIA'!$A$9:$F$998,6,FALSE)</f>
        <v>#NUM!</v>
      </c>
      <c r="J595" t="e">
        <f>VLOOKUP(G595,'PLANILHA ORÇAMENTÁRIA'!$A$9:$G$998,7,FALSE)</f>
        <v>#NUM!</v>
      </c>
      <c r="K595" t="e">
        <f>VLOOKUP(G595,'PLANILHA ORÇAMENTÁRIA'!$A$9:$H$998,8,FALSE)</f>
        <v>#NUM!</v>
      </c>
      <c r="L595" s="48" t="e">
        <f>G595/'PLANILHA ORÇAMENTÁRIA'!$P$1003</f>
        <v>#NUM!</v>
      </c>
      <c r="M595" s="49" t="e">
        <f t="shared" si="90"/>
        <v>#NUM!</v>
      </c>
      <c r="O595" s="83">
        <f>LEN('PLANILHA ORÇAMENTÁRIA'!C602)-LEN(SUBSTITUTE('PLANILHA ORÇAMENTÁRIA'!C602,".",""))</f>
        <v>0</v>
      </c>
      <c r="P595" t="b">
        <f>ISBLANK(VLOOKUP(B595,'PLANILHA ORÇAMENTÁRIA'!A602:D1591,4,FALSE))</f>
        <v>1</v>
      </c>
      <c r="Q595">
        <f t="shared" si="94"/>
        <v>1</v>
      </c>
      <c r="R595" s="47">
        <f t="shared" si="95"/>
        <v>6.0200000000000002E-7</v>
      </c>
      <c r="S595" s="47">
        <f t="shared" si="91"/>
        <v>5.7000000000000001E-8</v>
      </c>
      <c r="T595" t="str">
        <f>VLOOKUP(S595,'PLANILHA ORÇAMENTÁRIA'!$A$9:$C$999,3,FALSE)</f>
        <v xml:space="preserve"> 1.2 </v>
      </c>
      <c r="U595">
        <f>ROW('PLANILHA ORÇAMENTÁRIA'!C602)</f>
        <v>602</v>
      </c>
      <c r="V595" s="84">
        <f>'PLANILHA ORÇAMENTÁRIA'!C602</f>
        <v>0</v>
      </c>
      <c r="W595">
        <f>IF(T595="","",VLOOKUP(T595,'PLANILHA ORÇAMENTÁRIA'!$C$9:$Q$999,15,FALSE))</f>
        <v>57</v>
      </c>
      <c r="X595" t="str">
        <f t="shared" si="87"/>
        <v/>
      </c>
      <c r="Y595" t="e">
        <f>INDEX('PLANILHA ORÇAMENTÁRIA'!$C$9:$C$998,MATCH(X595,'PLANILHA ORÇAMENTÁRIA'!$Q$9:$Q$998,0))</f>
        <v>#N/A</v>
      </c>
    </row>
    <row r="596" spans="1:25" x14ac:dyDescent="0.25">
      <c r="A596">
        <v>595</v>
      </c>
      <c r="B596" s="47">
        <f>'PLANILHA ORÇAMENTÁRIA'!A603</f>
        <v>6.0299999999999999E-7</v>
      </c>
      <c r="C596" t="b">
        <f t="shared" si="88"/>
        <v>0</v>
      </c>
      <c r="D596" t="b">
        <f>ISBLANK(VLOOKUP(B596,'PLANILHA ORÇAMENTÁRIA'!A603:D1592,4,FALSE))</f>
        <v>1</v>
      </c>
      <c r="E596" t="b">
        <f t="shared" si="92"/>
        <v>1</v>
      </c>
      <c r="F596" t="str">
        <f t="shared" si="93"/>
        <v/>
      </c>
      <c r="G596" t="e">
        <f t="shared" si="89"/>
        <v>#NUM!</v>
      </c>
      <c r="H596" t="e">
        <f>VLOOKUP(G596,'PLANILHA ORÇAMENTÁRIA'!$A$9:$C$998,3,FALSE)</f>
        <v>#NUM!</v>
      </c>
      <c r="I596" t="e">
        <f>VLOOKUP(G596,'PLANILHA ORÇAMENTÁRIA'!$A$9:$F$998,6,FALSE)</f>
        <v>#NUM!</v>
      </c>
      <c r="J596" t="e">
        <f>VLOOKUP(G596,'PLANILHA ORÇAMENTÁRIA'!$A$9:$G$998,7,FALSE)</f>
        <v>#NUM!</v>
      </c>
      <c r="K596" t="e">
        <f>VLOOKUP(G596,'PLANILHA ORÇAMENTÁRIA'!$A$9:$H$998,8,FALSE)</f>
        <v>#NUM!</v>
      </c>
      <c r="L596" s="48" t="e">
        <f>G596/'PLANILHA ORÇAMENTÁRIA'!$P$1003</f>
        <v>#NUM!</v>
      </c>
      <c r="M596" s="49" t="e">
        <f t="shared" si="90"/>
        <v>#NUM!</v>
      </c>
      <c r="O596" s="83">
        <f>LEN('PLANILHA ORÇAMENTÁRIA'!C603)-LEN(SUBSTITUTE('PLANILHA ORÇAMENTÁRIA'!C603,".",""))</f>
        <v>0</v>
      </c>
      <c r="P596" t="b">
        <f>ISBLANK(VLOOKUP(B596,'PLANILHA ORÇAMENTÁRIA'!A603:D1592,4,FALSE))</f>
        <v>1</v>
      </c>
      <c r="Q596">
        <f t="shared" si="94"/>
        <v>1</v>
      </c>
      <c r="R596" s="47">
        <f t="shared" si="95"/>
        <v>6.0299999999999999E-7</v>
      </c>
      <c r="S596" s="47">
        <f t="shared" si="91"/>
        <v>1E-8</v>
      </c>
      <c r="T596" t="str">
        <f>VLOOKUP(S596,'PLANILHA ORÇAMENTÁRIA'!$A$9:$C$999,3,FALSE)</f>
        <v xml:space="preserve"> 1.1 </v>
      </c>
      <c r="U596">
        <f>ROW('PLANILHA ORÇAMENTÁRIA'!C603)</f>
        <v>603</v>
      </c>
      <c r="V596" s="84">
        <f>'PLANILHA ORÇAMENTÁRIA'!C603</f>
        <v>0</v>
      </c>
      <c r="W596">
        <f>IF(T596="","",VLOOKUP(T596,'PLANILHA ORÇAMENTÁRIA'!$C$9:$Q$999,15,FALSE))</f>
        <v>10</v>
      </c>
      <c r="X596" t="str">
        <f t="shared" si="87"/>
        <v/>
      </c>
      <c r="Y596" t="e">
        <f>INDEX('PLANILHA ORÇAMENTÁRIA'!$C$9:$C$998,MATCH(X596,'PLANILHA ORÇAMENTÁRIA'!$Q$9:$Q$998,0))</f>
        <v>#N/A</v>
      </c>
    </row>
    <row r="597" spans="1:25" x14ac:dyDescent="0.25">
      <c r="A597">
        <v>596</v>
      </c>
      <c r="B597" s="47">
        <f>'PLANILHA ORÇAMENTÁRIA'!A604</f>
        <v>6.0399999999999996E-7</v>
      </c>
      <c r="C597" t="b">
        <f t="shared" si="88"/>
        <v>0</v>
      </c>
      <c r="D597" t="b">
        <f>ISBLANK(VLOOKUP(B597,'PLANILHA ORÇAMENTÁRIA'!A604:D1593,4,FALSE))</f>
        <v>1</v>
      </c>
      <c r="E597" t="b">
        <f t="shared" si="92"/>
        <v>1</v>
      </c>
      <c r="F597" t="str">
        <f t="shared" si="93"/>
        <v/>
      </c>
      <c r="G597" t="e">
        <f t="shared" si="89"/>
        <v>#NUM!</v>
      </c>
      <c r="H597" t="e">
        <f>VLOOKUP(G597,'PLANILHA ORÇAMENTÁRIA'!$A$9:$C$998,3,FALSE)</f>
        <v>#NUM!</v>
      </c>
      <c r="I597" t="e">
        <f>VLOOKUP(G597,'PLANILHA ORÇAMENTÁRIA'!$A$9:$F$998,6,FALSE)</f>
        <v>#NUM!</v>
      </c>
      <c r="J597" t="e">
        <f>VLOOKUP(G597,'PLANILHA ORÇAMENTÁRIA'!$A$9:$G$998,7,FALSE)</f>
        <v>#NUM!</v>
      </c>
      <c r="K597" t="e">
        <f>VLOOKUP(G597,'PLANILHA ORÇAMENTÁRIA'!$A$9:$H$998,8,FALSE)</f>
        <v>#NUM!</v>
      </c>
      <c r="L597" s="48" t="e">
        <f>G597/'PLANILHA ORÇAMENTÁRIA'!$P$1003</f>
        <v>#NUM!</v>
      </c>
      <c r="M597" s="49" t="e">
        <f t="shared" si="90"/>
        <v>#NUM!</v>
      </c>
      <c r="O597" s="83">
        <f>LEN('PLANILHA ORÇAMENTÁRIA'!C604)-LEN(SUBSTITUTE('PLANILHA ORÇAMENTÁRIA'!C604,".",""))</f>
        <v>0</v>
      </c>
      <c r="P597" t="b">
        <f>ISBLANK(VLOOKUP(B597,'PLANILHA ORÇAMENTÁRIA'!A604:D1593,4,FALSE))</f>
        <v>1</v>
      </c>
      <c r="Q597">
        <f t="shared" si="94"/>
        <v>1</v>
      </c>
      <c r="R597" s="47">
        <f t="shared" si="95"/>
        <v>6.0399999999999996E-7</v>
      </c>
      <c r="S597" s="47">
        <f t="shared" si="91"/>
        <v>8.9999999999999995E-9</v>
      </c>
      <c r="T597" t="str">
        <f>VLOOKUP(S597,'PLANILHA ORÇAMENTÁRIA'!$A$9:$C$999,3,FALSE)</f>
        <v xml:space="preserve"> 1 </v>
      </c>
      <c r="U597">
        <f>ROW('PLANILHA ORÇAMENTÁRIA'!C604)</f>
        <v>604</v>
      </c>
      <c r="V597" s="84">
        <f>'PLANILHA ORÇAMENTÁRIA'!C604</f>
        <v>0</v>
      </c>
      <c r="W597">
        <f>IF(T597="","",VLOOKUP(T597,'PLANILHA ORÇAMENTÁRIA'!$C$9:$Q$999,15,FALSE))</f>
        <v>9</v>
      </c>
      <c r="X597" t="str">
        <f t="shared" si="87"/>
        <v/>
      </c>
      <c r="Y597" t="e">
        <f>INDEX('PLANILHA ORÇAMENTÁRIA'!$C$9:$C$998,MATCH(X597,'PLANILHA ORÇAMENTÁRIA'!$Q$9:$Q$998,0))</f>
        <v>#N/A</v>
      </c>
    </row>
    <row r="598" spans="1:25" x14ac:dyDescent="0.25">
      <c r="A598">
        <v>597</v>
      </c>
      <c r="B598" s="47">
        <f>'PLANILHA ORÇAMENTÁRIA'!A605</f>
        <v>6.0500000000000003E-7</v>
      </c>
      <c r="C598" t="b">
        <f t="shared" si="88"/>
        <v>0</v>
      </c>
      <c r="D598" t="b">
        <f>ISBLANK(VLOOKUP(B598,'PLANILHA ORÇAMENTÁRIA'!A605:D1594,4,FALSE))</f>
        <v>1</v>
      </c>
      <c r="E598" t="b">
        <f t="shared" si="92"/>
        <v>1</v>
      </c>
      <c r="F598" t="str">
        <f t="shared" si="93"/>
        <v/>
      </c>
      <c r="G598" t="e">
        <f t="shared" si="89"/>
        <v>#NUM!</v>
      </c>
      <c r="H598" t="e">
        <f>VLOOKUP(G598,'PLANILHA ORÇAMENTÁRIA'!$A$9:$C$998,3,FALSE)</f>
        <v>#NUM!</v>
      </c>
      <c r="I598" t="e">
        <f>VLOOKUP(G598,'PLANILHA ORÇAMENTÁRIA'!$A$9:$F$998,6,FALSE)</f>
        <v>#NUM!</v>
      </c>
      <c r="J598" t="e">
        <f>VLOOKUP(G598,'PLANILHA ORÇAMENTÁRIA'!$A$9:$G$998,7,FALSE)</f>
        <v>#NUM!</v>
      </c>
      <c r="K598" t="e">
        <f>VLOOKUP(G598,'PLANILHA ORÇAMENTÁRIA'!$A$9:$H$998,8,FALSE)</f>
        <v>#NUM!</v>
      </c>
      <c r="L598" s="48" t="e">
        <f>G598/'PLANILHA ORÇAMENTÁRIA'!$P$1003</f>
        <v>#NUM!</v>
      </c>
      <c r="M598" s="49" t="e">
        <f t="shared" si="90"/>
        <v>#NUM!</v>
      </c>
      <c r="O598" s="83">
        <f>LEN('PLANILHA ORÇAMENTÁRIA'!C605)-LEN(SUBSTITUTE('PLANILHA ORÇAMENTÁRIA'!C605,".",""))</f>
        <v>0</v>
      </c>
      <c r="P598" t="b">
        <f>ISBLANK(VLOOKUP(B598,'PLANILHA ORÇAMENTÁRIA'!A605:D1594,4,FALSE))</f>
        <v>1</v>
      </c>
      <c r="Q598">
        <f t="shared" si="94"/>
        <v>1</v>
      </c>
      <c r="R598" s="47">
        <f t="shared" si="95"/>
        <v>6.0500000000000003E-7</v>
      </c>
      <c r="S598" s="47" t="e">
        <f t="shared" si="91"/>
        <v>#NUM!</v>
      </c>
      <c r="T598" t="e">
        <f>VLOOKUP(S598,'PLANILHA ORÇAMENTÁRIA'!$A$9:$C$999,3,FALSE)</f>
        <v>#NUM!</v>
      </c>
      <c r="U598">
        <f>ROW('PLANILHA ORÇAMENTÁRIA'!C605)</f>
        <v>605</v>
      </c>
      <c r="V598" s="84">
        <f>'PLANILHA ORÇAMENTÁRIA'!C605</f>
        <v>0</v>
      </c>
      <c r="W598" t="e">
        <f>IF(T598="","",VLOOKUP(T598,'PLANILHA ORÇAMENTÁRIA'!$C$9:$Q$999,15,FALSE))</f>
        <v>#NUM!</v>
      </c>
      <c r="X598" t="str">
        <f t="shared" si="87"/>
        <v/>
      </c>
      <c r="Y598" t="e">
        <f>INDEX('PLANILHA ORÇAMENTÁRIA'!$C$9:$C$998,MATCH(X598,'PLANILHA ORÇAMENTÁRIA'!$Q$9:$Q$998,0))</f>
        <v>#N/A</v>
      </c>
    </row>
    <row r="599" spans="1:25" x14ac:dyDescent="0.25">
      <c r="A599">
        <v>598</v>
      </c>
      <c r="B599" s="47">
        <f>'PLANILHA ORÇAMENTÁRIA'!A606</f>
        <v>6.06E-7</v>
      </c>
      <c r="C599" t="b">
        <f t="shared" si="88"/>
        <v>0</v>
      </c>
      <c r="D599" t="b">
        <f>ISBLANK(VLOOKUP(B599,'PLANILHA ORÇAMENTÁRIA'!A606:D1595,4,FALSE))</f>
        <v>1</v>
      </c>
      <c r="E599" t="b">
        <f t="shared" si="92"/>
        <v>1</v>
      </c>
      <c r="F599" t="str">
        <f t="shared" si="93"/>
        <v/>
      </c>
      <c r="G599" t="e">
        <f t="shared" si="89"/>
        <v>#NUM!</v>
      </c>
      <c r="H599" t="e">
        <f>VLOOKUP(G599,'PLANILHA ORÇAMENTÁRIA'!$A$9:$C$998,3,FALSE)</f>
        <v>#NUM!</v>
      </c>
      <c r="I599" t="e">
        <f>VLOOKUP(G599,'PLANILHA ORÇAMENTÁRIA'!$A$9:$F$998,6,FALSE)</f>
        <v>#NUM!</v>
      </c>
      <c r="J599" t="e">
        <f>VLOOKUP(G599,'PLANILHA ORÇAMENTÁRIA'!$A$9:$G$998,7,FALSE)</f>
        <v>#NUM!</v>
      </c>
      <c r="K599" t="e">
        <f>VLOOKUP(G599,'PLANILHA ORÇAMENTÁRIA'!$A$9:$H$998,8,FALSE)</f>
        <v>#NUM!</v>
      </c>
      <c r="L599" s="48" t="e">
        <f>G599/'PLANILHA ORÇAMENTÁRIA'!$P$1003</f>
        <v>#NUM!</v>
      </c>
      <c r="M599" s="49" t="e">
        <f t="shared" si="90"/>
        <v>#NUM!</v>
      </c>
      <c r="O599" s="83">
        <f>LEN('PLANILHA ORÇAMENTÁRIA'!C606)-LEN(SUBSTITUTE('PLANILHA ORÇAMENTÁRIA'!C606,".",""))</f>
        <v>0</v>
      </c>
      <c r="P599" t="b">
        <f>ISBLANK(VLOOKUP(B599,'PLANILHA ORÇAMENTÁRIA'!A606:D1595,4,FALSE))</f>
        <v>1</v>
      </c>
      <c r="Q599">
        <f t="shared" si="94"/>
        <v>1</v>
      </c>
      <c r="R599" s="47">
        <f t="shared" si="95"/>
        <v>6.06E-7</v>
      </c>
      <c r="S599" s="47" t="e">
        <f t="shared" si="91"/>
        <v>#NUM!</v>
      </c>
      <c r="T599" t="e">
        <f>VLOOKUP(S599,'PLANILHA ORÇAMENTÁRIA'!$A$9:$C$999,3,FALSE)</f>
        <v>#NUM!</v>
      </c>
      <c r="U599">
        <f>ROW('PLANILHA ORÇAMENTÁRIA'!C606)</f>
        <v>606</v>
      </c>
      <c r="V599" s="84">
        <f>'PLANILHA ORÇAMENTÁRIA'!C606</f>
        <v>0</v>
      </c>
      <c r="W599" t="e">
        <f>IF(T599="","",VLOOKUP(T599,'PLANILHA ORÇAMENTÁRIA'!$C$9:$Q$999,15,FALSE))</f>
        <v>#NUM!</v>
      </c>
      <c r="X599" t="str">
        <f t="shared" si="87"/>
        <v/>
      </c>
      <c r="Y599" t="e">
        <f>INDEX('PLANILHA ORÇAMENTÁRIA'!$C$9:$C$998,MATCH(X599,'PLANILHA ORÇAMENTÁRIA'!$Q$9:$Q$998,0))</f>
        <v>#N/A</v>
      </c>
    </row>
    <row r="600" spans="1:25" x14ac:dyDescent="0.25">
      <c r="A600">
        <v>599</v>
      </c>
      <c r="B600" s="47">
        <f>'PLANILHA ORÇAMENTÁRIA'!A607</f>
        <v>6.0699999999999997E-7</v>
      </c>
      <c r="C600" t="b">
        <f t="shared" si="88"/>
        <v>0</v>
      </c>
      <c r="D600" t="b">
        <f>ISBLANK(VLOOKUP(B600,'PLANILHA ORÇAMENTÁRIA'!A607:D1596,4,FALSE))</f>
        <v>1</v>
      </c>
      <c r="E600" t="b">
        <f t="shared" si="92"/>
        <v>1</v>
      </c>
      <c r="F600" t="str">
        <f t="shared" si="93"/>
        <v/>
      </c>
      <c r="G600" t="e">
        <f t="shared" si="89"/>
        <v>#NUM!</v>
      </c>
      <c r="H600" t="e">
        <f>VLOOKUP(G600,'PLANILHA ORÇAMENTÁRIA'!$A$9:$C$998,3,FALSE)</f>
        <v>#NUM!</v>
      </c>
      <c r="I600" t="e">
        <f>VLOOKUP(G600,'PLANILHA ORÇAMENTÁRIA'!$A$9:$F$998,6,FALSE)</f>
        <v>#NUM!</v>
      </c>
      <c r="J600" t="e">
        <f>VLOOKUP(G600,'PLANILHA ORÇAMENTÁRIA'!$A$9:$G$998,7,FALSE)</f>
        <v>#NUM!</v>
      </c>
      <c r="K600" t="e">
        <f>VLOOKUP(G600,'PLANILHA ORÇAMENTÁRIA'!$A$9:$H$998,8,FALSE)</f>
        <v>#NUM!</v>
      </c>
      <c r="L600" s="48" t="e">
        <f>G600/'PLANILHA ORÇAMENTÁRIA'!$P$1003</f>
        <v>#NUM!</v>
      </c>
      <c r="M600" s="49" t="e">
        <f t="shared" si="90"/>
        <v>#NUM!</v>
      </c>
      <c r="O600" s="83">
        <f>LEN('PLANILHA ORÇAMENTÁRIA'!C607)-LEN(SUBSTITUTE('PLANILHA ORÇAMENTÁRIA'!C607,".",""))</f>
        <v>0</v>
      </c>
      <c r="P600" t="b">
        <f>ISBLANK(VLOOKUP(B600,'PLANILHA ORÇAMENTÁRIA'!A607:D1596,4,FALSE))</f>
        <v>1</v>
      </c>
      <c r="Q600">
        <f t="shared" si="94"/>
        <v>1</v>
      </c>
      <c r="R600" s="47">
        <f t="shared" si="95"/>
        <v>6.0699999999999997E-7</v>
      </c>
      <c r="S600" s="47" t="e">
        <f t="shared" si="91"/>
        <v>#NUM!</v>
      </c>
      <c r="T600" t="e">
        <f>VLOOKUP(S600,'PLANILHA ORÇAMENTÁRIA'!$A$9:$C$999,3,FALSE)</f>
        <v>#NUM!</v>
      </c>
      <c r="U600">
        <f>ROW('PLANILHA ORÇAMENTÁRIA'!C607)</f>
        <v>607</v>
      </c>
      <c r="V600" s="84">
        <f>'PLANILHA ORÇAMENTÁRIA'!C607</f>
        <v>0</v>
      </c>
      <c r="W600" t="e">
        <f>IF(T600="","",VLOOKUP(T600,'PLANILHA ORÇAMENTÁRIA'!$C$9:$Q$999,15,FALSE))</f>
        <v>#NUM!</v>
      </c>
      <c r="X600" t="str">
        <f t="shared" si="87"/>
        <v/>
      </c>
      <c r="Y600" t="e">
        <f>INDEX('PLANILHA ORÇAMENTÁRIA'!$C$9:$C$998,MATCH(X600,'PLANILHA ORÇAMENTÁRIA'!$Q$9:$Q$998,0))</f>
        <v>#N/A</v>
      </c>
    </row>
    <row r="601" spans="1:25" x14ac:dyDescent="0.25">
      <c r="A601">
        <v>600</v>
      </c>
      <c r="B601" s="47">
        <f>'PLANILHA ORÇAMENTÁRIA'!A608</f>
        <v>6.0800000000000004E-7</v>
      </c>
      <c r="C601" t="b">
        <f t="shared" si="88"/>
        <v>0</v>
      </c>
      <c r="D601" t="b">
        <f>ISBLANK(VLOOKUP(B601,'PLANILHA ORÇAMENTÁRIA'!A608:D1597,4,FALSE))</f>
        <v>1</v>
      </c>
      <c r="E601" t="b">
        <f t="shared" si="92"/>
        <v>1</v>
      </c>
      <c r="F601" t="str">
        <f t="shared" si="93"/>
        <v/>
      </c>
      <c r="G601" t="e">
        <f t="shared" si="89"/>
        <v>#NUM!</v>
      </c>
      <c r="H601" t="e">
        <f>VLOOKUP(G601,'PLANILHA ORÇAMENTÁRIA'!$A$9:$C$998,3,FALSE)</f>
        <v>#NUM!</v>
      </c>
      <c r="I601" t="e">
        <f>VLOOKUP(G601,'PLANILHA ORÇAMENTÁRIA'!$A$9:$F$998,6,FALSE)</f>
        <v>#NUM!</v>
      </c>
      <c r="J601" t="e">
        <f>VLOOKUP(G601,'PLANILHA ORÇAMENTÁRIA'!$A$9:$G$998,7,FALSE)</f>
        <v>#NUM!</v>
      </c>
      <c r="K601" t="e">
        <f>VLOOKUP(G601,'PLANILHA ORÇAMENTÁRIA'!$A$9:$H$998,8,FALSE)</f>
        <v>#NUM!</v>
      </c>
      <c r="L601" s="48" t="e">
        <f>G601/'PLANILHA ORÇAMENTÁRIA'!$P$1003</f>
        <v>#NUM!</v>
      </c>
      <c r="M601" s="49" t="e">
        <f t="shared" si="90"/>
        <v>#NUM!</v>
      </c>
      <c r="O601" s="83">
        <f>LEN('PLANILHA ORÇAMENTÁRIA'!C608)-LEN(SUBSTITUTE('PLANILHA ORÇAMENTÁRIA'!C608,".",""))</f>
        <v>0</v>
      </c>
      <c r="P601" t="b">
        <f>ISBLANK(VLOOKUP(B601,'PLANILHA ORÇAMENTÁRIA'!A608:D1597,4,FALSE))</f>
        <v>1</v>
      </c>
      <c r="Q601">
        <f t="shared" si="94"/>
        <v>1</v>
      </c>
      <c r="R601" s="47">
        <f t="shared" si="95"/>
        <v>6.0800000000000004E-7</v>
      </c>
      <c r="S601" s="47" t="e">
        <f t="shared" si="91"/>
        <v>#NUM!</v>
      </c>
      <c r="T601" t="e">
        <f>VLOOKUP(S601,'PLANILHA ORÇAMENTÁRIA'!$A$9:$C$999,3,FALSE)</f>
        <v>#NUM!</v>
      </c>
      <c r="U601">
        <f>ROW('PLANILHA ORÇAMENTÁRIA'!C608)</f>
        <v>608</v>
      </c>
      <c r="V601" s="84">
        <f>'PLANILHA ORÇAMENTÁRIA'!C608</f>
        <v>0</v>
      </c>
      <c r="W601" t="e">
        <f>IF(T601="","",VLOOKUP(T601,'PLANILHA ORÇAMENTÁRIA'!$C$9:$Q$999,15,FALSE))</f>
        <v>#NUM!</v>
      </c>
      <c r="X601" t="str">
        <f t="shared" si="87"/>
        <v/>
      </c>
      <c r="Y601" t="e">
        <f>INDEX('PLANILHA ORÇAMENTÁRIA'!$C$9:$C$998,MATCH(X601,'PLANILHA ORÇAMENTÁRIA'!$Q$9:$Q$998,0))</f>
        <v>#N/A</v>
      </c>
    </row>
    <row r="602" spans="1:25" x14ac:dyDescent="0.25">
      <c r="A602">
        <v>601</v>
      </c>
      <c r="B602" s="47">
        <f>'PLANILHA ORÇAMENTÁRIA'!A609</f>
        <v>6.0900000000000001E-7</v>
      </c>
      <c r="C602" t="b">
        <f t="shared" si="88"/>
        <v>0</v>
      </c>
      <c r="D602" t="b">
        <f>ISBLANK(VLOOKUP(B602,'PLANILHA ORÇAMENTÁRIA'!A609:D1598,4,FALSE))</f>
        <v>1</v>
      </c>
      <c r="E602" t="b">
        <f t="shared" si="92"/>
        <v>1</v>
      </c>
      <c r="F602" t="str">
        <f t="shared" si="93"/>
        <v/>
      </c>
      <c r="G602" t="e">
        <f t="shared" si="89"/>
        <v>#NUM!</v>
      </c>
      <c r="H602" t="e">
        <f>VLOOKUP(G602,'PLANILHA ORÇAMENTÁRIA'!$A$9:$C$998,3,FALSE)</f>
        <v>#NUM!</v>
      </c>
      <c r="I602" t="e">
        <f>VLOOKUP(G602,'PLANILHA ORÇAMENTÁRIA'!$A$9:$F$998,6,FALSE)</f>
        <v>#NUM!</v>
      </c>
      <c r="J602" t="e">
        <f>VLOOKUP(G602,'PLANILHA ORÇAMENTÁRIA'!$A$9:$G$998,7,FALSE)</f>
        <v>#NUM!</v>
      </c>
      <c r="K602" t="e">
        <f>VLOOKUP(G602,'PLANILHA ORÇAMENTÁRIA'!$A$9:$H$998,8,FALSE)</f>
        <v>#NUM!</v>
      </c>
      <c r="L602" s="48" t="e">
        <f>G602/'PLANILHA ORÇAMENTÁRIA'!$P$1003</f>
        <v>#NUM!</v>
      </c>
      <c r="M602" s="49" t="e">
        <f t="shared" si="90"/>
        <v>#NUM!</v>
      </c>
      <c r="O602" s="83">
        <f>LEN('PLANILHA ORÇAMENTÁRIA'!C609)-LEN(SUBSTITUTE('PLANILHA ORÇAMENTÁRIA'!C609,".",""))</f>
        <v>0</v>
      </c>
      <c r="P602" t="b">
        <f>ISBLANK(VLOOKUP(B602,'PLANILHA ORÇAMENTÁRIA'!A609:D1598,4,FALSE))</f>
        <v>1</v>
      </c>
      <c r="Q602">
        <f t="shared" si="94"/>
        <v>1</v>
      </c>
      <c r="R602" s="47">
        <f t="shared" si="95"/>
        <v>6.0900000000000001E-7</v>
      </c>
      <c r="S602" s="47" t="e">
        <f t="shared" si="91"/>
        <v>#NUM!</v>
      </c>
      <c r="T602" t="e">
        <f>VLOOKUP(S602,'PLANILHA ORÇAMENTÁRIA'!$A$9:$C$999,3,FALSE)</f>
        <v>#NUM!</v>
      </c>
      <c r="U602">
        <f>ROW('PLANILHA ORÇAMENTÁRIA'!C609)</f>
        <v>609</v>
      </c>
      <c r="V602" s="84" t="str">
        <f>'PLANILHA ORÇAMENTÁRIA'!C609</f>
        <v/>
      </c>
      <c r="W602" t="e">
        <f>IF(T602="","",VLOOKUP(T602,'PLANILHA ORÇAMENTÁRIA'!$C$9:$Q$999,15,FALSE))</f>
        <v>#NUM!</v>
      </c>
      <c r="X602" t="str">
        <f t="shared" si="87"/>
        <v/>
      </c>
      <c r="Y602" t="e">
        <f>INDEX('PLANILHA ORÇAMENTÁRIA'!$C$9:$C$998,MATCH(X602,'PLANILHA ORÇAMENTÁRIA'!$Q$9:$Q$998,0))</f>
        <v>#N/A</v>
      </c>
    </row>
    <row r="603" spans="1:25" x14ac:dyDescent="0.25">
      <c r="A603">
        <v>602</v>
      </c>
      <c r="B603" s="47">
        <f>'PLANILHA ORÇAMENTÁRIA'!A610</f>
        <v>6.0999999999999998E-7</v>
      </c>
      <c r="C603" t="b">
        <f t="shared" si="88"/>
        <v>0</v>
      </c>
      <c r="D603" t="b">
        <f>ISBLANK(VLOOKUP(B603,'PLANILHA ORÇAMENTÁRIA'!A610:D1599,4,FALSE))</f>
        <v>1</v>
      </c>
      <c r="E603" t="b">
        <f t="shared" si="92"/>
        <v>1</v>
      </c>
      <c r="F603" t="str">
        <f t="shared" si="93"/>
        <v/>
      </c>
      <c r="G603" t="e">
        <f t="shared" si="89"/>
        <v>#NUM!</v>
      </c>
      <c r="H603" t="e">
        <f>VLOOKUP(G603,'PLANILHA ORÇAMENTÁRIA'!$A$9:$C$998,3,FALSE)</f>
        <v>#NUM!</v>
      </c>
      <c r="I603" t="e">
        <f>VLOOKUP(G603,'PLANILHA ORÇAMENTÁRIA'!$A$9:$F$998,6,FALSE)</f>
        <v>#NUM!</v>
      </c>
      <c r="J603" t="e">
        <f>VLOOKUP(G603,'PLANILHA ORÇAMENTÁRIA'!$A$9:$G$998,7,FALSE)</f>
        <v>#NUM!</v>
      </c>
      <c r="K603" t="e">
        <f>VLOOKUP(G603,'PLANILHA ORÇAMENTÁRIA'!$A$9:$H$998,8,FALSE)</f>
        <v>#NUM!</v>
      </c>
      <c r="L603" s="48" t="e">
        <f>G603/'PLANILHA ORÇAMENTÁRIA'!$P$1003</f>
        <v>#NUM!</v>
      </c>
      <c r="M603" s="49" t="e">
        <f t="shared" si="90"/>
        <v>#NUM!</v>
      </c>
      <c r="O603" s="83">
        <f>LEN('PLANILHA ORÇAMENTÁRIA'!C610)-LEN(SUBSTITUTE('PLANILHA ORÇAMENTÁRIA'!C610,".",""))</f>
        <v>0</v>
      </c>
      <c r="P603" t="b">
        <f>ISBLANK(VLOOKUP(B603,'PLANILHA ORÇAMENTÁRIA'!A610:D1599,4,FALSE))</f>
        <v>1</v>
      </c>
      <c r="Q603">
        <f t="shared" si="94"/>
        <v>1</v>
      </c>
      <c r="R603" s="47">
        <f t="shared" si="95"/>
        <v>6.0999999999999998E-7</v>
      </c>
      <c r="S603" s="47" t="e">
        <f t="shared" si="91"/>
        <v>#NUM!</v>
      </c>
      <c r="T603" t="e">
        <f>VLOOKUP(S603,'PLANILHA ORÇAMENTÁRIA'!$A$9:$C$999,3,FALSE)</f>
        <v>#NUM!</v>
      </c>
      <c r="U603">
        <f>ROW('PLANILHA ORÇAMENTÁRIA'!C610)</f>
        <v>610</v>
      </c>
      <c r="V603" s="84" t="str">
        <f>'PLANILHA ORÇAMENTÁRIA'!C610</f>
        <v/>
      </c>
      <c r="W603" t="e">
        <f>IF(T603="","",VLOOKUP(T603,'PLANILHA ORÇAMENTÁRIA'!$C$9:$Q$999,15,FALSE))</f>
        <v>#NUM!</v>
      </c>
      <c r="X603" t="str">
        <f t="shared" si="87"/>
        <v/>
      </c>
      <c r="Y603" t="e">
        <f>INDEX('PLANILHA ORÇAMENTÁRIA'!$C$9:$C$998,MATCH(X603,'PLANILHA ORÇAMENTÁRIA'!$Q$9:$Q$998,0))</f>
        <v>#N/A</v>
      </c>
    </row>
    <row r="604" spans="1:25" x14ac:dyDescent="0.25">
      <c r="A604">
        <v>603</v>
      </c>
      <c r="B604" s="47">
        <f>'PLANILHA ORÇAMENTÁRIA'!A611</f>
        <v>6.1099999999999995E-7</v>
      </c>
      <c r="C604" t="b">
        <f t="shared" si="88"/>
        <v>0</v>
      </c>
      <c r="D604" t="b">
        <f>ISBLANK(VLOOKUP(B604,'PLANILHA ORÇAMENTÁRIA'!A611:D1600,4,FALSE))</f>
        <v>1</v>
      </c>
      <c r="E604" t="b">
        <f t="shared" si="92"/>
        <v>1</v>
      </c>
      <c r="F604" t="str">
        <f t="shared" si="93"/>
        <v/>
      </c>
      <c r="G604" t="e">
        <f t="shared" si="89"/>
        <v>#NUM!</v>
      </c>
      <c r="H604" t="e">
        <f>VLOOKUP(G604,'PLANILHA ORÇAMENTÁRIA'!$A$9:$C$998,3,FALSE)</f>
        <v>#NUM!</v>
      </c>
      <c r="I604" t="e">
        <f>VLOOKUP(G604,'PLANILHA ORÇAMENTÁRIA'!$A$9:$F$998,6,FALSE)</f>
        <v>#NUM!</v>
      </c>
      <c r="J604" t="e">
        <f>VLOOKUP(G604,'PLANILHA ORÇAMENTÁRIA'!$A$9:$G$998,7,FALSE)</f>
        <v>#NUM!</v>
      </c>
      <c r="K604" t="e">
        <f>VLOOKUP(G604,'PLANILHA ORÇAMENTÁRIA'!$A$9:$H$998,8,FALSE)</f>
        <v>#NUM!</v>
      </c>
      <c r="L604" s="48" t="e">
        <f>G604/'PLANILHA ORÇAMENTÁRIA'!$P$1003</f>
        <v>#NUM!</v>
      </c>
      <c r="M604" s="49" t="e">
        <f t="shared" si="90"/>
        <v>#NUM!</v>
      </c>
      <c r="O604" s="83">
        <f>LEN('PLANILHA ORÇAMENTÁRIA'!C611)-LEN(SUBSTITUTE('PLANILHA ORÇAMENTÁRIA'!C611,".",""))</f>
        <v>0</v>
      </c>
      <c r="P604" t="b">
        <f>ISBLANK(VLOOKUP(B604,'PLANILHA ORÇAMENTÁRIA'!A611:D1600,4,FALSE))</f>
        <v>1</v>
      </c>
      <c r="Q604">
        <f t="shared" si="94"/>
        <v>1</v>
      </c>
      <c r="R604" s="47">
        <f t="shared" si="95"/>
        <v>6.1099999999999995E-7</v>
      </c>
      <c r="S604" s="47" t="e">
        <f t="shared" si="91"/>
        <v>#NUM!</v>
      </c>
      <c r="T604" t="e">
        <f>VLOOKUP(S604,'PLANILHA ORÇAMENTÁRIA'!$A$9:$C$999,3,FALSE)</f>
        <v>#NUM!</v>
      </c>
      <c r="U604">
        <f>ROW('PLANILHA ORÇAMENTÁRIA'!C611)</f>
        <v>611</v>
      </c>
      <c r="V604" s="84" t="str">
        <f>'PLANILHA ORÇAMENTÁRIA'!C611</f>
        <v/>
      </c>
      <c r="W604" t="e">
        <f>IF(T604="","",VLOOKUP(T604,'PLANILHA ORÇAMENTÁRIA'!$C$9:$Q$999,15,FALSE))</f>
        <v>#NUM!</v>
      </c>
      <c r="X604" t="str">
        <f t="shared" si="87"/>
        <v/>
      </c>
      <c r="Y604" t="e">
        <f>INDEX('PLANILHA ORÇAMENTÁRIA'!$C$9:$C$998,MATCH(X604,'PLANILHA ORÇAMENTÁRIA'!$Q$9:$Q$998,0))</f>
        <v>#N/A</v>
      </c>
    </row>
    <row r="605" spans="1:25" x14ac:dyDescent="0.25">
      <c r="A605">
        <v>604</v>
      </c>
      <c r="B605" s="47">
        <f>'PLANILHA ORÇAMENTÁRIA'!A612</f>
        <v>6.1200000000000003E-7</v>
      </c>
      <c r="C605" t="b">
        <f t="shared" si="88"/>
        <v>0</v>
      </c>
      <c r="D605" t="b">
        <f>ISBLANK(VLOOKUP(B605,'PLANILHA ORÇAMENTÁRIA'!A612:D1601,4,FALSE))</f>
        <v>1</v>
      </c>
      <c r="E605" t="b">
        <f t="shared" si="92"/>
        <v>1</v>
      </c>
      <c r="F605" t="str">
        <f t="shared" si="93"/>
        <v/>
      </c>
      <c r="G605" t="e">
        <f t="shared" si="89"/>
        <v>#NUM!</v>
      </c>
      <c r="H605" t="e">
        <f>VLOOKUP(G605,'PLANILHA ORÇAMENTÁRIA'!$A$9:$C$998,3,FALSE)</f>
        <v>#NUM!</v>
      </c>
      <c r="I605" t="e">
        <f>VLOOKUP(G605,'PLANILHA ORÇAMENTÁRIA'!$A$9:$F$998,6,FALSE)</f>
        <v>#NUM!</v>
      </c>
      <c r="J605" t="e">
        <f>VLOOKUP(G605,'PLANILHA ORÇAMENTÁRIA'!$A$9:$G$998,7,FALSE)</f>
        <v>#NUM!</v>
      </c>
      <c r="K605" t="e">
        <f>VLOOKUP(G605,'PLANILHA ORÇAMENTÁRIA'!$A$9:$H$998,8,FALSE)</f>
        <v>#NUM!</v>
      </c>
      <c r="L605" s="48" t="e">
        <f>G605/'PLANILHA ORÇAMENTÁRIA'!$P$1003</f>
        <v>#NUM!</v>
      </c>
      <c r="M605" s="49" t="e">
        <f t="shared" si="90"/>
        <v>#NUM!</v>
      </c>
      <c r="O605" s="83">
        <f>LEN('PLANILHA ORÇAMENTÁRIA'!C612)-LEN(SUBSTITUTE('PLANILHA ORÇAMENTÁRIA'!C612,".",""))</f>
        <v>0</v>
      </c>
      <c r="P605" t="b">
        <f>ISBLANK(VLOOKUP(B605,'PLANILHA ORÇAMENTÁRIA'!A612:D1601,4,FALSE))</f>
        <v>1</v>
      </c>
      <c r="Q605">
        <f t="shared" si="94"/>
        <v>1</v>
      </c>
      <c r="R605" s="47">
        <f t="shared" si="95"/>
        <v>6.1200000000000003E-7</v>
      </c>
      <c r="S605" s="47" t="e">
        <f t="shared" si="91"/>
        <v>#NUM!</v>
      </c>
      <c r="T605" t="e">
        <f>VLOOKUP(S605,'PLANILHA ORÇAMENTÁRIA'!$A$9:$C$999,3,FALSE)</f>
        <v>#NUM!</v>
      </c>
      <c r="U605">
        <f>ROW('PLANILHA ORÇAMENTÁRIA'!C612)</f>
        <v>612</v>
      </c>
      <c r="V605" s="84" t="str">
        <f>'PLANILHA ORÇAMENTÁRIA'!C612</f>
        <v/>
      </c>
      <c r="W605" t="e">
        <f>IF(T605="","",VLOOKUP(T605,'PLANILHA ORÇAMENTÁRIA'!$C$9:$Q$999,15,FALSE))</f>
        <v>#NUM!</v>
      </c>
      <c r="X605" t="str">
        <f t="shared" si="87"/>
        <v/>
      </c>
      <c r="Y605" t="e">
        <f>INDEX('PLANILHA ORÇAMENTÁRIA'!$C$9:$C$998,MATCH(X605,'PLANILHA ORÇAMENTÁRIA'!$Q$9:$Q$998,0))</f>
        <v>#N/A</v>
      </c>
    </row>
    <row r="606" spans="1:25" x14ac:dyDescent="0.25">
      <c r="A606">
        <v>605</v>
      </c>
      <c r="B606" s="47">
        <f>'PLANILHA ORÇAMENTÁRIA'!A613</f>
        <v>6.13E-7</v>
      </c>
      <c r="C606" t="b">
        <f t="shared" si="88"/>
        <v>0</v>
      </c>
      <c r="D606" t="b">
        <f>ISBLANK(VLOOKUP(B606,'PLANILHA ORÇAMENTÁRIA'!A613:D1602,4,FALSE))</f>
        <v>1</v>
      </c>
      <c r="E606" t="b">
        <f t="shared" si="92"/>
        <v>1</v>
      </c>
      <c r="F606" t="str">
        <f t="shared" si="93"/>
        <v/>
      </c>
      <c r="G606" t="e">
        <f t="shared" si="89"/>
        <v>#NUM!</v>
      </c>
      <c r="H606" t="e">
        <f>VLOOKUP(G606,'PLANILHA ORÇAMENTÁRIA'!$A$9:$C$998,3,FALSE)</f>
        <v>#NUM!</v>
      </c>
      <c r="I606" t="e">
        <f>VLOOKUP(G606,'PLANILHA ORÇAMENTÁRIA'!$A$9:$F$998,6,FALSE)</f>
        <v>#NUM!</v>
      </c>
      <c r="J606" t="e">
        <f>VLOOKUP(G606,'PLANILHA ORÇAMENTÁRIA'!$A$9:$G$998,7,FALSE)</f>
        <v>#NUM!</v>
      </c>
      <c r="K606" t="e">
        <f>VLOOKUP(G606,'PLANILHA ORÇAMENTÁRIA'!$A$9:$H$998,8,FALSE)</f>
        <v>#NUM!</v>
      </c>
      <c r="L606" s="48" t="e">
        <f>G606/'PLANILHA ORÇAMENTÁRIA'!$P$1003</f>
        <v>#NUM!</v>
      </c>
      <c r="M606" s="49" t="e">
        <f t="shared" si="90"/>
        <v>#NUM!</v>
      </c>
      <c r="O606" s="83">
        <f>LEN('PLANILHA ORÇAMENTÁRIA'!C613)-LEN(SUBSTITUTE('PLANILHA ORÇAMENTÁRIA'!C613,".",""))</f>
        <v>0</v>
      </c>
      <c r="P606" t="b">
        <f>ISBLANK(VLOOKUP(B606,'PLANILHA ORÇAMENTÁRIA'!A613:D1602,4,FALSE))</f>
        <v>1</v>
      </c>
      <c r="Q606">
        <f t="shared" si="94"/>
        <v>1</v>
      </c>
      <c r="R606" s="47">
        <f t="shared" si="95"/>
        <v>6.13E-7</v>
      </c>
      <c r="S606" s="47" t="e">
        <f t="shared" si="91"/>
        <v>#NUM!</v>
      </c>
      <c r="T606" t="e">
        <f>VLOOKUP(S606,'PLANILHA ORÇAMENTÁRIA'!$A$9:$C$999,3,FALSE)</f>
        <v>#NUM!</v>
      </c>
      <c r="U606">
        <f>ROW('PLANILHA ORÇAMENTÁRIA'!C613)</f>
        <v>613</v>
      </c>
      <c r="V606" s="84" t="str">
        <f>'PLANILHA ORÇAMENTÁRIA'!C613</f>
        <v/>
      </c>
      <c r="W606" t="e">
        <f>IF(T606="","",VLOOKUP(T606,'PLANILHA ORÇAMENTÁRIA'!$C$9:$Q$999,15,FALSE))</f>
        <v>#NUM!</v>
      </c>
      <c r="X606" t="str">
        <f t="shared" si="87"/>
        <v/>
      </c>
      <c r="Y606" t="e">
        <f>INDEX('PLANILHA ORÇAMENTÁRIA'!$C$9:$C$998,MATCH(X606,'PLANILHA ORÇAMENTÁRIA'!$Q$9:$Q$998,0))</f>
        <v>#N/A</v>
      </c>
    </row>
    <row r="607" spans="1:25" x14ac:dyDescent="0.25">
      <c r="A607">
        <v>606</v>
      </c>
      <c r="B607" s="47">
        <f>'PLANILHA ORÇAMENTÁRIA'!A614</f>
        <v>6.1399999999999997E-7</v>
      </c>
      <c r="C607" t="b">
        <f t="shared" si="88"/>
        <v>0</v>
      </c>
      <c r="D607" t="b">
        <f>ISBLANK(VLOOKUP(B607,'PLANILHA ORÇAMENTÁRIA'!A614:D1603,4,FALSE))</f>
        <v>1</v>
      </c>
      <c r="E607" t="b">
        <f t="shared" si="92"/>
        <v>1</v>
      </c>
      <c r="F607" t="str">
        <f t="shared" si="93"/>
        <v/>
      </c>
      <c r="G607" t="e">
        <f t="shared" si="89"/>
        <v>#NUM!</v>
      </c>
      <c r="H607" t="e">
        <f>VLOOKUP(G607,'PLANILHA ORÇAMENTÁRIA'!$A$9:$C$998,3,FALSE)</f>
        <v>#NUM!</v>
      </c>
      <c r="I607" t="e">
        <f>VLOOKUP(G607,'PLANILHA ORÇAMENTÁRIA'!$A$9:$F$998,6,FALSE)</f>
        <v>#NUM!</v>
      </c>
      <c r="J607" t="e">
        <f>VLOOKUP(G607,'PLANILHA ORÇAMENTÁRIA'!$A$9:$G$998,7,FALSE)</f>
        <v>#NUM!</v>
      </c>
      <c r="K607" t="e">
        <f>VLOOKUP(G607,'PLANILHA ORÇAMENTÁRIA'!$A$9:$H$998,8,FALSE)</f>
        <v>#NUM!</v>
      </c>
      <c r="L607" s="48" t="e">
        <f>G607/'PLANILHA ORÇAMENTÁRIA'!$P$1003</f>
        <v>#NUM!</v>
      </c>
      <c r="M607" s="49" t="e">
        <f t="shared" si="90"/>
        <v>#NUM!</v>
      </c>
      <c r="O607" s="83">
        <f>LEN('PLANILHA ORÇAMENTÁRIA'!C614)-LEN(SUBSTITUTE('PLANILHA ORÇAMENTÁRIA'!C614,".",""))</f>
        <v>0</v>
      </c>
      <c r="P607" t="b">
        <f>ISBLANK(VLOOKUP(B607,'PLANILHA ORÇAMENTÁRIA'!A614:D1603,4,FALSE))</f>
        <v>1</v>
      </c>
      <c r="Q607">
        <f t="shared" si="94"/>
        <v>1</v>
      </c>
      <c r="R607" s="47">
        <f t="shared" si="95"/>
        <v>6.1399999999999997E-7</v>
      </c>
      <c r="S607" s="47" t="e">
        <f t="shared" si="91"/>
        <v>#NUM!</v>
      </c>
      <c r="T607" t="e">
        <f>VLOOKUP(S607,'PLANILHA ORÇAMENTÁRIA'!$A$9:$C$999,3,FALSE)</f>
        <v>#NUM!</v>
      </c>
      <c r="U607">
        <f>ROW('PLANILHA ORÇAMENTÁRIA'!C614)</f>
        <v>614</v>
      </c>
      <c r="V607" s="84" t="str">
        <f>'PLANILHA ORÇAMENTÁRIA'!C614</f>
        <v/>
      </c>
      <c r="W607" t="e">
        <f>IF(T607="","",VLOOKUP(T607,'PLANILHA ORÇAMENTÁRIA'!$C$9:$Q$999,15,FALSE))</f>
        <v>#NUM!</v>
      </c>
      <c r="X607" t="str">
        <f t="shared" si="87"/>
        <v/>
      </c>
      <c r="Y607" t="e">
        <f>INDEX('PLANILHA ORÇAMENTÁRIA'!$C$9:$C$998,MATCH(X607,'PLANILHA ORÇAMENTÁRIA'!$Q$9:$Q$998,0))</f>
        <v>#N/A</v>
      </c>
    </row>
    <row r="608" spans="1:25" x14ac:dyDescent="0.25">
      <c r="A608">
        <v>607</v>
      </c>
      <c r="B608" s="47">
        <f>'PLANILHA ORÇAMENTÁRIA'!A615</f>
        <v>6.1500000000000004E-7</v>
      </c>
      <c r="C608" t="b">
        <f t="shared" si="88"/>
        <v>0</v>
      </c>
      <c r="D608" t="b">
        <f>ISBLANK(VLOOKUP(B608,'PLANILHA ORÇAMENTÁRIA'!A615:D1604,4,FALSE))</f>
        <v>1</v>
      </c>
      <c r="E608" t="b">
        <f t="shared" si="92"/>
        <v>1</v>
      </c>
      <c r="F608" t="str">
        <f t="shared" si="93"/>
        <v/>
      </c>
      <c r="G608" t="e">
        <f t="shared" si="89"/>
        <v>#NUM!</v>
      </c>
      <c r="H608" t="e">
        <f>VLOOKUP(G608,'PLANILHA ORÇAMENTÁRIA'!$A$9:$C$998,3,FALSE)</f>
        <v>#NUM!</v>
      </c>
      <c r="I608" t="e">
        <f>VLOOKUP(G608,'PLANILHA ORÇAMENTÁRIA'!$A$9:$F$998,6,FALSE)</f>
        <v>#NUM!</v>
      </c>
      <c r="J608" t="e">
        <f>VLOOKUP(G608,'PLANILHA ORÇAMENTÁRIA'!$A$9:$G$998,7,FALSE)</f>
        <v>#NUM!</v>
      </c>
      <c r="K608" t="e">
        <f>VLOOKUP(G608,'PLANILHA ORÇAMENTÁRIA'!$A$9:$H$998,8,FALSE)</f>
        <v>#NUM!</v>
      </c>
      <c r="L608" s="48" t="e">
        <f>G608/'PLANILHA ORÇAMENTÁRIA'!$P$1003</f>
        <v>#NUM!</v>
      </c>
      <c r="M608" s="49" t="e">
        <f t="shared" si="90"/>
        <v>#NUM!</v>
      </c>
      <c r="O608" s="83">
        <f>LEN('PLANILHA ORÇAMENTÁRIA'!C615)-LEN(SUBSTITUTE('PLANILHA ORÇAMENTÁRIA'!C615,".",""))</f>
        <v>0</v>
      </c>
      <c r="P608" t="b">
        <f>ISBLANK(VLOOKUP(B608,'PLANILHA ORÇAMENTÁRIA'!A615:D1604,4,FALSE))</f>
        <v>1</v>
      </c>
      <c r="Q608">
        <f t="shared" si="94"/>
        <v>1</v>
      </c>
      <c r="R608" s="47">
        <f t="shared" si="95"/>
        <v>6.1500000000000004E-7</v>
      </c>
      <c r="S608" s="47" t="e">
        <f t="shared" si="91"/>
        <v>#NUM!</v>
      </c>
      <c r="T608" t="e">
        <f>VLOOKUP(S608,'PLANILHA ORÇAMENTÁRIA'!$A$9:$C$999,3,FALSE)</f>
        <v>#NUM!</v>
      </c>
      <c r="U608">
        <f>ROW('PLANILHA ORÇAMENTÁRIA'!C615)</f>
        <v>615</v>
      </c>
      <c r="V608" s="84" t="str">
        <f>'PLANILHA ORÇAMENTÁRIA'!C615</f>
        <v/>
      </c>
      <c r="W608" t="e">
        <f>IF(T608="","",VLOOKUP(T608,'PLANILHA ORÇAMENTÁRIA'!$C$9:$Q$999,15,FALSE))</f>
        <v>#NUM!</v>
      </c>
      <c r="X608" t="str">
        <f t="shared" si="87"/>
        <v/>
      </c>
      <c r="Y608" t="e">
        <f>INDEX('PLANILHA ORÇAMENTÁRIA'!$C$9:$C$998,MATCH(X608,'PLANILHA ORÇAMENTÁRIA'!$Q$9:$Q$998,0))</f>
        <v>#N/A</v>
      </c>
    </row>
    <row r="609" spans="1:25" x14ac:dyDescent="0.25">
      <c r="A609">
        <v>608</v>
      </c>
      <c r="B609" s="47">
        <f>'PLANILHA ORÇAMENTÁRIA'!A616</f>
        <v>6.1600000000000001E-7</v>
      </c>
      <c r="C609" t="b">
        <f t="shared" si="88"/>
        <v>0</v>
      </c>
      <c r="D609" t="b">
        <f>ISBLANK(VLOOKUP(B609,'PLANILHA ORÇAMENTÁRIA'!A616:D1605,4,FALSE))</f>
        <v>1</v>
      </c>
      <c r="E609" t="b">
        <f t="shared" si="92"/>
        <v>1</v>
      </c>
      <c r="F609" t="str">
        <f t="shared" si="93"/>
        <v/>
      </c>
      <c r="G609" t="e">
        <f t="shared" si="89"/>
        <v>#NUM!</v>
      </c>
      <c r="H609" t="e">
        <f>VLOOKUP(G609,'PLANILHA ORÇAMENTÁRIA'!$A$9:$C$998,3,FALSE)</f>
        <v>#NUM!</v>
      </c>
      <c r="I609" t="e">
        <f>VLOOKUP(G609,'PLANILHA ORÇAMENTÁRIA'!$A$9:$F$998,6,FALSE)</f>
        <v>#NUM!</v>
      </c>
      <c r="J609" t="e">
        <f>VLOOKUP(G609,'PLANILHA ORÇAMENTÁRIA'!$A$9:$G$998,7,FALSE)</f>
        <v>#NUM!</v>
      </c>
      <c r="K609" t="e">
        <f>VLOOKUP(G609,'PLANILHA ORÇAMENTÁRIA'!$A$9:$H$998,8,FALSE)</f>
        <v>#NUM!</v>
      </c>
      <c r="L609" s="48" t="e">
        <f>G609/'PLANILHA ORÇAMENTÁRIA'!$P$1003</f>
        <v>#NUM!</v>
      </c>
      <c r="M609" s="49" t="e">
        <f t="shared" si="90"/>
        <v>#NUM!</v>
      </c>
      <c r="O609" s="83">
        <f>LEN('PLANILHA ORÇAMENTÁRIA'!C616)-LEN(SUBSTITUTE('PLANILHA ORÇAMENTÁRIA'!C616,".",""))</f>
        <v>0</v>
      </c>
      <c r="P609" t="b">
        <f>ISBLANK(VLOOKUP(B609,'PLANILHA ORÇAMENTÁRIA'!A616:D1605,4,FALSE))</f>
        <v>1</v>
      </c>
      <c r="Q609">
        <f t="shared" si="94"/>
        <v>1</v>
      </c>
      <c r="R609" s="47">
        <f t="shared" si="95"/>
        <v>6.1600000000000001E-7</v>
      </c>
      <c r="S609" s="47" t="e">
        <f t="shared" si="91"/>
        <v>#NUM!</v>
      </c>
      <c r="T609" t="e">
        <f>VLOOKUP(S609,'PLANILHA ORÇAMENTÁRIA'!$A$9:$C$999,3,FALSE)</f>
        <v>#NUM!</v>
      </c>
      <c r="U609">
        <f>ROW('PLANILHA ORÇAMENTÁRIA'!C616)</f>
        <v>616</v>
      </c>
      <c r="V609" s="84" t="str">
        <f>'PLANILHA ORÇAMENTÁRIA'!C616</f>
        <v/>
      </c>
      <c r="W609" t="e">
        <f>IF(T609="","",VLOOKUP(T609,'PLANILHA ORÇAMENTÁRIA'!$C$9:$Q$999,15,FALSE))</f>
        <v>#NUM!</v>
      </c>
      <c r="X609" t="str">
        <f t="shared" si="87"/>
        <v/>
      </c>
      <c r="Y609" t="e">
        <f>INDEX('PLANILHA ORÇAMENTÁRIA'!$C$9:$C$998,MATCH(X609,'PLANILHA ORÇAMENTÁRIA'!$Q$9:$Q$998,0))</f>
        <v>#N/A</v>
      </c>
    </row>
    <row r="610" spans="1:25" x14ac:dyDescent="0.25">
      <c r="A610">
        <v>609</v>
      </c>
      <c r="B610" s="47">
        <f>'PLANILHA ORÇAMENTÁRIA'!A617</f>
        <v>6.1699999999999998E-7</v>
      </c>
      <c r="C610" t="b">
        <f t="shared" si="88"/>
        <v>0</v>
      </c>
      <c r="D610" t="b">
        <f>ISBLANK(VLOOKUP(B610,'PLANILHA ORÇAMENTÁRIA'!A617:D1606,4,FALSE))</f>
        <v>1</v>
      </c>
      <c r="E610" t="b">
        <f t="shared" si="92"/>
        <v>1</v>
      </c>
      <c r="F610" t="str">
        <f t="shared" si="93"/>
        <v/>
      </c>
      <c r="G610" t="e">
        <f t="shared" si="89"/>
        <v>#NUM!</v>
      </c>
      <c r="H610" t="e">
        <f>VLOOKUP(G610,'PLANILHA ORÇAMENTÁRIA'!$A$9:$C$998,3,FALSE)</f>
        <v>#NUM!</v>
      </c>
      <c r="I610" t="e">
        <f>VLOOKUP(G610,'PLANILHA ORÇAMENTÁRIA'!$A$9:$F$998,6,FALSE)</f>
        <v>#NUM!</v>
      </c>
      <c r="J610" t="e">
        <f>VLOOKUP(G610,'PLANILHA ORÇAMENTÁRIA'!$A$9:$G$998,7,FALSE)</f>
        <v>#NUM!</v>
      </c>
      <c r="K610" t="e">
        <f>VLOOKUP(G610,'PLANILHA ORÇAMENTÁRIA'!$A$9:$H$998,8,FALSE)</f>
        <v>#NUM!</v>
      </c>
      <c r="L610" s="48" t="e">
        <f>G610/'PLANILHA ORÇAMENTÁRIA'!$P$1003</f>
        <v>#NUM!</v>
      </c>
      <c r="M610" s="49" t="e">
        <f t="shared" si="90"/>
        <v>#NUM!</v>
      </c>
      <c r="O610" s="83">
        <f>LEN('PLANILHA ORÇAMENTÁRIA'!C617)-LEN(SUBSTITUTE('PLANILHA ORÇAMENTÁRIA'!C617,".",""))</f>
        <v>0</v>
      </c>
      <c r="P610" t="b">
        <f>ISBLANK(VLOOKUP(B610,'PLANILHA ORÇAMENTÁRIA'!A617:D1606,4,FALSE))</f>
        <v>1</v>
      </c>
      <c r="Q610">
        <f t="shared" si="94"/>
        <v>1</v>
      </c>
      <c r="R610" s="47">
        <f t="shared" si="95"/>
        <v>6.1699999999999998E-7</v>
      </c>
      <c r="S610" s="47" t="e">
        <f t="shared" si="91"/>
        <v>#NUM!</v>
      </c>
      <c r="T610" t="e">
        <f>VLOOKUP(S610,'PLANILHA ORÇAMENTÁRIA'!$A$9:$C$999,3,FALSE)</f>
        <v>#NUM!</v>
      </c>
      <c r="U610">
        <f>ROW('PLANILHA ORÇAMENTÁRIA'!C617)</f>
        <v>617</v>
      </c>
      <c r="V610" s="84" t="str">
        <f>'PLANILHA ORÇAMENTÁRIA'!C617</f>
        <v/>
      </c>
      <c r="W610" t="e">
        <f>IF(T610="","",VLOOKUP(T610,'PLANILHA ORÇAMENTÁRIA'!$C$9:$Q$999,15,FALSE))</f>
        <v>#NUM!</v>
      </c>
      <c r="X610" t="str">
        <f t="shared" si="87"/>
        <v/>
      </c>
      <c r="Y610" t="e">
        <f>INDEX('PLANILHA ORÇAMENTÁRIA'!$C$9:$C$998,MATCH(X610,'PLANILHA ORÇAMENTÁRIA'!$Q$9:$Q$998,0))</f>
        <v>#N/A</v>
      </c>
    </row>
    <row r="611" spans="1:25" x14ac:dyDescent="0.25">
      <c r="A611">
        <v>610</v>
      </c>
      <c r="B611" s="47">
        <f>'PLANILHA ORÇAMENTÁRIA'!A618</f>
        <v>6.1799999999999995E-7</v>
      </c>
      <c r="C611" t="b">
        <f t="shared" si="88"/>
        <v>0</v>
      </c>
      <c r="D611" t="b">
        <f>ISBLANK(VLOOKUP(B611,'PLANILHA ORÇAMENTÁRIA'!A618:D1607,4,FALSE))</f>
        <v>1</v>
      </c>
      <c r="E611" t="b">
        <f t="shared" si="92"/>
        <v>1</v>
      </c>
      <c r="F611" t="str">
        <f t="shared" si="93"/>
        <v/>
      </c>
      <c r="G611" t="e">
        <f t="shared" si="89"/>
        <v>#NUM!</v>
      </c>
      <c r="H611" t="e">
        <f>VLOOKUP(G611,'PLANILHA ORÇAMENTÁRIA'!$A$9:$C$998,3,FALSE)</f>
        <v>#NUM!</v>
      </c>
      <c r="I611" t="e">
        <f>VLOOKUP(G611,'PLANILHA ORÇAMENTÁRIA'!$A$9:$F$998,6,FALSE)</f>
        <v>#NUM!</v>
      </c>
      <c r="J611" t="e">
        <f>VLOOKUP(G611,'PLANILHA ORÇAMENTÁRIA'!$A$9:$G$998,7,FALSE)</f>
        <v>#NUM!</v>
      </c>
      <c r="K611" t="e">
        <f>VLOOKUP(G611,'PLANILHA ORÇAMENTÁRIA'!$A$9:$H$998,8,FALSE)</f>
        <v>#NUM!</v>
      </c>
      <c r="L611" s="48" t="e">
        <f>G611/'PLANILHA ORÇAMENTÁRIA'!$P$1003</f>
        <v>#NUM!</v>
      </c>
      <c r="M611" s="49" t="e">
        <f t="shared" si="90"/>
        <v>#NUM!</v>
      </c>
      <c r="O611" s="83">
        <f>LEN('PLANILHA ORÇAMENTÁRIA'!C618)-LEN(SUBSTITUTE('PLANILHA ORÇAMENTÁRIA'!C618,".",""))</f>
        <v>0</v>
      </c>
      <c r="P611" t="b">
        <f>ISBLANK(VLOOKUP(B611,'PLANILHA ORÇAMENTÁRIA'!A618:D1607,4,FALSE))</f>
        <v>1</v>
      </c>
      <c r="Q611">
        <f t="shared" si="94"/>
        <v>1</v>
      </c>
      <c r="R611" s="47">
        <f t="shared" si="95"/>
        <v>6.1799999999999995E-7</v>
      </c>
      <c r="S611" s="47" t="e">
        <f t="shared" si="91"/>
        <v>#NUM!</v>
      </c>
      <c r="T611" t="e">
        <f>VLOOKUP(S611,'PLANILHA ORÇAMENTÁRIA'!$A$9:$C$999,3,FALSE)</f>
        <v>#NUM!</v>
      </c>
      <c r="U611">
        <f>ROW('PLANILHA ORÇAMENTÁRIA'!C618)</f>
        <v>618</v>
      </c>
      <c r="V611" s="84" t="str">
        <f>'PLANILHA ORÇAMENTÁRIA'!C618</f>
        <v/>
      </c>
      <c r="W611" t="e">
        <f>IF(T611="","",VLOOKUP(T611,'PLANILHA ORÇAMENTÁRIA'!$C$9:$Q$999,15,FALSE))</f>
        <v>#NUM!</v>
      </c>
      <c r="X611" t="str">
        <f t="shared" si="87"/>
        <v/>
      </c>
      <c r="Y611" t="e">
        <f>INDEX('PLANILHA ORÇAMENTÁRIA'!$C$9:$C$998,MATCH(X611,'PLANILHA ORÇAMENTÁRIA'!$Q$9:$Q$998,0))</f>
        <v>#N/A</v>
      </c>
    </row>
    <row r="612" spans="1:25" x14ac:dyDescent="0.25">
      <c r="A612">
        <v>611</v>
      </c>
      <c r="B612" s="47">
        <f>'PLANILHA ORÇAMENTÁRIA'!A619</f>
        <v>6.1900000000000002E-7</v>
      </c>
      <c r="C612" t="b">
        <f t="shared" si="88"/>
        <v>0</v>
      </c>
      <c r="D612" t="b">
        <f>ISBLANK(VLOOKUP(B612,'PLANILHA ORÇAMENTÁRIA'!A619:D1608,4,FALSE))</f>
        <v>1</v>
      </c>
      <c r="E612" t="b">
        <f t="shared" si="92"/>
        <v>1</v>
      </c>
      <c r="F612" t="str">
        <f t="shared" si="93"/>
        <v/>
      </c>
      <c r="G612" t="e">
        <f t="shared" si="89"/>
        <v>#NUM!</v>
      </c>
      <c r="H612" t="e">
        <f>VLOOKUP(G612,'PLANILHA ORÇAMENTÁRIA'!$A$9:$C$998,3,FALSE)</f>
        <v>#NUM!</v>
      </c>
      <c r="I612" t="e">
        <f>VLOOKUP(G612,'PLANILHA ORÇAMENTÁRIA'!$A$9:$F$998,6,FALSE)</f>
        <v>#NUM!</v>
      </c>
      <c r="J612" t="e">
        <f>VLOOKUP(G612,'PLANILHA ORÇAMENTÁRIA'!$A$9:$G$998,7,FALSE)</f>
        <v>#NUM!</v>
      </c>
      <c r="K612" t="e">
        <f>VLOOKUP(G612,'PLANILHA ORÇAMENTÁRIA'!$A$9:$H$998,8,FALSE)</f>
        <v>#NUM!</v>
      </c>
      <c r="L612" s="48" t="e">
        <f>G612/'PLANILHA ORÇAMENTÁRIA'!$P$1003</f>
        <v>#NUM!</v>
      </c>
      <c r="M612" s="49" t="e">
        <f t="shared" si="90"/>
        <v>#NUM!</v>
      </c>
      <c r="O612" s="83">
        <f>LEN('PLANILHA ORÇAMENTÁRIA'!C619)-LEN(SUBSTITUTE('PLANILHA ORÇAMENTÁRIA'!C619,".",""))</f>
        <v>0</v>
      </c>
      <c r="P612" t="b">
        <f>ISBLANK(VLOOKUP(B612,'PLANILHA ORÇAMENTÁRIA'!A619:D1608,4,FALSE))</f>
        <v>1</v>
      </c>
      <c r="Q612">
        <f t="shared" si="94"/>
        <v>1</v>
      </c>
      <c r="R612" s="47">
        <f t="shared" si="95"/>
        <v>6.1900000000000002E-7</v>
      </c>
      <c r="S612" s="47" t="e">
        <f t="shared" si="91"/>
        <v>#NUM!</v>
      </c>
      <c r="T612" t="e">
        <f>VLOOKUP(S612,'PLANILHA ORÇAMENTÁRIA'!$A$9:$C$999,3,FALSE)</f>
        <v>#NUM!</v>
      </c>
      <c r="U612">
        <f>ROW('PLANILHA ORÇAMENTÁRIA'!C619)</f>
        <v>619</v>
      </c>
      <c r="V612" s="84" t="str">
        <f>'PLANILHA ORÇAMENTÁRIA'!C619</f>
        <v/>
      </c>
      <c r="W612" t="e">
        <f>IF(T612="","",VLOOKUP(T612,'PLANILHA ORÇAMENTÁRIA'!$C$9:$Q$999,15,FALSE))</f>
        <v>#NUM!</v>
      </c>
      <c r="X612" t="str">
        <f t="shared" si="87"/>
        <v/>
      </c>
      <c r="Y612" t="e">
        <f>INDEX('PLANILHA ORÇAMENTÁRIA'!$C$9:$C$998,MATCH(X612,'PLANILHA ORÇAMENTÁRIA'!$Q$9:$Q$998,0))</f>
        <v>#N/A</v>
      </c>
    </row>
    <row r="613" spans="1:25" x14ac:dyDescent="0.25">
      <c r="A613">
        <v>612</v>
      </c>
      <c r="B613" s="47">
        <f>'PLANILHA ORÇAMENTÁRIA'!A620</f>
        <v>6.1999999999999999E-7</v>
      </c>
      <c r="C613" t="b">
        <f t="shared" si="88"/>
        <v>0</v>
      </c>
      <c r="D613" t="b">
        <f>ISBLANK(VLOOKUP(B613,'PLANILHA ORÇAMENTÁRIA'!A620:D1609,4,FALSE))</f>
        <v>1</v>
      </c>
      <c r="E613" t="b">
        <f t="shared" si="92"/>
        <v>1</v>
      </c>
      <c r="F613" t="str">
        <f t="shared" si="93"/>
        <v/>
      </c>
      <c r="G613" t="e">
        <f t="shared" si="89"/>
        <v>#NUM!</v>
      </c>
      <c r="H613" t="e">
        <f>VLOOKUP(G613,'PLANILHA ORÇAMENTÁRIA'!$A$9:$C$998,3,FALSE)</f>
        <v>#NUM!</v>
      </c>
      <c r="I613" t="e">
        <f>VLOOKUP(G613,'PLANILHA ORÇAMENTÁRIA'!$A$9:$F$998,6,FALSE)</f>
        <v>#NUM!</v>
      </c>
      <c r="J613" t="e">
        <f>VLOOKUP(G613,'PLANILHA ORÇAMENTÁRIA'!$A$9:$G$998,7,FALSE)</f>
        <v>#NUM!</v>
      </c>
      <c r="K613" t="e">
        <f>VLOOKUP(G613,'PLANILHA ORÇAMENTÁRIA'!$A$9:$H$998,8,FALSE)</f>
        <v>#NUM!</v>
      </c>
      <c r="L613" s="48" t="e">
        <f>G613/'PLANILHA ORÇAMENTÁRIA'!$P$1003</f>
        <v>#NUM!</v>
      </c>
      <c r="M613" s="49" t="e">
        <f t="shared" si="90"/>
        <v>#NUM!</v>
      </c>
      <c r="O613" s="83">
        <f>LEN('PLANILHA ORÇAMENTÁRIA'!C620)-LEN(SUBSTITUTE('PLANILHA ORÇAMENTÁRIA'!C620,".",""))</f>
        <v>0</v>
      </c>
      <c r="P613" t="b">
        <f>ISBLANK(VLOOKUP(B613,'PLANILHA ORÇAMENTÁRIA'!A620:D1609,4,FALSE))</f>
        <v>1</v>
      </c>
      <c r="Q613">
        <f t="shared" si="94"/>
        <v>1</v>
      </c>
      <c r="R613" s="47">
        <f t="shared" si="95"/>
        <v>6.1999999999999999E-7</v>
      </c>
      <c r="S613" s="47" t="e">
        <f t="shared" si="91"/>
        <v>#NUM!</v>
      </c>
      <c r="T613" t="e">
        <f>VLOOKUP(S613,'PLANILHA ORÇAMENTÁRIA'!$A$9:$C$999,3,FALSE)</f>
        <v>#NUM!</v>
      </c>
      <c r="U613">
        <f>ROW('PLANILHA ORÇAMENTÁRIA'!C620)</f>
        <v>620</v>
      </c>
      <c r="V613" s="84" t="str">
        <f>'PLANILHA ORÇAMENTÁRIA'!C620</f>
        <v/>
      </c>
      <c r="W613" t="e">
        <f>IF(T613="","",VLOOKUP(T613,'PLANILHA ORÇAMENTÁRIA'!$C$9:$Q$999,15,FALSE))</f>
        <v>#NUM!</v>
      </c>
      <c r="X613" t="str">
        <f t="shared" si="87"/>
        <v/>
      </c>
      <c r="Y613" t="e">
        <f>INDEX('PLANILHA ORÇAMENTÁRIA'!$C$9:$C$998,MATCH(X613,'PLANILHA ORÇAMENTÁRIA'!$Q$9:$Q$998,0))</f>
        <v>#N/A</v>
      </c>
    </row>
    <row r="614" spans="1:25" x14ac:dyDescent="0.25">
      <c r="A614">
        <v>613</v>
      </c>
      <c r="B614" s="47">
        <f>'PLANILHA ORÇAMENTÁRIA'!A621</f>
        <v>6.2099999999999996E-7</v>
      </c>
      <c r="C614" t="b">
        <f t="shared" si="88"/>
        <v>0</v>
      </c>
      <c r="D614" t="b">
        <f>ISBLANK(VLOOKUP(B614,'PLANILHA ORÇAMENTÁRIA'!A621:D1610,4,FALSE))</f>
        <v>1</v>
      </c>
      <c r="E614" t="b">
        <f t="shared" si="92"/>
        <v>1</v>
      </c>
      <c r="F614" t="str">
        <f t="shared" si="93"/>
        <v/>
      </c>
      <c r="G614" t="e">
        <f t="shared" si="89"/>
        <v>#NUM!</v>
      </c>
      <c r="H614" t="e">
        <f>VLOOKUP(G614,'PLANILHA ORÇAMENTÁRIA'!$A$9:$C$998,3,FALSE)</f>
        <v>#NUM!</v>
      </c>
      <c r="I614" t="e">
        <f>VLOOKUP(G614,'PLANILHA ORÇAMENTÁRIA'!$A$9:$F$998,6,FALSE)</f>
        <v>#NUM!</v>
      </c>
      <c r="J614" t="e">
        <f>VLOOKUP(G614,'PLANILHA ORÇAMENTÁRIA'!$A$9:$G$998,7,FALSE)</f>
        <v>#NUM!</v>
      </c>
      <c r="K614" t="e">
        <f>VLOOKUP(G614,'PLANILHA ORÇAMENTÁRIA'!$A$9:$H$998,8,FALSE)</f>
        <v>#NUM!</v>
      </c>
      <c r="L614" s="48" t="e">
        <f>G614/'PLANILHA ORÇAMENTÁRIA'!$P$1003</f>
        <v>#NUM!</v>
      </c>
      <c r="M614" s="49" t="e">
        <f t="shared" si="90"/>
        <v>#NUM!</v>
      </c>
      <c r="O614" s="83">
        <f>LEN('PLANILHA ORÇAMENTÁRIA'!C621)-LEN(SUBSTITUTE('PLANILHA ORÇAMENTÁRIA'!C621,".",""))</f>
        <v>0</v>
      </c>
      <c r="P614" t="b">
        <f>ISBLANK(VLOOKUP(B614,'PLANILHA ORÇAMENTÁRIA'!A621:D1610,4,FALSE))</f>
        <v>1</v>
      </c>
      <c r="Q614">
        <f t="shared" si="94"/>
        <v>1</v>
      </c>
      <c r="R614" s="47">
        <f t="shared" si="95"/>
        <v>6.2099999999999996E-7</v>
      </c>
      <c r="S614" s="47" t="e">
        <f t="shared" si="91"/>
        <v>#NUM!</v>
      </c>
      <c r="T614" t="e">
        <f>VLOOKUP(S614,'PLANILHA ORÇAMENTÁRIA'!$A$9:$C$999,3,FALSE)</f>
        <v>#NUM!</v>
      </c>
      <c r="U614">
        <f>ROW('PLANILHA ORÇAMENTÁRIA'!C621)</f>
        <v>621</v>
      </c>
      <c r="V614" s="84" t="str">
        <f>'PLANILHA ORÇAMENTÁRIA'!C621</f>
        <v/>
      </c>
      <c r="W614" t="e">
        <f>IF(T614="","",VLOOKUP(T614,'PLANILHA ORÇAMENTÁRIA'!$C$9:$Q$999,15,FALSE))</f>
        <v>#NUM!</v>
      </c>
      <c r="X614" t="str">
        <f t="shared" si="87"/>
        <v/>
      </c>
      <c r="Y614" t="e">
        <f>INDEX('PLANILHA ORÇAMENTÁRIA'!$C$9:$C$998,MATCH(X614,'PLANILHA ORÇAMENTÁRIA'!$Q$9:$Q$998,0))</f>
        <v>#N/A</v>
      </c>
    </row>
    <row r="615" spans="1:25" x14ac:dyDescent="0.25">
      <c r="A615">
        <v>614</v>
      </c>
      <c r="B615" s="47">
        <f>'PLANILHA ORÇAMENTÁRIA'!A622</f>
        <v>6.2200000000000004E-7</v>
      </c>
      <c r="C615" t="b">
        <f t="shared" si="88"/>
        <v>0</v>
      </c>
      <c r="D615" t="b">
        <f>ISBLANK(VLOOKUP(B615,'PLANILHA ORÇAMENTÁRIA'!A622:D1611,4,FALSE))</f>
        <v>1</v>
      </c>
      <c r="E615" t="b">
        <f t="shared" si="92"/>
        <v>1</v>
      </c>
      <c r="F615" t="str">
        <f t="shared" si="93"/>
        <v/>
      </c>
      <c r="G615" t="e">
        <f t="shared" si="89"/>
        <v>#NUM!</v>
      </c>
      <c r="H615" t="e">
        <f>VLOOKUP(G615,'PLANILHA ORÇAMENTÁRIA'!$A$9:$C$998,3,FALSE)</f>
        <v>#NUM!</v>
      </c>
      <c r="I615" t="e">
        <f>VLOOKUP(G615,'PLANILHA ORÇAMENTÁRIA'!$A$9:$F$998,6,FALSE)</f>
        <v>#NUM!</v>
      </c>
      <c r="J615" t="e">
        <f>VLOOKUP(G615,'PLANILHA ORÇAMENTÁRIA'!$A$9:$G$998,7,FALSE)</f>
        <v>#NUM!</v>
      </c>
      <c r="K615" t="e">
        <f>VLOOKUP(G615,'PLANILHA ORÇAMENTÁRIA'!$A$9:$H$998,8,FALSE)</f>
        <v>#NUM!</v>
      </c>
      <c r="L615" s="48" t="e">
        <f>G615/'PLANILHA ORÇAMENTÁRIA'!$P$1003</f>
        <v>#NUM!</v>
      </c>
      <c r="M615" s="49" t="e">
        <f t="shared" si="90"/>
        <v>#NUM!</v>
      </c>
      <c r="O615" s="83">
        <f>LEN('PLANILHA ORÇAMENTÁRIA'!C622)-LEN(SUBSTITUTE('PLANILHA ORÇAMENTÁRIA'!C622,".",""))</f>
        <v>0</v>
      </c>
      <c r="P615" t="b">
        <f>ISBLANK(VLOOKUP(B615,'PLANILHA ORÇAMENTÁRIA'!A622:D1611,4,FALSE))</f>
        <v>1</v>
      </c>
      <c r="Q615">
        <f t="shared" si="94"/>
        <v>1</v>
      </c>
      <c r="R615" s="47">
        <f t="shared" si="95"/>
        <v>6.2200000000000004E-7</v>
      </c>
      <c r="S615" s="47" t="e">
        <f t="shared" si="91"/>
        <v>#NUM!</v>
      </c>
      <c r="T615" t="e">
        <f>VLOOKUP(S615,'PLANILHA ORÇAMENTÁRIA'!$A$9:$C$999,3,FALSE)</f>
        <v>#NUM!</v>
      </c>
      <c r="U615">
        <f>ROW('PLANILHA ORÇAMENTÁRIA'!C622)</f>
        <v>622</v>
      </c>
      <c r="V615" s="84" t="str">
        <f>'PLANILHA ORÇAMENTÁRIA'!C622</f>
        <v/>
      </c>
      <c r="W615" t="e">
        <f>IF(T615="","",VLOOKUP(T615,'PLANILHA ORÇAMENTÁRIA'!$C$9:$Q$999,15,FALSE))</f>
        <v>#NUM!</v>
      </c>
      <c r="X615" t="str">
        <f t="shared" si="87"/>
        <v/>
      </c>
      <c r="Y615" t="e">
        <f>INDEX('PLANILHA ORÇAMENTÁRIA'!$C$9:$C$998,MATCH(X615,'PLANILHA ORÇAMENTÁRIA'!$Q$9:$Q$998,0))</f>
        <v>#N/A</v>
      </c>
    </row>
    <row r="616" spans="1:25" x14ac:dyDescent="0.25">
      <c r="A616">
        <v>615</v>
      </c>
      <c r="B616" s="47">
        <f>'PLANILHA ORÇAMENTÁRIA'!A623</f>
        <v>6.2300000000000001E-7</v>
      </c>
      <c r="C616" t="b">
        <f t="shared" si="88"/>
        <v>0</v>
      </c>
      <c r="D616" t="b">
        <f>ISBLANK(VLOOKUP(B616,'PLANILHA ORÇAMENTÁRIA'!A623:D1612,4,FALSE))</f>
        <v>1</v>
      </c>
      <c r="E616" t="b">
        <f t="shared" si="92"/>
        <v>1</v>
      </c>
      <c r="F616" t="str">
        <f t="shared" si="93"/>
        <v/>
      </c>
      <c r="G616" t="e">
        <f t="shared" si="89"/>
        <v>#NUM!</v>
      </c>
      <c r="H616" t="e">
        <f>VLOOKUP(G616,'PLANILHA ORÇAMENTÁRIA'!$A$9:$C$998,3,FALSE)</f>
        <v>#NUM!</v>
      </c>
      <c r="I616" t="e">
        <f>VLOOKUP(G616,'PLANILHA ORÇAMENTÁRIA'!$A$9:$F$998,6,FALSE)</f>
        <v>#NUM!</v>
      </c>
      <c r="J616" t="e">
        <f>VLOOKUP(G616,'PLANILHA ORÇAMENTÁRIA'!$A$9:$G$998,7,FALSE)</f>
        <v>#NUM!</v>
      </c>
      <c r="K616" t="e">
        <f>VLOOKUP(G616,'PLANILHA ORÇAMENTÁRIA'!$A$9:$H$998,8,FALSE)</f>
        <v>#NUM!</v>
      </c>
      <c r="L616" s="48" t="e">
        <f>G616/'PLANILHA ORÇAMENTÁRIA'!$P$1003</f>
        <v>#NUM!</v>
      </c>
      <c r="M616" s="49" t="e">
        <f t="shared" si="90"/>
        <v>#NUM!</v>
      </c>
      <c r="O616" s="83">
        <f>LEN('PLANILHA ORÇAMENTÁRIA'!C623)-LEN(SUBSTITUTE('PLANILHA ORÇAMENTÁRIA'!C623,".",""))</f>
        <v>0</v>
      </c>
      <c r="P616" t="b">
        <f>ISBLANK(VLOOKUP(B616,'PLANILHA ORÇAMENTÁRIA'!A623:D1612,4,FALSE))</f>
        <v>1</v>
      </c>
      <c r="Q616">
        <f t="shared" si="94"/>
        <v>1</v>
      </c>
      <c r="R616" s="47">
        <f t="shared" si="95"/>
        <v>6.2300000000000001E-7</v>
      </c>
      <c r="S616" s="47" t="e">
        <f t="shared" si="91"/>
        <v>#NUM!</v>
      </c>
      <c r="T616" t="e">
        <f>VLOOKUP(S616,'PLANILHA ORÇAMENTÁRIA'!$A$9:$C$999,3,FALSE)</f>
        <v>#NUM!</v>
      </c>
      <c r="U616">
        <f>ROW('PLANILHA ORÇAMENTÁRIA'!C623)</f>
        <v>623</v>
      </c>
      <c r="V616" s="84" t="str">
        <f>'PLANILHA ORÇAMENTÁRIA'!C623</f>
        <v/>
      </c>
      <c r="W616" t="e">
        <f>IF(T616="","",VLOOKUP(T616,'PLANILHA ORÇAMENTÁRIA'!$C$9:$Q$999,15,FALSE))</f>
        <v>#NUM!</v>
      </c>
      <c r="X616" t="str">
        <f t="shared" si="87"/>
        <v/>
      </c>
      <c r="Y616" t="e">
        <f>INDEX('PLANILHA ORÇAMENTÁRIA'!$C$9:$C$998,MATCH(X616,'PLANILHA ORÇAMENTÁRIA'!$Q$9:$Q$998,0))</f>
        <v>#N/A</v>
      </c>
    </row>
    <row r="617" spans="1:25" x14ac:dyDescent="0.25">
      <c r="A617">
        <v>616</v>
      </c>
      <c r="B617" s="47">
        <f>'PLANILHA ORÇAMENTÁRIA'!A624</f>
        <v>6.2399999999999998E-7</v>
      </c>
      <c r="C617" t="b">
        <f t="shared" si="88"/>
        <v>0</v>
      </c>
      <c r="D617" t="b">
        <f>ISBLANK(VLOOKUP(B617,'PLANILHA ORÇAMENTÁRIA'!A624:D1613,4,FALSE))</f>
        <v>1</v>
      </c>
      <c r="E617" t="b">
        <f t="shared" si="92"/>
        <v>1</v>
      </c>
      <c r="F617" t="str">
        <f t="shared" si="93"/>
        <v/>
      </c>
      <c r="G617" t="e">
        <f t="shared" si="89"/>
        <v>#NUM!</v>
      </c>
      <c r="H617" t="e">
        <f>VLOOKUP(G617,'PLANILHA ORÇAMENTÁRIA'!$A$9:$C$998,3,FALSE)</f>
        <v>#NUM!</v>
      </c>
      <c r="I617" t="e">
        <f>VLOOKUP(G617,'PLANILHA ORÇAMENTÁRIA'!$A$9:$F$998,6,FALSE)</f>
        <v>#NUM!</v>
      </c>
      <c r="J617" t="e">
        <f>VLOOKUP(G617,'PLANILHA ORÇAMENTÁRIA'!$A$9:$G$998,7,FALSE)</f>
        <v>#NUM!</v>
      </c>
      <c r="K617" t="e">
        <f>VLOOKUP(G617,'PLANILHA ORÇAMENTÁRIA'!$A$9:$H$998,8,FALSE)</f>
        <v>#NUM!</v>
      </c>
      <c r="L617" s="48" t="e">
        <f>G617/'PLANILHA ORÇAMENTÁRIA'!$P$1003</f>
        <v>#NUM!</v>
      </c>
      <c r="M617" s="49" t="e">
        <f t="shared" si="90"/>
        <v>#NUM!</v>
      </c>
      <c r="O617" s="83">
        <f>LEN('PLANILHA ORÇAMENTÁRIA'!C624)-LEN(SUBSTITUTE('PLANILHA ORÇAMENTÁRIA'!C624,".",""))</f>
        <v>0</v>
      </c>
      <c r="P617" t="b">
        <f>ISBLANK(VLOOKUP(B617,'PLANILHA ORÇAMENTÁRIA'!A624:D1613,4,FALSE))</f>
        <v>1</v>
      </c>
      <c r="Q617">
        <f t="shared" si="94"/>
        <v>1</v>
      </c>
      <c r="R617" s="47">
        <f t="shared" si="95"/>
        <v>6.2399999999999998E-7</v>
      </c>
      <c r="S617" s="47" t="e">
        <f t="shared" si="91"/>
        <v>#NUM!</v>
      </c>
      <c r="T617" t="e">
        <f>VLOOKUP(S617,'PLANILHA ORÇAMENTÁRIA'!$A$9:$C$999,3,FALSE)</f>
        <v>#NUM!</v>
      </c>
      <c r="U617">
        <f>ROW('PLANILHA ORÇAMENTÁRIA'!C624)</f>
        <v>624</v>
      </c>
      <c r="V617" s="84" t="str">
        <f>'PLANILHA ORÇAMENTÁRIA'!C624</f>
        <v/>
      </c>
      <c r="W617" t="e">
        <f>IF(T617="","",VLOOKUP(T617,'PLANILHA ORÇAMENTÁRIA'!$C$9:$Q$999,15,FALSE))</f>
        <v>#NUM!</v>
      </c>
      <c r="X617" t="str">
        <f t="shared" si="87"/>
        <v/>
      </c>
      <c r="Y617" t="e">
        <f>INDEX('PLANILHA ORÇAMENTÁRIA'!$C$9:$C$998,MATCH(X617,'PLANILHA ORÇAMENTÁRIA'!$Q$9:$Q$998,0))</f>
        <v>#N/A</v>
      </c>
    </row>
    <row r="618" spans="1:25" x14ac:dyDescent="0.25">
      <c r="A618">
        <v>617</v>
      </c>
      <c r="B618" s="47">
        <f>'PLANILHA ORÇAMENTÁRIA'!A625</f>
        <v>6.2500000000000005E-7</v>
      </c>
      <c r="C618" t="b">
        <f t="shared" si="88"/>
        <v>0</v>
      </c>
      <c r="D618" t="b">
        <f>ISBLANK(VLOOKUP(B618,'PLANILHA ORÇAMENTÁRIA'!A625:D1614,4,FALSE))</f>
        <v>1</v>
      </c>
      <c r="E618" t="b">
        <f t="shared" si="92"/>
        <v>1</v>
      </c>
      <c r="F618" t="str">
        <f t="shared" si="93"/>
        <v/>
      </c>
      <c r="G618" t="e">
        <f t="shared" si="89"/>
        <v>#NUM!</v>
      </c>
      <c r="H618" t="e">
        <f>VLOOKUP(G618,'PLANILHA ORÇAMENTÁRIA'!$A$9:$C$998,3,FALSE)</f>
        <v>#NUM!</v>
      </c>
      <c r="I618" t="e">
        <f>VLOOKUP(G618,'PLANILHA ORÇAMENTÁRIA'!$A$9:$F$998,6,FALSE)</f>
        <v>#NUM!</v>
      </c>
      <c r="J618" t="e">
        <f>VLOOKUP(G618,'PLANILHA ORÇAMENTÁRIA'!$A$9:$G$998,7,FALSE)</f>
        <v>#NUM!</v>
      </c>
      <c r="K618" t="e">
        <f>VLOOKUP(G618,'PLANILHA ORÇAMENTÁRIA'!$A$9:$H$998,8,FALSE)</f>
        <v>#NUM!</v>
      </c>
      <c r="L618" s="48" t="e">
        <f>G618/'PLANILHA ORÇAMENTÁRIA'!$P$1003</f>
        <v>#NUM!</v>
      </c>
      <c r="M618" s="49" t="e">
        <f t="shared" si="90"/>
        <v>#NUM!</v>
      </c>
      <c r="O618" s="83">
        <f>LEN('PLANILHA ORÇAMENTÁRIA'!C625)-LEN(SUBSTITUTE('PLANILHA ORÇAMENTÁRIA'!C625,".",""))</f>
        <v>0</v>
      </c>
      <c r="P618" t="b">
        <f>ISBLANK(VLOOKUP(B618,'PLANILHA ORÇAMENTÁRIA'!A625:D1614,4,FALSE))</f>
        <v>1</v>
      </c>
      <c r="Q618">
        <f t="shared" si="94"/>
        <v>1</v>
      </c>
      <c r="R618" s="47">
        <f t="shared" si="95"/>
        <v>6.2500000000000005E-7</v>
      </c>
      <c r="S618" s="47" t="e">
        <f t="shared" si="91"/>
        <v>#NUM!</v>
      </c>
      <c r="T618" t="e">
        <f>VLOOKUP(S618,'PLANILHA ORÇAMENTÁRIA'!$A$9:$C$999,3,FALSE)</f>
        <v>#NUM!</v>
      </c>
      <c r="U618">
        <f>ROW('PLANILHA ORÇAMENTÁRIA'!C625)</f>
        <v>625</v>
      </c>
      <c r="V618" s="84" t="str">
        <f>'PLANILHA ORÇAMENTÁRIA'!C625</f>
        <v/>
      </c>
      <c r="W618" t="e">
        <f>IF(T618="","",VLOOKUP(T618,'PLANILHA ORÇAMENTÁRIA'!$C$9:$Q$999,15,FALSE))</f>
        <v>#NUM!</v>
      </c>
      <c r="X618" t="str">
        <f t="shared" si="87"/>
        <v/>
      </c>
      <c r="Y618" t="e">
        <f>INDEX('PLANILHA ORÇAMENTÁRIA'!$C$9:$C$998,MATCH(X618,'PLANILHA ORÇAMENTÁRIA'!$Q$9:$Q$998,0))</f>
        <v>#N/A</v>
      </c>
    </row>
    <row r="619" spans="1:25" x14ac:dyDescent="0.25">
      <c r="A619">
        <v>618</v>
      </c>
      <c r="B619" s="47">
        <f>'PLANILHA ORÇAMENTÁRIA'!A626</f>
        <v>6.2600000000000002E-7</v>
      </c>
      <c r="C619" t="b">
        <f t="shared" si="88"/>
        <v>0</v>
      </c>
      <c r="D619" t="b">
        <f>ISBLANK(VLOOKUP(B619,'PLANILHA ORÇAMENTÁRIA'!A626:D1615,4,FALSE))</f>
        <v>1</v>
      </c>
      <c r="E619" t="b">
        <f t="shared" si="92"/>
        <v>1</v>
      </c>
      <c r="F619" t="str">
        <f t="shared" si="93"/>
        <v/>
      </c>
      <c r="G619" t="e">
        <f t="shared" si="89"/>
        <v>#NUM!</v>
      </c>
      <c r="H619" t="e">
        <f>VLOOKUP(G619,'PLANILHA ORÇAMENTÁRIA'!$A$9:$C$998,3,FALSE)</f>
        <v>#NUM!</v>
      </c>
      <c r="I619" t="e">
        <f>VLOOKUP(G619,'PLANILHA ORÇAMENTÁRIA'!$A$9:$F$998,6,FALSE)</f>
        <v>#NUM!</v>
      </c>
      <c r="J619" t="e">
        <f>VLOOKUP(G619,'PLANILHA ORÇAMENTÁRIA'!$A$9:$G$998,7,FALSE)</f>
        <v>#NUM!</v>
      </c>
      <c r="K619" t="e">
        <f>VLOOKUP(G619,'PLANILHA ORÇAMENTÁRIA'!$A$9:$H$998,8,FALSE)</f>
        <v>#NUM!</v>
      </c>
      <c r="L619" s="48" t="e">
        <f>G619/'PLANILHA ORÇAMENTÁRIA'!$P$1003</f>
        <v>#NUM!</v>
      </c>
      <c r="M619" s="49" t="e">
        <f t="shared" si="90"/>
        <v>#NUM!</v>
      </c>
      <c r="O619" s="83">
        <f>LEN('PLANILHA ORÇAMENTÁRIA'!C626)-LEN(SUBSTITUTE('PLANILHA ORÇAMENTÁRIA'!C626,".",""))</f>
        <v>0</v>
      </c>
      <c r="P619" t="b">
        <f>ISBLANK(VLOOKUP(B619,'PLANILHA ORÇAMENTÁRIA'!A626:D1615,4,FALSE))</f>
        <v>1</v>
      </c>
      <c r="Q619">
        <f t="shared" si="94"/>
        <v>1</v>
      </c>
      <c r="R619" s="47">
        <f t="shared" si="95"/>
        <v>6.2600000000000002E-7</v>
      </c>
      <c r="S619" s="47" t="e">
        <f t="shared" si="91"/>
        <v>#NUM!</v>
      </c>
      <c r="T619" t="e">
        <f>VLOOKUP(S619,'PLANILHA ORÇAMENTÁRIA'!$A$9:$C$999,3,FALSE)</f>
        <v>#NUM!</v>
      </c>
      <c r="U619">
        <f>ROW('PLANILHA ORÇAMENTÁRIA'!C626)</f>
        <v>626</v>
      </c>
      <c r="V619" s="84" t="str">
        <f>'PLANILHA ORÇAMENTÁRIA'!C626</f>
        <v/>
      </c>
      <c r="W619" t="e">
        <f>IF(T619="","",VLOOKUP(T619,'PLANILHA ORÇAMENTÁRIA'!$C$9:$Q$999,15,FALSE))</f>
        <v>#NUM!</v>
      </c>
      <c r="X619" t="str">
        <f t="shared" si="87"/>
        <v/>
      </c>
      <c r="Y619" t="e">
        <f>INDEX('PLANILHA ORÇAMENTÁRIA'!$C$9:$C$998,MATCH(X619,'PLANILHA ORÇAMENTÁRIA'!$Q$9:$Q$998,0))</f>
        <v>#N/A</v>
      </c>
    </row>
    <row r="620" spans="1:25" x14ac:dyDescent="0.25">
      <c r="A620">
        <v>619</v>
      </c>
      <c r="B620" s="47">
        <f>'PLANILHA ORÇAMENTÁRIA'!A627</f>
        <v>6.2699999999999999E-7</v>
      </c>
      <c r="C620" t="b">
        <f t="shared" si="88"/>
        <v>0</v>
      </c>
      <c r="D620" t="b">
        <f>ISBLANK(VLOOKUP(B620,'PLANILHA ORÇAMENTÁRIA'!A627:D1616,4,FALSE))</f>
        <v>1</v>
      </c>
      <c r="E620" t="b">
        <f t="shared" si="92"/>
        <v>1</v>
      </c>
      <c r="F620" t="str">
        <f t="shared" si="93"/>
        <v/>
      </c>
      <c r="G620" t="e">
        <f t="shared" si="89"/>
        <v>#NUM!</v>
      </c>
      <c r="H620" t="e">
        <f>VLOOKUP(G620,'PLANILHA ORÇAMENTÁRIA'!$A$9:$C$998,3,FALSE)</f>
        <v>#NUM!</v>
      </c>
      <c r="I620" t="e">
        <f>VLOOKUP(G620,'PLANILHA ORÇAMENTÁRIA'!$A$9:$F$998,6,FALSE)</f>
        <v>#NUM!</v>
      </c>
      <c r="J620" t="e">
        <f>VLOOKUP(G620,'PLANILHA ORÇAMENTÁRIA'!$A$9:$G$998,7,FALSE)</f>
        <v>#NUM!</v>
      </c>
      <c r="K620" t="e">
        <f>VLOOKUP(G620,'PLANILHA ORÇAMENTÁRIA'!$A$9:$H$998,8,FALSE)</f>
        <v>#NUM!</v>
      </c>
      <c r="L620" s="48" t="e">
        <f>G620/'PLANILHA ORÇAMENTÁRIA'!$P$1003</f>
        <v>#NUM!</v>
      </c>
      <c r="M620" s="49" t="e">
        <f t="shared" si="90"/>
        <v>#NUM!</v>
      </c>
      <c r="O620" s="83">
        <f>LEN('PLANILHA ORÇAMENTÁRIA'!C627)-LEN(SUBSTITUTE('PLANILHA ORÇAMENTÁRIA'!C627,".",""))</f>
        <v>0</v>
      </c>
      <c r="P620" t="b">
        <f>ISBLANK(VLOOKUP(B620,'PLANILHA ORÇAMENTÁRIA'!A627:D1616,4,FALSE))</f>
        <v>1</v>
      </c>
      <c r="Q620">
        <f t="shared" si="94"/>
        <v>1</v>
      </c>
      <c r="R620" s="47">
        <f t="shared" si="95"/>
        <v>6.2699999999999999E-7</v>
      </c>
      <c r="S620" s="47" t="e">
        <f t="shared" si="91"/>
        <v>#NUM!</v>
      </c>
      <c r="T620" t="e">
        <f>VLOOKUP(S620,'PLANILHA ORÇAMENTÁRIA'!$A$9:$C$999,3,FALSE)</f>
        <v>#NUM!</v>
      </c>
      <c r="U620">
        <f>ROW('PLANILHA ORÇAMENTÁRIA'!C627)</f>
        <v>627</v>
      </c>
      <c r="V620" s="84" t="str">
        <f>'PLANILHA ORÇAMENTÁRIA'!C627</f>
        <v/>
      </c>
      <c r="W620" t="e">
        <f>IF(T620="","",VLOOKUP(T620,'PLANILHA ORÇAMENTÁRIA'!$C$9:$Q$999,15,FALSE))</f>
        <v>#NUM!</v>
      </c>
      <c r="X620" t="str">
        <f t="shared" si="87"/>
        <v/>
      </c>
      <c r="Y620" t="e">
        <f>INDEX('PLANILHA ORÇAMENTÁRIA'!$C$9:$C$998,MATCH(X620,'PLANILHA ORÇAMENTÁRIA'!$Q$9:$Q$998,0))</f>
        <v>#N/A</v>
      </c>
    </row>
    <row r="621" spans="1:25" x14ac:dyDescent="0.25">
      <c r="A621">
        <v>620</v>
      </c>
      <c r="B621" s="47">
        <f>'PLANILHA ORÇAMENTÁRIA'!A628</f>
        <v>6.2799999999999996E-7</v>
      </c>
      <c r="C621" t="b">
        <f t="shared" si="88"/>
        <v>0</v>
      </c>
      <c r="D621" t="b">
        <f>ISBLANK(VLOOKUP(B621,'PLANILHA ORÇAMENTÁRIA'!A628:D1617,4,FALSE))</f>
        <v>1</v>
      </c>
      <c r="E621" t="b">
        <f t="shared" si="92"/>
        <v>1</v>
      </c>
      <c r="F621" t="str">
        <f t="shared" si="93"/>
        <v/>
      </c>
      <c r="G621" t="e">
        <f t="shared" si="89"/>
        <v>#NUM!</v>
      </c>
      <c r="H621" t="e">
        <f>VLOOKUP(G621,'PLANILHA ORÇAMENTÁRIA'!$A$9:$C$998,3,FALSE)</f>
        <v>#NUM!</v>
      </c>
      <c r="I621" t="e">
        <f>VLOOKUP(G621,'PLANILHA ORÇAMENTÁRIA'!$A$9:$F$998,6,FALSE)</f>
        <v>#NUM!</v>
      </c>
      <c r="J621" t="e">
        <f>VLOOKUP(G621,'PLANILHA ORÇAMENTÁRIA'!$A$9:$G$998,7,FALSE)</f>
        <v>#NUM!</v>
      </c>
      <c r="K621" t="e">
        <f>VLOOKUP(G621,'PLANILHA ORÇAMENTÁRIA'!$A$9:$H$998,8,FALSE)</f>
        <v>#NUM!</v>
      </c>
      <c r="L621" s="48" t="e">
        <f>G621/'PLANILHA ORÇAMENTÁRIA'!$P$1003</f>
        <v>#NUM!</v>
      </c>
      <c r="M621" s="49" t="e">
        <f t="shared" si="90"/>
        <v>#NUM!</v>
      </c>
      <c r="O621" s="83">
        <f>LEN('PLANILHA ORÇAMENTÁRIA'!C628)-LEN(SUBSTITUTE('PLANILHA ORÇAMENTÁRIA'!C628,".",""))</f>
        <v>0</v>
      </c>
      <c r="P621" t="b">
        <f>ISBLANK(VLOOKUP(B621,'PLANILHA ORÇAMENTÁRIA'!A628:D1617,4,FALSE))</f>
        <v>1</v>
      </c>
      <c r="Q621">
        <f t="shared" si="94"/>
        <v>1</v>
      </c>
      <c r="R621" s="47">
        <f t="shared" si="95"/>
        <v>6.2799999999999996E-7</v>
      </c>
      <c r="S621" s="47" t="e">
        <f t="shared" si="91"/>
        <v>#NUM!</v>
      </c>
      <c r="T621" t="e">
        <f>VLOOKUP(S621,'PLANILHA ORÇAMENTÁRIA'!$A$9:$C$999,3,FALSE)</f>
        <v>#NUM!</v>
      </c>
      <c r="U621">
        <f>ROW('PLANILHA ORÇAMENTÁRIA'!C628)</f>
        <v>628</v>
      </c>
      <c r="V621" s="84" t="str">
        <f>'PLANILHA ORÇAMENTÁRIA'!C628</f>
        <v/>
      </c>
      <c r="W621" t="e">
        <f>IF(T621="","",VLOOKUP(T621,'PLANILHA ORÇAMENTÁRIA'!$C$9:$Q$999,15,FALSE))</f>
        <v>#NUM!</v>
      </c>
      <c r="X621" t="str">
        <f t="shared" si="87"/>
        <v/>
      </c>
      <c r="Y621" t="e">
        <f>INDEX('PLANILHA ORÇAMENTÁRIA'!$C$9:$C$998,MATCH(X621,'PLANILHA ORÇAMENTÁRIA'!$Q$9:$Q$998,0))</f>
        <v>#N/A</v>
      </c>
    </row>
    <row r="622" spans="1:25" x14ac:dyDescent="0.25">
      <c r="A622">
        <v>621</v>
      </c>
      <c r="B622" s="47">
        <f>'PLANILHA ORÇAMENTÁRIA'!A629</f>
        <v>6.2900000000000003E-7</v>
      </c>
      <c r="C622" t="b">
        <f t="shared" si="88"/>
        <v>0</v>
      </c>
      <c r="D622" t="b">
        <f>ISBLANK(VLOOKUP(B622,'PLANILHA ORÇAMENTÁRIA'!A629:D1618,4,FALSE))</f>
        <v>1</v>
      </c>
      <c r="E622" t="b">
        <f t="shared" si="92"/>
        <v>1</v>
      </c>
      <c r="F622" t="str">
        <f t="shared" si="93"/>
        <v/>
      </c>
      <c r="G622" t="e">
        <f t="shared" si="89"/>
        <v>#NUM!</v>
      </c>
      <c r="H622" t="e">
        <f>VLOOKUP(G622,'PLANILHA ORÇAMENTÁRIA'!$A$9:$C$998,3,FALSE)</f>
        <v>#NUM!</v>
      </c>
      <c r="I622" t="e">
        <f>VLOOKUP(G622,'PLANILHA ORÇAMENTÁRIA'!$A$9:$F$998,6,FALSE)</f>
        <v>#NUM!</v>
      </c>
      <c r="J622" t="e">
        <f>VLOOKUP(G622,'PLANILHA ORÇAMENTÁRIA'!$A$9:$G$998,7,FALSE)</f>
        <v>#NUM!</v>
      </c>
      <c r="K622" t="e">
        <f>VLOOKUP(G622,'PLANILHA ORÇAMENTÁRIA'!$A$9:$H$998,8,FALSE)</f>
        <v>#NUM!</v>
      </c>
      <c r="L622" s="48" t="e">
        <f>G622/'PLANILHA ORÇAMENTÁRIA'!$P$1003</f>
        <v>#NUM!</v>
      </c>
      <c r="M622" s="49" t="e">
        <f t="shared" si="90"/>
        <v>#NUM!</v>
      </c>
      <c r="O622" s="83">
        <f>LEN('PLANILHA ORÇAMENTÁRIA'!C629)-LEN(SUBSTITUTE('PLANILHA ORÇAMENTÁRIA'!C629,".",""))</f>
        <v>0</v>
      </c>
      <c r="P622" t="b">
        <f>ISBLANK(VLOOKUP(B622,'PLANILHA ORÇAMENTÁRIA'!A629:D1618,4,FALSE))</f>
        <v>1</v>
      </c>
      <c r="Q622">
        <f t="shared" si="94"/>
        <v>1</v>
      </c>
      <c r="R622" s="47">
        <f t="shared" si="95"/>
        <v>6.2900000000000003E-7</v>
      </c>
      <c r="S622" s="47" t="e">
        <f t="shared" si="91"/>
        <v>#NUM!</v>
      </c>
      <c r="T622" t="e">
        <f>VLOOKUP(S622,'PLANILHA ORÇAMENTÁRIA'!$A$9:$C$999,3,FALSE)</f>
        <v>#NUM!</v>
      </c>
      <c r="U622">
        <f>ROW('PLANILHA ORÇAMENTÁRIA'!C629)</f>
        <v>629</v>
      </c>
      <c r="V622" s="84" t="str">
        <f>'PLANILHA ORÇAMENTÁRIA'!C629</f>
        <v/>
      </c>
      <c r="W622" t="e">
        <f>IF(T622="","",VLOOKUP(T622,'PLANILHA ORÇAMENTÁRIA'!$C$9:$Q$999,15,FALSE))</f>
        <v>#NUM!</v>
      </c>
      <c r="X622" t="str">
        <f t="shared" si="87"/>
        <v/>
      </c>
      <c r="Y622" t="e">
        <f>INDEX('PLANILHA ORÇAMENTÁRIA'!$C$9:$C$998,MATCH(X622,'PLANILHA ORÇAMENTÁRIA'!$Q$9:$Q$998,0))</f>
        <v>#N/A</v>
      </c>
    </row>
    <row r="623" spans="1:25" x14ac:dyDescent="0.25">
      <c r="A623">
        <v>622</v>
      </c>
      <c r="B623" s="47">
        <f>'PLANILHA ORÇAMENTÁRIA'!A630</f>
        <v>6.3E-7</v>
      </c>
      <c r="C623" t="b">
        <f t="shared" si="88"/>
        <v>0</v>
      </c>
      <c r="D623" t="b">
        <f>ISBLANK(VLOOKUP(B623,'PLANILHA ORÇAMENTÁRIA'!A630:D1619,4,FALSE))</f>
        <v>1</v>
      </c>
      <c r="E623" t="b">
        <f t="shared" si="92"/>
        <v>1</v>
      </c>
      <c r="F623" t="str">
        <f t="shared" si="93"/>
        <v/>
      </c>
      <c r="G623" t="e">
        <f t="shared" si="89"/>
        <v>#NUM!</v>
      </c>
      <c r="H623" t="e">
        <f>VLOOKUP(G623,'PLANILHA ORÇAMENTÁRIA'!$A$9:$C$998,3,FALSE)</f>
        <v>#NUM!</v>
      </c>
      <c r="I623" t="e">
        <f>VLOOKUP(G623,'PLANILHA ORÇAMENTÁRIA'!$A$9:$F$998,6,FALSE)</f>
        <v>#NUM!</v>
      </c>
      <c r="J623" t="e">
        <f>VLOOKUP(G623,'PLANILHA ORÇAMENTÁRIA'!$A$9:$G$998,7,FALSE)</f>
        <v>#NUM!</v>
      </c>
      <c r="K623" t="e">
        <f>VLOOKUP(G623,'PLANILHA ORÇAMENTÁRIA'!$A$9:$H$998,8,FALSE)</f>
        <v>#NUM!</v>
      </c>
      <c r="L623" s="48" t="e">
        <f>G623/'PLANILHA ORÇAMENTÁRIA'!$P$1003</f>
        <v>#NUM!</v>
      </c>
      <c r="M623" s="49" t="e">
        <f t="shared" si="90"/>
        <v>#NUM!</v>
      </c>
      <c r="O623" s="83">
        <f>LEN('PLANILHA ORÇAMENTÁRIA'!C630)-LEN(SUBSTITUTE('PLANILHA ORÇAMENTÁRIA'!C630,".",""))</f>
        <v>0</v>
      </c>
      <c r="P623" t="b">
        <f>ISBLANK(VLOOKUP(B623,'PLANILHA ORÇAMENTÁRIA'!A630:D1619,4,FALSE))</f>
        <v>1</v>
      </c>
      <c r="Q623">
        <f t="shared" si="94"/>
        <v>1</v>
      </c>
      <c r="R623" s="47">
        <f t="shared" si="95"/>
        <v>6.3E-7</v>
      </c>
      <c r="S623" s="47" t="e">
        <f t="shared" si="91"/>
        <v>#NUM!</v>
      </c>
      <c r="T623" t="e">
        <f>VLOOKUP(S623,'PLANILHA ORÇAMENTÁRIA'!$A$9:$C$999,3,FALSE)</f>
        <v>#NUM!</v>
      </c>
      <c r="U623">
        <f>ROW('PLANILHA ORÇAMENTÁRIA'!C630)</f>
        <v>630</v>
      </c>
      <c r="V623" s="84" t="str">
        <f>'PLANILHA ORÇAMENTÁRIA'!C630</f>
        <v/>
      </c>
      <c r="W623" t="e">
        <f>IF(T623="","",VLOOKUP(T623,'PLANILHA ORÇAMENTÁRIA'!$C$9:$Q$999,15,FALSE))</f>
        <v>#NUM!</v>
      </c>
      <c r="X623" t="str">
        <f t="shared" si="87"/>
        <v/>
      </c>
      <c r="Y623" t="e">
        <f>INDEX('PLANILHA ORÇAMENTÁRIA'!$C$9:$C$998,MATCH(X623,'PLANILHA ORÇAMENTÁRIA'!$Q$9:$Q$998,0))</f>
        <v>#N/A</v>
      </c>
    </row>
    <row r="624" spans="1:25" x14ac:dyDescent="0.25">
      <c r="A624">
        <v>623</v>
      </c>
      <c r="B624" s="47">
        <f>'PLANILHA ORÇAMENTÁRIA'!A631</f>
        <v>6.3099999999999997E-7</v>
      </c>
      <c r="C624" t="b">
        <f t="shared" si="88"/>
        <v>0</v>
      </c>
      <c r="D624" t="b">
        <f>ISBLANK(VLOOKUP(B624,'PLANILHA ORÇAMENTÁRIA'!A631:D1620,4,FALSE))</f>
        <v>1</v>
      </c>
      <c r="E624" t="b">
        <f t="shared" si="92"/>
        <v>1</v>
      </c>
      <c r="F624" t="str">
        <f t="shared" si="93"/>
        <v/>
      </c>
      <c r="G624" t="e">
        <f t="shared" si="89"/>
        <v>#NUM!</v>
      </c>
      <c r="H624" t="e">
        <f>VLOOKUP(G624,'PLANILHA ORÇAMENTÁRIA'!$A$9:$C$998,3,FALSE)</f>
        <v>#NUM!</v>
      </c>
      <c r="I624" t="e">
        <f>VLOOKUP(G624,'PLANILHA ORÇAMENTÁRIA'!$A$9:$F$998,6,FALSE)</f>
        <v>#NUM!</v>
      </c>
      <c r="J624" t="e">
        <f>VLOOKUP(G624,'PLANILHA ORÇAMENTÁRIA'!$A$9:$G$998,7,FALSE)</f>
        <v>#NUM!</v>
      </c>
      <c r="K624" t="e">
        <f>VLOOKUP(G624,'PLANILHA ORÇAMENTÁRIA'!$A$9:$H$998,8,FALSE)</f>
        <v>#NUM!</v>
      </c>
      <c r="L624" s="48" t="e">
        <f>G624/'PLANILHA ORÇAMENTÁRIA'!$P$1003</f>
        <v>#NUM!</v>
      </c>
      <c r="M624" s="49" t="e">
        <f t="shared" si="90"/>
        <v>#NUM!</v>
      </c>
      <c r="O624" s="83">
        <f>LEN('PLANILHA ORÇAMENTÁRIA'!C631)-LEN(SUBSTITUTE('PLANILHA ORÇAMENTÁRIA'!C631,".",""))</f>
        <v>0</v>
      </c>
      <c r="P624" t="b">
        <f>ISBLANK(VLOOKUP(B624,'PLANILHA ORÇAMENTÁRIA'!A631:D1620,4,FALSE))</f>
        <v>1</v>
      </c>
      <c r="Q624">
        <f t="shared" si="94"/>
        <v>1</v>
      </c>
      <c r="R624" s="47">
        <f t="shared" si="95"/>
        <v>6.3099999999999997E-7</v>
      </c>
      <c r="S624" s="47" t="e">
        <f t="shared" si="91"/>
        <v>#NUM!</v>
      </c>
      <c r="T624" t="e">
        <f>VLOOKUP(S624,'PLANILHA ORÇAMENTÁRIA'!$A$9:$C$999,3,FALSE)</f>
        <v>#NUM!</v>
      </c>
      <c r="U624">
        <f>ROW('PLANILHA ORÇAMENTÁRIA'!C631)</f>
        <v>631</v>
      </c>
      <c r="V624" s="84" t="str">
        <f>'PLANILHA ORÇAMENTÁRIA'!C631</f>
        <v/>
      </c>
      <c r="W624" t="e">
        <f>IF(T624="","",VLOOKUP(T624,'PLANILHA ORÇAMENTÁRIA'!$C$9:$Q$999,15,FALSE))</f>
        <v>#NUM!</v>
      </c>
      <c r="X624" t="str">
        <f t="shared" si="87"/>
        <v/>
      </c>
      <c r="Y624" t="e">
        <f>INDEX('PLANILHA ORÇAMENTÁRIA'!$C$9:$C$998,MATCH(X624,'PLANILHA ORÇAMENTÁRIA'!$Q$9:$Q$998,0))</f>
        <v>#N/A</v>
      </c>
    </row>
    <row r="625" spans="1:25" x14ac:dyDescent="0.25">
      <c r="A625">
        <v>624</v>
      </c>
      <c r="B625" s="47">
        <f>'PLANILHA ORÇAMENTÁRIA'!A632</f>
        <v>6.3200000000000005E-7</v>
      </c>
      <c r="C625" t="b">
        <f t="shared" si="88"/>
        <v>0</v>
      </c>
      <c r="D625" t="b">
        <f>ISBLANK(VLOOKUP(B625,'PLANILHA ORÇAMENTÁRIA'!A632:D1621,4,FALSE))</f>
        <v>1</v>
      </c>
      <c r="E625" t="b">
        <f t="shared" si="92"/>
        <v>1</v>
      </c>
      <c r="F625" t="str">
        <f t="shared" si="93"/>
        <v/>
      </c>
      <c r="G625" t="e">
        <f t="shared" si="89"/>
        <v>#NUM!</v>
      </c>
      <c r="H625" t="e">
        <f>VLOOKUP(G625,'PLANILHA ORÇAMENTÁRIA'!$A$9:$C$998,3,FALSE)</f>
        <v>#NUM!</v>
      </c>
      <c r="I625" t="e">
        <f>VLOOKUP(G625,'PLANILHA ORÇAMENTÁRIA'!$A$9:$F$998,6,FALSE)</f>
        <v>#NUM!</v>
      </c>
      <c r="J625" t="e">
        <f>VLOOKUP(G625,'PLANILHA ORÇAMENTÁRIA'!$A$9:$G$998,7,FALSE)</f>
        <v>#NUM!</v>
      </c>
      <c r="K625" t="e">
        <f>VLOOKUP(G625,'PLANILHA ORÇAMENTÁRIA'!$A$9:$H$998,8,FALSE)</f>
        <v>#NUM!</v>
      </c>
      <c r="L625" s="48" t="e">
        <f>G625/'PLANILHA ORÇAMENTÁRIA'!$P$1003</f>
        <v>#NUM!</v>
      </c>
      <c r="M625" s="49" t="e">
        <f t="shared" si="90"/>
        <v>#NUM!</v>
      </c>
      <c r="O625" s="83">
        <f>LEN('PLANILHA ORÇAMENTÁRIA'!C632)-LEN(SUBSTITUTE('PLANILHA ORÇAMENTÁRIA'!C632,".",""))</f>
        <v>0</v>
      </c>
      <c r="P625" t="b">
        <f>ISBLANK(VLOOKUP(B625,'PLANILHA ORÇAMENTÁRIA'!A632:D1621,4,FALSE))</f>
        <v>1</v>
      </c>
      <c r="Q625">
        <f t="shared" si="94"/>
        <v>1</v>
      </c>
      <c r="R625" s="47">
        <f t="shared" si="95"/>
        <v>6.3200000000000005E-7</v>
      </c>
      <c r="S625" s="47" t="e">
        <f t="shared" si="91"/>
        <v>#NUM!</v>
      </c>
      <c r="T625" t="e">
        <f>VLOOKUP(S625,'PLANILHA ORÇAMENTÁRIA'!$A$9:$C$999,3,FALSE)</f>
        <v>#NUM!</v>
      </c>
      <c r="U625">
        <f>ROW('PLANILHA ORÇAMENTÁRIA'!C632)</f>
        <v>632</v>
      </c>
      <c r="V625" s="84" t="str">
        <f>'PLANILHA ORÇAMENTÁRIA'!C632</f>
        <v/>
      </c>
      <c r="W625" t="e">
        <f>IF(T625="","",VLOOKUP(T625,'PLANILHA ORÇAMENTÁRIA'!$C$9:$Q$999,15,FALSE))</f>
        <v>#NUM!</v>
      </c>
      <c r="X625" t="str">
        <f t="shared" si="87"/>
        <v/>
      </c>
      <c r="Y625" t="e">
        <f>INDEX('PLANILHA ORÇAMENTÁRIA'!$C$9:$C$998,MATCH(X625,'PLANILHA ORÇAMENTÁRIA'!$Q$9:$Q$998,0))</f>
        <v>#N/A</v>
      </c>
    </row>
    <row r="626" spans="1:25" x14ac:dyDescent="0.25">
      <c r="A626">
        <v>625</v>
      </c>
      <c r="B626" s="47">
        <f>'PLANILHA ORÇAMENTÁRIA'!A633</f>
        <v>6.3300000000000002E-7</v>
      </c>
      <c r="C626" t="b">
        <f t="shared" si="88"/>
        <v>0</v>
      </c>
      <c r="D626" t="b">
        <f>ISBLANK(VLOOKUP(B626,'PLANILHA ORÇAMENTÁRIA'!A633:D1622,4,FALSE))</f>
        <v>1</v>
      </c>
      <c r="E626" t="b">
        <f t="shared" si="92"/>
        <v>1</v>
      </c>
      <c r="F626" t="str">
        <f t="shared" si="93"/>
        <v/>
      </c>
      <c r="G626" t="e">
        <f t="shared" si="89"/>
        <v>#NUM!</v>
      </c>
      <c r="H626" t="e">
        <f>VLOOKUP(G626,'PLANILHA ORÇAMENTÁRIA'!$A$9:$C$998,3,FALSE)</f>
        <v>#NUM!</v>
      </c>
      <c r="I626" t="e">
        <f>VLOOKUP(G626,'PLANILHA ORÇAMENTÁRIA'!$A$9:$F$998,6,FALSE)</f>
        <v>#NUM!</v>
      </c>
      <c r="J626" t="e">
        <f>VLOOKUP(G626,'PLANILHA ORÇAMENTÁRIA'!$A$9:$G$998,7,FALSE)</f>
        <v>#NUM!</v>
      </c>
      <c r="K626" t="e">
        <f>VLOOKUP(G626,'PLANILHA ORÇAMENTÁRIA'!$A$9:$H$998,8,FALSE)</f>
        <v>#NUM!</v>
      </c>
      <c r="L626" s="48" t="e">
        <f>G626/'PLANILHA ORÇAMENTÁRIA'!$P$1003</f>
        <v>#NUM!</v>
      </c>
      <c r="M626" s="49" t="e">
        <f t="shared" si="90"/>
        <v>#NUM!</v>
      </c>
      <c r="O626" s="83">
        <f>LEN('PLANILHA ORÇAMENTÁRIA'!C633)-LEN(SUBSTITUTE('PLANILHA ORÇAMENTÁRIA'!C633,".",""))</f>
        <v>0</v>
      </c>
      <c r="P626" t="b">
        <f>ISBLANK(VLOOKUP(B626,'PLANILHA ORÇAMENTÁRIA'!A633:D1622,4,FALSE))</f>
        <v>1</v>
      </c>
      <c r="Q626">
        <f t="shared" si="94"/>
        <v>1</v>
      </c>
      <c r="R626" s="47">
        <f t="shared" si="95"/>
        <v>6.3300000000000002E-7</v>
      </c>
      <c r="S626" s="47" t="e">
        <f t="shared" si="91"/>
        <v>#NUM!</v>
      </c>
      <c r="T626" t="e">
        <f>VLOOKUP(S626,'PLANILHA ORÇAMENTÁRIA'!$A$9:$C$999,3,FALSE)</f>
        <v>#NUM!</v>
      </c>
      <c r="U626">
        <f>ROW('PLANILHA ORÇAMENTÁRIA'!C633)</f>
        <v>633</v>
      </c>
      <c r="V626" s="84" t="str">
        <f>'PLANILHA ORÇAMENTÁRIA'!C633</f>
        <v/>
      </c>
      <c r="W626" t="e">
        <f>IF(T626="","",VLOOKUP(T626,'PLANILHA ORÇAMENTÁRIA'!$C$9:$Q$999,15,FALSE))</f>
        <v>#NUM!</v>
      </c>
      <c r="X626" t="str">
        <f t="shared" si="87"/>
        <v/>
      </c>
      <c r="Y626" t="e">
        <f>INDEX('PLANILHA ORÇAMENTÁRIA'!$C$9:$C$998,MATCH(X626,'PLANILHA ORÇAMENTÁRIA'!$Q$9:$Q$998,0))</f>
        <v>#N/A</v>
      </c>
    </row>
    <row r="627" spans="1:25" x14ac:dyDescent="0.25">
      <c r="A627">
        <v>626</v>
      </c>
      <c r="B627" s="47">
        <f>'PLANILHA ORÇAMENTÁRIA'!A634</f>
        <v>6.3399999999999999E-7</v>
      </c>
      <c r="C627" t="b">
        <f t="shared" si="88"/>
        <v>0</v>
      </c>
      <c r="D627" t="b">
        <f>ISBLANK(VLOOKUP(B627,'PLANILHA ORÇAMENTÁRIA'!A634:D1623,4,FALSE))</f>
        <v>1</v>
      </c>
      <c r="E627" t="b">
        <f t="shared" si="92"/>
        <v>1</v>
      </c>
      <c r="F627" t="str">
        <f t="shared" si="93"/>
        <v/>
      </c>
      <c r="G627" t="e">
        <f t="shared" si="89"/>
        <v>#NUM!</v>
      </c>
      <c r="H627" t="e">
        <f>VLOOKUP(G627,'PLANILHA ORÇAMENTÁRIA'!$A$9:$C$998,3,FALSE)</f>
        <v>#NUM!</v>
      </c>
      <c r="I627" t="e">
        <f>VLOOKUP(G627,'PLANILHA ORÇAMENTÁRIA'!$A$9:$F$998,6,FALSE)</f>
        <v>#NUM!</v>
      </c>
      <c r="J627" t="e">
        <f>VLOOKUP(G627,'PLANILHA ORÇAMENTÁRIA'!$A$9:$G$998,7,FALSE)</f>
        <v>#NUM!</v>
      </c>
      <c r="K627" t="e">
        <f>VLOOKUP(G627,'PLANILHA ORÇAMENTÁRIA'!$A$9:$H$998,8,FALSE)</f>
        <v>#NUM!</v>
      </c>
      <c r="L627" s="48" t="e">
        <f>G627/'PLANILHA ORÇAMENTÁRIA'!$P$1003</f>
        <v>#NUM!</v>
      </c>
      <c r="M627" s="49" t="e">
        <f t="shared" si="90"/>
        <v>#NUM!</v>
      </c>
      <c r="O627" s="83">
        <f>LEN('PLANILHA ORÇAMENTÁRIA'!C634)-LEN(SUBSTITUTE('PLANILHA ORÇAMENTÁRIA'!C634,".",""))</f>
        <v>0</v>
      </c>
      <c r="P627" t="b">
        <f>ISBLANK(VLOOKUP(B627,'PLANILHA ORÇAMENTÁRIA'!A634:D1623,4,FALSE))</f>
        <v>1</v>
      </c>
      <c r="Q627">
        <f t="shared" si="94"/>
        <v>1</v>
      </c>
      <c r="R627" s="47">
        <f t="shared" si="95"/>
        <v>6.3399999999999999E-7</v>
      </c>
      <c r="S627" s="47" t="e">
        <f t="shared" si="91"/>
        <v>#NUM!</v>
      </c>
      <c r="T627" t="e">
        <f>VLOOKUP(S627,'PLANILHA ORÇAMENTÁRIA'!$A$9:$C$999,3,FALSE)</f>
        <v>#NUM!</v>
      </c>
      <c r="U627">
        <f>ROW('PLANILHA ORÇAMENTÁRIA'!C634)</f>
        <v>634</v>
      </c>
      <c r="V627" s="84" t="str">
        <f>'PLANILHA ORÇAMENTÁRIA'!C634</f>
        <v/>
      </c>
      <c r="W627" t="e">
        <f>IF(T627="","",VLOOKUP(T627,'PLANILHA ORÇAMENTÁRIA'!$C$9:$Q$999,15,FALSE))</f>
        <v>#NUM!</v>
      </c>
      <c r="X627" t="str">
        <f t="shared" si="87"/>
        <v/>
      </c>
      <c r="Y627" t="e">
        <f>INDEX('PLANILHA ORÇAMENTÁRIA'!$C$9:$C$998,MATCH(X627,'PLANILHA ORÇAMENTÁRIA'!$Q$9:$Q$998,0))</f>
        <v>#N/A</v>
      </c>
    </row>
    <row r="628" spans="1:25" x14ac:dyDescent="0.25">
      <c r="A628">
        <v>627</v>
      </c>
      <c r="B628" s="47">
        <f>'PLANILHA ORÇAMENTÁRIA'!A635</f>
        <v>6.3499999999999996E-7</v>
      </c>
      <c r="C628" t="b">
        <f t="shared" si="88"/>
        <v>0</v>
      </c>
      <c r="D628" t="b">
        <f>ISBLANK(VLOOKUP(B628,'PLANILHA ORÇAMENTÁRIA'!A635:D1624,4,FALSE))</f>
        <v>1</v>
      </c>
      <c r="E628" t="b">
        <f t="shared" si="92"/>
        <v>1</v>
      </c>
      <c r="F628" t="str">
        <f t="shared" si="93"/>
        <v/>
      </c>
      <c r="G628" t="e">
        <f t="shared" si="89"/>
        <v>#NUM!</v>
      </c>
      <c r="H628" t="e">
        <f>VLOOKUP(G628,'PLANILHA ORÇAMENTÁRIA'!$A$9:$C$998,3,FALSE)</f>
        <v>#NUM!</v>
      </c>
      <c r="I628" t="e">
        <f>VLOOKUP(G628,'PLANILHA ORÇAMENTÁRIA'!$A$9:$F$998,6,FALSE)</f>
        <v>#NUM!</v>
      </c>
      <c r="J628" t="e">
        <f>VLOOKUP(G628,'PLANILHA ORÇAMENTÁRIA'!$A$9:$G$998,7,FALSE)</f>
        <v>#NUM!</v>
      </c>
      <c r="K628" t="e">
        <f>VLOOKUP(G628,'PLANILHA ORÇAMENTÁRIA'!$A$9:$H$998,8,FALSE)</f>
        <v>#NUM!</v>
      </c>
      <c r="L628" s="48" t="e">
        <f>G628/'PLANILHA ORÇAMENTÁRIA'!$P$1003</f>
        <v>#NUM!</v>
      </c>
      <c r="M628" s="49" t="e">
        <f t="shared" si="90"/>
        <v>#NUM!</v>
      </c>
      <c r="O628" s="83">
        <f>LEN('PLANILHA ORÇAMENTÁRIA'!C635)-LEN(SUBSTITUTE('PLANILHA ORÇAMENTÁRIA'!C635,".",""))</f>
        <v>0</v>
      </c>
      <c r="P628" t="b">
        <f>ISBLANK(VLOOKUP(B628,'PLANILHA ORÇAMENTÁRIA'!A635:D1624,4,FALSE))</f>
        <v>1</v>
      </c>
      <c r="Q628">
        <f t="shared" si="94"/>
        <v>1</v>
      </c>
      <c r="R628" s="47">
        <f t="shared" si="95"/>
        <v>6.3499999999999996E-7</v>
      </c>
      <c r="S628" s="47" t="e">
        <f t="shared" si="91"/>
        <v>#NUM!</v>
      </c>
      <c r="T628" t="e">
        <f>VLOOKUP(S628,'PLANILHA ORÇAMENTÁRIA'!$A$9:$C$999,3,FALSE)</f>
        <v>#NUM!</v>
      </c>
      <c r="U628">
        <f>ROW('PLANILHA ORÇAMENTÁRIA'!C635)</f>
        <v>635</v>
      </c>
      <c r="V628" s="84" t="str">
        <f>'PLANILHA ORÇAMENTÁRIA'!C635</f>
        <v/>
      </c>
      <c r="W628" t="e">
        <f>IF(T628="","",VLOOKUP(T628,'PLANILHA ORÇAMENTÁRIA'!$C$9:$Q$999,15,FALSE))</f>
        <v>#NUM!</v>
      </c>
      <c r="X628" t="str">
        <f t="shared" si="87"/>
        <v/>
      </c>
      <c r="Y628" t="e">
        <f>INDEX('PLANILHA ORÇAMENTÁRIA'!$C$9:$C$998,MATCH(X628,'PLANILHA ORÇAMENTÁRIA'!$Q$9:$Q$998,0))</f>
        <v>#N/A</v>
      </c>
    </row>
    <row r="629" spans="1:25" x14ac:dyDescent="0.25">
      <c r="A629">
        <v>628</v>
      </c>
      <c r="B629" s="47">
        <f>'PLANILHA ORÇAMENTÁRIA'!A636</f>
        <v>6.3600000000000003E-7</v>
      </c>
      <c r="C629" t="b">
        <f t="shared" si="88"/>
        <v>0</v>
      </c>
      <c r="D629" t="b">
        <f>ISBLANK(VLOOKUP(B629,'PLANILHA ORÇAMENTÁRIA'!A636:D1625,4,FALSE))</f>
        <v>1</v>
      </c>
      <c r="E629" t="b">
        <f t="shared" si="92"/>
        <v>1</v>
      </c>
      <c r="F629" t="str">
        <f t="shared" si="93"/>
        <v/>
      </c>
      <c r="G629" t="e">
        <f t="shared" si="89"/>
        <v>#NUM!</v>
      </c>
      <c r="H629" t="e">
        <f>VLOOKUP(G629,'PLANILHA ORÇAMENTÁRIA'!$A$9:$C$998,3,FALSE)</f>
        <v>#NUM!</v>
      </c>
      <c r="I629" t="e">
        <f>VLOOKUP(G629,'PLANILHA ORÇAMENTÁRIA'!$A$9:$F$998,6,FALSE)</f>
        <v>#NUM!</v>
      </c>
      <c r="J629" t="e">
        <f>VLOOKUP(G629,'PLANILHA ORÇAMENTÁRIA'!$A$9:$G$998,7,FALSE)</f>
        <v>#NUM!</v>
      </c>
      <c r="K629" t="e">
        <f>VLOOKUP(G629,'PLANILHA ORÇAMENTÁRIA'!$A$9:$H$998,8,FALSE)</f>
        <v>#NUM!</v>
      </c>
      <c r="L629" s="48" t="e">
        <f>G629/'PLANILHA ORÇAMENTÁRIA'!$P$1003</f>
        <v>#NUM!</v>
      </c>
      <c r="M629" s="49" t="e">
        <f t="shared" si="90"/>
        <v>#NUM!</v>
      </c>
      <c r="O629" s="83">
        <f>LEN('PLANILHA ORÇAMENTÁRIA'!C636)-LEN(SUBSTITUTE('PLANILHA ORÇAMENTÁRIA'!C636,".",""))</f>
        <v>0</v>
      </c>
      <c r="P629" t="b">
        <f>ISBLANK(VLOOKUP(B629,'PLANILHA ORÇAMENTÁRIA'!A636:D1625,4,FALSE))</f>
        <v>1</v>
      </c>
      <c r="Q629">
        <f t="shared" si="94"/>
        <v>1</v>
      </c>
      <c r="R629" s="47">
        <f t="shared" si="95"/>
        <v>6.3600000000000003E-7</v>
      </c>
      <c r="S629" s="47" t="e">
        <f t="shared" si="91"/>
        <v>#NUM!</v>
      </c>
      <c r="T629" t="e">
        <f>VLOOKUP(S629,'PLANILHA ORÇAMENTÁRIA'!$A$9:$C$999,3,FALSE)</f>
        <v>#NUM!</v>
      </c>
      <c r="U629">
        <f>ROW('PLANILHA ORÇAMENTÁRIA'!C636)</f>
        <v>636</v>
      </c>
      <c r="V629" s="84" t="str">
        <f>'PLANILHA ORÇAMENTÁRIA'!C636</f>
        <v/>
      </c>
      <c r="W629" t="e">
        <f>IF(T629="","",VLOOKUP(T629,'PLANILHA ORÇAMENTÁRIA'!$C$9:$Q$999,15,FALSE))</f>
        <v>#NUM!</v>
      </c>
      <c r="X629" t="str">
        <f t="shared" si="87"/>
        <v/>
      </c>
      <c r="Y629" t="e">
        <f>INDEX('PLANILHA ORÇAMENTÁRIA'!$C$9:$C$998,MATCH(X629,'PLANILHA ORÇAMENTÁRIA'!$Q$9:$Q$998,0))</f>
        <v>#N/A</v>
      </c>
    </row>
    <row r="630" spans="1:25" x14ac:dyDescent="0.25">
      <c r="A630">
        <v>629</v>
      </c>
      <c r="B630" s="47">
        <f>'PLANILHA ORÇAMENTÁRIA'!A637</f>
        <v>6.37E-7</v>
      </c>
      <c r="C630" t="b">
        <f t="shared" si="88"/>
        <v>0</v>
      </c>
      <c r="D630" t="b">
        <f>ISBLANK(VLOOKUP(B630,'PLANILHA ORÇAMENTÁRIA'!A637:D1626,4,FALSE))</f>
        <v>1</v>
      </c>
      <c r="E630" t="b">
        <f t="shared" si="92"/>
        <v>1</v>
      </c>
      <c r="F630" t="str">
        <f t="shared" si="93"/>
        <v/>
      </c>
      <c r="G630" t="e">
        <f t="shared" si="89"/>
        <v>#NUM!</v>
      </c>
      <c r="H630" t="e">
        <f>VLOOKUP(G630,'PLANILHA ORÇAMENTÁRIA'!$A$9:$C$998,3,FALSE)</f>
        <v>#NUM!</v>
      </c>
      <c r="I630" t="e">
        <f>VLOOKUP(G630,'PLANILHA ORÇAMENTÁRIA'!$A$9:$F$998,6,FALSE)</f>
        <v>#NUM!</v>
      </c>
      <c r="J630" t="e">
        <f>VLOOKUP(G630,'PLANILHA ORÇAMENTÁRIA'!$A$9:$G$998,7,FALSE)</f>
        <v>#NUM!</v>
      </c>
      <c r="K630" t="e">
        <f>VLOOKUP(G630,'PLANILHA ORÇAMENTÁRIA'!$A$9:$H$998,8,FALSE)</f>
        <v>#NUM!</v>
      </c>
      <c r="L630" s="48" t="e">
        <f>G630/'PLANILHA ORÇAMENTÁRIA'!$P$1003</f>
        <v>#NUM!</v>
      </c>
      <c r="M630" s="49" t="e">
        <f t="shared" si="90"/>
        <v>#NUM!</v>
      </c>
      <c r="O630" s="83">
        <f>LEN('PLANILHA ORÇAMENTÁRIA'!C637)-LEN(SUBSTITUTE('PLANILHA ORÇAMENTÁRIA'!C637,".",""))</f>
        <v>0</v>
      </c>
      <c r="P630" t="b">
        <f>ISBLANK(VLOOKUP(B630,'PLANILHA ORÇAMENTÁRIA'!A637:D1626,4,FALSE))</f>
        <v>1</v>
      </c>
      <c r="Q630">
        <f t="shared" si="94"/>
        <v>1</v>
      </c>
      <c r="R630" s="47">
        <f t="shared" si="95"/>
        <v>6.37E-7</v>
      </c>
      <c r="S630" s="47" t="e">
        <f t="shared" si="91"/>
        <v>#NUM!</v>
      </c>
      <c r="T630" t="e">
        <f>VLOOKUP(S630,'PLANILHA ORÇAMENTÁRIA'!$A$9:$C$999,3,FALSE)</f>
        <v>#NUM!</v>
      </c>
      <c r="U630">
        <f>ROW('PLANILHA ORÇAMENTÁRIA'!C637)</f>
        <v>637</v>
      </c>
      <c r="V630" s="84" t="str">
        <f>'PLANILHA ORÇAMENTÁRIA'!C637</f>
        <v/>
      </c>
      <c r="W630" t="e">
        <f>IF(T630="","",VLOOKUP(T630,'PLANILHA ORÇAMENTÁRIA'!$C$9:$Q$999,15,FALSE))</f>
        <v>#NUM!</v>
      </c>
      <c r="X630" t="str">
        <f t="shared" si="87"/>
        <v/>
      </c>
      <c r="Y630" t="e">
        <f>INDEX('PLANILHA ORÇAMENTÁRIA'!$C$9:$C$998,MATCH(X630,'PLANILHA ORÇAMENTÁRIA'!$Q$9:$Q$998,0))</f>
        <v>#N/A</v>
      </c>
    </row>
    <row r="631" spans="1:25" x14ac:dyDescent="0.25">
      <c r="A631">
        <v>630</v>
      </c>
      <c r="B631" s="47">
        <f>'PLANILHA ORÇAMENTÁRIA'!A638</f>
        <v>6.3799999999999997E-7</v>
      </c>
      <c r="C631" t="b">
        <f t="shared" si="88"/>
        <v>0</v>
      </c>
      <c r="D631" t="b">
        <f>ISBLANK(VLOOKUP(B631,'PLANILHA ORÇAMENTÁRIA'!A638:D1627,4,FALSE))</f>
        <v>1</v>
      </c>
      <c r="E631" t="b">
        <f t="shared" si="92"/>
        <v>1</v>
      </c>
      <c r="F631" t="str">
        <f t="shared" si="93"/>
        <v/>
      </c>
      <c r="G631" t="e">
        <f t="shared" si="89"/>
        <v>#NUM!</v>
      </c>
      <c r="H631" t="e">
        <f>VLOOKUP(G631,'PLANILHA ORÇAMENTÁRIA'!$A$9:$C$998,3,FALSE)</f>
        <v>#NUM!</v>
      </c>
      <c r="I631" t="e">
        <f>VLOOKUP(G631,'PLANILHA ORÇAMENTÁRIA'!$A$9:$F$998,6,FALSE)</f>
        <v>#NUM!</v>
      </c>
      <c r="J631" t="e">
        <f>VLOOKUP(G631,'PLANILHA ORÇAMENTÁRIA'!$A$9:$G$998,7,FALSE)</f>
        <v>#NUM!</v>
      </c>
      <c r="K631" t="e">
        <f>VLOOKUP(G631,'PLANILHA ORÇAMENTÁRIA'!$A$9:$H$998,8,FALSE)</f>
        <v>#NUM!</v>
      </c>
      <c r="L631" s="48" t="e">
        <f>G631/'PLANILHA ORÇAMENTÁRIA'!$P$1003</f>
        <v>#NUM!</v>
      </c>
      <c r="M631" s="49" t="e">
        <f t="shared" si="90"/>
        <v>#NUM!</v>
      </c>
      <c r="O631" s="83">
        <f>LEN('PLANILHA ORÇAMENTÁRIA'!C638)-LEN(SUBSTITUTE('PLANILHA ORÇAMENTÁRIA'!C638,".",""))</f>
        <v>0</v>
      </c>
      <c r="P631" t="b">
        <f>ISBLANK(VLOOKUP(B631,'PLANILHA ORÇAMENTÁRIA'!A638:D1627,4,FALSE))</f>
        <v>1</v>
      </c>
      <c r="Q631">
        <f t="shared" si="94"/>
        <v>1</v>
      </c>
      <c r="R631" s="47">
        <f t="shared" si="95"/>
        <v>6.3799999999999997E-7</v>
      </c>
      <c r="S631" s="47" t="e">
        <f t="shared" si="91"/>
        <v>#NUM!</v>
      </c>
      <c r="T631" t="e">
        <f>VLOOKUP(S631,'PLANILHA ORÇAMENTÁRIA'!$A$9:$C$999,3,FALSE)</f>
        <v>#NUM!</v>
      </c>
      <c r="U631">
        <f>ROW('PLANILHA ORÇAMENTÁRIA'!C638)</f>
        <v>638</v>
      </c>
      <c r="V631" s="84" t="str">
        <f>'PLANILHA ORÇAMENTÁRIA'!C638</f>
        <v/>
      </c>
      <c r="W631" t="e">
        <f>IF(T631="","",VLOOKUP(T631,'PLANILHA ORÇAMENTÁRIA'!$C$9:$Q$999,15,FALSE))</f>
        <v>#NUM!</v>
      </c>
      <c r="X631" t="str">
        <f t="shared" si="87"/>
        <v/>
      </c>
      <c r="Y631" t="e">
        <f>INDEX('PLANILHA ORÇAMENTÁRIA'!$C$9:$C$998,MATCH(X631,'PLANILHA ORÇAMENTÁRIA'!$Q$9:$Q$998,0))</f>
        <v>#N/A</v>
      </c>
    </row>
    <row r="632" spans="1:25" x14ac:dyDescent="0.25">
      <c r="A632">
        <v>631</v>
      </c>
      <c r="B632" s="47">
        <f>'PLANILHA ORÇAMENTÁRIA'!A639</f>
        <v>6.3900000000000004E-7</v>
      </c>
      <c r="C632" t="b">
        <f t="shared" si="88"/>
        <v>0</v>
      </c>
      <c r="D632" t="b">
        <f>ISBLANK(VLOOKUP(B632,'PLANILHA ORÇAMENTÁRIA'!A639:D1628,4,FALSE))</f>
        <v>1</v>
      </c>
      <c r="E632" t="b">
        <f t="shared" si="92"/>
        <v>1</v>
      </c>
      <c r="F632" t="str">
        <f t="shared" si="93"/>
        <v/>
      </c>
      <c r="G632" t="e">
        <f t="shared" si="89"/>
        <v>#NUM!</v>
      </c>
      <c r="H632" t="e">
        <f>VLOOKUP(G632,'PLANILHA ORÇAMENTÁRIA'!$A$9:$C$998,3,FALSE)</f>
        <v>#NUM!</v>
      </c>
      <c r="I632" t="e">
        <f>VLOOKUP(G632,'PLANILHA ORÇAMENTÁRIA'!$A$9:$F$998,6,FALSE)</f>
        <v>#NUM!</v>
      </c>
      <c r="J632" t="e">
        <f>VLOOKUP(G632,'PLANILHA ORÇAMENTÁRIA'!$A$9:$G$998,7,FALSE)</f>
        <v>#NUM!</v>
      </c>
      <c r="K632" t="e">
        <f>VLOOKUP(G632,'PLANILHA ORÇAMENTÁRIA'!$A$9:$H$998,8,FALSE)</f>
        <v>#NUM!</v>
      </c>
      <c r="L632" s="48" t="e">
        <f>G632/'PLANILHA ORÇAMENTÁRIA'!$P$1003</f>
        <v>#NUM!</v>
      </c>
      <c r="M632" s="49" t="e">
        <f t="shared" si="90"/>
        <v>#NUM!</v>
      </c>
      <c r="O632" s="83">
        <f>LEN('PLANILHA ORÇAMENTÁRIA'!C639)-LEN(SUBSTITUTE('PLANILHA ORÇAMENTÁRIA'!C639,".",""))</f>
        <v>0</v>
      </c>
      <c r="P632" t="b">
        <f>ISBLANK(VLOOKUP(B632,'PLANILHA ORÇAMENTÁRIA'!A639:D1628,4,FALSE))</f>
        <v>1</v>
      </c>
      <c r="Q632">
        <f t="shared" si="94"/>
        <v>1</v>
      </c>
      <c r="R632" s="47">
        <f t="shared" si="95"/>
        <v>6.3900000000000004E-7</v>
      </c>
      <c r="S632" s="47" t="e">
        <f t="shared" si="91"/>
        <v>#NUM!</v>
      </c>
      <c r="T632" t="e">
        <f>VLOOKUP(S632,'PLANILHA ORÇAMENTÁRIA'!$A$9:$C$999,3,FALSE)</f>
        <v>#NUM!</v>
      </c>
      <c r="U632">
        <f>ROW('PLANILHA ORÇAMENTÁRIA'!C639)</f>
        <v>639</v>
      </c>
      <c r="V632" s="84" t="str">
        <f>'PLANILHA ORÇAMENTÁRIA'!C639</f>
        <v/>
      </c>
      <c r="W632" t="e">
        <f>IF(T632="","",VLOOKUP(T632,'PLANILHA ORÇAMENTÁRIA'!$C$9:$Q$999,15,FALSE))</f>
        <v>#NUM!</v>
      </c>
      <c r="X632" t="str">
        <f t="shared" si="87"/>
        <v/>
      </c>
      <c r="Y632" t="e">
        <f>INDEX('PLANILHA ORÇAMENTÁRIA'!$C$9:$C$998,MATCH(X632,'PLANILHA ORÇAMENTÁRIA'!$Q$9:$Q$998,0))</f>
        <v>#N/A</v>
      </c>
    </row>
    <row r="633" spans="1:25" x14ac:dyDescent="0.25">
      <c r="A633">
        <v>632</v>
      </c>
      <c r="B633" s="47">
        <f>'PLANILHA ORÇAMENTÁRIA'!A640</f>
        <v>6.4000000000000001E-7</v>
      </c>
      <c r="C633" t="b">
        <f t="shared" si="88"/>
        <v>0</v>
      </c>
      <c r="D633" t="b">
        <f>ISBLANK(VLOOKUP(B633,'PLANILHA ORÇAMENTÁRIA'!A640:D1629,4,FALSE))</f>
        <v>1</v>
      </c>
      <c r="E633" t="b">
        <f t="shared" si="92"/>
        <v>1</v>
      </c>
      <c r="F633" t="str">
        <f t="shared" si="93"/>
        <v/>
      </c>
      <c r="G633" t="e">
        <f t="shared" si="89"/>
        <v>#NUM!</v>
      </c>
      <c r="H633" t="e">
        <f>VLOOKUP(G633,'PLANILHA ORÇAMENTÁRIA'!$A$9:$C$998,3,FALSE)</f>
        <v>#NUM!</v>
      </c>
      <c r="I633" t="e">
        <f>VLOOKUP(G633,'PLANILHA ORÇAMENTÁRIA'!$A$9:$F$998,6,FALSE)</f>
        <v>#NUM!</v>
      </c>
      <c r="J633" t="e">
        <f>VLOOKUP(G633,'PLANILHA ORÇAMENTÁRIA'!$A$9:$G$998,7,FALSE)</f>
        <v>#NUM!</v>
      </c>
      <c r="K633" t="e">
        <f>VLOOKUP(G633,'PLANILHA ORÇAMENTÁRIA'!$A$9:$H$998,8,FALSE)</f>
        <v>#NUM!</v>
      </c>
      <c r="L633" s="48" t="e">
        <f>G633/'PLANILHA ORÇAMENTÁRIA'!$P$1003</f>
        <v>#NUM!</v>
      </c>
      <c r="M633" s="49" t="e">
        <f t="shared" si="90"/>
        <v>#NUM!</v>
      </c>
      <c r="O633" s="83">
        <f>LEN('PLANILHA ORÇAMENTÁRIA'!C640)-LEN(SUBSTITUTE('PLANILHA ORÇAMENTÁRIA'!C640,".",""))</f>
        <v>0</v>
      </c>
      <c r="P633" t="b">
        <f>ISBLANK(VLOOKUP(B633,'PLANILHA ORÇAMENTÁRIA'!A640:D1629,4,FALSE))</f>
        <v>1</v>
      </c>
      <c r="Q633">
        <f t="shared" si="94"/>
        <v>1</v>
      </c>
      <c r="R633" s="47">
        <f t="shared" si="95"/>
        <v>6.4000000000000001E-7</v>
      </c>
      <c r="S633" s="47" t="e">
        <f t="shared" si="91"/>
        <v>#NUM!</v>
      </c>
      <c r="T633" t="e">
        <f>VLOOKUP(S633,'PLANILHA ORÇAMENTÁRIA'!$A$9:$C$999,3,FALSE)</f>
        <v>#NUM!</v>
      </c>
      <c r="U633">
        <f>ROW('PLANILHA ORÇAMENTÁRIA'!C640)</f>
        <v>640</v>
      </c>
      <c r="V633" s="84" t="str">
        <f>'PLANILHA ORÇAMENTÁRIA'!C640</f>
        <v/>
      </c>
      <c r="W633" t="e">
        <f>IF(T633="","",VLOOKUP(T633,'PLANILHA ORÇAMENTÁRIA'!$C$9:$Q$999,15,FALSE))</f>
        <v>#NUM!</v>
      </c>
      <c r="X633" t="str">
        <f t="shared" si="87"/>
        <v/>
      </c>
      <c r="Y633" t="e">
        <f>INDEX('PLANILHA ORÇAMENTÁRIA'!$C$9:$C$998,MATCH(X633,'PLANILHA ORÇAMENTÁRIA'!$Q$9:$Q$998,0))</f>
        <v>#N/A</v>
      </c>
    </row>
    <row r="634" spans="1:25" x14ac:dyDescent="0.25">
      <c r="A634">
        <v>633</v>
      </c>
      <c r="B634" s="47">
        <f>'PLANILHA ORÇAMENTÁRIA'!A641</f>
        <v>6.4099999999999998E-7</v>
      </c>
      <c r="C634" t="b">
        <f t="shared" si="88"/>
        <v>0</v>
      </c>
      <c r="D634" t="b">
        <f>ISBLANK(VLOOKUP(B634,'PLANILHA ORÇAMENTÁRIA'!A641:D1630,4,FALSE))</f>
        <v>1</v>
      </c>
      <c r="E634" t="b">
        <f t="shared" si="92"/>
        <v>1</v>
      </c>
      <c r="F634" t="str">
        <f t="shared" si="93"/>
        <v/>
      </c>
      <c r="G634" t="e">
        <f t="shared" si="89"/>
        <v>#NUM!</v>
      </c>
      <c r="H634" t="e">
        <f>VLOOKUP(G634,'PLANILHA ORÇAMENTÁRIA'!$A$9:$C$998,3,FALSE)</f>
        <v>#NUM!</v>
      </c>
      <c r="I634" t="e">
        <f>VLOOKUP(G634,'PLANILHA ORÇAMENTÁRIA'!$A$9:$F$998,6,FALSE)</f>
        <v>#NUM!</v>
      </c>
      <c r="J634" t="e">
        <f>VLOOKUP(G634,'PLANILHA ORÇAMENTÁRIA'!$A$9:$G$998,7,FALSE)</f>
        <v>#NUM!</v>
      </c>
      <c r="K634" t="e">
        <f>VLOOKUP(G634,'PLANILHA ORÇAMENTÁRIA'!$A$9:$H$998,8,FALSE)</f>
        <v>#NUM!</v>
      </c>
      <c r="L634" s="48" t="e">
        <f>G634/'PLANILHA ORÇAMENTÁRIA'!$P$1003</f>
        <v>#NUM!</v>
      </c>
      <c r="M634" s="49" t="e">
        <f t="shared" si="90"/>
        <v>#NUM!</v>
      </c>
      <c r="O634" s="83">
        <f>LEN('PLANILHA ORÇAMENTÁRIA'!C641)-LEN(SUBSTITUTE('PLANILHA ORÇAMENTÁRIA'!C641,".",""))</f>
        <v>0</v>
      </c>
      <c r="P634" t="b">
        <f>ISBLANK(VLOOKUP(B634,'PLANILHA ORÇAMENTÁRIA'!A641:D1630,4,FALSE))</f>
        <v>1</v>
      </c>
      <c r="Q634">
        <f t="shared" si="94"/>
        <v>1</v>
      </c>
      <c r="R634" s="47">
        <f t="shared" si="95"/>
        <v>6.4099999999999998E-7</v>
      </c>
      <c r="S634" s="47" t="e">
        <f t="shared" si="91"/>
        <v>#NUM!</v>
      </c>
      <c r="T634" t="e">
        <f>VLOOKUP(S634,'PLANILHA ORÇAMENTÁRIA'!$A$9:$C$999,3,FALSE)</f>
        <v>#NUM!</v>
      </c>
      <c r="U634">
        <f>ROW('PLANILHA ORÇAMENTÁRIA'!C641)</f>
        <v>641</v>
      </c>
      <c r="V634" s="84" t="str">
        <f>'PLANILHA ORÇAMENTÁRIA'!C641</f>
        <v/>
      </c>
      <c r="W634" t="e">
        <f>IF(T634="","",VLOOKUP(T634,'PLANILHA ORÇAMENTÁRIA'!$C$9:$Q$999,15,FALSE))</f>
        <v>#NUM!</v>
      </c>
      <c r="X634" t="str">
        <f t="shared" si="87"/>
        <v/>
      </c>
      <c r="Y634" t="e">
        <f>INDEX('PLANILHA ORÇAMENTÁRIA'!$C$9:$C$998,MATCH(X634,'PLANILHA ORÇAMENTÁRIA'!$Q$9:$Q$998,0))</f>
        <v>#N/A</v>
      </c>
    </row>
    <row r="635" spans="1:25" x14ac:dyDescent="0.25">
      <c r="A635">
        <v>634</v>
      </c>
      <c r="B635" s="47">
        <f>'PLANILHA ORÇAMENTÁRIA'!A642</f>
        <v>6.4199999999999995E-7</v>
      </c>
      <c r="C635" t="b">
        <f t="shared" si="88"/>
        <v>0</v>
      </c>
      <c r="D635" t="b">
        <f>ISBLANK(VLOOKUP(B635,'PLANILHA ORÇAMENTÁRIA'!A642:D1631,4,FALSE))</f>
        <v>1</v>
      </c>
      <c r="E635" t="b">
        <f t="shared" si="92"/>
        <v>1</v>
      </c>
      <c r="F635" t="str">
        <f t="shared" si="93"/>
        <v/>
      </c>
      <c r="G635" t="e">
        <f t="shared" si="89"/>
        <v>#NUM!</v>
      </c>
      <c r="H635" t="e">
        <f>VLOOKUP(G635,'PLANILHA ORÇAMENTÁRIA'!$A$9:$C$998,3,FALSE)</f>
        <v>#NUM!</v>
      </c>
      <c r="I635" t="e">
        <f>VLOOKUP(G635,'PLANILHA ORÇAMENTÁRIA'!$A$9:$F$998,6,FALSE)</f>
        <v>#NUM!</v>
      </c>
      <c r="J635" t="e">
        <f>VLOOKUP(G635,'PLANILHA ORÇAMENTÁRIA'!$A$9:$G$998,7,FALSE)</f>
        <v>#NUM!</v>
      </c>
      <c r="K635" t="e">
        <f>VLOOKUP(G635,'PLANILHA ORÇAMENTÁRIA'!$A$9:$H$998,8,FALSE)</f>
        <v>#NUM!</v>
      </c>
      <c r="L635" s="48" t="e">
        <f>G635/'PLANILHA ORÇAMENTÁRIA'!$P$1003</f>
        <v>#NUM!</v>
      </c>
      <c r="M635" s="49" t="e">
        <f t="shared" si="90"/>
        <v>#NUM!</v>
      </c>
      <c r="O635" s="83">
        <f>LEN('PLANILHA ORÇAMENTÁRIA'!C642)-LEN(SUBSTITUTE('PLANILHA ORÇAMENTÁRIA'!C642,".",""))</f>
        <v>0</v>
      </c>
      <c r="P635" t="b">
        <f>ISBLANK(VLOOKUP(B635,'PLANILHA ORÇAMENTÁRIA'!A642:D1631,4,FALSE))</f>
        <v>1</v>
      </c>
      <c r="Q635">
        <f t="shared" si="94"/>
        <v>1</v>
      </c>
      <c r="R635" s="47">
        <f t="shared" si="95"/>
        <v>6.4199999999999995E-7</v>
      </c>
      <c r="S635" s="47" t="e">
        <f t="shared" si="91"/>
        <v>#NUM!</v>
      </c>
      <c r="T635" t="e">
        <f>VLOOKUP(S635,'PLANILHA ORÇAMENTÁRIA'!$A$9:$C$999,3,FALSE)</f>
        <v>#NUM!</v>
      </c>
      <c r="U635">
        <f>ROW('PLANILHA ORÇAMENTÁRIA'!C642)</f>
        <v>642</v>
      </c>
      <c r="V635" s="84" t="str">
        <f>'PLANILHA ORÇAMENTÁRIA'!C642</f>
        <v/>
      </c>
      <c r="W635" t="e">
        <f>IF(T635="","",VLOOKUP(T635,'PLANILHA ORÇAMENTÁRIA'!$C$9:$Q$999,15,FALSE))</f>
        <v>#NUM!</v>
      </c>
      <c r="X635" t="str">
        <f t="shared" si="87"/>
        <v/>
      </c>
      <c r="Y635" t="e">
        <f>INDEX('PLANILHA ORÇAMENTÁRIA'!$C$9:$C$998,MATCH(X635,'PLANILHA ORÇAMENTÁRIA'!$Q$9:$Q$998,0))</f>
        <v>#N/A</v>
      </c>
    </row>
    <row r="636" spans="1:25" x14ac:dyDescent="0.25">
      <c r="A636">
        <v>635</v>
      </c>
      <c r="B636" s="47">
        <f>'PLANILHA ORÇAMENTÁRIA'!A643</f>
        <v>6.4300000000000003E-7</v>
      </c>
      <c r="C636" t="b">
        <f t="shared" si="88"/>
        <v>0</v>
      </c>
      <c r="D636" t="b">
        <f>ISBLANK(VLOOKUP(B636,'PLANILHA ORÇAMENTÁRIA'!A643:D1632,4,FALSE))</f>
        <v>1</v>
      </c>
      <c r="E636" t="b">
        <f t="shared" si="92"/>
        <v>1</v>
      </c>
      <c r="F636" t="str">
        <f t="shared" si="93"/>
        <v/>
      </c>
      <c r="G636" t="e">
        <f t="shared" si="89"/>
        <v>#NUM!</v>
      </c>
      <c r="H636" t="e">
        <f>VLOOKUP(G636,'PLANILHA ORÇAMENTÁRIA'!$A$9:$C$998,3,FALSE)</f>
        <v>#NUM!</v>
      </c>
      <c r="I636" t="e">
        <f>VLOOKUP(G636,'PLANILHA ORÇAMENTÁRIA'!$A$9:$F$998,6,FALSE)</f>
        <v>#NUM!</v>
      </c>
      <c r="J636" t="e">
        <f>VLOOKUP(G636,'PLANILHA ORÇAMENTÁRIA'!$A$9:$G$998,7,FALSE)</f>
        <v>#NUM!</v>
      </c>
      <c r="K636" t="e">
        <f>VLOOKUP(G636,'PLANILHA ORÇAMENTÁRIA'!$A$9:$H$998,8,FALSE)</f>
        <v>#NUM!</v>
      </c>
      <c r="L636" s="48" t="e">
        <f>G636/'PLANILHA ORÇAMENTÁRIA'!$P$1003</f>
        <v>#NUM!</v>
      </c>
      <c r="M636" s="49" t="e">
        <f t="shared" si="90"/>
        <v>#NUM!</v>
      </c>
      <c r="O636" s="83">
        <f>LEN('PLANILHA ORÇAMENTÁRIA'!C643)-LEN(SUBSTITUTE('PLANILHA ORÇAMENTÁRIA'!C643,".",""))</f>
        <v>0</v>
      </c>
      <c r="P636" t="b">
        <f>ISBLANK(VLOOKUP(B636,'PLANILHA ORÇAMENTÁRIA'!A643:D1632,4,FALSE))</f>
        <v>1</v>
      </c>
      <c r="Q636">
        <f t="shared" si="94"/>
        <v>1</v>
      </c>
      <c r="R636" s="47">
        <f t="shared" si="95"/>
        <v>6.4300000000000003E-7</v>
      </c>
      <c r="S636" s="47" t="e">
        <f t="shared" si="91"/>
        <v>#NUM!</v>
      </c>
      <c r="T636" t="e">
        <f>VLOOKUP(S636,'PLANILHA ORÇAMENTÁRIA'!$A$9:$C$999,3,FALSE)</f>
        <v>#NUM!</v>
      </c>
      <c r="U636">
        <f>ROW('PLANILHA ORÇAMENTÁRIA'!C643)</f>
        <v>643</v>
      </c>
      <c r="V636" s="84" t="str">
        <f>'PLANILHA ORÇAMENTÁRIA'!C643</f>
        <v/>
      </c>
      <c r="W636" t="e">
        <f>IF(T636="","",VLOOKUP(T636,'PLANILHA ORÇAMENTÁRIA'!$C$9:$Q$999,15,FALSE))</f>
        <v>#NUM!</v>
      </c>
      <c r="X636" t="str">
        <f t="shared" si="87"/>
        <v/>
      </c>
      <c r="Y636" t="e">
        <f>INDEX('PLANILHA ORÇAMENTÁRIA'!$C$9:$C$998,MATCH(X636,'PLANILHA ORÇAMENTÁRIA'!$Q$9:$Q$998,0))</f>
        <v>#N/A</v>
      </c>
    </row>
    <row r="637" spans="1:25" x14ac:dyDescent="0.25">
      <c r="A637">
        <v>636</v>
      </c>
      <c r="B637" s="47">
        <f>'PLANILHA ORÇAMENTÁRIA'!A644</f>
        <v>6.44E-7</v>
      </c>
      <c r="C637" t="b">
        <f t="shared" si="88"/>
        <v>0</v>
      </c>
      <c r="D637" t="b">
        <f>ISBLANK(VLOOKUP(B637,'PLANILHA ORÇAMENTÁRIA'!A644:D1633,4,FALSE))</f>
        <v>1</v>
      </c>
      <c r="E637" t="b">
        <f t="shared" si="92"/>
        <v>1</v>
      </c>
      <c r="F637" t="str">
        <f t="shared" si="93"/>
        <v/>
      </c>
      <c r="G637" t="e">
        <f t="shared" si="89"/>
        <v>#NUM!</v>
      </c>
      <c r="H637" t="e">
        <f>VLOOKUP(G637,'PLANILHA ORÇAMENTÁRIA'!$A$9:$C$998,3,FALSE)</f>
        <v>#NUM!</v>
      </c>
      <c r="I637" t="e">
        <f>VLOOKUP(G637,'PLANILHA ORÇAMENTÁRIA'!$A$9:$F$998,6,FALSE)</f>
        <v>#NUM!</v>
      </c>
      <c r="J637" t="e">
        <f>VLOOKUP(G637,'PLANILHA ORÇAMENTÁRIA'!$A$9:$G$998,7,FALSE)</f>
        <v>#NUM!</v>
      </c>
      <c r="K637" t="e">
        <f>VLOOKUP(G637,'PLANILHA ORÇAMENTÁRIA'!$A$9:$H$998,8,FALSE)</f>
        <v>#NUM!</v>
      </c>
      <c r="L637" s="48" t="e">
        <f>G637/'PLANILHA ORÇAMENTÁRIA'!$P$1003</f>
        <v>#NUM!</v>
      </c>
      <c r="M637" s="49" t="e">
        <f t="shared" si="90"/>
        <v>#NUM!</v>
      </c>
      <c r="O637" s="83">
        <f>LEN('PLANILHA ORÇAMENTÁRIA'!C644)-LEN(SUBSTITUTE('PLANILHA ORÇAMENTÁRIA'!C644,".",""))</f>
        <v>0</v>
      </c>
      <c r="P637" t="b">
        <f>ISBLANK(VLOOKUP(B637,'PLANILHA ORÇAMENTÁRIA'!A644:D1633,4,FALSE))</f>
        <v>1</v>
      </c>
      <c r="Q637">
        <f t="shared" si="94"/>
        <v>1</v>
      </c>
      <c r="R637" s="47">
        <f t="shared" si="95"/>
        <v>6.44E-7</v>
      </c>
      <c r="S637" s="47" t="e">
        <f t="shared" si="91"/>
        <v>#NUM!</v>
      </c>
      <c r="T637" t="e">
        <f>VLOOKUP(S637,'PLANILHA ORÇAMENTÁRIA'!$A$9:$C$999,3,FALSE)</f>
        <v>#NUM!</v>
      </c>
      <c r="U637">
        <f>ROW('PLANILHA ORÇAMENTÁRIA'!C644)</f>
        <v>644</v>
      </c>
      <c r="V637" s="84" t="str">
        <f>'PLANILHA ORÇAMENTÁRIA'!C644</f>
        <v/>
      </c>
      <c r="W637" t="e">
        <f>IF(T637="","",VLOOKUP(T637,'PLANILHA ORÇAMENTÁRIA'!$C$9:$Q$999,15,FALSE))</f>
        <v>#NUM!</v>
      </c>
      <c r="X637" t="str">
        <f t="shared" si="87"/>
        <v/>
      </c>
      <c r="Y637" t="e">
        <f>INDEX('PLANILHA ORÇAMENTÁRIA'!$C$9:$C$998,MATCH(X637,'PLANILHA ORÇAMENTÁRIA'!$Q$9:$Q$998,0))</f>
        <v>#N/A</v>
      </c>
    </row>
    <row r="638" spans="1:25" x14ac:dyDescent="0.25">
      <c r="A638">
        <v>637</v>
      </c>
      <c r="B638" s="47">
        <f>'PLANILHA ORÇAMENTÁRIA'!A645</f>
        <v>6.4499999999999997E-7</v>
      </c>
      <c r="C638" t="b">
        <f t="shared" si="88"/>
        <v>0</v>
      </c>
      <c r="D638" t="b">
        <f>ISBLANK(VLOOKUP(B638,'PLANILHA ORÇAMENTÁRIA'!A645:D1634,4,FALSE))</f>
        <v>1</v>
      </c>
      <c r="E638" t="b">
        <f t="shared" si="92"/>
        <v>1</v>
      </c>
      <c r="F638" t="str">
        <f t="shared" si="93"/>
        <v/>
      </c>
      <c r="G638" t="e">
        <f t="shared" si="89"/>
        <v>#NUM!</v>
      </c>
      <c r="H638" t="e">
        <f>VLOOKUP(G638,'PLANILHA ORÇAMENTÁRIA'!$A$9:$C$998,3,FALSE)</f>
        <v>#NUM!</v>
      </c>
      <c r="I638" t="e">
        <f>VLOOKUP(G638,'PLANILHA ORÇAMENTÁRIA'!$A$9:$F$998,6,FALSE)</f>
        <v>#NUM!</v>
      </c>
      <c r="J638" t="e">
        <f>VLOOKUP(G638,'PLANILHA ORÇAMENTÁRIA'!$A$9:$G$998,7,FALSE)</f>
        <v>#NUM!</v>
      </c>
      <c r="K638" t="e">
        <f>VLOOKUP(G638,'PLANILHA ORÇAMENTÁRIA'!$A$9:$H$998,8,FALSE)</f>
        <v>#NUM!</v>
      </c>
      <c r="L638" s="48" t="e">
        <f>G638/'PLANILHA ORÇAMENTÁRIA'!$P$1003</f>
        <v>#NUM!</v>
      </c>
      <c r="M638" s="49" t="e">
        <f t="shared" si="90"/>
        <v>#NUM!</v>
      </c>
      <c r="O638" s="83">
        <f>LEN('PLANILHA ORÇAMENTÁRIA'!C645)-LEN(SUBSTITUTE('PLANILHA ORÇAMENTÁRIA'!C645,".",""))</f>
        <v>0</v>
      </c>
      <c r="P638" t="b">
        <f>ISBLANK(VLOOKUP(B638,'PLANILHA ORÇAMENTÁRIA'!A645:D1634,4,FALSE))</f>
        <v>1</v>
      </c>
      <c r="Q638">
        <f t="shared" si="94"/>
        <v>1</v>
      </c>
      <c r="R638" s="47">
        <f t="shared" si="95"/>
        <v>6.4499999999999997E-7</v>
      </c>
      <c r="S638" s="47" t="e">
        <f t="shared" si="91"/>
        <v>#NUM!</v>
      </c>
      <c r="T638" t="e">
        <f>VLOOKUP(S638,'PLANILHA ORÇAMENTÁRIA'!$A$9:$C$999,3,FALSE)</f>
        <v>#NUM!</v>
      </c>
      <c r="U638">
        <f>ROW('PLANILHA ORÇAMENTÁRIA'!C645)</f>
        <v>645</v>
      </c>
      <c r="V638" s="84" t="str">
        <f>'PLANILHA ORÇAMENTÁRIA'!C645</f>
        <v/>
      </c>
      <c r="W638" t="e">
        <f>IF(T638="","",VLOOKUP(T638,'PLANILHA ORÇAMENTÁRIA'!$C$9:$Q$999,15,FALSE))</f>
        <v>#NUM!</v>
      </c>
      <c r="X638" t="str">
        <f t="shared" si="87"/>
        <v/>
      </c>
      <c r="Y638" t="e">
        <f>INDEX('PLANILHA ORÇAMENTÁRIA'!$C$9:$C$998,MATCH(X638,'PLANILHA ORÇAMENTÁRIA'!$Q$9:$Q$998,0))</f>
        <v>#N/A</v>
      </c>
    </row>
    <row r="639" spans="1:25" x14ac:dyDescent="0.25">
      <c r="A639">
        <v>638</v>
      </c>
      <c r="B639" s="47">
        <f>'PLANILHA ORÇAMENTÁRIA'!A646</f>
        <v>6.4600000000000004E-7</v>
      </c>
      <c r="C639" t="b">
        <f t="shared" si="88"/>
        <v>0</v>
      </c>
      <c r="D639" t="b">
        <f>ISBLANK(VLOOKUP(B639,'PLANILHA ORÇAMENTÁRIA'!A646:D1635,4,FALSE))</f>
        <v>1</v>
      </c>
      <c r="E639" t="b">
        <f t="shared" si="92"/>
        <v>1</v>
      </c>
      <c r="F639" t="str">
        <f t="shared" si="93"/>
        <v/>
      </c>
      <c r="G639" t="e">
        <f t="shared" si="89"/>
        <v>#NUM!</v>
      </c>
      <c r="H639" t="e">
        <f>VLOOKUP(G639,'PLANILHA ORÇAMENTÁRIA'!$A$9:$C$998,3,FALSE)</f>
        <v>#NUM!</v>
      </c>
      <c r="I639" t="e">
        <f>VLOOKUP(G639,'PLANILHA ORÇAMENTÁRIA'!$A$9:$F$998,6,FALSE)</f>
        <v>#NUM!</v>
      </c>
      <c r="J639" t="e">
        <f>VLOOKUP(G639,'PLANILHA ORÇAMENTÁRIA'!$A$9:$G$998,7,FALSE)</f>
        <v>#NUM!</v>
      </c>
      <c r="K639" t="e">
        <f>VLOOKUP(G639,'PLANILHA ORÇAMENTÁRIA'!$A$9:$H$998,8,FALSE)</f>
        <v>#NUM!</v>
      </c>
      <c r="L639" s="48" t="e">
        <f>G639/'PLANILHA ORÇAMENTÁRIA'!$P$1003</f>
        <v>#NUM!</v>
      </c>
      <c r="M639" s="49" t="e">
        <f t="shared" si="90"/>
        <v>#NUM!</v>
      </c>
      <c r="O639" s="83">
        <f>LEN('PLANILHA ORÇAMENTÁRIA'!C646)-LEN(SUBSTITUTE('PLANILHA ORÇAMENTÁRIA'!C646,".",""))</f>
        <v>0</v>
      </c>
      <c r="P639" t="b">
        <f>ISBLANK(VLOOKUP(B639,'PLANILHA ORÇAMENTÁRIA'!A646:D1635,4,FALSE))</f>
        <v>1</v>
      </c>
      <c r="Q639">
        <f t="shared" si="94"/>
        <v>1</v>
      </c>
      <c r="R639" s="47">
        <f t="shared" si="95"/>
        <v>6.4600000000000004E-7</v>
      </c>
      <c r="S639" s="47" t="e">
        <f t="shared" si="91"/>
        <v>#NUM!</v>
      </c>
      <c r="T639" t="e">
        <f>VLOOKUP(S639,'PLANILHA ORÇAMENTÁRIA'!$A$9:$C$999,3,FALSE)</f>
        <v>#NUM!</v>
      </c>
      <c r="U639">
        <f>ROW('PLANILHA ORÇAMENTÁRIA'!C646)</f>
        <v>646</v>
      </c>
      <c r="V639" s="84" t="str">
        <f>'PLANILHA ORÇAMENTÁRIA'!C646</f>
        <v/>
      </c>
      <c r="W639" t="e">
        <f>IF(T639="","",VLOOKUP(T639,'PLANILHA ORÇAMENTÁRIA'!$C$9:$Q$999,15,FALSE))</f>
        <v>#NUM!</v>
      </c>
      <c r="X639" t="str">
        <f t="shared" si="87"/>
        <v/>
      </c>
      <c r="Y639" t="e">
        <f>INDEX('PLANILHA ORÇAMENTÁRIA'!$C$9:$C$998,MATCH(X639,'PLANILHA ORÇAMENTÁRIA'!$Q$9:$Q$998,0))</f>
        <v>#N/A</v>
      </c>
    </row>
    <row r="640" spans="1:25" x14ac:dyDescent="0.25">
      <c r="A640">
        <v>639</v>
      </c>
      <c r="B640" s="47">
        <f>'PLANILHA ORÇAMENTÁRIA'!A647</f>
        <v>6.4700000000000001E-7</v>
      </c>
      <c r="C640" t="b">
        <f t="shared" si="88"/>
        <v>0</v>
      </c>
      <c r="D640" t="b">
        <f>ISBLANK(VLOOKUP(B640,'PLANILHA ORÇAMENTÁRIA'!A647:D1636,4,FALSE))</f>
        <v>1</v>
      </c>
      <c r="E640" t="b">
        <f t="shared" si="92"/>
        <v>1</v>
      </c>
      <c r="F640" t="str">
        <f t="shared" si="93"/>
        <v/>
      </c>
      <c r="G640" t="e">
        <f t="shared" si="89"/>
        <v>#NUM!</v>
      </c>
      <c r="H640" t="e">
        <f>VLOOKUP(G640,'PLANILHA ORÇAMENTÁRIA'!$A$9:$C$998,3,FALSE)</f>
        <v>#NUM!</v>
      </c>
      <c r="I640" t="e">
        <f>VLOOKUP(G640,'PLANILHA ORÇAMENTÁRIA'!$A$9:$F$998,6,FALSE)</f>
        <v>#NUM!</v>
      </c>
      <c r="J640" t="e">
        <f>VLOOKUP(G640,'PLANILHA ORÇAMENTÁRIA'!$A$9:$G$998,7,FALSE)</f>
        <v>#NUM!</v>
      </c>
      <c r="K640" t="e">
        <f>VLOOKUP(G640,'PLANILHA ORÇAMENTÁRIA'!$A$9:$H$998,8,FALSE)</f>
        <v>#NUM!</v>
      </c>
      <c r="L640" s="48" t="e">
        <f>G640/'PLANILHA ORÇAMENTÁRIA'!$P$1003</f>
        <v>#NUM!</v>
      </c>
      <c r="M640" s="49" t="e">
        <f t="shared" si="90"/>
        <v>#NUM!</v>
      </c>
      <c r="O640" s="83">
        <f>LEN('PLANILHA ORÇAMENTÁRIA'!C647)-LEN(SUBSTITUTE('PLANILHA ORÇAMENTÁRIA'!C647,".",""))</f>
        <v>0</v>
      </c>
      <c r="P640" t="b">
        <f>ISBLANK(VLOOKUP(B640,'PLANILHA ORÇAMENTÁRIA'!A647:D1636,4,FALSE))</f>
        <v>1</v>
      </c>
      <c r="Q640">
        <f t="shared" si="94"/>
        <v>1</v>
      </c>
      <c r="R640" s="47">
        <f t="shared" si="95"/>
        <v>6.4700000000000001E-7</v>
      </c>
      <c r="S640" s="47" t="e">
        <f t="shared" si="91"/>
        <v>#NUM!</v>
      </c>
      <c r="T640" t="e">
        <f>VLOOKUP(S640,'PLANILHA ORÇAMENTÁRIA'!$A$9:$C$999,3,FALSE)</f>
        <v>#NUM!</v>
      </c>
      <c r="U640">
        <f>ROW('PLANILHA ORÇAMENTÁRIA'!C647)</f>
        <v>647</v>
      </c>
      <c r="V640" s="84" t="str">
        <f>'PLANILHA ORÇAMENTÁRIA'!C647</f>
        <v/>
      </c>
      <c r="W640" t="e">
        <f>IF(T640="","",VLOOKUP(T640,'PLANILHA ORÇAMENTÁRIA'!$C$9:$Q$999,15,FALSE))</f>
        <v>#NUM!</v>
      </c>
      <c r="X640" t="str">
        <f t="shared" si="87"/>
        <v/>
      </c>
      <c r="Y640" t="e">
        <f>INDEX('PLANILHA ORÇAMENTÁRIA'!$C$9:$C$998,MATCH(X640,'PLANILHA ORÇAMENTÁRIA'!$Q$9:$Q$998,0))</f>
        <v>#N/A</v>
      </c>
    </row>
    <row r="641" spans="1:25" x14ac:dyDescent="0.25">
      <c r="A641">
        <v>640</v>
      </c>
      <c r="B641" s="47">
        <f>'PLANILHA ORÇAMENTÁRIA'!A648</f>
        <v>6.4799999999999998E-7</v>
      </c>
      <c r="C641" t="b">
        <f t="shared" si="88"/>
        <v>0</v>
      </c>
      <c r="D641" t="b">
        <f>ISBLANK(VLOOKUP(B641,'PLANILHA ORÇAMENTÁRIA'!A648:D1637,4,FALSE))</f>
        <v>1</v>
      </c>
      <c r="E641" t="b">
        <f t="shared" si="92"/>
        <v>1</v>
      </c>
      <c r="F641" t="str">
        <f t="shared" si="93"/>
        <v/>
      </c>
      <c r="G641" t="e">
        <f t="shared" si="89"/>
        <v>#NUM!</v>
      </c>
      <c r="H641" t="e">
        <f>VLOOKUP(G641,'PLANILHA ORÇAMENTÁRIA'!$A$9:$C$998,3,FALSE)</f>
        <v>#NUM!</v>
      </c>
      <c r="I641" t="e">
        <f>VLOOKUP(G641,'PLANILHA ORÇAMENTÁRIA'!$A$9:$F$998,6,FALSE)</f>
        <v>#NUM!</v>
      </c>
      <c r="J641" t="e">
        <f>VLOOKUP(G641,'PLANILHA ORÇAMENTÁRIA'!$A$9:$G$998,7,FALSE)</f>
        <v>#NUM!</v>
      </c>
      <c r="K641" t="e">
        <f>VLOOKUP(G641,'PLANILHA ORÇAMENTÁRIA'!$A$9:$H$998,8,FALSE)</f>
        <v>#NUM!</v>
      </c>
      <c r="L641" s="48" t="e">
        <f>G641/'PLANILHA ORÇAMENTÁRIA'!$P$1003</f>
        <v>#NUM!</v>
      </c>
      <c r="M641" s="49" t="e">
        <f t="shared" si="90"/>
        <v>#NUM!</v>
      </c>
      <c r="O641" s="83">
        <f>LEN('PLANILHA ORÇAMENTÁRIA'!C648)-LEN(SUBSTITUTE('PLANILHA ORÇAMENTÁRIA'!C648,".",""))</f>
        <v>0</v>
      </c>
      <c r="P641" t="b">
        <f>ISBLANK(VLOOKUP(B641,'PLANILHA ORÇAMENTÁRIA'!A648:D1637,4,FALSE))</f>
        <v>1</v>
      </c>
      <c r="Q641">
        <f t="shared" si="94"/>
        <v>1</v>
      </c>
      <c r="R641" s="47">
        <f t="shared" si="95"/>
        <v>6.4799999999999998E-7</v>
      </c>
      <c r="S641" s="47" t="e">
        <f t="shared" si="91"/>
        <v>#NUM!</v>
      </c>
      <c r="T641" t="e">
        <f>VLOOKUP(S641,'PLANILHA ORÇAMENTÁRIA'!$A$9:$C$999,3,FALSE)</f>
        <v>#NUM!</v>
      </c>
      <c r="U641">
        <f>ROW('PLANILHA ORÇAMENTÁRIA'!C648)</f>
        <v>648</v>
      </c>
      <c r="V641" s="84" t="str">
        <f>'PLANILHA ORÇAMENTÁRIA'!C648</f>
        <v/>
      </c>
      <c r="W641" t="e">
        <f>IF(T641="","",VLOOKUP(T641,'PLANILHA ORÇAMENTÁRIA'!$C$9:$Q$999,15,FALSE))</f>
        <v>#NUM!</v>
      </c>
      <c r="X641" t="str">
        <f t="shared" si="87"/>
        <v/>
      </c>
      <c r="Y641" t="e">
        <f>INDEX('PLANILHA ORÇAMENTÁRIA'!$C$9:$C$998,MATCH(X641,'PLANILHA ORÇAMENTÁRIA'!$Q$9:$Q$998,0))</f>
        <v>#N/A</v>
      </c>
    </row>
    <row r="642" spans="1:25" x14ac:dyDescent="0.25">
      <c r="A642">
        <v>641</v>
      </c>
      <c r="B642" s="47">
        <f>'PLANILHA ORÇAMENTÁRIA'!A649</f>
        <v>6.4899999999999995E-7</v>
      </c>
      <c r="C642" t="b">
        <f t="shared" si="88"/>
        <v>0</v>
      </c>
      <c r="D642" t="b">
        <f>ISBLANK(VLOOKUP(B642,'PLANILHA ORÇAMENTÁRIA'!A649:D1638,4,FALSE))</f>
        <v>1</v>
      </c>
      <c r="E642" t="b">
        <f t="shared" si="92"/>
        <v>1</v>
      </c>
      <c r="F642" t="str">
        <f t="shared" si="93"/>
        <v/>
      </c>
      <c r="G642" t="e">
        <f t="shared" si="89"/>
        <v>#NUM!</v>
      </c>
      <c r="H642" t="e">
        <f>VLOOKUP(G642,'PLANILHA ORÇAMENTÁRIA'!$A$9:$C$998,3,FALSE)</f>
        <v>#NUM!</v>
      </c>
      <c r="I642" t="e">
        <f>VLOOKUP(G642,'PLANILHA ORÇAMENTÁRIA'!$A$9:$F$998,6,FALSE)</f>
        <v>#NUM!</v>
      </c>
      <c r="J642" t="e">
        <f>VLOOKUP(G642,'PLANILHA ORÇAMENTÁRIA'!$A$9:$G$998,7,FALSE)</f>
        <v>#NUM!</v>
      </c>
      <c r="K642" t="e">
        <f>VLOOKUP(G642,'PLANILHA ORÇAMENTÁRIA'!$A$9:$H$998,8,FALSE)</f>
        <v>#NUM!</v>
      </c>
      <c r="L642" s="48" t="e">
        <f>G642/'PLANILHA ORÇAMENTÁRIA'!$P$1003</f>
        <v>#NUM!</v>
      </c>
      <c r="M642" s="49" t="e">
        <f t="shared" si="90"/>
        <v>#NUM!</v>
      </c>
      <c r="O642" s="83">
        <f>LEN('PLANILHA ORÇAMENTÁRIA'!C649)-LEN(SUBSTITUTE('PLANILHA ORÇAMENTÁRIA'!C649,".",""))</f>
        <v>0</v>
      </c>
      <c r="P642" t="b">
        <f>ISBLANK(VLOOKUP(B642,'PLANILHA ORÇAMENTÁRIA'!A649:D1638,4,FALSE))</f>
        <v>1</v>
      </c>
      <c r="Q642">
        <f t="shared" si="94"/>
        <v>1</v>
      </c>
      <c r="R642" s="47">
        <f t="shared" si="95"/>
        <v>6.4899999999999995E-7</v>
      </c>
      <c r="S642" s="47" t="e">
        <f t="shared" si="91"/>
        <v>#NUM!</v>
      </c>
      <c r="T642" t="e">
        <f>VLOOKUP(S642,'PLANILHA ORÇAMENTÁRIA'!$A$9:$C$999,3,FALSE)</f>
        <v>#NUM!</v>
      </c>
      <c r="U642">
        <f>ROW('PLANILHA ORÇAMENTÁRIA'!C649)</f>
        <v>649</v>
      </c>
      <c r="V642" s="84" t="str">
        <f>'PLANILHA ORÇAMENTÁRIA'!C649</f>
        <v/>
      </c>
      <c r="W642" t="e">
        <f>IF(T642="","",VLOOKUP(T642,'PLANILHA ORÇAMENTÁRIA'!$C$9:$Q$999,15,FALSE))</f>
        <v>#NUM!</v>
      </c>
      <c r="X642" t="str">
        <f t="shared" si="87"/>
        <v/>
      </c>
      <c r="Y642" t="e">
        <f>INDEX('PLANILHA ORÇAMENTÁRIA'!$C$9:$C$998,MATCH(X642,'PLANILHA ORÇAMENTÁRIA'!$Q$9:$Q$998,0))</f>
        <v>#N/A</v>
      </c>
    </row>
    <row r="643" spans="1:25" x14ac:dyDescent="0.25">
      <c r="A643">
        <v>642</v>
      </c>
      <c r="B643" s="47">
        <f>'PLANILHA ORÇAMENTÁRIA'!A650</f>
        <v>6.5000000000000002E-7</v>
      </c>
      <c r="C643" t="b">
        <f t="shared" si="88"/>
        <v>0</v>
      </c>
      <c r="D643" t="b">
        <f>ISBLANK(VLOOKUP(B643,'PLANILHA ORÇAMENTÁRIA'!A650:D1639,4,FALSE))</f>
        <v>1</v>
      </c>
      <c r="E643" t="b">
        <f t="shared" si="92"/>
        <v>1</v>
      </c>
      <c r="F643" t="str">
        <f t="shared" si="93"/>
        <v/>
      </c>
      <c r="G643" t="e">
        <f t="shared" si="89"/>
        <v>#NUM!</v>
      </c>
      <c r="H643" t="e">
        <f>VLOOKUP(G643,'PLANILHA ORÇAMENTÁRIA'!$A$9:$C$998,3,FALSE)</f>
        <v>#NUM!</v>
      </c>
      <c r="I643" t="e">
        <f>VLOOKUP(G643,'PLANILHA ORÇAMENTÁRIA'!$A$9:$F$998,6,FALSE)</f>
        <v>#NUM!</v>
      </c>
      <c r="J643" t="e">
        <f>VLOOKUP(G643,'PLANILHA ORÇAMENTÁRIA'!$A$9:$G$998,7,FALSE)</f>
        <v>#NUM!</v>
      </c>
      <c r="K643" t="e">
        <f>VLOOKUP(G643,'PLANILHA ORÇAMENTÁRIA'!$A$9:$H$998,8,FALSE)</f>
        <v>#NUM!</v>
      </c>
      <c r="L643" s="48" t="e">
        <f>G643/'PLANILHA ORÇAMENTÁRIA'!$P$1003</f>
        <v>#NUM!</v>
      </c>
      <c r="M643" s="49" t="e">
        <f t="shared" si="90"/>
        <v>#NUM!</v>
      </c>
      <c r="O643" s="83">
        <f>LEN('PLANILHA ORÇAMENTÁRIA'!C650)-LEN(SUBSTITUTE('PLANILHA ORÇAMENTÁRIA'!C650,".",""))</f>
        <v>0</v>
      </c>
      <c r="P643" t="b">
        <f>ISBLANK(VLOOKUP(B643,'PLANILHA ORÇAMENTÁRIA'!A650:D1639,4,FALSE))</f>
        <v>1</v>
      </c>
      <c r="Q643">
        <f t="shared" si="94"/>
        <v>1</v>
      </c>
      <c r="R643" s="47">
        <f t="shared" si="95"/>
        <v>6.5000000000000002E-7</v>
      </c>
      <c r="S643" s="47" t="e">
        <f t="shared" si="91"/>
        <v>#NUM!</v>
      </c>
      <c r="T643" t="e">
        <f>VLOOKUP(S643,'PLANILHA ORÇAMENTÁRIA'!$A$9:$C$999,3,FALSE)</f>
        <v>#NUM!</v>
      </c>
      <c r="U643">
        <f>ROW('PLANILHA ORÇAMENTÁRIA'!C650)</f>
        <v>650</v>
      </c>
      <c r="V643" s="84" t="str">
        <f>'PLANILHA ORÇAMENTÁRIA'!C650</f>
        <v/>
      </c>
      <c r="W643" t="e">
        <f>IF(T643="","",VLOOKUP(T643,'PLANILHA ORÇAMENTÁRIA'!$C$9:$Q$999,15,FALSE))</f>
        <v>#NUM!</v>
      </c>
      <c r="X643" t="str">
        <f t="shared" ref="X643:X706" si="96">IFERROR(SMALL($W$2:$W$422,A643),"")</f>
        <v/>
      </c>
      <c r="Y643" t="e">
        <f>INDEX('PLANILHA ORÇAMENTÁRIA'!$C$9:$C$998,MATCH(X643,'PLANILHA ORÇAMENTÁRIA'!$Q$9:$Q$998,0))</f>
        <v>#N/A</v>
      </c>
    </row>
    <row r="644" spans="1:25" x14ac:dyDescent="0.25">
      <c r="A644">
        <v>643</v>
      </c>
      <c r="B644" s="47">
        <f>'PLANILHA ORÇAMENTÁRIA'!A651</f>
        <v>6.5099999999999999E-7</v>
      </c>
      <c r="C644" t="b">
        <f t="shared" ref="C644:C707" si="97">TRUE=IFERROR(B644,TRUE)</f>
        <v>0</v>
      </c>
      <c r="D644" t="b">
        <f>ISBLANK(VLOOKUP(B644,'PLANILHA ORÇAMENTÁRIA'!A651:D1640,4,FALSE))</f>
        <v>1</v>
      </c>
      <c r="E644" t="b">
        <f t="shared" si="92"/>
        <v>1</v>
      </c>
      <c r="F644" t="str">
        <f t="shared" si="93"/>
        <v/>
      </c>
      <c r="G644" t="e">
        <f t="shared" ref="G644:G707" si="98">LARGE(F$2:F$991,A644)</f>
        <v>#NUM!</v>
      </c>
      <c r="H644" t="e">
        <f>VLOOKUP(G644,'PLANILHA ORÇAMENTÁRIA'!$A$9:$C$998,3,FALSE)</f>
        <v>#NUM!</v>
      </c>
      <c r="I644" t="e">
        <f>VLOOKUP(G644,'PLANILHA ORÇAMENTÁRIA'!$A$9:$F$998,6,FALSE)</f>
        <v>#NUM!</v>
      </c>
      <c r="J644" t="e">
        <f>VLOOKUP(G644,'PLANILHA ORÇAMENTÁRIA'!$A$9:$G$998,7,FALSE)</f>
        <v>#NUM!</v>
      </c>
      <c r="K644" t="e">
        <f>VLOOKUP(G644,'PLANILHA ORÇAMENTÁRIA'!$A$9:$H$998,8,FALSE)</f>
        <v>#NUM!</v>
      </c>
      <c r="L644" s="48" t="e">
        <f>G644/'PLANILHA ORÇAMENTÁRIA'!$P$1003</f>
        <v>#NUM!</v>
      </c>
      <c r="M644" s="49" t="e">
        <f t="shared" ref="M644:M707" si="99">L644+M643</f>
        <v>#NUM!</v>
      </c>
      <c r="O644" s="83">
        <f>LEN('PLANILHA ORÇAMENTÁRIA'!C651)-LEN(SUBSTITUTE('PLANILHA ORÇAMENTÁRIA'!C651,".",""))</f>
        <v>0</v>
      </c>
      <c r="P644" t="b">
        <f>ISBLANK(VLOOKUP(B644,'PLANILHA ORÇAMENTÁRIA'!A651:D1640,4,FALSE))</f>
        <v>1</v>
      </c>
      <c r="Q644">
        <f t="shared" si="94"/>
        <v>1</v>
      </c>
      <c r="R644" s="47">
        <f t="shared" si="95"/>
        <v>6.5099999999999999E-7</v>
      </c>
      <c r="S644" s="47" t="e">
        <f t="shared" ref="S644:S707" si="100">LARGE(R:R,A644)</f>
        <v>#NUM!</v>
      </c>
      <c r="T644" t="e">
        <f>VLOOKUP(S644,'PLANILHA ORÇAMENTÁRIA'!$A$9:$C$999,3,FALSE)</f>
        <v>#NUM!</v>
      </c>
      <c r="U644">
        <f>ROW('PLANILHA ORÇAMENTÁRIA'!C651)</f>
        <v>651</v>
      </c>
      <c r="V644" s="84" t="str">
        <f>'PLANILHA ORÇAMENTÁRIA'!C651</f>
        <v/>
      </c>
      <c r="W644" t="e">
        <f>IF(T644="","",VLOOKUP(T644,'PLANILHA ORÇAMENTÁRIA'!$C$9:$Q$999,15,FALSE))</f>
        <v>#NUM!</v>
      </c>
      <c r="X644" t="str">
        <f t="shared" si="96"/>
        <v/>
      </c>
      <c r="Y644" t="e">
        <f>INDEX('PLANILHA ORÇAMENTÁRIA'!$C$9:$C$998,MATCH(X644,'PLANILHA ORÇAMENTÁRIA'!$Q$9:$Q$998,0))</f>
        <v>#N/A</v>
      </c>
    </row>
    <row r="645" spans="1:25" x14ac:dyDescent="0.25">
      <c r="A645">
        <v>644</v>
      </c>
      <c r="B645" s="47">
        <f>'PLANILHA ORÇAMENTÁRIA'!A652</f>
        <v>6.5199999999999996E-7</v>
      </c>
      <c r="C645" t="b">
        <f t="shared" si="97"/>
        <v>0</v>
      </c>
      <c r="D645" t="b">
        <f>ISBLANK(VLOOKUP(B645,'PLANILHA ORÇAMENTÁRIA'!A652:D1641,4,FALSE))</f>
        <v>1</v>
      </c>
      <c r="E645" t="b">
        <f t="shared" ref="E645:E708" si="101">OR(C645=TRUE,D645=TRUE)</f>
        <v>1</v>
      </c>
      <c r="F645" t="str">
        <f t="shared" ref="F645:F708" si="102">IF(E645=FALSE,B645,"")</f>
        <v/>
      </c>
      <c r="G645" t="e">
        <f t="shared" si="98"/>
        <v>#NUM!</v>
      </c>
      <c r="H645" t="e">
        <f>VLOOKUP(G645,'PLANILHA ORÇAMENTÁRIA'!$A$9:$C$998,3,FALSE)</f>
        <v>#NUM!</v>
      </c>
      <c r="I645" t="e">
        <f>VLOOKUP(G645,'PLANILHA ORÇAMENTÁRIA'!$A$9:$F$998,6,FALSE)</f>
        <v>#NUM!</v>
      </c>
      <c r="J645" t="e">
        <f>VLOOKUP(G645,'PLANILHA ORÇAMENTÁRIA'!$A$9:$G$998,7,FALSE)</f>
        <v>#NUM!</v>
      </c>
      <c r="K645" t="e">
        <f>VLOOKUP(G645,'PLANILHA ORÇAMENTÁRIA'!$A$9:$H$998,8,FALSE)</f>
        <v>#NUM!</v>
      </c>
      <c r="L645" s="48" t="e">
        <f>G645/'PLANILHA ORÇAMENTÁRIA'!$P$1003</f>
        <v>#NUM!</v>
      </c>
      <c r="M645" s="49" t="e">
        <f t="shared" si="99"/>
        <v>#NUM!</v>
      </c>
      <c r="O645" s="83">
        <f>LEN('PLANILHA ORÇAMENTÁRIA'!C652)-LEN(SUBSTITUTE('PLANILHA ORÇAMENTÁRIA'!C652,".",""))</f>
        <v>0</v>
      </c>
      <c r="P645" t="b">
        <f>ISBLANK(VLOOKUP(B645,'PLANILHA ORÇAMENTÁRIA'!A652:D1641,4,FALSE))</f>
        <v>1</v>
      </c>
      <c r="Q645">
        <f t="shared" ref="Q645:Q708" si="103">IF(AND(OR(O645=0,O645=1),P645=TRUE),1,0)</f>
        <v>1</v>
      </c>
      <c r="R645" s="47">
        <f t="shared" ref="R645:R708" si="104">IF(Q645=1,B645,"")</f>
        <v>6.5199999999999996E-7</v>
      </c>
      <c r="S645" s="47" t="e">
        <f t="shared" si="100"/>
        <v>#NUM!</v>
      </c>
      <c r="T645" t="e">
        <f>VLOOKUP(S645,'PLANILHA ORÇAMENTÁRIA'!$A$9:$C$999,3,FALSE)</f>
        <v>#NUM!</v>
      </c>
      <c r="U645">
        <f>ROW('PLANILHA ORÇAMENTÁRIA'!C652)</f>
        <v>652</v>
      </c>
      <c r="V645" s="84" t="str">
        <f>'PLANILHA ORÇAMENTÁRIA'!C652</f>
        <v/>
      </c>
      <c r="W645" t="e">
        <f>IF(T645="","",VLOOKUP(T645,'PLANILHA ORÇAMENTÁRIA'!$C$9:$Q$999,15,FALSE))</f>
        <v>#NUM!</v>
      </c>
      <c r="X645" t="str">
        <f t="shared" si="96"/>
        <v/>
      </c>
      <c r="Y645" t="e">
        <f>INDEX('PLANILHA ORÇAMENTÁRIA'!$C$9:$C$998,MATCH(X645,'PLANILHA ORÇAMENTÁRIA'!$Q$9:$Q$998,0))</f>
        <v>#N/A</v>
      </c>
    </row>
    <row r="646" spans="1:25" x14ac:dyDescent="0.25">
      <c r="A646">
        <v>645</v>
      </c>
      <c r="B646" s="47">
        <f>'PLANILHA ORÇAMENTÁRIA'!A653</f>
        <v>6.5300000000000004E-7</v>
      </c>
      <c r="C646" t="b">
        <f t="shared" si="97"/>
        <v>0</v>
      </c>
      <c r="D646" t="b">
        <f>ISBLANK(VLOOKUP(B646,'PLANILHA ORÇAMENTÁRIA'!A653:D1642,4,FALSE))</f>
        <v>1</v>
      </c>
      <c r="E646" t="b">
        <f t="shared" si="101"/>
        <v>1</v>
      </c>
      <c r="F646" t="str">
        <f t="shared" si="102"/>
        <v/>
      </c>
      <c r="G646" t="e">
        <f t="shared" si="98"/>
        <v>#NUM!</v>
      </c>
      <c r="H646" t="e">
        <f>VLOOKUP(G646,'PLANILHA ORÇAMENTÁRIA'!$A$9:$C$998,3,FALSE)</f>
        <v>#NUM!</v>
      </c>
      <c r="I646" t="e">
        <f>VLOOKUP(G646,'PLANILHA ORÇAMENTÁRIA'!$A$9:$F$998,6,FALSE)</f>
        <v>#NUM!</v>
      </c>
      <c r="J646" t="e">
        <f>VLOOKUP(G646,'PLANILHA ORÇAMENTÁRIA'!$A$9:$G$998,7,FALSE)</f>
        <v>#NUM!</v>
      </c>
      <c r="K646" t="e">
        <f>VLOOKUP(G646,'PLANILHA ORÇAMENTÁRIA'!$A$9:$H$998,8,FALSE)</f>
        <v>#NUM!</v>
      </c>
      <c r="L646" s="48" t="e">
        <f>G646/'PLANILHA ORÇAMENTÁRIA'!$P$1003</f>
        <v>#NUM!</v>
      </c>
      <c r="M646" s="49" t="e">
        <f t="shared" si="99"/>
        <v>#NUM!</v>
      </c>
      <c r="O646" s="83">
        <f>LEN('PLANILHA ORÇAMENTÁRIA'!C653)-LEN(SUBSTITUTE('PLANILHA ORÇAMENTÁRIA'!C653,".",""))</f>
        <v>0</v>
      </c>
      <c r="P646" t="b">
        <f>ISBLANK(VLOOKUP(B646,'PLANILHA ORÇAMENTÁRIA'!A653:D1642,4,FALSE))</f>
        <v>1</v>
      </c>
      <c r="Q646">
        <f t="shared" si="103"/>
        <v>1</v>
      </c>
      <c r="R646" s="47">
        <f t="shared" si="104"/>
        <v>6.5300000000000004E-7</v>
      </c>
      <c r="S646" s="47" t="e">
        <f t="shared" si="100"/>
        <v>#NUM!</v>
      </c>
      <c r="T646" t="e">
        <f>VLOOKUP(S646,'PLANILHA ORÇAMENTÁRIA'!$A$9:$C$999,3,FALSE)</f>
        <v>#NUM!</v>
      </c>
      <c r="U646">
        <f>ROW('PLANILHA ORÇAMENTÁRIA'!C653)</f>
        <v>653</v>
      </c>
      <c r="V646" s="84" t="str">
        <f>'PLANILHA ORÇAMENTÁRIA'!C653</f>
        <v/>
      </c>
      <c r="W646" t="e">
        <f>IF(T646="","",VLOOKUP(T646,'PLANILHA ORÇAMENTÁRIA'!$C$9:$Q$999,15,FALSE))</f>
        <v>#NUM!</v>
      </c>
      <c r="X646" t="str">
        <f t="shared" si="96"/>
        <v/>
      </c>
      <c r="Y646" t="e">
        <f>INDEX('PLANILHA ORÇAMENTÁRIA'!$C$9:$C$998,MATCH(X646,'PLANILHA ORÇAMENTÁRIA'!$Q$9:$Q$998,0))</f>
        <v>#N/A</v>
      </c>
    </row>
    <row r="647" spans="1:25" x14ac:dyDescent="0.25">
      <c r="A647">
        <v>646</v>
      </c>
      <c r="B647" s="47">
        <f>'PLANILHA ORÇAMENTÁRIA'!A654</f>
        <v>6.5400000000000001E-7</v>
      </c>
      <c r="C647" t="b">
        <f t="shared" si="97"/>
        <v>0</v>
      </c>
      <c r="D647" t="b">
        <f>ISBLANK(VLOOKUP(B647,'PLANILHA ORÇAMENTÁRIA'!A654:D1643,4,FALSE))</f>
        <v>1</v>
      </c>
      <c r="E647" t="b">
        <f t="shared" si="101"/>
        <v>1</v>
      </c>
      <c r="F647" t="str">
        <f t="shared" si="102"/>
        <v/>
      </c>
      <c r="G647" t="e">
        <f t="shared" si="98"/>
        <v>#NUM!</v>
      </c>
      <c r="H647" t="e">
        <f>VLOOKUP(G647,'PLANILHA ORÇAMENTÁRIA'!$A$9:$C$998,3,FALSE)</f>
        <v>#NUM!</v>
      </c>
      <c r="I647" t="e">
        <f>VLOOKUP(G647,'PLANILHA ORÇAMENTÁRIA'!$A$9:$F$998,6,FALSE)</f>
        <v>#NUM!</v>
      </c>
      <c r="J647" t="e">
        <f>VLOOKUP(G647,'PLANILHA ORÇAMENTÁRIA'!$A$9:$G$998,7,FALSE)</f>
        <v>#NUM!</v>
      </c>
      <c r="K647" t="e">
        <f>VLOOKUP(G647,'PLANILHA ORÇAMENTÁRIA'!$A$9:$H$998,8,FALSE)</f>
        <v>#NUM!</v>
      </c>
      <c r="L647" s="48" t="e">
        <f>G647/'PLANILHA ORÇAMENTÁRIA'!$P$1003</f>
        <v>#NUM!</v>
      </c>
      <c r="M647" s="49" t="e">
        <f t="shared" si="99"/>
        <v>#NUM!</v>
      </c>
      <c r="O647" s="83">
        <f>LEN('PLANILHA ORÇAMENTÁRIA'!C654)-LEN(SUBSTITUTE('PLANILHA ORÇAMENTÁRIA'!C654,".",""))</f>
        <v>0</v>
      </c>
      <c r="P647" t="b">
        <f>ISBLANK(VLOOKUP(B647,'PLANILHA ORÇAMENTÁRIA'!A654:D1643,4,FALSE))</f>
        <v>1</v>
      </c>
      <c r="Q647">
        <f t="shared" si="103"/>
        <v>1</v>
      </c>
      <c r="R647" s="47">
        <f t="shared" si="104"/>
        <v>6.5400000000000001E-7</v>
      </c>
      <c r="S647" s="47" t="e">
        <f t="shared" si="100"/>
        <v>#NUM!</v>
      </c>
      <c r="T647" t="e">
        <f>VLOOKUP(S647,'PLANILHA ORÇAMENTÁRIA'!$A$9:$C$999,3,FALSE)</f>
        <v>#NUM!</v>
      </c>
      <c r="U647">
        <f>ROW('PLANILHA ORÇAMENTÁRIA'!C654)</f>
        <v>654</v>
      </c>
      <c r="V647" s="84" t="str">
        <f>'PLANILHA ORÇAMENTÁRIA'!C654</f>
        <v/>
      </c>
      <c r="W647" t="e">
        <f>IF(T647="","",VLOOKUP(T647,'PLANILHA ORÇAMENTÁRIA'!$C$9:$Q$999,15,FALSE))</f>
        <v>#NUM!</v>
      </c>
      <c r="X647" t="str">
        <f t="shared" si="96"/>
        <v/>
      </c>
      <c r="Y647" t="e">
        <f>INDEX('PLANILHA ORÇAMENTÁRIA'!$C$9:$C$998,MATCH(X647,'PLANILHA ORÇAMENTÁRIA'!$Q$9:$Q$998,0))</f>
        <v>#N/A</v>
      </c>
    </row>
    <row r="648" spans="1:25" x14ac:dyDescent="0.25">
      <c r="A648">
        <v>647</v>
      </c>
      <c r="B648" s="47">
        <f>'PLANILHA ORÇAMENTÁRIA'!A655</f>
        <v>6.5499999999999998E-7</v>
      </c>
      <c r="C648" t="b">
        <f t="shared" si="97"/>
        <v>0</v>
      </c>
      <c r="D648" t="b">
        <f>ISBLANK(VLOOKUP(B648,'PLANILHA ORÇAMENTÁRIA'!A655:D1644,4,FALSE))</f>
        <v>1</v>
      </c>
      <c r="E648" t="b">
        <f t="shared" si="101"/>
        <v>1</v>
      </c>
      <c r="F648" t="str">
        <f t="shared" si="102"/>
        <v/>
      </c>
      <c r="G648" t="e">
        <f t="shared" si="98"/>
        <v>#NUM!</v>
      </c>
      <c r="H648" t="e">
        <f>VLOOKUP(G648,'PLANILHA ORÇAMENTÁRIA'!$A$9:$C$998,3,FALSE)</f>
        <v>#NUM!</v>
      </c>
      <c r="I648" t="e">
        <f>VLOOKUP(G648,'PLANILHA ORÇAMENTÁRIA'!$A$9:$F$998,6,FALSE)</f>
        <v>#NUM!</v>
      </c>
      <c r="J648" t="e">
        <f>VLOOKUP(G648,'PLANILHA ORÇAMENTÁRIA'!$A$9:$G$998,7,FALSE)</f>
        <v>#NUM!</v>
      </c>
      <c r="K648" t="e">
        <f>VLOOKUP(G648,'PLANILHA ORÇAMENTÁRIA'!$A$9:$H$998,8,FALSE)</f>
        <v>#NUM!</v>
      </c>
      <c r="L648" s="48" t="e">
        <f>G648/'PLANILHA ORÇAMENTÁRIA'!$P$1003</f>
        <v>#NUM!</v>
      </c>
      <c r="M648" s="49" t="e">
        <f t="shared" si="99"/>
        <v>#NUM!</v>
      </c>
      <c r="O648" s="83">
        <f>LEN('PLANILHA ORÇAMENTÁRIA'!C655)-LEN(SUBSTITUTE('PLANILHA ORÇAMENTÁRIA'!C655,".",""))</f>
        <v>0</v>
      </c>
      <c r="P648" t="b">
        <f>ISBLANK(VLOOKUP(B648,'PLANILHA ORÇAMENTÁRIA'!A655:D1644,4,FALSE))</f>
        <v>1</v>
      </c>
      <c r="Q648">
        <f t="shared" si="103"/>
        <v>1</v>
      </c>
      <c r="R648" s="47">
        <f t="shared" si="104"/>
        <v>6.5499999999999998E-7</v>
      </c>
      <c r="S648" s="47" t="e">
        <f t="shared" si="100"/>
        <v>#NUM!</v>
      </c>
      <c r="T648" t="e">
        <f>VLOOKUP(S648,'PLANILHA ORÇAMENTÁRIA'!$A$9:$C$999,3,FALSE)</f>
        <v>#NUM!</v>
      </c>
      <c r="U648">
        <f>ROW('PLANILHA ORÇAMENTÁRIA'!C655)</f>
        <v>655</v>
      </c>
      <c r="V648" s="84" t="str">
        <f>'PLANILHA ORÇAMENTÁRIA'!C655</f>
        <v/>
      </c>
      <c r="W648" t="e">
        <f>IF(T648="","",VLOOKUP(T648,'PLANILHA ORÇAMENTÁRIA'!$C$9:$Q$999,15,FALSE))</f>
        <v>#NUM!</v>
      </c>
      <c r="X648" t="str">
        <f t="shared" si="96"/>
        <v/>
      </c>
      <c r="Y648" t="e">
        <f>INDEX('PLANILHA ORÇAMENTÁRIA'!$C$9:$C$998,MATCH(X648,'PLANILHA ORÇAMENTÁRIA'!$Q$9:$Q$998,0))</f>
        <v>#N/A</v>
      </c>
    </row>
    <row r="649" spans="1:25" x14ac:dyDescent="0.25">
      <c r="A649">
        <v>648</v>
      </c>
      <c r="B649" s="47">
        <f>'PLANILHA ORÇAMENTÁRIA'!A656</f>
        <v>6.5600000000000005E-7</v>
      </c>
      <c r="C649" t="b">
        <f t="shared" si="97"/>
        <v>0</v>
      </c>
      <c r="D649" t="b">
        <f>ISBLANK(VLOOKUP(B649,'PLANILHA ORÇAMENTÁRIA'!A656:D1645,4,FALSE))</f>
        <v>1</v>
      </c>
      <c r="E649" t="b">
        <f t="shared" si="101"/>
        <v>1</v>
      </c>
      <c r="F649" t="str">
        <f t="shared" si="102"/>
        <v/>
      </c>
      <c r="G649" t="e">
        <f t="shared" si="98"/>
        <v>#NUM!</v>
      </c>
      <c r="H649" t="e">
        <f>VLOOKUP(G649,'PLANILHA ORÇAMENTÁRIA'!$A$9:$C$998,3,FALSE)</f>
        <v>#NUM!</v>
      </c>
      <c r="I649" t="e">
        <f>VLOOKUP(G649,'PLANILHA ORÇAMENTÁRIA'!$A$9:$F$998,6,FALSE)</f>
        <v>#NUM!</v>
      </c>
      <c r="J649" t="e">
        <f>VLOOKUP(G649,'PLANILHA ORÇAMENTÁRIA'!$A$9:$G$998,7,FALSE)</f>
        <v>#NUM!</v>
      </c>
      <c r="K649" t="e">
        <f>VLOOKUP(G649,'PLANILHA ORÇAMENTÁRIA'!$A$9:$H$998,8,FALSE)</f>
        <v>#NUM!</v>
      </c>
      <c r="L649" s="48" t="e">
        <f>G649/'PLANILHA ORÇAMENTÁRIA'!$P$1003</f>
        <v>#NUM!</v>
      </c>
      <c r="M649" s="49" t="e">
        <f t="shared" si="99"/>
        <v>#NUM!</v>
      </c>
      <c r="O649" s="83">
        <f>LEN('PLANILHA ORÇAMENTÁRIA'!C656)-LEN(SUBSTITUTE('PLANILHA ORÇAMENTÁRIA'!C656,".",""))</f>
        <v>0</v>
      </c>
      <c r="P649" t="b">
        <f>ISBLANK(VLOOKUP(B649,'PLANILHA ORÇAMENTÁRIA'!A656:D1645,4,FALSE))</f>
        <v>1</v>
      </c>
      <c r="Q649">
        <f t="shared" si="103"/>
        <v>1</v>
      </c>
      <c r="R649" s="47">
        <f t="shared" si="104"/>
        <v>6.5600000000000005E-7</v>
      </c>
      <c r="S649" s="47" t="e">
        <f t="shared" si="100"/>
        <v>#NUM!</v>
      </c>
      <c r="T649" t="e">
        <f>VLOOKUP(S649,'PLANILHA ORÇAMENTÁRIA'!$A$9:$C$999,3,FALSE)</f>
        <v>#NUM!</v>
      </c>
      <c r="U649">
        <f>ROW('PLANILHA ORÇAMENTÁRIA'!C656)</f>
        <v>656</v>
      </c>
      <c r="V649" s="84" t="str">
        <f>'PLANILHA ORÇAMENTÁRIA'!C656</f>
        <v/>
      </c>
      <c r="W649" t="e">
        <f>IF(T649="","",VLOOKUP(T649,'PLANILHA ORÇAMENTÁRIA'!$C$9:$Q$999,15,FALSE))</f>
        <v>#NUM!</v>
      </c>
      <c r="X649" t="str">
        <f t="shared" si="96"/>
        <v/>
      </c>
      <c r="Y649" t="e">
        <f>INDEX('PLANILHA ORÇAMENTÁRIA'!$C$9:$C$998,MATCH(X649,'PLANILHA ORÇAMENTÁRIA'!$Q$9:$Q$998,0))</f>
        <v>#N/A</v>
      </c>
    </row>
    <row r="650" spans="1:25" x14ac:dyDescent="0.25">
      <c r="A650">
        <v>649</v>
      </c>
      <c r="B650" s="47">
        <f>'PLANILHA ORÇAMENTÁRIA'!A657</f>
        <v>6.5700000000000002E-7</v>
      </c>
      <c r="C650" t="b">
        <f t="shared" si="97"/>
        <v>0</v>
      </c>
      <c r="D650" t="b">
        <f>ISBLANK(VLOOKUP(B650,'PLANILHA ORÇAMENTÁRIA'!A657:D1646,4,FALSE))</f>
        <v>1</v>
      </c>
      <c r="E650" t="b">
        <f t="shared" si="101"/>
        <v>1</v>
      </c>
      <c r="F650" t="str">
        <f t="shared" si="102"/>
        <v/>
      </c>
      <c r="G650" t="e">
        <f t="shared" si="98"/>
        <v>#NUM!</v>
      </c>
      <c r="H650" t="e">
        <f>VLOOKUP(G650,'PLANILHA ORÇAMENTÁRIA'!$A$9:$C$998,3,FALSE)</f>
        <v>#NUM!</v>
      </c>
      <c r="I650" t="e">
        <f>VLOOKUP(G650,'PLANILHA ORÇAMENTÁRIA'!$A$9:$F$998,6,FALSE)</f>
        <v>#NUM!</v>
      </c>
      <c r="J650" t="e">
        <f>VLOOKUP(G650,'PLANILHA ORÇAMENTÁRIA'!$A$9:$G$998,7,FALSE)</f>
        <v>#NUM!</v>
      </c>
      <c r="K650" t="e">
        <f>VLOOKUP(G650,'PLANILHA ORÇAMENTÁRIA'!$A$9:$H$998,8,FALSE)</f>
        <v>#NUM!</v>
      </c>
      <c r="L650" s="48" t="e">
        <f>G650/'PLANILHA ORÇAMENTÁRIA'!$P$1003</f>
        <v>#NUM!</v>
      </c>
      <c r="M650" s="49" t="e">
        <f t="shared" si="99"/>
        <v>#NUM!</v>
      </c>
      <c r="O650" s="83">
        <f>LEN('PLANILHA ORÇAMENTÁRIA'!C657)-LEN(SUBSTITUTE('PLANILHA ORÇAMENTÁRIA'!C657,".",""))</f>
        <v>0</v>
      </c>
      <c r="P650" t="b">
        <f>ISBLANK(VLOOKUP(B650,'PLANILHA ORÇAMENTÁRIA'!A657:D1646,4,FALSE))</f>
        <v>1</v>
      </c>
      <c r="Q650">
        <f t="shared" si="103"/>
        <v>1</v>
      </c>
      <c r="R650" s="47">
        <f t="shared" si="104"/>
        <v>6.5700000000000002E-7</v>
      </c>
      <c r="S650" s="47" t="e">
        <f t="shared" si="100"/>
        <v>#NUM!</v>
      </c>
      <c r="T650" t="e">
        <f>VLOOKUP(S650,'PLANILHA ORÇAMENTÁRIA'!$A$9:$C$999,3,FALSE)</f>
        <v>#NUM!</v>
      </c>
      <c r="U650">
        <f>ROW('PLANILHA ORÇAMENTÁRIA'!C657)</f>
        <v>657</v>
      </c>
      <c r="V650" s="84" t="str">
        <f>'PLANILHA ORÇAMENTÁRIA'!C657</f>
        <v/>
      </c>
      <c r="W650" t="e">
        <f>IF(T650="","",VLOOKUP(T650,'PLANILHA ORÇAMENTÁRIA'!$C$9:$Q$999,15,FALSE))</f>
        <v>#NUM!</v>
      </c>
      <c r="X650" t="str">
        <f t="shared" si="96"/>
        <v/>
      </c>
      <c r="Y650" t="e">
        <f>INDEX('PLANILHA ORÇAMENTÁRIA'!$C$9:$C$998,MATCH(X650,'PLANILHA ORÇAMENTÁRIA'!$Q$9:$Q$998,0))</f>
        <v>#N/A</v>
      </c>
    </row>
    <row r="651" spans="1:25" x14ac:dyDescent="0.25">
      <c r="A651">
        <v>650</v>
      </c>
      <c r="B651" s="47">
        <f>'PLANILHA ORÇAMENTÁRIA'!A658</f>
        <v>6.5799999999999999E-7</v>
      </c>
      <c r="C651" t="b">
        <f t="shared" si="97"/>
        <v>0</v>
      </c>
      <c r="D651" t="b">
        <f>ISBLANK(VLOOKUP(B651,'PLANILHA ORÇAMENTÁRIA'!A658:D1647,4,FALSE))</f>
        <v>1</v>
      </c>
      <c r="E651" t="b">
        <f t="shared" si="101"/>
        <v>1</v>
      </c>
      <c r="F651" t="str">
        <f t="shared" si="102"/>
        <v/>
      </c>
      <c r="G651" t="e">
        <f t="shared" si="98"/>
        <v>#NUM!</v>
      </c>
      <c r="H651" t="e">
        <f>VLOOKUP(G651,'PLANILHA ORÇAMENTÁRIA'!$A$9:$C$998,3,FALSE)</f>
        <v>#NUM!</v>
      </c>
      <c r="I651" t="e">
        <f>VLOOKUP(G651,'PLANILHA ORÇAMENTÁRIA'!$A$9:$F$998,6,FALSE)</f>
        <v>#NUM!</v>
      </c>
      <c r="J651" t="e">
        <f>VLOOKUP(G651,'PLANILHA ORÇAMENTÁRIA'!$A$9:$G$998,7,FALSE)</f>
        <v>#NUM!</v>
      </c>
      <c r="K651" t="e">
        <f>VLOOKUP(G651,'PLANILHA ORÇAMENTÁRIA'!$A$9:$H$998,8,FALSE)</f>
        <v>#NUM!</v>
      </c>
      <c r="L651" s="48" t="e">
        <f>G651/'PLANILHA ORÇAMENTÁRIA'!$P$1003</f>
        <v>#NUM!</v>
      </c>
      <c r="M651" s="49" t="e">
        <f t="shared" si="99"/>
        <v>#NUM!</v>
      </c>
      <c r="O651" s="83">
        <f>LEN('PLANILHA ORÇAMENTÁRIA'!C658)-LEN(SUBSTITUTE('PLANILHA ORÇAMENTÁRIA'!C658,".",""))</f>
        <v>0</v>
      </c>
      <c r="P651" t="b">
        <f>ISBLANK(VLOOKUP(B651,'PLANILHA ORÇAMENTÁRIA'!A658:D1647,4,FALSE))</f>
        <v>1</v>
      </c>
      <c r="Q651">
        <f t="shared" si="103"/>
        <v>1</v>
      </c>
      <c r="R651" s="47">
        <f t="shared" si="104"/>
        <v>6.5799999999999999E-7</v>
      </c>
      <c r="S651" s="47" t="e">
        <f t="shared" si="100"/>
        <v>#NUM!</v>
      </c>
      <c r="T651" t="e">
        <f>VLOOKUP(S651,'PLANILHA ORÇAMENTÁRIA'!$A$9:$C$999,3,FALSE)</f>
        <v>#NUM!</v>
      </c>
      <c r="U651">
        <f>ROW('PLANILHA ORÇAMENTÁRIA'!C658)</f>
        <v>658</v>
      </c>
      <c r="V651" s="84" t="str">
        <f>'PLANILHA ORÇAMENTÁRIA'!C658</f>
        <v/>
      </c>
      <c r="W651" t="e">
        <f>IF(T651="","",VLOOKUP(T651,'PLANILHA ORÇAMENTÁRIA'!$C$9:$Q$999,15,FALSE))</f>
        <v>#NUM!</v>
      </c>
      <c r="X651" t="str">
        <f t="shared" si="96"/>
        <v/>
      </c>
      <c r="Y651" t="e">
        <f>INDEX('PLANILHA ORÇAMENTÁRIA'!$C$9:$C$998,MATCH(X651,'PLANILHA ORÇAMENTÁRIA'!$Q$9:$Q$998,0))</f>
        <v>#N/A</v>
      </c>
    </row>
    <row r="652" spans="1:25" x14ac:dyDescent="0.25">
      <c r="A652">
        <v>651</v>
      </c>
      <c r="B652" s="47">
        <f>'PLANILHA ORÇAMENTÁRIA'!A659</f>
        <v>6.5899999999999996E-7</v>
      </c>
      <c r="C652" t="b">
        <f t="shared" si="97"/>
        <v>0</v>
      </c>
      <c r="D652" t="b">
        <f>ISBLANK(VLOOKUP(B652,'PLANILHA ORÇAMENTÁRIA'!A659:D1648,4,FALSE))</f>
        <v>1</v>
      </c>
      <c r="E652" t="b">
        <f t="shared" si="101"/>
        <v>1</v>
      </c>
      <c r="F652" t="str">
        <f t="shared" si="102"/>
        <v/>
      </c>
      <c r="G652" t="e">
        <f t="shared" si="98"/>
        <v>#NUM!</v>
      </c>
      <c r="H652" t="e">
        <f>VLOOKUP(G652,'PLANILHA ORÇAMENTÁRIA'!$A$9:$C$998,3,FALSE)</f>
        <v>#NUM!</v>
      </c>
      <c r="I652" t="e">
        <f>VLOOKUP(G652,'PLANILHA ORÇAMENTÁRIA'!$A$9:$F$998,6,FALSE)</f>
        <v>#NUM!</v>
      </c>
      <c r="J652" t="e">
        <f>VLOOKUP(G652,'PLANILHA ORÇAMENTÁRIA'!$A$9:$G$998,7,FALSE)</f>
        <v>#NUM!</v>
      </c>
      <c r="K652" t="e">
        <f>VLOOKUP(G652,'PLANILHA ORÇAMENTÁRIA'!$A$9:$H$998,8,FALSE)</f>
        <v>#NUM!</v>
      </c>
      <c r="L652" s="48" t="e">
        <f>G652/'PLANILHA ORÇAMENTÁRIA'!$P$1003</f>
        <v>#NUM!</v>
      </c>
      <c r="M652" s="49" t="e">
        <f t="shared" si="99"/>
        <v>#NUM!</v>
      </c>
      <c r="O652" s="83">
        <f>LEN('PLANILHA ORÇAMENTÁRIA'!C659)-LEN(SUBSTITUTE('PLANILHA ORÇAMENTÁRIA'!C659,".",""))</f>
        <v>0</v>
      </c>
      <c r="P652" t="b">
        <f>ISBLANK(VLOOKUP(B652,'PLANILHA ORÇAMENTÁRIA'!A659:D1648,4,FALSE))</f>
        <v>1</v>
      </c>
      <c r="Q652">
        <f t="shared" si="103"/>
        <v>1</v>
      </c>
      <c r="R652" s="47">
        <f t="shared" si="104"/>
        <v>6.5899999999999996E-7</v>
      </c>
      <c r="S652" s="47" t="e">
        <f t="shared" si="100"/>
        <v>#NUM!</v>
      </c>
      <c r="T652" t="e">
        <f>VLOOKUP(S652,'PLANILHA ORÇAMENTÁRIA'!$A$9:$C$999,3,FALSE)</f>
        <v>#NUM!</v>
      </c>
      <c r="U652">
        <f>ROW('PLANILHA ORÇAMENTÁRIA'!C659)</f>
        <v>659</v>
      </c>
      <c r="V652" s="84" t="str">
        <f>'PLANILHA ORÇAMENTÁRIA'!C659</f>
        <v/>
      </c>
      <c r="W652" t="e">
        <f>IF(T652="","",VLOOKUP(T652,'PLANILHA ORÇAMENTÁRIA'!$C$9:$Q$999,15,FALSE))</f>
        <v>#NUM!</v>
      </c>
      <c r="X652" t="str">
        <f t="shared" si="96"/>
        <v/>
      </c>
      <c r="Y652" t="e">
        <f>INDEX('PLANILHA ORÇAMENTÁRIA'!$C$9:$C$998,MATCH(X652,'PLANILHA ORÇAMENTÁRIA'!$Q$9:$Q$998,0))</f>
        <v>#N/A</v>
      </c>
    </row>
    <row r="653" spans="1:25" x14ac:dyDescent="0.25">
      <c r="A653">
        <v>652</v>
      </c>
      <c r="B653" s="47">
        <f>'PLANILHA ORÇAMENTÁRIA'!A660</f>
        <v>6.6000000000000003E-7</v>
      </c>
      <c r="C653" t="b">
        <f t="shared" si="97"/>
        <v>0</v>
      </c>
      <c r="D653" t="b">
        <f>ISBLANK(VLOOKUP(B653,'PLANILHA ORÇAMENTÁRIA'!A660:D1649,4,FALSE))</f>
        <v>1</v>
      </c>
      <c r="E653" t="b">
        <f t="shared" si="101"/>
        <v>1</v>
      </c>
      <c r="F653" t="str">
        <f t="shared" si="102"/>
        <v/>
      </c>
      <c r="G653" t="e">
        <f t="shared" si="98"/>
        <v>#NUM!</v>
      </c>
      <c r="H653" t="e">
        <f>VLOOKUP(G653,'PLANILHA ORÇAMENTÁRIA'!$A$9:$C$998,3,FALSE)</f>
        <v>#NUM!</v>
      </c>
      <c r="I653" t="e">
        <f>VLOOKUP(G653,'PLANILHA ORÇAMENTÁRIA'!$A$9:$F$998,6,FALSE)</f>
        <v>#NUM!</v>
      </c>
      <c r="J653" t="e">
        <f>VLOOKUP(G653,'PLANILHA ORÇAMENTÁRIA'!$A$9:$G$998,7,FALSE)</f>
        <v>#NUM!</v>
      </c>
      <c r="K653" t="e">
        <f>VLOOKUP(G653,'PLANILHA ORÇAMENTÁRIA'!$A$9:$H$998,8,FALSE)</f>
        <v>#NUM!</v>
      </c>
      <c r="L653" s="48" t="e">
        <f>G653/'PLANILHA ORÇAMENTÁRIA'!$P$1003</f>
        <v>#NUM!</v>
      </c>
      <c r="M653" s="49" t="e">
        <f t="shared" si="99"/>
        <v>#NUM!</v>
      </c>
      <c r="O653" s="83">
        <f>LEN('PLANILHA ORÇAMENTÁRIA'!C660)-LEN(SUBSTITUTE('PLANILHA ORÇAMENTÁRIA'!C660,".",""))</f>
        <v>0</v>
      </c>
      <c r="P653" t="b">
        <f>ISBLANK(VLOOKUP(B653,'PLANILHA ORÇAMENTÁRIA'!A660:D1649,4,FALSE))</f>
        <v>1</v>
      </c>
      <c r="Q653">
        <f t="shared" si="103"/>
        <v>1</v>
      </c>
      <c r="R653" s="47">
        <f t="shared" si="104"/>
        <v>6.6000000000000003E-7</v>
      </c>
      <c r="S653" s="47" t="e">
        <f t="shared" si="100"/>
        <v>#NUM!</v>
      </c>
      <c r="T653" t="e">
        <f>VLOOKUP(S653,'PLANILHA ORÇAMENTÁRIA'!$A$9:$C$999,3,FALSE)</f>
        <v>#NUM!</v>
      </c>
      <c r="U653">
        <f>ROW('PLANILHA ORÇAMENTÁRIA'!C660)</f>
        <v>660</v>
      </c>
      <c r="V653" s="84" t="str">
        <f>'PLANILHA ORÇAMENTÁRIA'!C660</f>
        <v/>
      </c>
      <c r="W653" t="e">
        <f>IF(T653="","",VLOOKUP(T653,'PLANILHA ORÇAMENTÁRIA'!$C$9:$Q$999,15,FALSE))</f>
        <v>#NUM!</v>
      </c>
      <c r="X653" t="str">
        <f t="shared" si="96"/>
        <v/>
      </c>
      <c r="Y653" t="e">
        <f>INDEX('PLANILHA ORÇAMENTÁRIA'!$C$9:$C$998,MATCH(X653,'PLANILHA ORÇAMENTÁRIA'!$Q$9:$Q$998,0))</f>
        <v>#N/A</v>
      </c>
    </row>
    <row r="654" spans="1:25" x14ac:dyDescent="0.25">
      <c r="A654">
        <v>653</v>
      </c>
      <c r="B654" s="47">
        <f>'PLANILHA ORÇAMENTÁRIA'!A661</f>
        <v>6.61E-7</v>
      </c>
      <c r="C654" t="b">
        <f t="shared" si="97"/>
        <v>0</v>
      </c>
      <c r="D654" t="b">
        <f>ISBLANK(VLOOKUP(B654,'PLANILHA ORÇAMENTÁRIA'!A661:D1650,4,FALSE))</f>
        <v>1</v>
      </c>
      <c r="E654" t="b">
        <f t="shared" si="101"/>
        <v>1</v>
      </c>
      <c r="F654" t="str">
        <f t="shared" si="102"/>
        <v/>
      </c>
      <c r="G654" t="e">
        <f t="shared" si="98"/>
        <v>#NUM!</v>
      </c>
      <c r="H654" t="e">
        <f>VLOOKUP(G654,'PLANILHA ORÇAMENTÁRIA'!$A$9:$C$998,3,FALSE)</f>
        <v>#NUM!</v>
      </c>
      <c r="I654" t="e">
        <f>VLOOKUP(G654,'PLANILHA ORÇAMENTÁRIA'!$A$9:$F$998,6,FALSE)</f>
        <v>#NUM!</v>
      </c>
      <c r="J654" t="e">
        <f>VLOOKUP(G654,'PLANILHA ORÇAMENTÁRIA'!$A$9:$G$998,7,FALSE)</f>
        <v>#NUM!</v>
      </c>
      <c r="K654" t="e">
        <f>VLOOKUP(G654,'PLANILHA ORÇAMENTÁRIA'!$A$9:$H$998,8,FALSE)</f>
        <v>#NUM!</v>
      </c>
      <c r="L654" s="48" t="e">
        <f>G654/'PLANILHA ORÇAMENTÁRIA'!$P$1003</f>
        <v>#NUM!</v>
      </c>
      <c r="M654" s="49" t="e">
        <f t="shared" si="99"/>
        <v>#NUM!</v>
      </c>
      <c r="O654" s="83">
        <f>LEN('PLANILHA ORÇAMENTÁRIA'!C661)-LEN(SUBSTITUTE('PLANILHA ORÇAMENTÁRIA'!C661,".",""))</f>
        <v>0</v>
      </c>
      <c r="P654" t="b">
        <f>ISBLANK(VLOOKUP(B654,'PLANILHA ORÇAMENTÁRIA'!A661:D1650,4,FALSE))</f>
        <v>1</v>
      </c>
      <c r="Q654">
        <f t="shared" si="103"/>
        <v>1</v>
      </c>
      <c r="R654" s="47">
        <f t="shared" si="104"/>
        <v>6.61E-7</v>
      </c>
      <c r="S654" s="47" t="e">
        <f t="shared" si="100"/>
        <v>#NUM!</v>
      </c>
      <c r="T654" t="e">
        <f>VLOOKUP(S654,'PLANILHA ORÇAMENTÁRIA'!$A$9:$C$999,3,FALSE)</f>
        <v>#NUM!</v>
      </c>
      <c r="U654">
        <f>ROW('PLANILHA ORÇAMENTÁRIA'!C661)</f>
        <v>661</v>
      </c>
      <c r="V654" s="84" t="str">
        <f>'PLANILHA ORÇAMENTÁRIA'!C661</f>
        <v/>
      </c>
      <c r="W654" t="e">
        <f>IF(T654="","",VLOOKUP(T654,'PLANILHA ORÇAMENTÁRIA'!$C$9:$Q$999,15,FALSE))</f>
        <v>#NUM!</v>
      </c>
      <c r="X654" t="str">
        <f t="shared" si="96"/>
        <v/>
      </c>
      <c r="Y654" t="e">
        <f>INDEX('PLANILHA ORÇAMENTÁRIA'!$C$9:$C$998,MATCH(X654,'PLANILHA ORÇAMENTÁRIA'!$Q$9:$Q$998,0))</f>
        <v>#N/A</v>
      </c>
    </row>
    <row r="655" spans="1:25" x14ac:dyDescent="0.25">
      <c r="A655">
        <v>654</v>
      </c>
      <c r="B655" s="47">
        <f>'PLANILHA ORÇAMENTÁRIA'!A662</f>
        <v>6.6199999999999997E-7</v>
      </c>
      <c r="C655" t="b">
        <f t="shared" si="97"/>
        <v>0</v>
      </c>
      <c r="D655" t="b">
        <f>ISBLANK(VLOOKUP(B655,'PLANILHA ORÇAMENTÁRIA'!A662:D1651,4,FALSE))</f>
        <v>1</v>
      </c>
      <c r="E655" t="b">
        <f t="shared" si="101"/>
        <v>1</v>
      </c>
      <c r="F655" t="str">
        <f t="shared" si="102"/>
        <v/>
      </c>
      <c r="G655" t="e">
        <f t="shared" si="98"/>
        <v>#NUM!</v>
      </c>
      <c r="H655" t="e">
        <f>VLOOKUP(G655,'PLANILHA ORÇAMENTÁRIA'!$A$9:$C$998,3,FALSE)</f>
        <v>#NUM!</v>
      </c>
      <c r="I655" t="e">
        <f>VLOOKUP(G655,'PLANILHA ORÇAMENTÁRIA'!$A$9:$F$998,6,FALSE)</f>
        <v>#NUM!</v>
      </c>
      <c r="J655" t="e">
        <f>VLOOKUP(G655,'PLANILHA ORÇAMENTÁRIA'!$A$9:$G$998,7,FALSE)</f>
        <v>#NUM!</v>
      </c>
      <c r="K655" t="e">
        <f>VLOOKUP(G655,'PLANILHA ORÇAMENTÁRIA'!$A$9:$H$998,8,FALSE)</f>
        <v>#NUM!</v>
      </c>
      <c r="L655" s="48" t="e">
        <f>G655/'PLANILHA ORÇAMENTÁRIA'!$P$1003</f>
        <v>#NUM!</v>
      </c>
      <c r="M655" s="49" t="e">
        <f t="shared" si="99"/>
        <v>#NUM!</v>
      </c>
      <c r="O655" s="83">
        <f>LEN('PLANILHA ORÇAMENTÁRIA'!C662)-LEN(SUBSTITUTE('PLANILHA ORÇAMENTÁRIA'!C662,".",""))</f>
        <v>0</v>
      </c>
      <c r="P655" t="b">
        <f>ISBLANK(VLOOKUP(B655,'PLANILHA ORÇAMENTÁRIA'!A662:D1651,4,FALSE))</f>
        <v>1</v>
      </c>
      <c r="Q655">
        <f t="shared" si="103"/>
        <v>1</v>
      </c>
      <c r="R655" s="47">
        <f t="shared" si="104"/>
        <v>6.6199999999999997E-7</v>
      </c>
      <c r="S655" s="47" t="e">
        <f t="shared" si="100"/>
        <v>#NUM!</v>
      </c>
      <c r="T655" t="e">
        <f>VLOOKUP(S655,'PLANILHA ORÇAMENTÁRIA'!$A$9:$C$999,3,FALSE)</f>
        <v>#NUM!</v>
      </c>
      <c r="U655">
        <f>ROW('PLANILHA ORÇAMENTÁRIA'!C662)</f>
        <v>662</v>
      </c>
      <c r="V655" s="84" t="str">
        <f>'PLANILHA ORÇAMENTÁRIA'!C662</f>
        <v/>
      </c>
      <c r="W655" t="e">
        <f>IF(T655="","",VLOOKUP(T655,'PLANILHA ORÇAMENTÁRIA'!$C$9:$Q$999,15,FALSE))</f>
        <v>#NUM!</v>
      </c>
      <c r="X655" t="str">
        <f t="shared" si="96"/>
        <v/>
      </c>
      <c r="Y655" t="e">
        <f>INDEX('PLANILHA ORÇAMENTÁRIA'!$C$9:$C$998,MATCH(X655,'PLANILHA ORÇAMENTÁRIA'!$Q$9:$Q$998,0))</f>
        <v>#N/A</v>
      </c>
    </row>
    <row r="656" spans="1:25" x14ac:dyDescent="0.25">
      <c r="A656">
        <v>655</v>
      </c>
      <c r="B656" s="47">
        <f>'PLANILHA ORÇAMENTÁRIA'!A663</f>
        <v>6.6300000000000005E-7</v>
      </c>
      <c r="C656" t="b">
        <f t="shared" si="97"/>
        <v>0</v>
      </c>
      <c r="D656" t="b">
        <f>ISBLANK(VLOOKUP(B656,'PLANILHA ORÇAMENTÁRIA'!A663:D1652,4,FALSE))</f>
        <v>1</v>
      </c>
      <c r="E656" t="b">
        <f t="shared" si="101"/>
        <v>1</v>
      </c>
      <c r="F656" t="str">
        <f t="shared" si="102"/>
        <v/>
      </c>
      <c r="G656" t="e">
        <f t="shared" si="98"/>
        <v>#NUM!</v>
      </c>
      <c r="H656" t="e">
        <f>VLOOKUP(G656,'PLANILHA ORÇAMENTÁRIA'!$A$9:$C$998,3,FALSE)</f>
        <v>#NUM!</v>
      </c>
      <c r="I656" t="e">
        <f>VLOOKUP(G656,'PLANILHA ORÇAMENTÁRIA'!$A$9:$F$998,6,FALSE)</f>
        <v>#NUM!</v>
      </c>
      <c r="J656" t="e">
        <f>VLOOKUP(G656,'PLANILHA ORÇAMENTÁRIA'!$A$9:$G$998,7,FALSE)</f>
        <v>#NUM!</v>
      </c>
      <c r="K656" t="e">
        <f>VLOOKUP(G656,'PLANILHA ORÇAMENTÁRIA'!$A$9:$H$998,8,FALSE)</f>
        <v>#NUM!</v>
      </c>
      <c r="L656" s="48" t="e">
        <f>G656/'PLANILHA ORÇAMENTÁRIA'!$P$1003</f>
        <v>#NUM!</v>
      </c>
      <c r="M656" s="49" t="e">
        <f t="shared" si="99"/>
        <v>#NUM!</v>
      </c>
      <c r="O656" s="83">
        <f>LEN('PLANILHA ORÇAMENTÁRIA'!C663)-LEN(SUBSTITUTE('PLANILHA ORÇAMENTÁRIA'!C663,".",""))</f>
        <v>0</v>
      </c>
      <c r="P656" t="b">
        <f>ISBLANK(VLOOKUP(B656,'PLANILHA ORÇAMENTÁRIA'!A663:D1652,4,FALSE))</f>
        <v>1</v>
      </c>
      <c r="Q656">
        <f t="shared" si="103"/>
        <v>1</v>
      </c>
      <c r="R656" s="47">
        <f t="shared" si="104"/>
        <v>6.6300000000000005E-7</v>
      </c>
      <c r="S656" s="47" t="e">
        <f t="shared" si="100"/>
        <v>#NUM!</v>
      </c>
      <c r="T656" t="e">
        <f>VLOOKUP(S656,'PLANILHA ORÇAMENTÁRIA'!$A$9:$C$999,3,FALSE)</f>
        <v>#NUM!</v>
      </c>
      <c r="U656">
        <f>ROW('PLANILHA ORÇAMENTÁRIA'!C663)</f>
        <v>663</v>
      </c>
      <c r="V656" s="84" t="str">
        <f>'PLANILHA ORÇAMENTÁRIA'!C663</f>
        <v/>
      </c>
      <c r="W656" t="e">
        <f>IF(T656="","",VLOOKUP(T656,'PLANILHA ORÇAMENTÁRIA'!$C$9:$Q$999,15,FALSE))</f>
        <v>#NUM!</v>
      </c>
      <c r="X656" t="str">
        <f t="shared" si="96"/>
        <v/>
      </c>
      <c r="Y656" t="e">
        <f>INDEX('PLANILHA ORÇAMENTÁRIA'!$C$9:$C$998,MATCH(X656,'PLANILHA ORÇAMENTÁRIA'!$Q$9:$Q$998,0))</f>
        <v>#N/A</v>
      </c>
    </row>
    <row r="657" spans="1:25" x14ac:dyDescent="0.25">
      <c r="A657">
        <v>656</v>
      </c>
      <c r="B657" s="47">
        <f>'PLANILHA ORÇAMENTÁRIA'!A664</f>
        <v>6.6400000000000002E-7</v>
      </c>
      <c r="C657" t="b">
        <f t="shared" si="97"/>
        <v>0</v>
      </c>
      <c r="D657" t="b">
        <f>ISBLANK(VLOOKUP(B657,'PLANILHA ORÇAMENTÁRIA'!A664:D1653,4,FALSE))</f>
        <v>1</v>
      </c>
      <c r="E657" t="b">
        <f t="shared" si="101"/>
        <v>1</v>
      </c>
      <c r="F657" t="str">
        <f t="shared" si="102"/>
        <v/>
      </c>
      <c r="G657" t="e">
        <f t="shared" si="98"/>
        <v>#NUM!</v>
      </c>
      <c r="H657" t="e">
        <f>VLOOKUP(G657,'PLANILHA ORÇAMENTÁRIA'!$A$9:$C$998,3,FALSE)</f>
        <v>#NUM!</v>
      </c>
      <c r="I657" t="e">
        <f>VLOOKUP(G657,'PLANILHA ORÇAMENTÁRIA'!$A$9:$F$998,6,FALSE)</f>
        <v>#NUM!</v>
      </c>
      <c r="J657" t="e">
        <f>VLOOKUP(G657,'PLANILHA ORÇAMENTÁRIA'!$A$9:$G$998,7,FALSE)</f>
        <v>#NUM!</v>
      </c>
      <c r="K657" t="e">
        <f>VLOOKUP(G657,'PLANILHA ORÇAMENTÁRIA'!$A$9:$H$998,8,FALSE)</f>
        <v>#NUM!</v>
      </c>
      <c r="L657" s="48" t="e">
        <f>G657/'PLANILHA ORÇAMENTÁRIA'!$P$1003</f>
        <v>#NUM!</v>
      </c>
      <c r="M657" s="49" t="e">
        <f t="shared" si="99"/>
        <v>#NUM!</v>
      </c>
      <c r="O657" s="83">
        <f>LEN('PLANILHA ORÇAMENTÁRIA'!C664)-LEN(SUBSTITUTE('PLANILHA ORÇAMENTÁRIA'!C664,".",""))</f>
        <v>0</v>
      </c>
      <c r="P657" t="b">
        <f>ISBLANK(VLOOKUP(B657,'PLANILHA ORÇAMENTÁRIA'!A664:D1653,4,FALSE))</f>
        <v>1</v>
      </c>
      <c r="Q657">
        <f t="shared" si="103"/>
        <v>1</v>
      </c>
      <c r="R657" s="47">
        <f t="shared" si="104"/>
        <v>6.6400000000000002E-7</v>
      </c>
      <c r="S657" s="47" t="e">
        <f t="shared" si="100"/>
        <v>#NUM!</v>
      </c>
      <c r="T657" t="e">
        <f>VLOOKUP(S657,'PLANILHA ORÇAMENTÁRIA'!$A$9:$C$999,3,FALSE)</f>
        <v>#NUM!</v>
      </c>
      <c r="U657">
        <f>ROW('PLANILHA ORÇAMENTÁRIA'!C664)</f>
        <v>664</v>
      </c>
      <c r="V657" s="84" t="str">
        <f>'PLANILHA ORÇAMENTÁRIA'!C664</f>
        <v/>
      </c>
      <c r="W657" t="e">
        <f>IF(T657="","",VLOOKUP(T657,'PLANILHA ORÇAMENTÁRIA'!$C$9:$Q$999,15,FALSE))</f>
        <v>#NUM!</v>
      </c>
      <c r="X657" t="str">
        <f t="shared" si="96"/>
        <v/>
      </c>
      <c r="Y657" t="e">
        <f>INDEX('PLANILHA ORÇAMENTÁRIA'!$C$9:$C$998,MATCH(X657,'PLANILHA ORÇAMENTÁRIA'!$Q$9:$Q$998,0))</f>
        <v>#N/A</v>
      </c>
    </row>
    <row r="658" spans="1:25" x14ac:dyDescent="0.25">
      <c r="A658">
        <v>657</v>
      </c>
      <c r="B658" s="47">
        <f>'PLANILHA ORÇAMENTÁRIA'!A665</f>
        <v>6.6499999999999999E-7</v>
      </c>
      <c r="C658" t="b">
        <f t="shared" si="97"/>
        <v>0</v>
      </c>
      <c r="D658" t="b">
        <f>ISBLANK(VLOOKUP(B658,'PLANILHA ORÇAMENTÁRIA'!A665:D1654,4,FALSE))</f>
        <v>1</v>
      </c>
      <c r="E658" t="b">
        <f t="shared" si="101"/>
        <v>1</v>
      </c>
      <c r="F658" t="str">
        <f t="shared" si="102"/>
        <v/>
      </c>
      <c r="G658" t="e">
        <f t="shared" si="98"/>
        <v>#NUM!</v>
      </c>
      <c r="H658" t="e">
        <f>VLOOKUP(G658,'PLANILHA ORÇAMENTÁRIA'!$A$9:$C$998,3,FALSE)</f>
        <v>#NUM!</v>
      </c>
      <c r="I658" t="e">
        <f>VLOOKUP(G658,'PLANILHA ORÇAMENTÁRIA'!$A$9:$F$998,6,FALSE)</f>
        <v>#NUM!</v>
      </c>
      <c r="J658" t="e">
        <f>VLOOKUP(G658,'PLANILHA ORÇAMENTÁRIA'!$A$9:$G$998,7,FALSE)</f>
        <v>#NUM!</v>
      </c>
      <c r="K658" t="e">
        <f>VLOOKUP(G658,'PLANILHA ORÇAMENTÁRIA'!$A$9:$H$998,8,FALSE)</f>
        <v>#NUM!</v>
      </c>
      <c r="L658" s="48" t="e">
        <f>G658/'PLANILHA ORÇAMENTÁRIA'!$P$1003</f>
        <v>#NUM!</v>
      </c>
      <c r="M658" s="49" t="e">
        <f t="shared" si="99"/>
        <v>#NUM!</v>
      </c>
      <c r="O658" s="83">
        <f>LEN('PLANILHA ORÇAMENTÁRIA'!C665)-LEN(SUBSTITUTE('PLANILHA ORÇAMENTÁRIA'!C665,".",""))</f>
        <v>0</v>
      </c>
      <c r="P658" t="b">
        <f>ISBLANK(VLOOKUP(B658,'PLANILHA ORÇAMENTÁRIA'!A665:D1654,4,FALSE))</f>
        <v>1</v>
      </c>
      <c r="Q658">
        <f t="shared" si="103"/>
        <v>1</v>
      </c>
      <c r="R658" s="47">
        <f t="shared" si="104"/>
        <v>6.6499999999999999E-7</v>
      </c>
      <c r="S658" s="47" t="e">
        <f t="shared" si="100"/>
        <v>#NUM!</v>
      </c>
      <c r="T658" t="e">
        <f>VLOOKUP(S658,'PLANILHA ORÇAMENTÁRIA'!$A$9:$C$999,3,FALSE)</f>
        <v>#NUM!</v>
      </c>
      <c r="U658">
        <f>ROW('PLANILHA ORÇAMENTÁRIA'!C665)</f>
        <v>665</v>
      </c>
      <c r="V658" s="84" t="str">
        <f>'PLANILHA ORÇAMENTÁRIA'!C665</f>
        <v/>
      </c>
      <c r="W658" t="e">
        <f>IF(T658="","",VLOOKUP(T658,'PLANILHA ORÇAMENTÁRIA'!$C$9:$Q$999,15,FALSE))</f>
        <v>#NUM!</v>
      </c>
      <c r="X658" t="str">
        <f t="shared" si="96"/>
        <v/>
      </c>
      <c r="Y658" t="e">
        <f>INDEX('PLANILHA ORÇAMENTÁRIA'!$C$9:$C$998,MATCH(X658,'PLANILHA ORÇAMENTÁRIA'!$Q$9:$Q$998,0))</f>
        <v>#N/A</v>
      </c>
    </row>
    <row r="659" spans="1:25" x14ac:dyDescent="0.25">
      <c r="A659">
        <v>658</v>
      </c>
      <c r="B659" s="47">
        <f>'PLANILHA ORÇAMENTÁRIA'!A666</f>
        <v>6.6599999999999996E-7</v>
      </c>
      <c r="C659" t="b">
        <f t="shared" si="97"/>
        <v>0</v>
      </c>
      <c r="D659" t="b">
        <f>ISBLANK(VLOOKUP(B659,'PLANILHA ORÇAMENTÁRIA'!A666:D1655,4,FALSE))</f>
        <v>1</v>
      </c>
      <c r="E659" t="b">
        <f t="shared" si="101"/>
        <v>1</v>
      </c>
      <c r="F659" t="str">
        <f t="shared" si="102"/>
        <v/>
      </c>
      <c r="G659" t="e">
        <f t="shared" si="98"/>
        <v>#NUM!</v>
      </c>
      <c r="H659" t="e">
        <f>VLOOKUP(G659,'PLANILHA ORÇAMENTÁRIA'!$A$9:$C$998,3,FALSE)</f>
        <v>#NUM!</v>
      </c>
      <c r="I659" t="e">
        <f>VLOOKUP(G659,'PLANILHA ORÇAMENTÁRIA'!$A$9:$F$998,6,FALSE)</f>
        <v>#NUM!</v>
      </c>
      <c r="J659" t="e">
        <f>VLOOKUP(G659,'PLANILHA ORÇAMENTÁRIA'!$A$9:$G$998,7,FALSE)</f>
        <v>#NUM!</v>
      </c>
      <c r="K659" t="e">
        <f>VLOOKUP(G659,'PLANILHA ORÇAMENTÁRIA'!$A$9:$H$998,8,FALSE)</f>
        <v>#NUM!</v>
      </c>
      <c r="L659" s="48" t="e">
        <f>G659/'PLANILHA ORÇAMENTÁRIA'!$P$1003</f>
        <v>#NUM!</v>
      </c>
      <c r="M659" s="49" t="e">
        <f t="shared" si="99"/>
        <v>#NUM!</v>
      </c>
      <c r="O659" s="83">
        <f>LEN('PLANILHA ORÇAMENTÁRIA'!C666)-LEN(SUBSTITUTE('PLANILHA ORÇAMENTÁRIA'!C666,".",""))</f>
        <v>0</v>
      </c>
      <c r="P659" t="b">
        <f>ISBLANK(VLOOKUP(B659,'PLANILHA ORÇAMENTÁRIA'!A666:D1655,4,FALSE))</f>
        <v>1</v>
      </c>
      <c r="Q659">
        <f t="shared" si="103"/>
        <v>1</v>
      </c>
      <c r="R659" s="47">
        <f t="shared" si="104"/>
        <v>6.6599999999999996E-7</v>
      </c>
      <c r="S659" s="47" t="e">
        <f t="shared" si="100"/>
        <v>#NUM!</v>
      </c>
      <c r="T659" t="e">
        <f>VLOOKUP(S659,'PLANILHA ORÇAMENTÁRIA'!$A$9:$C$999,3,FALSE)</f>
        <v>#NUM!</v>
      </c>
      <c r="U659">
        <f>ROW('PLANILHA ORÇAMENTÁRIA'!C666)</f>
        <v>666</v>
      </c>
      <c r="V659" s="84" t="str">
        <f>'PLANILHA ORÇAMENTÁRIA'!C666</f>
        <v/>
      </c>
      <c r="W659" t="e">
        <f>IF(T659="","",VLOOKUP(T659,'PLANILHA ORÇAMENTÁRIA'!$C$9:$Q$999,15,FALSE))</f>
        <v>#NUM!</v>
      </c>
      <c r="X659" t="str">
        <f t="shared" si="96"/>
        <v/>
      </c>
      <c r="Y659" t="e">
        <f>INDEX('PLANILHA ORÇAMENTÁRIA'!$C$9:$C$998,MATCH(X659,'PLANILHA ORÇAMENTÁRIA'!$Q$9:$Q$998,0))</f>
        <v>#N/A</v>
      </c>
    </row>
    <row r="660" spans="1:25" x14ac:dyDescent="0.25">
      <c r="A660">
        <v>659</v>
      </c>
      <c r="B660" s="47">
        <f>'PLANILHA ORÇAMENTÁRIA'!A667</f>
        <v>6.6700000000000003E-7</v>
      </c>
      <c r="C660" t="b">
        <f t="shared" si="97"/>
        <v>0</v>
      </c>
      <c r="D660" t="b">
        <f>ISBLANK(VLOOKUP(B660,'PLANILHA ORÇAMENTÁRIA'!A667:D1656,4,FALSE))</f>
        <v>1</v>
      </c>
      <c r="E660" t="b">
        <f t="shared" si="101"/>
        <v>1</v>
      </c>
      <c r="F660" t="str">
        <f t="shared" si="102"/>
        <v/>
      </c>
      <c r="G660" t="e">
        <f t="shared" si="98"/>
        <v>#NUM!</v>
      </c>
      <c r="H660" t="e">
        <f>VLOOKUP(G660,'PLANILHA ORÇAMENTÁRIA'!$A$9:$C$998,3,FALSE)</f>
        <v>#NUM!</v>
      </c>
      <c r="I660" t="e">
        <f>VLOOKUP(G660,'PLANILHA ORÇAMENTÁRIA'!$A$9:$F$998,6,FALSE)</f>
        <v>#NUM!</v>
      </c>
      <c r="J660" t="e">
        <f>VLOOKUP(G660,'PLANILHA ORÇAMENTÁRIA'!$A$9:$G$998,7,FALSE)</f>
        <v>#NUM!</v>
      </c>
      <c r="K660" t="e">
        <f>VLOOKUP(G660,'PLANILHA ORÇAMENTÁRIA'!$A$9:$H$998,8,FALSE)</f>
        <v>#NUM!</v>
      </c>
      <c r="L660" s="48" t="e">
        <f>G660/'PLANILHA ORÇAMENTÁRIA'!$P$1003</f>
        <v>#NUM!</v>
      </c>
      <c r="M660" s="49" t="e">
        <f t="shared" si="99"/>
        <v>#NUM!</v>
      </c>
      <c r="O660" s="83">
        <f>LEN('PLANILHA ORÇAMENTÁRIA'!C667)-LEN(SUBSTITUTE('PLANILHA ORÇAMENTÁRIA'!C667,".",""))</f>
        <v>0</v>
      </c>
      <c r="P660" t="b">
        <f>ISBLANK(VLOOKUP(B660,'PLANILHA ORÇAMENTÁRIA'!A667:D1656,4,FALSE))</f>
        <v>1</v>
      </c>
      <c r="Q660">
        <f t="shared" si="103"/>
        <v>1</v>
      </c>
      <c r="R660" s="47">
        <f t="shared" si="104"/>
        <v>6.6700000000000003E-7</v>
      </c>
      <c r="S660" s="47" t="e">
        <f t="shared" si="100"/>
        <v>#NUM!</v>
      </c>
      <c r="T660" t="e">
        <f>VLOOKUP(S660,'PLANILHA ORÇAMENTÁRIA'!$A$9:$C$999,3,FALSE)</f>
        <v>#NUM!</v>
      </c>
      <c r="U660">
        <f>ROW('PLANILHA ORÇAMENTÁRIA'!C667)</f>
        <v>667</v>
      </c>
      <c r="V660" s="84" t="str">
        <f>'PLANILHA ORÇAMENTÁRIA'!C667</f>
        <v/>
      </c>
      <c r="W660" t="e">
        <f>IF(T660="","",VLOOKUP(T660,'PLANILHA ORÇAMENTÁRIA'!$C$9:$Q$999,15,FALSE))</f>
        <v>#NUM!</v>
      </c>
      <c r="X660" t="str">
        <f t="shared" si="96"/>
        <v/>
      </c>
      <c r="Y660" t="e">
        <f>INDEX('PLANILHA ORÇAMENTÁRIA'!$C$9:$C$998,MATCH(X660,'PLANILHA ORÇAMENTÁRIA'!$Q$9:$Q$998,0))</f>
        <v>#N/A</v>
      </c>
    </row>
    <row r="661" spans="1:25" x14ac:dyDescent="0.25">
      <c r="A661">
        <v>660</v>
      </c>
      <c r="B661" s="47">
        <f>'PLANILHA ORÇAMENTÁRIA'!A668</f>
        <v>6.68E-7</v>
      </c>
      <c r="C661" t="b">
        <f t="shared" si="97"/>
        <v>0</v>
      </c>
      <c r="D661" t="b">
        <f>ISBLANK(VLOOKUP(B661,'PLANILHA ORÇAMENTÁRIA'!A668:D1657,4,FALSE))</f>
        <v>1</v>
      </c>
      <c r="E661" t="b">
        <f t="shared" si="101"/>
        <v>1</v>
      </c>
      <c r="F661" t="str">
        <f t="shared" si="102"/>
        <v/>
      </c>
      <c r="G661" t="e">
        <f t="shared" si="98"/>
        <v>#NUM!</v>
      </c>
      <c r="H661" t="e">
        <f>VLOOKUP(G661,'PLANILHA ORÇAMENTÁRIA'!$A$9:$C$998,3,FALSE)</f>
        <v>#NUM!</v>
      </c>
      <c r="I661" t="e">
        <f>VLOOKUP(G661,'PLANILHA ORÇAMENTÁRIA'!$A$9:$F$998,6,FALSE)</f>
        <v>#NUM!</v>
      </c>
      <c r="J661" t="e">
        <f>VLOOKUP(G661,'PLANILHA ORÇAMENTÁRIA'!$A$9:$G$998,7,FALSE)</f>
        <v>#NUM!</v>
      </c>
      <c r="K661" t="e">
        <f>VLOOKUP(G661,'PLANILHA ORÇAMENTÁRIA'!$A$9:$H$998,8,FALSE)</f>
        <v>#NUM!</v>
      </c>
      <c r="L661" s="48" t="e">
        <f>G661/'PLANILHA ORÇAMENTÁRIA'!$P$1003</f>
        <v>#NUM!</v>
      </c>
      <c r="M661" s="49" t="e">
        <f t="shared" si="99"/>
        <v>#NUM!</v>
      </c>
      <c r="O661" s="83">
        <f>LEN('PLANILHA ORÇAMENTÁRIA'!C668)-LEN(SUBSTITUTE('PLANILHA ORÇAMENTÁRIA'!C668,".",""))</f>
        <v>0</v>
      </c>
      <c r="P661" t="b">
        <f>ISBLANK(VLOOKUP(B661,'PLANILHA ORÇAMENTÁRIA'!A668:D1657,4,FALSE))</f>
        <v>1</v>
      </c>
      <c r="Q661">
        <f t="shared" si="103"/>
        <v>1</v>
      </c>
      <c r="R661" s="47">
        <f t="shared" si="104"/>
        <v>6.68E-7</v>
      </c>
      <c r="S661" s="47" t="e">
        <f t="shared" si="100"/>
        <v>#NUM!</v>
      </c>
      <c r="T661" t="e">
        <f>VLOOKUP(S661,'PLANILHA ORÇAMENTÁRIA'!$A$9:$C$999,3,FALSE)</f>
        <v>#NUM!</v>
      </c>
      <c r="U661">
        <f>ROW('PLANILHA ORÇAMENTÁRIA'!C668)</f>
        <v>668</v>
      </c>
      <c r="V661" s="84" t="str">
        <f>'PLANILHA ORÇAMENTÁRIA'!C668</f>
        <v/>
      </c>
      <c r="W661" t="e">
        <f>IF(T661="","",VLOOKUP(T661,'PLANILHA ORÇAMENTÁRIA'!$C$9:$Q$999,15,FALSE))</f>
        <v>#NUM!</v>
      </c>
      <c r="X661" t="str">
        <f t="shared" si="96"/>
        <v/>
      </c>
      <c r="Y661" t="e">
        <f>INDEX('PLANILHA ORÇAMENTÁRIA'!$C$9:$C$998,MATCH(X661,'PLANILHA ORÇAMENTÁRIA'!$Q$9:$Q$998,0))</f>
        <v>#N/A</v>
      </c>
    </row>
    <row r="662" spans="1:25" x14ac:dyDescent="0.25">
      <c r="A662">
        <v>661</v>
      </c>
      <c r="B662" s="47">
        <f>'PLANILHA ORÇAMENTÁRIA'!A669</f>
        <v>6.6899999999999997E-7</v>
      </c>
      <c r="C662" t="b">
        <f t="shared" si="97"/>
        <v>0</v>
      </c>
      <c r="D662" t="b">
        <f>ISBLANK(VLOOKUP(B662,'PLANILHA ORÇAMENTÁRIA'!A669:D1658,4,FALSE))</f>
        <v>1</v>
      </c>
      <c r="E662" t="b">
        <f t="shared" si="101"/>
        <v>1</v>
      </c>
      <c r="F662" t="str">
        <f t="shared" si="102"/>
        <v/>
      </c>
      <c r="G662" t="e">
        <f t="shared" si="98"/>
        <v>#NUM!</v>
      </c>
      <c r="H662" t="e">
        <f>VLOOKUP(G662,'PLANILHA ORÇAMENTÁRIA'!$A$9:$C$998,3,FALSE)</f>
        <v>#NUM!</v>
      </c>
      <c r="I662" t="e">
        <f>VLOOKUP(G662,'PLANILHA ORÇAMENTÁRIA'!$A$9:$F$998,6,FALSE)</f>
        <v>#NUM!</v>
      </c>
      <c r="J662" t="e">
        <f>VLOOKUP(G662,'PLANILHA ORÇAMENTÁRIA'!$A$9:$G$998,7,FALSE)</f>
        <v>#NUM!</v>
      </c>
      <c r="K662" t="e">
        <f>VLOOKUP(G662,'PLANILHA ORÇAMENTÁRIA'!$A$9:$H$998,8,FALSE)</f>
        <v>#NUM!</v>
      </c>
      <c r="L662" s="48" t="e">
        <f>G662/'PLANILHA ORÇAMENTÁRIA'!$P$1003</f>
        <v>#NUM!</v>
      </c>
      <c r="M662" s="49" t="e">
        <f t="shared" si="99"/>
        <v>#NUM!</v>
      </c>
      <c r="O662" s="83">
        <f>LEN('PLANILHA ORÇAMENTÁRIA'!C669)-LEN(SUBSTITUTE('PLANILHA ORÇAMENTÁRIA'!C669,".",""))</f>
        <v>0</v>
      </c>
      <c r="P662" t="b">
        <f>ISBLANK(VLOOKUP(B662,'PLANILHA ORÇAMENTÁRIA'!A669:D1658,4,FALSE))</f>
        <v>1</v>
      </c>
      <c r="Q662">
        <f t="shared" si="103"/>
        <v>1</v>
      </c>
      <c r="R662" s="47">
        <f t="shared" si="104"/>
        <v>6.6899999999999997E-7</v>
      </c>
      <c r="S662" s="47" t="e">
        <f t="shared" si="100"/>
        <v>#NUM!</v>
      </c>
      <c r="T662" t="e">
        <f>VLOOKUP(S662,'PLANILHA ORÇAMENTÁRIA'!$A$9:$C$999,3,FALSE)</f>
        <v>#NUM!</v>
      </c>
      <c r="U662">
        <f>ROW('PLANILHA ORÇAMENTÁRIA'!C669)</f>
        <v>669</v>
      </c>
      <c r="V662" s="84" t="str">
        <f>'PLANILHA ORÇAMENTÁRIA'!C669</f>
        <v/>
      </c>
      <c r="W662" t="e">
        <f>IF(T662="","",VLOOKUP(T662,'PLANILHA ORÇAMENTÁRIA'!$C$9:$Q$999,15,FALSE))</f>
        <v>#NUM!</v>
      </c>
      <c r="X662" t="str">
        <f t="shared" si="96"/>
        <v/>
      </c>
      <c r="Y662" t="e">
        <f>INDEX('PLANILHA ORÇAMENTÁRIA'!$C$9:$C$998,MATCH(X662,'PLANILHA ORÇAMENTÁRIA'!$Q$9:$Q$998,0))</f>
        <v>#N/A</v>
      </c>
    </row>
    <row r="663" spans="1:25" x14ac:dyDescent="0.25">
      <c r="A663">
        <v>662</v>
      </c>
      <c r="B663" s="47">
        <f>'PLANILHA ORÇAMENTÁRIA'!A670</f>
        <v>6.7000000000000004E-7</v>
      </c>
      <c r="C663" t="b">
        <f t="shared" si="97"/>
        <v>0</v>
      </c>
      <c r="D663" t="b">
        <f>ISBLANK(VLOOKUP(B663,'PLANILHA ORÇAMENTÁRIA'!A670:D1659,4,FALSE))</f>
        <v>1</v>
      </c>
      <c r="E663" t="b">
        <f t="shared" si="101"/>
        <v>1</v>
      </c>
      <c r="F663" t="str">
        <f t="shared" si="102"/>
        <v/>
      </c>
      <c r="G663" t="e">
        <f t="shared" si="98"/>
        <v>#NUM!</v>
      </c>
      <c r="H663" t="e">
        <f>VLOOKUP(G663,'PLANILHA ORÇAMENTÁRIA'!$A$9:$C$998,3,FALSE)</f>
        <v>#NUM!</v>
      </c>
      <c r="I663" t="e">
        <f>VLOOKUP(G663,'PLANILHA ORÇAMENTÁRIA'!$A$9:$F$998,6,FALSE)</f>
        <v>#NUM!</v>
      </c>
      <c r="J663" t="e">
        <f>VLOOKUP(G663,'PLANILHA ORÇAMENTÁRIA'!$A$9:$G$998,7,FALSE)</f>
        <v>#NUM!</v>
      </c>
      <c r="K663" t="e">
        <f>VLOOKUP(G663,'PLANILHA ORÇAMENTÁRIA'!$A$9:$H$998,8,FALSE)</f>
        <v>#NUM!</v>
      </c>
      <c r="L663" s="48" t="e">
        <f>G663/'PLANILHA ORÇAMENTÁRIA'!$P$1003</f>
        <v>#NUM!</v>
      </c>
      <c r="M663" s="49" t="e">
        <f t="shared" si="99"/>
        <v>#NUM!</v>
      </c>
      <c r="O663" s="83">
        <f>LEN('PLANILHA ORÇAMENTÁRIA'!C670)-LEN(SUBSTITUTE('PLANILHA ORÇAMENTÁRIA'!C670,".",""))</f>
        <v>0</v>
      </c>
      <c r="P663" t="b">
        <f>ISBLANK(VLOOKUP(B663,'PLANILHA ORÇAMENTÁRIA'!A670:D1659,4,FALSE))</f>
        <v>1</v>
      </c>
      <c r="Q663">
        <f t="shared" si="103"/>
        <v>1</v>
      </c>
      <c r="R663" s="47">
        <f t="shared" si="104"/>
        <v>6.7000000000000004E-7</v>
      </c>
      <c r="S663" s="47" t="e">
        <f t="shared" si="100"/>
        <v>#NUM!</v>
      </c>
      <c r="T663" t="e">
        <f>VLOOKUP(S663,'PLANILHA ORÇAMENTÁRIA'!$A$9:$C$999,3,FALSE)</f>
        <v>#NUM!</v>
      </c>
      <c r="U663">
        <f>ROW('PLANILHA ORÇAMENTÁRIA'!C670)</f>
        <v>670</v>
      </c>
      <c r="V663" s="84" t="str">
        <f>'PLANILHA ORÇAMENTÁRIA'!C670</f>
        <v/>
      </c>
      <c r="W663" t="e">
        <f>IF(T663="","",VLOOKUP(T663,'PLANILHA ORÇAMENTÁRIA'!$C$9:$Q$999,15,FALSE))</f>
        <v>#NUM!</v>
      </c>
      <c r="X663" t="str">
        <f t="shared" si="96"/>
        <v/>
      </c>
      <c r="Y663" t="e">
        <f>INDEX('PLANILHA ORÇAMENTÁRIA'!$C$9:$C$998,MATCH(X663,'PLANILHA ORÇAMENTÁRIA'!$Q$9:$Q$998,0))</f>
        <v>#N/A</v>
      </c>
    </row>
    <row r="664" spans="1:25" x14ac:dyDescent="0.25">
      <c r="A664">
        <v>663</v>
      </c>
      <c r="B664" s="47">
        <f>'PLANILHA ORÇAMENTÁRIA'!A671</f>
        <v>6.7100000000000001E-7</v>
      </c>
      <c r="C664" t="b">
        <f t="shared" si="97"/>
        <v>0</v>
      </c>
      <c r="D664" t="b">
        <f>ISBLANK(VLOOKUP(B664,'PLANILHA ORÇAMENTÁRIA'!A671:D1660,4,FALSE))</f>
        <v>1</v>
      </c>
      <c r="E664" t="b">
        <f t="shared" si="101"/>
        <v>1</v>
      </c>
      <c r="F664" t="str">
        <f t="shared" si="102"/>
        <v/>
      </c>
      <c r="G664" t="e">
        <f t="shared" si="98"/>
        <v>#NUM!</v>
      </c>
      <c r="H664" t="e">
        <f>VLOOKUP(G664,'PLANILHA ORÇAMENTÁRIA'!$A$9:$C$998,3,FALSE)</f>
        <v>#NUM!</v>
      </c>
      <c r="I664" t="e">
        <f>VLOOKUP(G664,'PLANILHA ORÇAMENTÁRIA'!$A$9:$F$998,6,FALSE)</f>
        <v>#NUM!</v>
      </c>
      <c r="J664" t="e">
        <f>VLOOKUP(G664,'PLANILHA ORÇAMENTÁRIA'!$A$9:$G$998,7,FALSE)</f>
        <v>#NUM!</v>
      </c>
      <c r="K664" t="e">
        <f>VLOOKUP(G664,'PLANILHA ORÇAMENTÁRIA'!$A$9:$H$998,8,FALSE)</f>
        <v>#NUM!</v>
      </c>
      <c r="L664" s="48" t="e">
        <f>G664/'PLANILHA ORÇAMENTÁRIA'!$P$1003</f>
        <v>#NUM!</v>
      </c>
      <c r="M664" s="49" t="e">
        <f t="shared" si="99"/>
        <v>#NUM!</v>
      </c>
      <c r="O664" s="83">
        <f>LEN('PLANILHA ORÇAMENTÁRIA'!C671)-LEN(SUBSTITUTE('PLANILHA ORÇAMENTÁRIA'!C671,".",""))</f>
        <v>0</v>
      </c>
      <c r="P664" t="b">
        <f>ISBLANK(VLOOKUP(B664,'PLANILHA ORÇAMENTÁRIA'!A671:D1660,4,FALSE))</f>
        <v>1</v>
      </c>
      <c r="Q664">
        <f t="shared" si="103"/>
        <v>1</v>
      </c>
      <c r="R664" s="47">
        <f t="shared" si="104"/>
        <v>6.7100000000000001E-7</v>
      </c>
      <c r="S664" s="47" t="e">
        <f t="shared" si="100"/>
        <v>#NUM!</v>
      </c>
      <c r="T664" t="e">
        <f>VLOOKUP(S664,'PLANILHA ORÇAMENTÁRIA'!$A$9:$C$999,3,FALSE)</f>
        <v>#NUM!</v>
      </c>
      <c r="U664">
        <f>ROW('PLANILHA ORÇAMENTÁRIA'!C671)</f>
        <v>671</v>
      </c>
      <c r="V664" s="84" t="str">
        <f>'PLANILHA ORÇAMENTÁRIA'!C671</f>
        <v/>
      </c>
      <c r="W664" t="e">
        <f>IF(T664="","",VLOOKUP(T664,'PLANILHA ORÇAMENTÁRIA'!$C$9:$Q$999,15,FALSE))</f>
        <v>#NUM!</v>
      </c>
      <c r="X664" t="str">
        <f t="shared" si="96"/>
        <v/>
      </c>
      <c r="Y664" t="e">
        <f>INDEX('PLANILHA ORÇAMENTÁRIA'!$C$9:$C$998,MATCH(X664,'PLANILHA ORÇAMENTÁRIA'!$Q$9:$Q$998,0))</f>
        <v>#N/A</v>
      </c>
    </row>
    <row r="665" spans="1:25" x14ac:dyDescent="0.25">
      <c r="A665">
        <v>664</v>
      </c>
      <c r="B665" s="47">
        <f>'PLANILHA ORÇAMENTÁRIA'!A672</f>
        <v>6.7199999999999998E-7</v>
      </c>
      <c r="C665" t="b">
        <f t="shared" si="97"/>
        <v>0</v>
      </c>
      <c r="D665" t="b">
        <f>ISBLANK(VLOOKUP(B665,'PLANILHA ORÇAMENTÁRIA'!A672:D1661,4,FALSE))</f>
        <v>1</v>
      </c>
      <c r="E665" t="b">
        <f t="shared" si="101"/>
        <v>1</v>
      </c>
      <c r="F665" t="str">
        <f t="shared" si="102"/>
        <v/>
      </c>
      <c r="G665" t="e">
        <f t="shared" si="98"/>
        <v>#NUM!</v>
      </c>
      <c r="H665" t="e">
        <f>VLOOKUP(G665,'PLANILHA ORÇAMENTÁRIA'!$A$9:$C$998,3,FALSE)</f>
        <v>#NUM!</v>
      </c>
      <c r="I665" t="e">
        <f>VLOOKUP(G665,'PLANILHA ORÇAMENTÁRIA'!$A$9:$F$998,6,FALSE)</f>
        <v>#NUM!</v>
      </c>
      <c r="J665" t="e">
        <f>VLOOKUP(G665,'PLANILHA ORÇAMENTÁRIA'!$A$9:$G$998,7,FALSE)</f>
        <v>#NUM!</v>
      </c>
      <c r="K665" t="e">
        <f>VLOOKUP(G665,'PLANILHA ORÇAMENTÁRIA'!$A$9:$H$998,8,FALSE)</f>
        <v>#NUM!</v>
      </c>
      <c r="L665" s="48" t="e">
        <f>G665/'PLANILHA ORÇAMENTÁRIA'!$P$1003</f>
        <v>#NUM!</v>
      </c>
      <c r="M665" s="49" t="e">
        <f t="shared" si="99"/>
        <v>#NUM!</v>
      </c>
      <c r="O665" s="83">
        <f>LEN('PLANILHA ORÇAMENTÁRIA'!C672)-LEN(SUBSTITUTE('PLANILHA ORÇAMENTÁRIA'!C672,".",""))</f>
        <v>0</v>
      </c>
      <c r="P665" t="b">
        <f>ISBLANK(VLOOKUP(B665,'PLANILHA ORÇAMENTÁRIA'!A672:D1661,4,FALSE))</f>
        <v>1</v>
      </c>
      <c r="Q665">
        <f t="shared" si="103"/>
        <v>1</v>
      </c>
      <c r="R665" s="47">
        <f t="shared" si="104"/>
        <v>6.7199999999999998E-7</v>
      </c>
      <c r="S665" s="47" t="e">
        <f t="shared" si="100"/>
        <v>#NUM!</v>
      </c>
      <c r="T665" t="e">
        <f>VLOOKUP(S665,'PLANILHA ORÇAMENTÁRIA'!$A$9:$C$999,3,FALSE)</f>
        <v>#NUM!</v>
      </c>
      <c r="U665">
        <f>ROW('PLANILHA ORÇAMENTÁRIA'!C672)</f>
        <v>672</v>
      </c>
      <c r="V665" s="84" t="str">
        <f>'PLANILHA ORÇAMENTÁRIA'!C672</f>
        <v/>
      </c>
      <c r="W665" t="e">
        <f>IF(T665="","",VLOOKUP(T665,'PLANILHA ORÇAMENTÁRIA'!$C$9:$Q$999,15,FALSE))</f>
        <v>#NUM!</v>
      </c>
      <c r="X665" t="str">
        <f t="shared" si="96"/>
        <v/>
      </c>
      <c r="Y665" t="e">
        <f>INDEX('PLANILHA ORÇAMENTÁRIA'!$C$9:$C$998,MATCH(X665,'PLANILHA ORÇAMENTÁRIA'!$Q$9:$Q$998,0))</f>
        <v>#N/A</v>
      </c>
    </row>
    <row r="666" spans="1:25" x14ac:dyDescent="0.25">
      <c r="A666">
        <v>665</v>
      </c>
      <c r="B666" s="47">
        <f>'PLANILHA ORÇAMENTÁRIA'!A673</f>
        <v>6.7299999999999995E-7</v>
      </c>
      <c r="C666" t="b">
        <f t="shared" si="97"/>
        <v>0</v>
      </c>
      <c r="D666" t="b">
        <f>ISBLANK(VLOOKUP(B666,'PLANILHA ORÇAMENTÁRIA'!A673:D1662,4,FALSE))</f>
        <v>1</v>
      </c>
      <c r="E666" t="b">
        <f t="shared" si="101"/>
        <v>1</v>
      </c>
      <c r="F666" t="str">
        <f t="shared" si="102"/>
        <v/>
      </c>
      <c r="G666" t="e">
        <f t="shared" si="98"/>
        <v>#NUM!</v>
      </c>
      <c r="H666" t="e">
        <f>VLOOKUP(G666,'PLANILHA ORÇAMENTÁRIA'!$A$9:$C$998,3,FALSE)</f>
        <v>#NUM!</v>
      </c>
      <c r="I666" t="e">
        <f>VLOOKUP(G666,'PLANILHA ORÇAMENTÁRIA'!$A$9:$F$998,6,FALSE)</f>
        <v>#NUM!</v>
      </c>
      <c r="J666" t="e">
        <f>VLOOKUP(G666,'PLANILHA ORÇAMENTÁRIA'!$A$9:$G$998,7,FALSE)</f>
        <v>#NUM!</v>
      </c>
      <c r="K666" t="e">
        <f>VLOOKUP(G666,'PLANILHA ORÇAMENTÁRIA'!$A$9:$H$998,8,FALSE)</f>
        <v>#NUM!</v>
      </c>
      <c r="L666" s="48" t="e">
        <f>G666/'PLANILHA ORÇAMENTÁRIA'!$P$1003</f>
        <v>#NUM!</v>
      </c>
      <c r="M666" s="49" t="e">
        <f t="shared" si="99"/>
        <v>#NUM!</v>
      </c>
      <c r="O666" s="83">
        <f>LEN('PLANILHA ORÇAMENTÁRIA'!C673)-LEN(SUBSTITUTE('PLANILHA ORÇAMENTÁRIA'!C673,".",""))</f>
        <v>0</v>
      </c>
      <c r="P666" t="b">
        <f>ISBLANK(VLOOKUP(B666,'PLANILHA ORÇAMENTÁRIA'!A673:D1662,4,FALSE))</f>
        <v>1</v>
      </c>
      <c r="Q666">
        <f t="shared" si="103"/>
        <v>1</v>
      </c>
      <c r="R666" s="47">
        <f t="shared" si="104"/>
        <v>6.7299999999999995E-7</v>
      </c>
      <c r="S666" s="47" t="e">
        <f t="shared" si="100"/>
        <v>#NUM!</v>
      </c>
      <c r="T666" t="e">
        <f>VLOOKUP(S666,'PLANILHA ORÇAMENTÁRIA'!$A$9:$C$999,3,FALSE)</f>
        <v>#NUM!</v>
      </c>
      <c r="U666">
        <f>ROW('PLANILHA ORÇAMENTÁRIA'!C673)</f>
        <v>673</v>
      </c>
      <c r="V666" s="84" t="str">
        <f>'PLANILHA ORÇAMENTÁRIA'!C673</f>
        <v/>
      </c>
      <c r="W666" t="e">
        <f>IF(T666="","",VLOOKUP(T666,'PLANILHA ORÇAMENTÁRIA'!$C$9:$Q$999,15,FALSE))</f>
        <v>#NUM!</v>
      </c>
      <c r="X666" t="str">
        <f t="shared" si="96"/>
        <v/>
      </c>
      <c r="Y666" t="e">
        <f>INDEX('PLANILHA ORÇAMENTÁRIA'!$C$9:$C$998,MATCH(X666,'PLANILHA ORÇAMENTÁRIA'!$Q$9:$Q$998,0))</f>
        <v>#N/A</v>
      </c>
    </row>
    <row r="667" spans="1:25" x14ac:dyDescent="0.25">
      <c r="A667">
        <v>666</v>
      </c>
      <c r="B667" s="47">
        <f>'PLANILHA ORÇAMENTÁRIA'!A674</f>
        <v>6.7400000000000003E-7</v>
      </c>
      <c r="C667" t="b">
        <f t="shared" si="97"/>
        <v>0</v>
      </c>
      <c r="D667" t="b">
        <f>ISBLANK(VLOOKUP(B667,'PLANILHA ORÇAMENTÁRIA'!A674:D1663,4,FALSE))</f>
        <v>1</v>
      </c>
      <c r="E667" t="b">
        <f t="shared" si="101"/>
        <v>1</v>
      </c>
      <c r="F667" t="str">
        <f t="shared" si="102"/>
        <v/>
      </c>
      <c r="G667" t="e">
        <f t="shared" si="98"/>
        <v>#NUM!</v>
      </c>
      <c r="H667" t="e">
        <f>VLOOKUP(G667,'PLANILHA ORÇAMENTÁRIA'!$A$9:$C$998,3,FALSE)</f>
        <v>#NUM!</v>
      </c>
      <c r="I667" t="e">
        <f>VLOOKUP(G667,'PLANILHA ORÇAMENTÁRIA'!$A$9:$F$998,6,FALSE)</f>
        <v>#NUM!</v>
      </c>
      <c r="J667" t="e">
        <f>VLOOKUP(G667,'PLANILHA ORÇAMENTÁRIA'!$A$9:$G$998,7,FALSE)</f>
        <v>#NUM!</v>
      </c>
      <c r="K667" t="e">
        <f>VLOOKUP(G667,'PLANILHA ORÇAMENTÁRIA'!$A$9:$H$998,8,FALSE)</f>
        <v>#NUM!</v>
      </c>
      <c r="L667" s="48" t="e">
        <f>G667/'PLANILHA ORÇAMENTÁRIA'!$P$1003</f>
        <v>#NUM!</v>
      </c>
      <c r="M667" s="49" t="e">
        <f t="shared" si="99"/>
        <v>#NUM!</v>
      </c>
      <c r="O667" s="83">
        <f>LEN('PLANILHA ORÇAMENTÁRIA'!C674)-LEN(SUBSTITUTE('PLANILHA ORÇAMENTÁRIA'!C674,".",""))</f>
        <v>0</v>
      </c>
      <c r="P667" t="b">
        <f>ISBLANK(VLOOKUP(B667,'PLANILHA ORÇAMENTÁRIA'!A674:D1663,4,FALSE))</f>
        <v>1</v>
      </c>
      <c r="Q667">
        <f t="shared" si="103"/>
        <v>1</v>
      </c>
      <c r="R667" s="47">
        <f t="shared" si="104"/>
        <v>6.7400000000000003E-7</v>
      </c>
      <c r="S667" s="47" t="e">
        <f t="shared" si="100"/>
        <v>#NUM!</v>
      </c>
      <c r="T667" t="e">
        <f>VLOOKUP(S667,'PLANILHA ORÇAMENTÁRIA'!$A$9:$C$999,3,FALSE)</f>
        <v>#NUM!</v>
      </c>
      <c r="U667">
        <f>ROW('PLANILHA ORÇAMENTÁRIA'!C674)</f>
        <v>674</v>
      </c>
      <c r="V667" s="84" t="str">
        <f>'PLANILHA ORÇAMENTÁRIA'!C674</f>
        <v/>
      </c>
      <c r="W667" t="e">
        <f>IF(T667="","",VLOOKUP(T667,'PLANILHA ORÇAMENTÁRIA'!$C$9:$Q$999,15,FALSE))</f>
        <v>#NUM!</v>
      </c>
      <c r="X667" t="str">
        <f t="shared" si="96"/>
        <v/>
      </c>
      <c r="Y667" t="e">
        <f>INDEX('PLANILHA ORÇAMENTÁRIA'!$C$9:$C$998,MATCH(X667,'PLANILHA ORÇAMENTÁRIA'!$Q$9:$Q$998,0))</f>
        <v>#N/A</v>
      </c>
    </row>
    <row r="668" spans="1:25" x14ac:dyDescent="0.25">
      <c r="A668">
        <v>667</v>
      </c>
      <c r="B668" s="47">
        <f>'PLANILHA ORÇAMENTÁRIA'!A675</f>
        <v>6.75E-7</v>
      </c>
      <c r="C668" t="b">
        <f t="shared" si="97"/>
        <v>0</v>
      </c>
      <c r="D668" t="b">
        <f>ISBLANK(VLOOKUP(B668,'PLANILHA ORÇAMENTÁRIA'!A675:D1664,4,FALSE))</f>
        <v>1</v>
      </c>
      <c r="E668" t="b">
        <f t="shared" si="101"/>
        <v>1</v>
      </c>
      <c r="F668" t="str">
        <f t="shared" si="102"/>
        <v/>
      </c>
      <c r="G668" t="e">
        <f t="shared" si="98"/>
        <v>#NUM!</v>
      </c>
      <c r="H668" t="e">
        <f>VLOOKUP(G668,'PLANILHA ORÇAMENTÁRIA'!$A$9:$C$998,3,FALSE)</f>
        <v>#NUM!</v>
      </c>
      <c r="I668" t="e">
        <f>VLOOKUP(G668,'PLANILHA ORÇAMENTÁRIA'!$A$9:$F$998,6,FALSE)</f>
        <v>#NUM!</v>
      </c>
      <c r="J668" t="e">
        <f>VLOOKUP(G668,'PLANILHA ORÇAMENTÁRIA'!$A$9:$G$998,7,FALSE)</f>
        <v>#NUM!</v>
      </c>
      <c r="K668" t="e">
        <f>VLOOKUP(G668,'PLANILHA ORÇAMENTÁRIA'!$A$9:$H$998,8,FALSE)</f>
        <v>#NUM!</v>
      </c>
      <c r="L668" s="48" t="e">
        <f>G668/'PLANILHA ORÇAMENTÁRIA'!$P$1003</f>
        <v>#NUM!</v>
      </c>
      <c r="M668" s="49" t="e">
        <f t="shared" si="99"/>
        <v>#NUM!</v>
      </c>
      <c r="O668" s="83">
        <f>LEN('PLANILHA ORÇAMENTÁRIA'!C675)-LEN(SUBSTITUTE('PLANILHA ORÇAMENTÁRIA'!C675,".",""))</f>
        <v>0</v>
      </c>
      <c r="P668" t="b">
        <f>ISBLANK(VLOOKUP(B668,'PLANILHA ORÇAMENTÁRIA'!A675:D1664,4,FALSE))</f>
        <v>1</v>
      </c>
      <c r="Q668">
        <f t="shared" si="103"/>
        <v>1</v>
      </c>
      <c r="R668" s="47">
        <f t="shared" si="104"/>
        <v>6.75E-7</v>
      </c>
      <c r="S668" s="47" t="e">
        <f t="shared" si="100"/>
        <v>#NUM!</v>
      </c>
      <c r="T668" t="e">
        <f>VLOOKUP(S668,'PLANILHA ORÇAMENTÁRIA'!$A$9:$C$999,3,FALSE)</f>
        <v>#NUM!</v>
      </c>
      <c r="U668">
        <f>ROW('PLANILHA ORÇAMENTÁRIA'!C675)</f>
        <v>675</v>
      </c>
      <c r="V668" s="84" t="str">
        <f>'PLANILHA ORÇAMENTÁRIA'!C675</f>
        <v/>
      </c>
      <c r="W668" t="e">
        <f>IF(T668="","",VLOOKUP(T668,'PLANILHA ORÇAMENTÁRIA'!$C$9:$Q$999,15,FALSE))</f>
        <v>#NUM!</v>
      </c>
      <c r="X668" t="str">
        <f t="shared" si="96"/>
        <v/>
      </c>
      <c r="Y668" t="e">
        <f>INDEX('PLANILHA ORÇAMENTÁRIA'!$C$9:$C$998,MATCH(X668,'PLANILHA ORÇAMENTÁRIA'!$Q$9:$Q$998,0))</f>
        <v>#N/A</v>
      </c>
    </row>
    <row r="669" spans="1:25" x14ac:dyDescent="0.25">
      <c r="A669">
        <v>668</v>
      </c>
      <c r="B669" s="47">
        <f>'PLANILHA ORÇAMENTÁRIA'!A676</f>
        <v>6.7599999999999997E-7</v>
      </c>
      <c r="C669" t="b">
        <f t="shared" si="97"/>
        <v>0</v>
      </c>
      <c r="D669" t="b">
        <f>ISBLANK(VLOOKUP(B669,'PLANILHA ORÇAMENTÁRIA'!A676:D1665,4,FALSE))</f>
        <v>1</v>
      </c>
      <c r="E669" t="b">
        <f t="shared" si="101"/>
        <v>1</v>
      </c>
      <c r="F669" t="str">
        <f t="shared" si="102"/>
        <v/>
      </c>
      <c r="G669" t="e">
        <f t="shared" si="98"/>
        <v>#NUM!</v>
      </c>
      <c r="H669" t="e">
        <f>VLOOKUP(G669,'PLANILHA ORÇAMENTÁRIA'!$A$9:$C$998,3,FALSE)</f>
        <v>#NUM!</v>
      </c>
      <c r="I669" t="e">
        <f>VLOOKUP(G669,'PLANILHA ORÇAMENTÁRIA'!$A$9:$F$998,6,FALSE)</f>
        <v>#NUM!</v>
      </c>
      <c r="J669" t="e">
        <f>VLOOKUP(G669,'PLANILHA ORÇAMENTÁRIA'!$A$9:$G$998,7,FALSE)</f>
        <v>#NUM!</v>
      </c>
      <c r="K669" t="e">
        <f>VLOOKUP(G669,'PLANILHA ORÇAMENTÁRIA'!$A$9:$H$998,8,FALSE)</f>
        <v>#NUM!</v>
      </c>
      <c r="L669" s="48" t="e">
        <f>G669/'PLANILHA ORÇAMENTÁRIA'!$P$1003</f>
        <v>#NUM!</v>
      </c>
      <c r="M669" s="49" t="e">
        <f t="shared" si="99"/>
        <v>#NUM!</v>
      </c>
      <c r="O669" s="83">
        <f>LEN('PLANILHA ORÇAMENTÁRIA'!C676)-LEN(SUBSTITUTE('PLANILHA ORÇAMENTÁRIA'!C676,".",""))</f>
        <v>0</v>
      </c>
      <c r="P669" t="b">
        <f>ISBLANK(VLOOKUP(B669,'PLANILHA ORÇAMENTÁRIA'!A676:D1665,4,FALSE))</f>
        <v>1</v>
      </c>
      <c r="Q669">
        <f t="shared" si="103"/>
        <v>1</v>
      </c>
      <c r="R669" s="47">
        <f t="shared" si="104"/>
        <v>6.7599999999999997E-7</v>
      </c>
      <c r="S669" s="47" t="e">
        <f t="shared" si="100"/>
        <v>#NUM!</v>
      </c>
      <c r="T669" t="e">
        <f>VLOOKUP(S669,'PLANILHA ORÇAMENTÁRIA'!$A$9:$C$999,3,FALSE)</f>
        <v>#NUM!</v>
      </c>
      <c r="U669">
        <f>ROW('PLANILHA ORÇAMENTÁRIA'!C676)</f>
        <v>676</v>
      </c>
      <c r="V669" s="84" t="str">
        <f>'PLANILHA ORÇAMENTÁRIA'!C676</f>
        <v/>
      </c>
      <c r="W669" t="e">
        <f>IF(T669="","",VLOOKUP(T669,'PLANILHA ORÇAMENTÁRIA'!$C$9:$Q$999,15,FALSE))</f>
        <v>#NUM!</v>
      </c>
      <c r="X669" t="str">
        <f t="shared" si="96"/>
        <v/>
      </c>
      <c r="Y669" t="e">
        <f>INDEX('PLANILHA ORÇAMENTÁRIA'!$C$9:$C$998,MATCH(X669,'PLANILHA ORÇAMENTÁRIA'!$Q$9:$Q$998,0))</f>
        <v>#N/A</v>
      </c>
    </row>
    <row r="670" spans="1:25" x14ac:dyDescent="0.25">
      <c r="A670">
        <v>669</v>
      </c>
      <c r="B670" s="47">
        <f>'PLANILHA ORÇAMENTÁRIA'!A677</f>
        <v>6.7700000000000004E-7</v>
      </c>
      <c r="C670" t="b">
        <f t="shared" si="97"/>
        <v>0</v>
      </c>
      <c r="D670" t="b">
        <f>ISBLANK(VLOOKUP(B670,'PLANILHA ORÇAMENTÁRIA'!A677:D1666,4,FALSE))</f>
        <v>1</v>
      </c>
      <c r="E670" t="b">
        <f t="shared" si="101"/>
        <v>1</v>
      </c>
      <c r="F670" t="str">
        <f t="shared" si="102"/>
        <v/>
      </c>
      <c r="G670" t="e">
        <f t="shared" si="98"/>
        <v>#NUM!</v>
      </c>
      <c r="H670" t="e">
        <f>VLOOKUP(G670,'PLANILHA ORÇAMENTÁRIA'!$A$9:$C$998,3,FALSE)</f>
        <v>#NUM!</v>
      </c>
      <c r="I670" t="e">
        <f>VLOOKUP(G670,'PLANILHA ORÇAMENTÁRIA'!$A$9:$F$998,6,FALSE)</f>
        <v>#NUM!</v>
      </c>
      <c r="J670" t="e">
        <f>VLOOKUP(G670,'PLANILHA ORÇAMENTÁRIA'!$A$9:$G$998,7,FALSE)</f>
        <v>#NUM!</v>
      </c>
      <c r="K670" t="e">
        <f>VLOOKUP(G670,'PLANILHA ORÇAMENTÁRIA'!$A$9:$H$998,8,FALSE)</f>
        <v>#NUM!</v>
      </c>
      <c r="L670" s="48" t="e">
        <f>G670/'PLANILHA ORÇAMENTÁRIA'!$P$1003</f>
        <v>#NUM!</v>
      </c>
      <c r="M670" s="49" t="e">
        <f t="shared" si="99"/>
        <v>#NUM!</v>
      </c>
      <c r="O670" s="83">
        <f>LEN('PLANILHA ORÇAMENTÁRIA'!C677)-LEN(SUBSTITUTE('PLANILHA ORÇAMENTÁRIA'!C677,".",""))</f>
        <v>0</v>
      </c>
      <c r="P670" t="b">
        <f>ISBLANK(VLOOKUP(B670,'PLANILHA ORÇAMENTÁRIA'!A677:D1666,4,FALSE))</f>
        <v>1</v>
      </c>
      <c r="Q670">
        <f t="shared" si="103"/>
        <v>1</v>
      </c>
      <c r="R670" s="47">
        <f t="shared" si="104"/>
        <v>6.7700000000000004E-7</v>
      </c>
      <c r="S670" s="47" t="e">
        <f t="shared" si="100"/>
        <v>#NUM!</v>
      </c>
      <c r="T670" t="e">
        <f>VLOOKUP(S670,'PLANILHA ORÇAMENTÁRIA'!$A$9:$C$999,3,FALSE)</f>
        <v>#NUM!</v>
      </c>
      <c r="U670">
        <f>ROW('PLANILHA ORÇAMENTÁRIA'!C677)</f>
        <v>677</v>
      </c>
      <c r="V670" s="84" t="str">
        <f>'PLANILHA ORÇAMENTÁRIA'!C677</f>
        <v/>
      </c>
      <c r="W670" t="e">
        <f>IF(T670="","",VLOOKUP(T670,'PLANILHA ORÇAMENTÁRIA'!$C$9:$Q$999,15,FALSE))</f>
        <v>#NUM!</v>
      </c>
      <c r="X670" t="str">
        <f t="shared" si="96"/>
        <v/>
      </c>
      <c r="Y670" t="e">
        <f>INDEX('PLANILHA ORÇAMENTÁRIA'!$C$9:$C$998,MATCH(X670,'PLANILHA ORÇAMENTÁRIA'!$Q$9:$Q$998,0))</f>
        <v>#N/A</v>
      </c>
    </row>
    <row r="671" spans="1:25" x14ac:dyDescent="0.25">
      <c r="A671">
        <v>670</v>
      </c>
      <c r="B671" s="47">
        <f>'PLANILHA ORÇAMENTÁRIA'!A678</f>
        <v>6.7800000000000001E-7</v>
      </c>
      <c r="C671" t="b">
        <f t="shared" si="97"/>
        <v>0</v>
      </c>
      <c r="D671" t="b">
        <f>ISBLANK(VLOOKUP(B671,'PLANILHA ORÇAMENTÁRIA'!A678:D1667,4,FALSE))</f>
        <v>1</v>
      </c>
      <c r="E671" t="b">
        <f t="shared" si="101"/>
        <v>1</v>
      </c>
      <c r="F671" t="str">
        <f t="shared" si="102"/>
        <v/>
      </c>
      <c r="G671" t="e">
        <f t="shared" si="98"/>
        <v>#NUM!</v>
      </c>
      <c r="H671" t="e">
        <f>VLOOKUP(G671,'PLANILHA ORÇAMENTÁRIA'!$A$9:$C$998,3,FALSE)</f>
        <v>#NUM!</v>
      </c>
      <c r="I671" t="e">
        <f>VLOOKUP(G671,'PLANILHA ORÇAMENTÁRIA'!$A$9:$F$998,6,FALSE)</f>
        <v>#NUM!</v>
      </c>
      <c r="J671" t="e">
        <f>VLOOKUP(G671,'PLANILHA ORÇAMENTÁRIA'!$A$9:$G$998,7,FALSE)</f>
        <v>#NUM!</v>
      </c>
      <c r="K671" t="e">
        <f>VLOOKUP(G671,'PLANILHA ORÇAMENTÁRIA'!$A$9:$H$998,8,FALSE)</f>
        <v>#NUM!</v>
      </c>
      <c r="L671" s="48" t="e">
        <f>G671/'PLANILHA ORÇAMENTÁRIA'!$P$1003</f>
        <v>#NUM!</v>
      </c>
      <c r="M671" s="49" t="e">
        <f t="shared" si="99"/>
        <v>#NUM!</v>
      </c>
      <c r="O671" s="83">
        <f>LEN('PLANILHA ORÇAMENTÁRIA'!C678)-LEN(SUBSTITUTE('PLANILHA ORÇAMENTÁRIA'!C678,".",""))</f>
        <v>0</v>
      </c>
      <c r="P671" t="b">
        <f>ISBLANK(VLOOKUP(B671,'PLANILHA ORÇAMENTÁRIA'!A678:D1667,4,FALSE))</f>
        <v>1</v>
      </c>
      <c r="Q671">
        <f t="shared" si="103"/>
        <v>1</v>
      </c>
      <c r="R671" s="47">
        <f t="shared" si="104"/>
        <v>6.7800000000000001E-7</v>
      </c>
      <c r="S671" s="47" t="e">
        <f t="shared" si="100"/>
        <v>#NUM!</v>
      </c>
      <c r="T671" t="e">
        <f>VLOOKUP(S671,'PLANILHA ORÇAMENTÁRIA'!$A$9:$C$999,3,FALSE)</f>
        <v>#NUM!</v>
      </c>
      <c r="U671">
        <f>ROW('PLANILHA ORÇAMENTÁRIA'!C678)</f>
        <v>678</v>
      </c>
      <c r="V671" s="84" t="str">
        <f>'PLANILHA ORÇAMENTÁRIA'!C678</f>
        <v/>
      </c>
      <c r="W671" t="e">
        <f>IF(T671="","",VLOOKUP(T671,'PLANILHA ORÇAMENTÁRIA'!$C$9:$Q$999,15,FALSE))</f>
        <v>#NUM!</v>
      </c>
      <c r="X671" t="str">
        <f t="shared" si="96"/>
        <v/>
      </c>
      <c r="Y671" t="e">
        <f>INDEX('PLANILHA ORÇAMENTÁRIA'!$C$9:$C$998,MATCH(X671,'PLANILHA ORÇAMENTÁRIA'!$Q$9:$Q$998,0))</f>
        <v>#N/A</v>
      </c>
    </row>
    <row r="672" spans="1:25" x14ac:dyDescent="0.25">
      <c r="A672">
        <v>671</v>
      </c>
      <c r="B672" s="47">
        <f>'PLANILHA ORÇAMENTÁRIA'!A679</f>
        <v>6.7899999999999998E-7</v>
      </c>
      <c r="C672" t="b">
        <f t="shared" si="97"/>
        <v>0</v>
      </c>
      <c r="D672" t="b">
        <f>ISBLANK(VLOOKUP(B672,'PLANILHA ORÇAMENTÁRIA'!A679:D1668,4,FALSE))</f>
        <v>1</v>
      </c>
      <c r="E672" t="b">
        <f t="shared" si="101"/>
        <v>1</v>
      </c>
      <c r="F672" t="str">
        <f t="shared" si="102"/>
        <v/>
      </c>
      <c r="G672" t="e">
        <f t="shared" si="98"/>
        <v>#NUM!</v>
      </c>
      <c r="H672" t="e">
        <f>VLOOKUP(G672,'PLANILHA ORÇAMENTÁRIA'!$A$9:$C$998,3,FALSE)</f>
        <v>#NUM!</v>
      </c>
      <c r="I672" t="e">
        <f>VLOOKUP(G672,'PLANILHA ORÇAMENTÁRIA'!$A$9:$F$998,6,FALSE)</f>
        <v>#NUM!</v>
      </c>
      <c r="J672" t="e">
        <f>VLOOKUP(G672,'PLANILHA ORÇAMENTÁRIA'!$A$9:$G$998,7,FALSE)</f>
        <v>#NUM!</v>
      </c>
      <c r="K672" t="e">
        <f>VLOOKUP(G672,'PLANILHA ORÇAMENTÁRIA'!$A$9:$H$998,8,FALSE)</f>
        <v>#NUM!</v>
      </c>
      <c r="L672" s="48" t="e">
        <f>G672/'PLANILHA ORÇAMENTÁRIA'!$P$1003</f>
        <v>#NUM!</v>
      </c>
      <c r="M672" s="49" t="e">
        <f t="shared" si="99"/>
        <v>#NUM!</v>
      </c>
      <c r="O672" s="83">
        <f>LEN('PLANILHA ORÇAMENTÁRIA'!C679)-LEN(SUBSTITUTE('PLANILHA ORÇAMENTÁRIA'!C679,".",""))</f>
        <v>0</v>
      </c>
      <c r="P672" t="b">
        <f>ISBLANK(VLOOKUP(B672,'PLANILHA ORÇAMENTÁRIA'!A679:D1668,4,FALSE))</f>
        <v>1</v>
      </c>
      <c r="Q672">
        <f t="shared" si="103"/>
        <v>1</v>
      </c>
      <c r="R672" s="47">
        <f t="shared" si="104"/>
        <v>6.7899999999999998E-7</v>
      </c>
      <c r="S672" s="47" t="e">
        <f t="shared" si="100"/>
        <v>#NUM!</v>
      </c>
      <c r="T672" t="e">
        <f>VLOOKUP(S672,'PLANILHA ORÇAMENTÁRIA'!$A$9:$C$999,3,FALSE)</f>
        <v>#NUM!</v>
      </c>
      <c r="U672">
        <f>ROW('PLANILHA ORÇAMENTÁRIA'!C679)</f>
        <v>679</v>
      </c>
      <c r="V672" s="84" t="str">
        <f>'PLANILHA ORÇAMENTÁRIA'!C679</f>
        <v/>
      </c>
      <c r="W672" t="e">
        <f>IF(T672="","",VLOOKUP(T672,'PLANILHA ORÇAMENTÁRIA'!$C$9:$Q$999,15,FALSE))</f>
        <v>#NUM!</v>
      </c>
      <c r="X672" t="str">
        <f t="shared" si="96"/>
        <v/>
      </c>
      <c r="Y672" t="e">
        <f>INDEX('PLANILHA ORÇAMENTÁRIA'!$C$9:$C$998,MATCH(X672,'PLANILHA ORÇAMENTÁRIA'!$Q$9:$Q$998,0))</f>
        <v>#N/A</v>
      </c>
    </row>
    <row r="673" spans="1:25" x14ac:dyDescent="0.25">
      <c r="A673">
        <v>672</v>
      </c>
      <c r="B673" s="47">
        <f>'PLANILHA ORÇAMENTÁRIA'!A680</f>
        <v>6.7999999999999995E-7</v>
      </c>
      <c r="C673" t="b">
        <f t="shared" si="97"/>
        <v>0</v>
      </c>
      <c r="D673" t="b">
        <f>ISBLANK(VLOOKUP(B673,'PLANILHA ORÇAMENTÁRIA'!A680:D1669,4,FALSE))</f>
        <v>1</v>
      </c>
      <c r="E673" t="b">
        <f t="shared" si="101"/>
        <v>1</v>
      </c>
      <c r="F673" t="str">
        <f t="shared" si="102"/>
        <v/>
      </c>
      <c r="G673" t="e">
        <f t="shared" si="98"/>
        <v>#NUM!</v>
      </c>
      <c r="H673" t="e">
        <f>VLOOKUP(G673,'PLANILHA ORÇAMENTÁRIA'!$A$9:$C$998,3,FALSE)</f>
        <v>#NUM!</v>
      </c>
      <c r="I673" t="e">
        <f>VLOOKUP(G673,'PLANILHA ORÇAMENTÁRIA'!$A$9:$F$998,6,FALSE)</f>
        <v>#NUM!</v>
      </c>
      <c r="J673" t="e">
        <f>VLOOKUP(G673,'PLANILHA ORÇAMENTÁRIA'!$A$9:$G$998,7,FALSE)</f>
        <v>#NUM!</v>
      </c>
      <c r="K673" t="e">
        <f>VLOOKUP(G673,'PLANILHA ORÇAMENTÁRIA'!$A$9:$H$998,8,FALSE)</f>
        <v>#NUM!</v>
      </c>
      <c r="L673" s="48" t="e">
        <f>G673/'PLANILHA ORÇAMENTÁRIA'!$P$1003</f>
        <v>#NUM!</v>
      </c>
      <c r="M673" s="49" t="e">
        <f t="shared" si="99"/>
        <v>#NUM!</v>
      </c>
      <c r="O673" s="83">
        <f>LEN('PLANILHA ORÇAMENTÁRIA'!C680)-LEN(SUBSTITUTE('PLANILHA ORÇAMENTÁRIA'!C680,".",""))</f>
        <v>0</v>
      </c>
      <c r="P673" t="b">
        <f>ISBLANK(VLOOKUP(B673,'PLANILHA ORÇAMENTÁRIA'!A680:D1669,4,FALSE))</f>
        <v>1</v>
      </c>
      <c r="Q673">
        <f t="shared" si="103"/>
        <v>1</v>
      </c>
      <c r="R673" s="47">
        <f t="shared" si="104"/>
        <v>6.7999999999999995E-7</v>
      </c>
      <c r="S673" s="47" t="e">
        <f t="shared" si="100"/>
        <v>#NUM!</v>
      </c>
      <c r="T673" t="e">
        <f>VLOOKUP(S673,'PLANILHA ORÇAMENTÁRIA'!$A$9:$C$999,3,FALSE)</f>
        <v>#NUM!</v>
      </c>
      <c r="U673">
        <f>ROW('PLANILHA ORÇAMENTÁRIA'!C680)</f>
        <v>680</v>
      </c>
      <c r="V673" s="84" t="str">
        <f>'PLANILHA ORÇAMENTÁRIA'!C680</f>
        <v/>
      </c>
      <c r="W673" t="e">
        <f>IF(T673="","",VLOOKUP(T673,'PLANILHA ORÇAMENTÁRIA'!$C$9:$Q$999,15,FALSE))</f>
        <v>#NUM!</v>
      </c>
      <c r="X673" t="str">
        <f t="shared" si="96"/>
        <v/>
      </c>
      <c r="Y673" t="e">
        <f>INDEX('PLANILHA ORÇAMENTÁRIA'!$C$9:$C$998,MATCH(X673,'PLANILHA ORÇAMENTÁRIA'!$Q$9:$Q$998,0))</f>
        <v>#N/A</v>
      </c>
    </row>
    <row r="674" spans="1:25" x14ac:dyDescent="0.25">
      <c r="A674">
        <v>673</v>
      </c>
      <c r="B674" s="47">
        <f>'PLANILHA ORÇAMENTÁRIA'!A681</f>
        <v>6.8100000000000002E-7</v>
      </c>
      <c r="C674" t="b">
        <f t="shared" si="97"/>
        <v>0</v>
      </c>
      <c r="D674" t="b">
        <f>ISBLANK(VLOOKUP(B674,'PLANILHA ORÇAMENTÁRIA'!A681:D1670,4,FALSE))</f>
        <v>1</v>
      </c>
      <c r="E674" t="b">
        <f t="shared" si="101"/>
        <v>1</v>
      </c>
      <c r="F674" t="str">
        <f t="shared" si="102"/>
        <v/>
      </c>
      <c r="G674" t="e">
        <f t="shared" si="98"/>
        <v>#NUM!</v>
      </c>
      <c r="H674" t="e">
        <f>VLOOKUP(G674,'PLANILHA ORÇAMENTÁRIA'!$A$9:$C$998,3,FALSE)</f>
        <v>#NUM!</v>
      </c>
      <c r="I674" t="e">
        <f>VLOOKUP(G674,'PLANILHA ORÇAMENTÁRIA'!$A$9:$F$998,6,FALSE)</f>
        <v>#NUM!</v>
      </c>
      <c r="J674" t="e">
        <f>VLOOKUP(G674,'PLANILHA ORÇAMENTÁRIA'!$A$9:$G$998,7,FALSE)</f>
        <v>#NUM!</v>
      </c>
      <c r="K674" t="e">
        <f>VLOOKUP(G674,'PLANILHA ORÇAMENTÁRIA'!$A$9:$H$998,8,FALSE)</f>
        <v>#NUM!</v>
      </c>
      <c r="L674" s="48" t="e">
        <f>G674/'PLANILHA ORÇAMENTÁRIA'!$P$1003</f>
        <v>#NUM!</v>
      </c>
      <c r="M674" s="49" t="e">
        <f t="shared" si="99"/>
        <v>#NUM!</v>
      </c>
      <c r="O674" s="83">
        <f>LEN('PLANILHA ORÇAMENTÁRIA'!C681)-LEN(SUBSTITUTE('PLANILHA ORÇAMENTÁRIA'!C681,".",""))</f>
        <v>0</v>
      </c>
      <c r="P674" t="b">
        <f>ISBLANK(VLOOKUP(B674,'PLANILHA ORÇAMENTÁRIA'!A681:D1670,4,FALSE))</f>
        <v>1</v>
      </c>
      <c r="Q674">
        <f t="shared" si="103"/>
        <v>1</v>
      </c>
      <c r="R674" s="47">
        <f t="shared" si="104"/>
        <v>6.8100000000000002E-7</v>
      </c>
      <c r="S674" s="47" t="e">
        <f t="shared" si="100"/>
        <v>#NUM!</v>
      </c>
      <c r="T674" t="e">
        <f>VLOOKUP(S674,'PLANILHA ORÇAMENTÁRIA'!$A$9:$C$999,3,FALSE)</f>
        <v>#NUM!</v>
      </c>
      <c r="U674">
        <f>ROW('PLANILHA ORÇAMENTÁRIA'!C681)</f>
        <v>681</v>
      </c>
      <c r="V674" s="84" t="str">
        <f>'PLANILHA ORÇAMENTÁRIA'!C681</f>
        <v/>
      </c>
      <c r="W674" t="e">
        <f>IF(T674="","",VLOOKUP(T674,'PLANILHA ORÇAMENTÁRIA'!$C$9:$Q$999,15,FALSE))</f>
        <v>#NUM!</v>
      </c>
      <c r="X674" t="str">
        <f t="shared" si="96"/>
        <v/>
      </c>
      <c r="Y674" t="e">
        <f>INDEX('PLANILHA ORÇAMENTÁRIA'!$C$9:$C$998,MATCH(X674,'PLANILHA ORÇAMENTÁRIA'!$Q$9:$Q$998,0))</f>
        <v>#N/A</v>
      </c>
    </row>
    <row r="675" spans="1:25" x14ac:dyDescent="0.25">
      <c r="A675">
        <v>674</v>
      </c>
      <c r="B675" s="47">
        <f>'PLANILHA ORÇAMENTÁRIA'!A682</f>
        <v>6.8199999999999999E-7</v>
      </c>
      <c r="C675" t="b">
        <f t="shared" si="97"/>
        <v>0</v>
      </c>
      <c r="D675" t="b">
        <f>ISBLANK(VLOOKUP(B675,'PLANILHA ORÇAMENTÁRIA'!A682:D1671,4,FALSE))</f>
        <v>1</v>
      </c>
      <c r="E675" t="b">
        <f t="shared" si="101"/>
        <v>1</v>
      </c>
      <c r="F675" t="str">
        <f t="shared" si="102"/>
        <v/>
      </c>
      <c r="G675" t="e">
        <f t="shared" si="98"/>
        <v>#NUM!</v>
      </c>
      <c r="H675" t="e">
        <f>VLOOKUP(G675,'PLANILHA ORÇAMENTÁRIA'!$A$9:$C$998,3,FALSE)</f>
        <v>#NUM!</v>
      </c>
      <c r="I675" t="e">
        <f>VLOOKUP(G675,'PLANILHA ORÇAMENTÁRIA'!$A$9:$F$998,6,FALSE)</f>
        <v>#NUM!</v>
      </c>
      <c r="J675" t="e">
        <f>VLOOKUP(G675,'PLANILHA ORÇAMENTÁRIA'!$A$9:$G$998,7,FALSE)</f>
        <v>#NUM!</v>
      </c>
      <c r="K675" t="e">
        <f>VLOOKUP(G675,'PLANILHA ORÇAMENTÁRIA'!$A$9:$H$998,8,FALSE)</f>
        <v>#NUM!</v>
      </c>
      <c r="L675" s="48" t="e">
        <f>G675/'PLANILHA ORÇAMENTÁRIA'!$P$1003</f>
        <v>#NUM!</v>
      </c>
      <c r="M675" s="49" t="e">
        <f t="shared" si="99"/>
        <v>#NUM!</v>
      </c>
      <c r="O675" s="83">
        <f>LEN('PLANILHA ORÇAMENTÁRIA'!C682)-LEN(SUBSTITUTE('PLANILHA ORÇAMENTÁRIA'!C682,".",""))</f>
        <v>0</v>
      </c>
      <c r="P675" t="b">
        <f>ISBLANK(VLOOKUP(B675,'PLANILHA ORÇAMENTÁRIA'!A682:D1671,4,FALSE))</f>
        <v>1</v>
      </c>
      <c r="Q675">
        <f t="shared" si="103"/>
        <v>1</v>
      </c>
      <c r="R675" s="47">
        <f t="shared" si="104"/>
        <v>6.8199999999999999E-7</v>
      </c>
      <c r="S675" s="47" t="e">
        <f t="shared" si="100"/>
        <v>#NUM!</v>
      </c>
      <c r="T675" t="e">
        <f>VLOOKUP(S675,'PLANILHA ORÇAMENTÁRIA'!$A$9:$C$999,3,FALSE)</f>
        <v>#NUM!</v>
      </c>
      <c r="U675">
        <f>ROW('PLANILHA ORÇAMENTÁRIA'!C682)</f>
        <v>682</v>
      </c>
      <c r="V675" s="84" t="str">
        <f>'PLANILHA ORÇAMENTÁRIA'!C682</f>
        <v/>
      </c>
      <c r="W675" t="e">
        <f>IF(T675="","",VLOOKUP(T675,'PLANILHA ORÇAMENTÁRIA'!$C$9:$Q$999,15,FALSE))</f>
        <v>#NUM!</v>
      </c>
      <c r="X675" t="str">
        <f t="shared" si="96"/>
        <v/>
      </c>
      <c r="Y675" t="e">
        <f>INDEX('PLANILHA ORÇAMENTÁRIA'!$C$9:$C$998,MATCH(X675,'PLANILHA ORÇAMENTÁRIA'!$Q$9:$Q$998,0))</f>
        <v>#N/A</v>
      </c>
    </row>
    <row r="676" spans="1:25" x14ac:dyDescent="0.25">
      <c r="A676">
        <v>675</v>
      </c>
      <c r="B676" s="47">
        <f>'PLANILHA ORÇAMENTÁRIA'!A683</f>
        <v>6.8299999999999996E-7</v>
      </c>
      <c r="C676" t="b">
        <f t="shared" si="97"/>
        <v>0</v>
      </c>
      <c r="D676" t="b">
        <f>ISBLANK(VLOOKUP(B676,'PLANILHA ORÇAMENTÁRIA'!A683:D1672,4,FALSE))</f>
        <v>1</v>
      </c>
      <c r="E676" t="b">
        <f t="shared" si="101"/>
        <v>1</v>
      </c>
      <c r="F676" t="str">
        <f t="shared" si="102"/>
        <v/>
      </c>
      <c r="G676" t="e">
        <f t="shared" si="98"/>
        <v>#NUM!</v>
      </c>
      <c r="H676" t="e">
        <f>VLOOKUP(G676,'PLANILHA ORÇAMENTÁRIA'!$A$9:$C$998,3,FALSE)</f>
        <v>#NUM!</v>
      </c>
      <c r="I676" t="e">
        <f>VLOOKUP(G676,'PLANILHA ORÇAMENTÁRIA'!$A$9:$F$998,6,FALSE)</f>
        <v>#NUM!</v>
      </c>
      <c r="J676" t="e">
        <f>VLOOKUP(G676,'PLANILHA ORÇAMENTÁRIA'!$A$9:$G$998,7,FALSE)</f>
        <v>#NUM!</v>
      </c>
      <c r="K676" t="e">
        <f>VLOOKUP(G676,'PLANILHA ORÇAMENTÁRIA'!$A$9:$H$998,8,FALSE)</f>
        <v>#NUM!</v>
      </c>
      <c r="L676" s="48" t="e">
        <f>G676/'PLANILHA ORÇAMENTÁRIA'!$P$1003</f>
        <v>#NUM!</v>
      </c>
      <c r="M676" s="49" t="e">
        <f t="shared" si="99"/>
        <v>#NUM!</v>
      </c>
      <c r="O676" s="83">
        <f>LEN('PLANILHA ORÇAMENTÁRIA'!C683)-LEN(SUBSTITUTE('PLANILHA ORÇAMENTÁRIA'!C683,".",""))</f>
        <v>0</v>
      </c>
      <c r="P676" t="b">
        <f>ISBLANK(VLOOKUP(B676,'PLANILHA ORÇAMENTÁRIA'!A683:D1672,4,FALSE))</f>
        <v>1</v>
      </c>
      <c r="Q676">
        <f t="shared" si="103"/>
        <v>1</v>
      </c>
      <c r="R676" s="47">
        <f t="shared" si="104"/>
        <v>6.8299999999999996E-7</v>
      </c>
      <c r="S676" s="47" t="e">
        <f t="shared" si="100"/>
        <v>#NUM!</v>
      </c>
      <c r="T676" t="e">
        <f>VLOOKUP(S676,'PLANILHA ORÇAMENTÁRIA'!$A$9:$C$999,3,FALSE)</f>
        <v>#NUM!</v>
      </c>
      <c r="U676">
        <f>ROW('PLANILHA ORÇAMENTÁRIA'!C683)</f>
        <v>683</v>
      </c>
      <c r="V676" s="84" t="str">
        <f>'PLANILHA ORÇAMENTÁRIA'!C683</f>
        <v/>
      </c>
      <c r="W676" t="e">
        <f>IF(T676="","",VLOOKUP(T676,'PLANILHA ORÇAMENTÁRIA'!$C$9:$Q$999,15,FALSE))</f>
        <v>#NUM!</v>
      </c>
      <c r="X676" t="str">
        <f t="shared" si="96"/>
        <v/>
      </c>
      <c r="Y676" t="e">
        <f>INDEX('PLANILHA ORÇAMENTÁRIA'!$C$9:$C$998,MATCH(X676,'PLANILHA ORÇAMENTÁRIA'!$Q$9:$Q$998,0))</f>
        <v>#N/A</v>
      </c>
    </row>
    <row r="677" spans="1:25" x14ac:dyDescent="0.25">
      <c r="A677">
        <v>676</v>
      </c>
      <c r="B677" s="47">
        <f>'PLANILHA ORÇAMENTÁRIA'!A684</f>
        <v>6.8400000000000004E-7</v>
      </c>
      <c r="C677" t="b">
        <f t="shared" si="97"/>
        <v>0</v>
      </c>
      <c r="D677" t="b">
        <f>ISBLANK(VLOOKUP(B677,'PLANILHA ORÇAMENTÁRIA'!A684:D1673,4,FALSE))</f>
        <v>1</v>
      </c>
      <c r="E677" t="b">
        <f t="shared" si="101"/>
        <v>1</v>
      </c>
      <c r="F677" t="str">
        <f t="shared" si="102"/>
        <v/>
      </c>
      <c r="G677" t="e">
        <f t="shared" si="98"/>
        <v>#NUM!</v>
      </c>
      <c r="H677" t="e">
        <f>VLOOKUP(G677,'PLANILHA ORÇAMENTÁRIA'!$A$9:$C$998,3,FALSE)</f>
        <v>#NUM!</v>
      </c>
      <c r="I677" t="e">
        <f>VLOOKUP(G677,'PLANILHA ORÇAMENTÁRIA'!$A$9:$F$998,6,FALSE)</f>
        <v>#NUM!</v>
      </c>
      <c r="J677" t="e">
        <f>VLOOKUP(G677,'PLANILHA ORÇAMENTÁRIA'!$A$9:$G$998,7,FALSE)</f>
        <v>#NUM!</v>
      </c>
      <c r="K677" t="e">
        <f>VLOOKUP(G677,'PLANILHA ORÇAMENTÁRIA'!$A$9:$H$998,8,FALSE)</f>
        <v>#NUM!</v>
      </c>
      <c r="L677" s="48" t="e">
        <f>G677/'PLANILHA ORÇAMENTÁRIA'!$P$1003</f>
        <v>#NUM!</v>
      </c>
      <c r="M677" s="49" t="e">
        <f t="shared" si="99"/>
        <v>#NUM!</v>
      </c>
      <c r="O677" s="83">
        <f>LEN('PLANILHA ORÇAMENTÁRIA'!C684)-LEN(SUBSTITUTE('PLANILHA ORÇAMENTÁRIA'!C684,".",""))</f>
        <v>0</v>
      </c>
      <c r="P677" t="b">
        <f>ISBLANK(VLOOKUP(B677,'PLANILHA ORÇAMENTÁRIA'!A684:D1673,4,FALSE))</f>
        <v>1</v>
      </c>
      <c r="Q677">
        <f t="shared" si="103"/>
        <v>1</v>
      </c>
      <c r="R677" s="47">
        <f t="shared" si="104"/>
        <v>6.8400000000000004E-7</v>
      </c>
      <c r="S677" s="47" t="e">
        <f t="shared" si="100"/>
        <v>#NUM!</v>
      </c>
      <c r="T677" t="e">
        <f>VLOOKUP(S677,'PLANILHA ORÇAMENTÁRIA'!$A$9:$C$999,3,FALSE)</f>
        <v>#NUM!</v>
      </c>
      <c r="U677">
        <f>ROW('PLANILHA ORÇAMENTÁRIA'!C684)</f>
        <v>684</v>
      </c>
      <c r="V677" s="84" t="str">
        <f>'PLANILHA ORÇAMENTÁRIA'!C684</f>
        <v/>
      </c>
      <c r="W677" t="e">
        <f>IF(T677="","",VLOOKUP(T677,'PLANILHA ORÇAMENTÁRIA'!$C$9:$Q$999,15,FALSE))</f>
        <v>#NUM!</v>
      </c>
      <c r="X677" t="str">
        <f t="shared" si="96"/>
        <v/>
      </c>
      <c r="Y677" t="e">
        <f>INDEX('PLANILHA ORÇAMENTÁRIA'!$C$9:$C$998,MATCH(X677,'PLANILHA ORÇAMENTÁRIA'!$Q$9:$Q$998,0))</f>
        <v>#N/A</v>
      </c>
    </row>
    <row r="678" spans="1:25" x14ac:dyDescent="0.25">
      <c r="A678">
        <v>677</v>
      </c>
      <c r="B678" s="47">
        <f>'PLANILHA ORÇAMENTÁRIA'!A685</f>
        <v>6.8500000000000001E-7</v>
      </c>
      <c r="C678" t="b">
        <f t="shared" si="97"/>
        <v>0</v>
      </c>
      <c r="D678" t="b">
        <f>ISBLANK(VLOOKUP(B678,'PLANILHA ORÇAMENTÁRIA'!A685:D1674,4,FALSE))</f>
        <v>1</v>
      </c>
      <c r="E678" t="b">
        <f t="shared" si="101"/>
        <v>1</v>
      </c>
      <c r="F678" t="str">
        <f t="shared" si="102"/>
        <v/>
      </c>
      <c r="G678" t="e">
        <f t="shared" si="98"/>
        <v>#NUM!</v>
      </c>
      <c r="H678" t="e">
        <f>VLOOKUP(G678,'PLANILHA ORÇAMENTÁRIA'!$A$9:$C$998,3,FALSE)</f>
        <v>#NUM!</v>
      </c>
      <c r="I678" t="e">
        <f>VLOOKUP(G678,'PLANILHA ORÇAMENTÁRIA'!$A$9:$F$998,6,FALSE)</f>
        <v>#NUM!</v>
      </c>
      <c r="J678" t="e">
        <f>VLOOKUP(G678,'PLANILHA ORÇAMENTÁRIA'!$A$9:$G$998,7,FALSE)</f>
        <v>#NUM!</v>
      </c>
      <c r="K678" t="e">
        <f>VLOOKUP(G678,'PLANILHA ORÇAMENTÁRIA'!$A$9:$H$998,8,FALSE)</f>
        <v>#NUM!</v>
      </c>
      <c r="L678" s="48" t="e">
        <f>G678/'PLANILHA ORÇAMENTÁRIA'!$P$1003</f>
        <v>#NUM!</v>
      </c>
      <c r="M678" s="49" t="e">
        <f t="shared" si="99"/>
        <v>#NUM!</v>
      </c>
      <c r="O678" s="83">
        <f>LEN('PLANILHA ORÇAMENTÁRIA'!C685)-LEN(SUBSTITUTE('PLANILHA ORÇAMENTÁRIA'!C685,".",""))</f>
        <v>0</v>
      </c>
      <c r="P678" t="b">
        <f>ISBLANK(VLOOKUP(B678,'PLANILHA ORÇAMENTÁRIA'!A685:D1674,4,FALSE))</f>
        <v>1</v>
      </c>
      <c r="Q678">
        <f t="shared" si="103"/>
        <v>1</v>
      </c>
      <c r="R678" s="47">
        <f t="shared" si="104"/>
        <v>6.8500000000000001E-7</v>
      </c>
      <c r="S678" s="47" t="e">
        <f t="shared" si="100"/>
        <v>#NUM!</v>
      </c>
      <c r="T678" t="e">
        <f>VLOOKUP(S678,'PLANILHA ORÇAMENTÁRIA'!$A$9:$C$999,3,FALSE)</f>
        <v>#NUM!</v>
      </c>
      <c r="U678">
        <f>ROW('PLANILHA ORÇAMENTÁRIA'!C685)</f>
        <v>685</v>
      </c>
      <c r="V678" s="84" t="str">
        <f>'PLANILHA ORÇAMENTÁRIA'!C685</f>
        <v/>
      </c>
      <c r="W678" t="e">
        <f>IF(T678="","",VLOOKUP(T678,'PLANILHA ORÇAMENTÁRIA'!$C$9:$Q$999,15,FALSE))</f>
        <v>#NUM!</v>
      </c>
      <c r="X678" t="str">
        <f t="shared" si="96"/>
        <v/>
      </c>
      <c r="Y678" t="e">
        <f>INDEX('PLANILHA ORÇAMENTÁRIA'!$C$9:$C$998,MATCH(X678,'PLANILHA ORÇAMENTÁRIA'!$Q$9:$Q$998,0))</f>
        <v>#N/A</v>
      </c>
    </row>
    <row r="679" spans="1:25" x14ac:dyDescent="0.25">
      <c r="A679">
        <v>678</v>
      </c>
      <c r="B679" s="47">
        <f>'PLANILHA ORÇAMENTÁRIA'!A686</f>
        <v>6.8599999999999998E-7</v>
      </c>
      <c r="C679" t="b">
        <f t="shared" si="97"/>
        <v>0</v>
      </c>
      <c r="D679" t="b">
        <f>ISBLANK(VLOOKUP(B679,'PLANILHA ORÇAMENTÁRIA'!A686:D1675,4,FALSE))</f>
        <v>1</v>
      </c>
      <c r="E679" t="b">
        <f t="shared" si="101"/>
        <v>1</v>
      </c>
      <c r="F679" t="str">
        <f t="shared" si="102"/>
        <v/>
      </c>
      <c r="G679" t="e">
        <f t="shared" si="98"/>
        <v>#NUM!</v>
      </c>
      <c r="H679" t="e">
        <f>VLOOKUP(G679,'PLANILHA ORÇAMENTÁRIA'!$A$9:$C$998,3,FALSE)</f>
        <v>#NUM!</v>
      </c>
      <c r="I679" t="e">
        <f>VLOOKUP(G679,'PLANILHA ORÇAMENTÁRIA'!$A$9:$F$998,6,FALSE)</f>
        <v>#NUM!</v>
      </c>
      <c r="J679" t="e">
        <f>VLOOKUP(G679,'PLANILHA ORÇAMENTÁRIA'!$A$9:$G$998,7,FALSE)</f>
        <v>#NUM!</v>
      </c>
      <c r="K679" t="e">
        <f>VLOOKUP(G679,'PLANILHA ORÇAMENTÁRIA'!$A$9:$H$998,8,FALSE)</f>
        <v>#NUM!</v>
      </c>
      <c r="L679" s="48" t="e">
        <f>G679/'PLANILHA ORÇAMENTÁRIA'!$P$1003</f>
        <v>#NUM!</v>
      </c>
      <c r="M679" s="49" t="e">
        <f t="shared" si="99"/>
        <v>#NUM!</v>
      </c>
      <c r="O679" s="83">
        <f>LEN('PLANILHA ORÇAMENTÁRIA'!C686)-LEN(SUBSTITUTE('PLANILHA ORÇAMENTÁRIA'!C686,".",""))</f>
        <v>0</v>
      </c>
      <c r="P679" t="b">
        <f>ISBLANK(VLOOKUP(B679,'PLANILHA ORÇAMENTÁRIA'!A686:D1675,4,FALSE))</f>
        <v>1</v>
      </c>
      <c r="Q679">
        <f t="shared" si="103"/>
        <v>1</v>
      </c>
      <c r="R679" s="47">
        <f t="shared" si="104"/>
        <v>6.8599999999999998E-7</v>
      </c>
      <c r="S679" s="47" t="e">
        <f t="shared" si="100"/>
        <v>#NUM!</v>
      </c>
      <c r="T679" t="e">
        <f>VLOOKUP(S679,'PLANILHA ORÇAMENTÁRIA'!$A$9:$C$999,3,FALSE)</f>
        <v>#NUM!</v>
      </c>
      <c r="U679">
        <f>ROW('PLANILHA ORÇAMENTÁRIA'!C686)</f>
        <v>686</v>
      </c>
      <c r="V679" s="84" t="str">
        <f>'PLANILHA ORÇAMENTÁRIA'!C686</f>
        <v/>
      </c>
      <c r="W679" t="e">
        <f>IF(T679="","",VLOOKUP(T679,'PLANILHA ORÇAMENTÁRIA'!$C$9:$Q$999,15,FALSE))</f>
        <v>#NUM!</v>
      </c>
      <c r="X679" t="str">
        <f t="shared" si="96"/>
        <v/>
      </c>
      <c r="Y679" t="e">
        <f>INDEX('PLANILHA ORÇAMENTÁRIA'!$C$9:$C$998,MATCH(X679,'PLANILHA ORÇAMENTÁRIA'!$Q$9:$Q$998,0))</f>
        <v>#N/A</v>
      </c>
    </row>
    <row r="680" spans="1:25" x14ac:dyDescent="0.25">
      <c r="A680">
        <v>679</v>
      </c>
      <c r="B680" s="47">
        <f>'PLANILHA ORÇAMENTÁRIA'!A687</f>
        <v>6.8700000000000005E-7</v>
      </c>
      <c r="C680" t="b">
        <f t="shared" si="97"/>
        <v>0</v>
      </c>
      <c r="D680" t="b">
        <f>ISBLANK(VLOOKUP(B680,'PLANILHA ORÇAMENTÁRIA'!A687:D1676,4,FALSE))</f>
        <v>1</v>
      </c>
      <c r="E680" t="b">
        <f t="shared" si="101"/>
        <v>1</v>
      </c>
      <c r="F680" t="str">
        <f t="shared" si="102"/>
        <v/>
      </c>
      <c r="G680" t="e">
        <f t="shared" si="98"/>
        <v>#NUM!</v>
      </c>
      <c r="H680" t="e">
        <f>VLOOKUP(G680,'PLANILHA ORÇAMENTÁRIA'!$A$9:$C$998,3,FALSE)</f>
        <v>#NUM!</v>
      </c>
      <c r="I680" t="e">
        <f>VLOOKUP(G680,'PLANILHA ORÇAMENTÁRIA'!$A$9:$F$998,6,FALSE)</f>
        <v>#NUM!</v>
      </c>
      <c r="J680" t="e">
        <f>VLOOKUP(G680,'PLANILHA ORÇAMENTÁRIA'!$A$9:$G$998,7,FALSE)</f>
        <v>#NUM!</v>
      </c>
      <c r="K680" t="e">
        <f>VLOOKUP(G680,'PLANILHA ORÇAMENTÁRIA'!$A$9:$H$998,8,FALSE)</f>
        <v>#NUM!</v>
      </c>
      <c r="L680" s="48" t="e">
        <f>G680/'PLANILHA ORÇAMENTÁRIA'!$P$1003</f>
        <v>#NUM!</v>
      </c>
      <c r="M680" s="49" t="e">
        <f t="shared" si="99"/>
        <v>#NUM!</v>
      </c>
      <c r="O680" s="83">
        <f>LEN('PLANILHA ORÇAMENTÁRIA'!C687)-LEN(SUBSTITUTE('PLANILHA ORÇAMENTÁRIA'!C687,".",""))</f>
        <v>0</v>
      </c>
      <c r="P680" t="b">
        <f>ISBLANK(VLOOKUP(B680,'PLANILHA ORÇAMENTÁRIA'!A687:D1676,4,FALSE))</f>
        <v>1</v>
      </c>
      <c r="Q680">
        <f t="shared" si="103"/>
        <v>1</v>
      </c>
      <c r="R680" s="47">
        <f t="shared" si="104"/>
        <v>6.8700000000000005E-7</v>
      </c>
      <c r="S680" s="47" t="e">
        <f t="shared" si="100"/>
        <v>#NUM!</v>
      </c>
      <c r="T680" t="e">
        <f>VLOOKUP(S680,'PLANILHA ORÇAMENTÁRIA'!$A$9:$C$999,3,FALSE)</f>
        <v>#NUM!</v>
      </c>
      <c r="U680">
        <f>ROW('PLANILHA ORÇAMENTÁRIA'!C687)</f>
        <v>687</v>
      </c>
      <c r="V680" s="84" t="str">
        <f>'PLANILHA ORÇAMENTÁRIA'!C687</f>
        <v/>
      </c>
      <c r="W680" t="e">
        <f>IF(T680="","",VLOOKUP(T680,'PLANILHA ORÇAMENTÁRIA'!$C$9:$Q$999,15,FALSE))</f>
        <v>#NUM!</v>
      </c>
      <c r="X680" t="str">
        <f t="shared" si="96"/>
        <v/>
      </c>
      <c r="Y680" t="e">
        <f>INDEX('PLANILHA ORÇAMENTÁRIA'!$C$9:$C$998,MATCH(X680,'PLANILHA ORÇAMENTÁRIA'!$Q$9:$Q$998,0))</f>
        <v>#N/A</v>
      </c>
    </row>
    <row r="681" spans="1:25" x14ac:dyDescent="0.25">
      <c r="A681">
        <v>680</v>
      </c>
      <c r="B681" s="47">
        <f>'PLANILHA ORÇAMENTÁRIA'!A688</f>
        <v>6.8800000000000002E-7</v>
      </c>
      <c r="C681" t="b">
        <f t="shared" si="97"/>
        <v>0</v>
      </c>
      <c r="D681" t="b">
        <f>ISBLANK(VLOOKUP(B681,'PLANILHA ORÇAMENTÁRIA'!A688:D1677,4,FALSE))</f>
        <v>1</v>
      </c>
      <c r="E681" t="b">
        <f t="shared" si="101"/>
        <v>1</v>
      </c>
      <c r="F681" t="str">
        <f t="shared" si="102"/>
        <v/>
      </c>
      <c r="G681" t="e">
        <f t="shared" si="98"/>
        <v>#NUM!</v>
      </c>
      <c r="H681" t="e">
        <f>VLOOKUP(G681,'PLANILHA ORÇAMENTÁRIA'!$A$9:$C$998,3,FALSE)</f>
        <v>#NUM!</v>
      </c>
      <c r="I681" t="e">
        <f>VLOOKUP(G681,'PLANILHA ORÇAMENTÁRIA'!$A$9:$F$998,6,FALSE)</f>
        <v>#NUM!</v>
      </c>
      <c r="J681" t="e">
        <f>VLOOKUP(G681,'PLANILHA ORÇAMENTÁRIA'!$A$9:$G$998,7,FALSE)</f>
        <v>#NUM!</v>
      </c>
      <c r="K681" t="e">
        <f>VLOOKUP(G681,'PLANILHA ORÇAMENTÁRIA'!$A$9:$H$998,8,FALSE)</f>
        <v>#NUM!</v>
      </c>
      <c r="L681" s="48" t="e">
        <f>G681/'PLANILHA ORÇAMENTÁRIA'!$P$1003</f>
        <v>#NUM!</v>
      </c>
      <c r="M681" s="49" t="e">
        <f t="shared" si="99"/>
        <v>#NUM!</v>
      </c>
      <c r="O681" s="83">
        <f>LEN('PLANILHA ORÇAMENTÁRIA'!C688)-LEN(SUBSTITUTE('PLANILHA ORÇAMENTÁRIA'!C688,".",""))</f>
        <v>0</v>
      </c>
      <c r="P681" t="b">
        <f>ISBLANK(VLOOKUP(B681,'PLANILHA ORÇAMENTÁRIA'!A688:D1677,4,FALSE))</f>
        <v>1</v>
      </c>
      <c r="Q681">
        <f t="shared" si="103"/>
        <v>1</v>
      </c>
      <c r="R681" s="47">
        <f t="shared" si="104"/>
        <v>6.8800000000000002E-7</v>
      </c>
      <c r="S681" s="47" t="e">
        <f t="shared" si="100"/>
        <v>#NUM!</v>
      </c>
      <c r="T681" t="e">
        <f>VLOOKUP(S681,'PLANILHA ORÇAMENTÁRIA'!$A$9:$C$999,3,FALSE)</f>
        <v>#NUM!</v>
      </c>
      <c r="U681">
        <f>ROW('PLANILHA ORÇAMENTÁRIA'!C688)</f>
        <v>688</v>
      </c>
      <c r="V681" s="84" t="str">
        <f>'PLANILHA ORÇAMENTÁRIA'!C688</f>
        <v/>
      </c>
      <c r="W681" t="e">
        <f>IF(T681="","",VLOOKUP(T681,'PLANILHA ORÇAMENTÁRIA'!$C$9:$Q$999,15,FALSE))</f>
        <v>#NUM!</v>
      </c>
      <c r="X681" t="str">
        <f t="shared" si="96"/>
        <v/>
      </c>
      <c r="Y681" t="e">
        <f>INDEX('PLANILHA ORÇAMENTÁRIA'!$C$9:$C$998,MATCH(X681,'PLANILHA ORÇAMENTÁRIA'!$Q$9:$Q$998,0))</f>
        <v>#N/A</v>
      </c>
    </row>
    <row r="682" spans="1:25" x14ac:dyDescent="0.25">
      <c r="A682">
        <v>681</v>
      </c>
      <c r="B682" s="47">
        <f>'PLANILHA ORÇAMENTÁRIA'!A689</f>
        <v>6.8899999999999999E-7</v>
      </c>
      <c r="C682" t="b">
        <f t="shared" si="97"/>
        <v>0</v>
      </c>
      <c r="D682" t="b">
        <f>ISBLANK(VLOOKUP(B682,'PLANILHA ORÇAMENTÁRIA'!A689:D1678,4,FALSE))</f>
        <v>1</v>
      </c>
      <c r="E682" t="b">
        <f t="shared" si="101"/>
        <v>1</v>
      </c>
      <c r="F682" t="str">
        <f t="shared" si="102"/>
        <v/>
      </c>
      <c r="G682" t="e">
        <f t="shared" si="98"/>
        <v>#NUM!</v>
      </c>
      <c r="H682" t="e">
        <f>VLOOKUP(G682,'PLANILHA ORÇAMENTÁRIA'!$A$9:$C$998,3,FALSE)</f>
        <v>#NUM!</v>
      </c>
      <c r="I682" t="e">
        <f>VLOOKUP(G682,'PLANILHA ORÇAMENTÁRIA'!$A$9:$F$998,6,FALSE)</f>
        <v>#NUM!</v>
      </c>
      <c r="J682" t="e">
        <f>VLOOKUP(G682,'PLANILHA ORÇAMENTÁRIA'!$A$9:$G$998,7,FALSE)</f>
        <v>#NUM!</v>
      </c>
      <c r="K682" t="e">
        <f>VLOOKUP(G682,'PLANILHA ORÇAMENTÁRIA'!$A$9:$H$998,8,FALSE)</f>
        <v>#NUM!</v>
      </c>
      <c r="L682" s="48" t="e">
        <f>G682/'PLANILHA ORÇAMENTÁRIA'!$P$1003</f>
        <v>#NUM!</v>
      </c>
      <c r="M682" s="49" t="e">
        <f t="shared" si="99"/>
        <v>#NUM!</v>
      </c>
      <c r="O682" s="83">
        <f>LEN('PLANILHA ORÇAMENTÁRIA'!C689)-LEN(SUBSTITUTE('PLANILHA ORÇAMENTÁRIA'!C689,".",""))</f>
        <v>0</v>
      </c>
      <c r="P682" t="b">
        <f>ISBLANK(VLOOKUP(B682,'PLANILHA ORÇAMENTÁRIA'!A689:D1678,4,FALSE))</f>
        <v>1</v>
      </c>
      <c r="Q682">
        <f t="shared" si="103"/>
        <v>1</v>
      </c>
      <c r="R682" s="47">
        <f t="shared" si="104"/>
        <v>6.8899999999999999E-7</v>
      </c>
      <c r="S682" s="47" t="e">
        <f t="shared" si="100"/>
        <v>#NUM!</v>
      </c>
      <c r="T682" t="e">
        <f>VLOOKUP(S682,'PLANILHA ORÇAMENTÁRIA'!$A$9:$C$999,3,FALSE)</f>
        <v>#NUM!</v>
      </c>
      <c r="U682">
        <f>ROW('PLANILHA ORÇAMENTÁRIA'!C689)</f>
        <v>689</v>
      </c>
      <c r="V682" s="84" t="str">
        <f>'PLANILHA ORÇAMENTÁRIA'!C689</f>
        <v/>
      </c>
      <c r="W682" t="e">
        <f>IF(T682="","",VLOOKUP(T682,'PLANILHA ORÇAMENTÁRIA'!$C$9:$Q$999,15,FALSE))</f>
        <v>#NUM!</v>
      </c>
      <c r="X682" t="str">
        <f t="shared" si="96"/>
        <v/>
      </c>
      <c r="Y682" t="e">
        <f>INDEX('PLANILHA ORÇAMENTÁRIA'!$C$9:$C$998,MATCH(X682,'PLANILHA ORÇAMENTÁRIA'!$Q$9:$Q$998,0))</f>
        <v>#N/A</v>
      </c>
    </row>
    <row r="683" spans="1:25" x14ac:dyDescent="0.25">
      <c r="A683">
        <v>682</v>
      </c>
      <c r="B683" s="47">
        <f>'PLANILHA ORÇAMENTÁRIA'!A690</f>
        <v>6.8999999999999996E-7</v>
      </c>
      <c r="C683" t="b">
        <f t="shared" si="97"/>
        <v>0</v>
      </c>
      <c r="D683" t="b">
        <f>ISBLANK(VLOOKUP(B683,'PLANILHA ORÇAMENTÁRIA'!A690:D1679,4,FALSE))</f>
        <v>1</v>
      </c>
      <c r="E683" t="b">
        <f t="shared" si="101"/>
        <v>1</v>
      </c>
      <c r="F683" t="str">
        <f t="shared" si="102"/>
        <v/>
      </c>
      <c r="G683" t="e">
        <f t="shared" si="98"/>
        <v>#NUM!</v>
      </c>
      <c r="H683" t="e">
        <f>VLOOKUP(G683,'PLANILHA ORÇAMENTÁRIA'!$A$9:$C$998,3,FALSE)</f>
        <v>#NUM!</v>
      </c>
      <c r="I683" t="e">
        <f>VLOOKUP(G683,'PLANILHA ORÇAMENTÁRIA'!$A$9:$F$998,6,FALSE)</f>
        <v>#NUM!</v>
      </c>
      <c r="J683" t="e">
        <f>VLOOKUP(G683,'PLANILHA ORÇAMENTÁRIA'!$A$9:$G$998,7,FALSE)</f>
        <v>#NUM!</v>
      </c>
      <c r="K683" t="e">
        <f>VLOOKUP(G683,'PLANILHA ORÇAMENTÁRIA'!$A$9:$H$998,8,FALSE)</f>
        <v>#NUM!</v>
      </c>
      <c r="L683" s="48" t="e">
        <f>G683/'PLANILHA ORÇAMENTÁRIA'!$P$1003</f>
        <v>#NUM!</v>
      </c>
      <c r="M683" s="49" t="e">
        <f t="shared" si="99"/>
        <v>#NUM!</v>
      </c>
      <c r="O683" s="83">
        <f>LEN('PLANILHA ORÇAMENTÁRIA'!C690)-LEN(SUBSTITUTE('PLANILHA ORÇAMENTÁRIA'!C690,".",""))</f>
        <v>0</v>
      </c>
      <c r="P683" t="b">
        <f>ISBLANK(VLOOKUP(B683,'PLANILHA ORÇAMENTÁRIA'!A690:D1679,4,FALSE))</f>
        <v>1</v>
      </c>
      <c r="Q683">
        <f t="shared" si="103"/>
        <v>1</v>
      </c>
      <c r="R683" s="47">
        <f t="shared" si="104"/>
        <v>6.8999999999999996E-7</v>
      </c>
      <c r="S683" s="47" t="e">
        <f t="shared" si="100"/>
        <v>#NUM!</v>
      </c>
      <c r="T683" t="e">
        <f>VLOOKUP(S683,'PLANILHA ORÇAMENTÁRIA'!$A$9:$C$999,3,FALSE)</f>
        <v>#NUM!</v>
      </c>
      <c r="U683">
        <f>ROW('PLANILHA ORÇAMENTÁRIA'!C690)</f>
        <v>690</v>
      </c>
      <c r="V683" s="84" t="str">
        <f>'PLANILHA ORÇAMENTÁRIA'!C690</f>
        <v/>
      </c>
      <c r="W683" t="e">
        <f>IF(T683="","",VLOOKUP(T683,'PLANILHA ORÇAMENTÁRIA'!$C$9:$Q$999,15,FALSE))</f>
        <v>#NUM!</v>
      </c>
      <c r="X683" t="str">
        <f t="shared" si="96"/>
        <v/>
      </c>
      <c r="Y683" t="e">
        <f>INDEX('PLANILHA ORÇAMENTÁRIA'!$C$9:$C$998,MATCH(X683,'PLANILHA ORÇAMENTÁRIA'!$Q$9:$Q$998,0))</f>
        <v>#N/A</v>
      </c>
    </row>
    <row r="684" spans="1:25" x14ac:dyDescent="0.25">
      <c r="A684">
        <v>683</v>
      </c>
      <c r="B684" s="47">
        <f>'PLANILHA ORÇAMENTÁRIA'!A691</f>
        <v>6.9100000000000003E-7</v>
      </c>
      <c r="C684" t="b">
        <f t="shared" si="97"/>
        <v>0</v>
      </c>
      <c r="D684" t="b">
        <f>ISBLANK(VLOOKUP(B684,'PLANILHA ORÇAMENTÁRIA'!A691:D1680,4,FALSE))</f>
        <v>1</v>
      </c>
      <c r="E684" t="b">
        <f t="shared" si="101"/>
        <v>1</v>
      </c>
      <c r="F684" t="str">
        <f t="shared" si="102"/>
        <v/>
      </c>
      <c r="G684" t="e">
        <f t="shared" si="98"/>
        <v>#NUM!</v>
      </c>
      <c r="H684" t="e">
        <f>VLOOKUP(G684,'PLANILHA ORÇAMENTÁRIA'!$A$9:$C$998,3,FALSE)</f>
        <v>#NUM!</v>
      </c>
      <c r="I684" t="e">
        <f>VLOOKUP(G684,'PLANILHA ORÇAMENTÁRIA'!$A$9:$F$998,6,FALSE)</f>
        <v>#NUM!</v>
      </c>
      <c r="J684" t="e">
        <f>VLOOKUP(G684,'PLANILHA ORÇAMENTÁRIA'!$A$9:$G$998,7,FALSE)</f>
        <v>#NUM!</v>
      </c>
      <c r="K684" t="e">
        <f>VLOOKUP(G684,'PLANILHA ORÇAMENTÁRIA'!$A$9:$H$998,8,FALSE)</f>
        <v>#NUM!</v>
      </c>
      <c r="L684" s="48" t="e">
        <f>G684/'PLANILHA ORÇAMENTÁRIA'!$P$1003</f>
        <v>#NUM!</v>
      </c>
      <c r="M684" s="49" t="e">
        <f t="shared" si="99"/>
        <v>#NUM!</v>
      </c>
      <c r="O684" s="83">
        <f>LEN('PLANILHA ORÇAMENTÁRIA'!C691)-LEN(SUBSTITUTE('PLANILHA ORÇAMENTÁRIA'!C691,".",""))</f>
        <v>0</v>
      </c>
      <c r="P684" t="b">
        <f>ISBLANK(VLOOKUP(B684,'PLANILHA ORÇAMENTÁRIA'!A691:D1680,4,FALSE))</f>
        <v>1</v>
      </c>
      <c r="Q684">
        <f t="shared" si="103"/>
        <v>1</v>
      </c>
      <c r="R684" s="47">
        <f t="shared" si="104"/>
        <v>6.9100000000000003E-7</v>
      </c>
      <c r="S684" s="47" t="e">
        <f t="shared" si="100"/>
        <v>#NUM!</v>
      </c>
      <c r="T684" t="e">
        <f>VLOOKUP(S684,'PLANILHA ORÇAMENTÁRIA'!$A$9:$C$999,3,FALSE)</f>
        <v>#NUM!</v>
      </c>
      <c r="U684">
        <f>ROW('PLANILHA ORÇAMENTÁRIA'!C691)</f>
        <v>691</v>
      </c>
      <c r="V684" s="84" t="str">
        <f>'PLANILHA ORÇAMENTÁRIA'!C691</f>
        <v/>
      </c>
      <c r="W684" t="e">
        <f>IF(T684="","",VLOOKUP(T684,'PLANILHA ORÇAMENTÁRIA'!$C$9:$Q$999,15,FALSE))</f>
        <v>#NUM!</v>
      </c>
      <c r="X684" t="str">
        <f t="shared" si="96"/>
        <v/>
      </c>
      <c r="Y684" t="e">
        <f>INDEX('PLANILHA ORÇAMENTÁRIA'!$C$9:$C$998,MATCH(X684,'PLANILHA ORÇAMENTÁRIA'!$Q$9:$Q$998,0))</f>
        <v>#N/A</v>
      </c>
    </row>
    <row r="685" spans="1:25" x14ac:dyDescent="0.25">
      <c r="A685">
        <v>684</v>
      </c>
      <c r="B685" s="47">
        <f>'PLANILHA ORÇAMENTÁRIA'!A692</f>
        <v>6.92E-7</v>
      </c>
      <c r="C685" t="b">
        <f t="shared" si="97"/>
        <v>0</v>
      </c>
      <c r="D685" t="b">
        <f>ISBLANK(VLOOKUP(B685,'PLANILHA ORÇAMENTÁRIA'!A692:D1681,4,FALSE))</f>
        <v>1</v>
      </c>
      <c r="E685" t="b">
        <f t="shared" si="101"/>
        <v>1</v>
      </c>
      <c r="F685" t="str">
        <f t="shared" si="102"/>
        <v/>
      </c>
      <c r="G685" t="e">
        <f t="shared" si="98"/>
        <v>#NUM!</v>
      </c>
      <c r="H685" t="e">
        <f>VLOOKUP(G685,'PLANILHA ORÇAMENTÁRIA'!$A$9:$C$998,3,FALSE)</f>
        <v>#NUM!</v>
      </c>
      <c r="I685" t="e">
        <f>VLOOKUP(G685,'PLANILHA ORÇAMENTÁRIA'!$A$9:$F$998,6,FALSE)</f>
        <v>#NUM!</v>
      </c>
      <c r="J685" t="e">
        <f>VLOOKUP(G685,'PLANILHA ORÇAMENTÁRIA'!$A$9:$G$998,7,FALSE)</f>
        <v>#NUM!</v>
      </c>
      <c r="K685" t="e">
        <f>VLOOKUP(G685,'PLANILHA ORÇAMENTÁRIA'!$A$9:$H$998,8,FALSE)</f>
        <v>#NUM!</v>
      </c>
      <c r="L685" s="48" t="e">
        <f>G685/'PLANILHA ORÇAMENTÁRIA'!$P$1003</f>
        <v>#NUM!</v>
      </c>
      <c r="M685" s="49" t="e">
        <f t="shared" si="99"/>
        <v>#NUM!</v>
      </c>
      <c r="O685" s="83">
        <f>LEN('PLANILHA ORÇAMENTÁRIA'!C692)-LEN(SUBSTITUTE('PLANILHA ORÇAMENTÁRIA'!C692,".",""))</f>
        <v>0</v>
      </c>
      <c r="P685" t="b">
        <f>ISBLANK(VLOOKUP(B685,'PLANILHA ORÇAMENTÁRIA'!A692:D1681,4,FALSE))</f>
        <v>1</v>
      </c>
      <c r="Q685">
        <f t="shared" si="103"/>
        <v>1</v>
      </c>
      <c r="R685" s="47">
        <f t="shared" si="104"/>
        <v>6.92E-7</v>
      </c>
      <c r="S685" s="47" t="e">
        <f t="shared" si="100"/>
        <v>#NUM!</v>
      </c>
      <c r="T685" t="e">
        <f>VLOOKUP(S685,'PLANILHA ORÇAMENTÁRIA'!$A$9:$C$999,3,FALSE)</f>
        <v>#NUM!</v>
      </c>
      <c r="U685">
        <f>ROW('PLANILHA ORÇAMENTÁRIA'!C692)</f>
        <v>692</v>
      </c>
      <c r="V685" s="84" t="str">
        <f>'PLANILHA ORÇAMENTÁRIA'!C692</f>
        <v/>
      </c>
      <c r="W685" t="e">
        <f>IF(T685="","",VLOOKUP(T685,'PLANILHA ORÇAMENTÁRIA'!$C$9:$Q$999,15,FALSE))</f>
        <v>#NUM!</v>
      </c>
      <c r="X685" t="str">
        <f t="shared" si="96"/>
        <v/>
      </c>
      <c r="Y685" t="e">
        <f>INDEX('PLANILHA ORÇAMENTÁRIA'!$C$9:$C$998,MATCH(X685,'PLANILHA ORÇAMENTÁRIA'!$Q$9:$Q$998,0))</f>
        <v>#N/A</v>
      </c>
    </row>
    <row r="686" spans="1:25" x14ac:dyDescent="0.25">
      <c r="A686">
        <v>685</v>
      </c>
      <c r="B686" s="47">
        <f>'PLANILHA ORÇAMENTÁRIA'!A693</f>
        <v>6.9299999999999997E-7</v>
      </c>
      <c r="C686" t="b">
        <f t="shared" si="97"/>
        <v>0</v>
      </c>
      <c r="D686" t="b">
        <f>ISBLANK(VLOOKUP(B686,'PLANILHA ORÇAMENTÁRIA'!A693:D1682,4,FALSE))</f>
        <v>1</v>
      </c>
      <c r="E686" t="b">
        <f t="shared" si="101"/>
        <v>1</v>
      </c>
      <c r="F686" t="str">
        <f t="shared" si="102"/>
        <v/>
      </c>
      <c r="G686" t="e">
        <f t="shared" si="98"/>
        <v>#NUM!</v>
      </c>
      <c r="H686" t="e">
        <f>VLOOKUP(G686,'PLANILHA ORÇAMENTÁRIA'!$A$9:$C$998,3,FALSE)</f>
        <v>#NUM!</v>
      </c>
      <c r="I686" t="e">
        <f>VLOOKUP(G686,'PLANILHA ORÇAMENTÁRIA'!$A$9:$F$998,6,FALSE)</f>
        <v>#NUM!</v>
      </c>
      <c r="J686" t="e">
        <f>VLOOKUP(G686,'PLANILHA ORÇAMENTÁRIA'!$A$9:$G$998,7,FALSE)</f>
        <v>#NUM!</v>
      </c>
      <c r="K686" t="e">
        <f>VLOOKUP(G686,'PLANILHA ORÇAMENTÁRIA'!$A$9:$H$998,8,FALSE)</f>
        <v>#NUM!</v>
      </c>
      <c r="L686" s="48" t="e">
        <f>G686/'PLANILHA ORÇAMENTÁRIA'!$P$1003</f>
        <v>#NUM!</v>
      </c>
      <c r="M686" s="49" t="e">
        <f t="shared" si="99"/>
        <v>#NUM!</v>
      </c>
      <c r="O686" s="83">
        <f>LEN('PLANILHA ORÇAMENTÁRIA'!C693)-LEN(SUBSTITUTE('PLANILHA ORÇAMENTÁRIA'!C693,".",""))</f>
        <v>0</v>
      </c>
      <c r="P686" t="b">
        <f>ISBLANK(VLOOKUP(B686,'PLANILHA ORÇAMENTÁRIA'!A693:D1682,4,FALSE))</f>
        <v>1</v>
      </c>
      <c r="Q686">
        <f t="shared" si="103"/>
        <v>1</v>
      </c>
      <c r="R686" s="47">
        <f t="shared" si="104"/>
        <v>6.9299999999999997E-7</v>
      </c>
      <c r="S686" s="47" t="e">
        <f t="shared" si="100"/>
        <v>#NUM!</v>
      </c>
      <c r="T686" t="e">
        <f>VLOOKUP(S686,'PLANILHA ORÇAMENTÁRIA'!$A$9:$C$999,3,FALSE)</f>
        <v>#NUM!</v>
      </c>
      <c r="U686">
        <f>ROW('PLANILHA ORÇAMENTÁRIA'!C693)</f>
        <v>693</v>
      </c>
      <c r="V686" s="84" t="str">
        <f>'PLANILHA ORÇAMENTÁRIA'!C693</f>
        <v/>
      </c>
      <c r="W686" t="e">
        <f>IF(T686="","",VLOOKUP(T686,'PLANILHA ORÇAMENTÁRIA'!$C$9:$Q$999,15,FALSE))</f>
        <v>#NUM!</v>
      </c>
      <c r="X686" t="str">
        <f t="shared" si="96"/>
        <v/>
      </c>
      <c r="Y686" t="e">
        <f>INDEX('PLANILHA ORÇAMENTÁRIA'!$C$9:$C$998,MATCH(X686,'PLANILHA ORÇAMENTÁRIA'!$Q$9:$Q$998,0))</f>
        <v>#N/A</v>
      </c>
    </row>
    <row r="687" spans="1:25" x14ac:dyDescent="0.25">
      <c r="A687">
        <v>686</v>
      </c>
      <c r="B687" s="47">
        <f>'PLANILHA ORÇAMENTÁRIA'!A694</f>
        <v>6.9400000000000005E-7</v>
      </c>
      <c r="C687" t="b">
        <f t="shared" si="97"/>
        <v>0</v>
      </c>
      <c r="D687" t="b">
        <f>ISBLANK(VLOOKUP(B687,'PLANILHA ORÇAMENTÁRIA'!A694:D1683,4,FALSE))</f>
        <v>1</v>
      </c>
      <c r="E687" t="b">
        <f t="shared" si="101"/>
        <v>1</v>
      </c>
      <c r="F687" t="str">
        <f t="shared" si="102"/>
        <v/>
      </c>
      <c r="G687" t="e">
        <f t="shared" si="98"/>
        <v>#NUM!</v>
      </c>
      <c r="H687" t="e">
        <f>VLOOKUP(G687,'PLANILHA ORÇAMENTÁRIA'!$A$9:$C$998,3,FALSE)</f>
        <v>#NUM!</v>
      </c>
      <c r="I687" t="e">
        <f>VLOOKUP(G687,'PLANILHA ORÇAMENTÁRIA'!$A$9:$F$998,6,FALSE)</f>
        <v>#NUM!</v>
      </c>
      <c r="J687" t="e">
        <f>VLOOKUP(G687,'PLANILHA ORÇAMENTÁRIA'!$A$9:$G$998,7,FALSE)</f>
        <v>#NUM!</v>
      </c>
      <c r="K687" t="e">
        <f>VLOOKUP(G687,'PLANILHA ORÇAMENTÁRIA'!$A$9:$H$998,8,FALSE)</f>
        <v>#NUM!</v>
      </c>
      <c r="L687" s="48" t="e">
        <f>G687/'PLANILHA ORÇAMENTÁRIA'!$P$1003</f>
        <v>#NUM!</v>
      </c>
      <c r="M687" s="49" t="e">
        <f t="shared" si="99"/>
        <v>#NUM!</v>
      </c>
      <c r="O687" s="83">
        <f>LEN('PLANILHA ORÇAMENTÁRIA'!C694)-LEN(SUBSTITUTE('PLANILHA ORÇAMENTÁRIA'!C694,".",""))</f>
        <v>0</v>
      </c>
      <c r="P687" t="b">
        <f>ISBLANK(VLOOKUP(B687,'PLANILHA ORÇAMENTÁRIA'!A694:D1683,4,FALSE))</f>
        <v>1</v>
      </c>
      <c r="Q687">
        <f t="shared" si="103"/>
        <v>1</v>
      </c>
      <c r="R687" s="47">
        <f t="shared" si="104"/>
        <v>6.9400000000000005E-7</v>
      </c>
      <c r="S687" s="47" t="e">
        <f t="shared" si="100"/>
        <v>#NUM!</v>
      </c>
      <c r="T687" t="e">
        <f>VLOOKUP(S687,'PLANILHA ORÇAMENTÁRIA'!$A$9:$C$999,3,FALSE)</f>
        <v>#NUM!</v>
      </c>
      <c r="U687">
        <f>ROW('PLANILHA ORÇAMENTÁRIA'!C694)</f>
        <v>694</v>
      </c>
      <c r="V687" s="84" t="str">
        <f>'PLANILHA ORÇAMENTÁRIA'!C694</f>
        <v/>
      </c>
      <c r="W687" t="e">
        <f>IF(T687="","",VLOOKUP(T687,'PLANILHA ORÇAMENTÁRIA'!$C$9:$Q$999,15,FALSE))</f>
        <v>#NUM!</v>
      </c>
      <c r="X687" t="str">
        <f t="shared" si="96"/>
        <v/>
      </c>
      <c r="Y687" t="e">
        <f>INDEX('PLANILHA ORÇAMENTÁRIA'!$C$9:$C$998,MATCH(X687,'PLANILHA ORÇAMENTÁRIA'!$Q$9:$Q$998,0))</f>
        <v>#N/A</v>
      </c>
    </row>
    <row r="688" spans="1:25" x14ac:dyDescent="0.25">
      <c r="A688">
        <v>687</v>
      </c>
      <c r="B688" s="47">
        <f>'PLANILHA ORÇAMENTÁRIA'!A695</f>
        <v>6.9500000000000002E-7</v>
      </c>
      <c r="C688" t="b">
        <f t="shared" si="97"/>
        <v>0</v>
      </c>
      <c r="D688" t="b">
        <f>ISBLANK(VLOOKUP(B688,'PLANILHA ORÇAMENTÁRIA'!A695:D1684,4,FALSE))</f>
        <v>1</v>
      </c>
      <c r="E688" t="b">
        <f t="shared" si="101"/>
        <v>1</v>
      </c>
      <c r="F688" t="str">
        <f t="shared" si="102"/>
        <v/>
      </c>
      <c r="G688" t="e">
        <f t="shared" si="98"/>
        <v>#NUM!</v>
      </c>
      <c r="H688" t="e">
        <f>VLOOKUP(G688,'PLANILHA ORÇAMENTÁRIA'!$A$9:$C$998,3,FALSE)</f>
        <v>#NUM!</v>
      </c>
      <c r="I688" t="e">
        <f>VLOOKUP(G688,'PLANILHA ORÇAMENTÁRIA'!$A$9:$F$998,6,FALSE)</f>
        <v>#NUM!</v>
      </c>
      <c r="J688" t="e">
        <f>VLOOKUP(G688,'PLANILHA ORÇAMENTÁRIA'!$A$9:$G$998,7,FALSE)</f>
        <v>#NUM!</v>
      </c>
      <c r="K688" t="e">
        <f>VLOOKUP(G688,'PLANILHA ORÇAMENTÁRIA'!$A$9:$H$998,8,FALSE)</f>
        <v>#NUM!</v>
      </c>
      <c r="L688" s="48" t="e">
        <f>G688/'PLANILHA ORÇAMENTÁRIA'!$P$1003</f>
        <v>#NUM!</v>
      </c>
      <c r="M688" s="49" t="e">
        <f t="shared" si="99"/>
        <v>#NUM!</v>
      </c>
      <c r="O688" s="83">
        <f>LEN('PLANILHA ORÇAMENTÁRIA'!C695)-LEN(SUBSTITUTE('PLANILHA ORÇAMENTÁRIA'!C695,".",""))</f>
        <v>0</v>
      </c>
      <c r="P688" t="b">
        <f>ISBLANK(VLOOKUP(B688,'PLANILHA ORÇAMENTÁRIA'!A695:D1684,4,FALSE))</f>
        <v>1</v>
      </c>
      <c r="Q688">
        <f t="shared" si="103"/>
        <v>1</v>
      </c>
      <c r="R688" s="47">
        <f t="shared" si="104"/>
        <v>6.9500000000000002E-7</v>
      </c>
      <c r="S688" s="47" t="e">
        <f t="shared" si="100"/>
        <v>#NUM!</v>
      </c>
      <c r="T688" t="e">
        <f>VLOOKUP(S688,'PLANILHA ORÇAMENTÁRIA'!$A$9:$C$999,3,FALSE)</f>
        <v>#NUM!</v>
      </c>
      <c r="U688">
        <f>ROW('PLANILHA ORÇAMENTÁRIA'!C695)</f>
        <v>695</v>
      </c>
      <c r="V688" s="84" t="str">
        <f>'PLANILHA ORÇAMENTÁRIA'!C695</f>
        <v/>
      </c>
      <c r="W688" t="e">
        <f>IF(T688="","",VLOOKUP(T688,'PLANILHA ORÇAMENTÁRIA'!$C$9:$Q$999,15,FALSE))</f>
        <v>#NUM!</v>
      </c>
      <c r="X688" t="str">
        <f t="shared" si="96"/>
        <v/>
      </c>
      <c r="Y688" t="e">
        <f>INDEX('PLANILHA ORÇAMENTÁRIA'!$C$9:$C$998,MATCH(X688,'PLANILHA ORÇAMENTÁRIA'!$Q$9:$Q$998,0))</f>
        <v>#N/A</v>
      </c>
    </row>
    <row r="689" spans="1:25" x14ac:dyDescent="0.25">
      <c r="A689">
        <v>688</v>
      </c>
      <c r="B689" s="47">
        <f>'PLANILHA ORÇAMENTÁRIA'!A696</f>
        <v>6.9599999999999999E-7</v>
      </c>
      <c r="C689" t="b">
        <f t="shared" si="97"/>
        <v>0</v>
      </c>
      <c r="D689" t="b">
        <f>ISBLANK(VLOOKUP(B689,'PLANILHA ORÇAMENTÁRIA'!A696:D1685,4,FALSE))</f>
        <v>1</v>
      </c>
      <c r="E689" t="b">
        <f t="shared" si="101"/>
        <v>1</v>
      </c>
      <c r="F689" t="str">
        <f t="shared" si="102"/>
        <v/>
      </c>
      <c r="G689" t="e">
        <f t="shared" si="98"/>
        <v>#NUM!</v>
      </c>
      <c r="H689" t="e">
        <f>VLOOKUP(G689,'PLANILHA ORÇAMENTÁRIA'!$A$9:$C$998,3,FALSE)</f>
        <v>#NUM!</v>
      </c>
      <c r="I689" t="e">
        <f>VLOOKUP(G689,'PLANILHA ORÇAMENTÁRIA'!$A$9:$F$998,6,FALSE)</f>
        <v>#NUM!</v>
      </c>
      <c r="J689" t="e">
        <f>VLOOKUP(G689,'PLANILHA ORÇAMENTÁRIA'!$A$9:$G$998,7,FALSE)</f>
        <v>#NUM!</v>
      </c>
      <c r="K689" t="e">
        <f>VLOOKUP(G689,'PLANILHA ORÇAMENTÁRIA'!$A$9:$H$998,8,FALSE)</f>
        <v>#NUM!</v>
      </c>
      <c r="L689" s="48" t="e">
        <f>G689/'PLANILHA ORÇAMENTÁRIA'!$P$1003</f>
        <v>#NUM!</v>
      </c>
      <c r="M689" s="49" t="e">
        <f t="shared" si="99"/>
        <v>#NUM!</v>
      </c>
      <c r="O689" s="83">
        <f>LEN('PLANILHA ORÇAMENTÁRIA'!C696)-LEN(SUBSTITUTE('PLANILHA ORÇAMENTÁRIA'!C696,".",""))</f>
        <v>0</v>
      </c>
      <c r="P689" t="b">
        <f>ISBLANK(VLOOKUP(B689,'PLANILHA ORÇAMENTÁRIA'!A696:D1685,4,FALSE))</f>
        <v>1</v>
      </c>
      <c r="Q689">
        <f t="shared" si="103"/>
        <v>1</v>
      </c>
      <c r="R689" s="47">
        <f t="shared" si="104"/>
        <v>6.9599999999999999E-7</v>
      </c>
      <c r="S689" s="47" t="e">
        <f t="shared" si="100"/>
        <v>#NUM!</v>
      </c>
      <c r="T689" t="e">
        <f>VLOOKUP(S689,'PLANILHA ORÇAMENTÁRIA'!$A$9:$C$999,3,FALSE)</f>
        <v>#NUM!</v>
      </c>
      <c r="U689">
        <f>ROW('PLANILHA ORÇAMENTÁRIA'!C696)</f>
        <v>696</v>
      </c>
      <c r="V689" s="84" t="str">
        <f>'PLANILHA ORÇAMENTÁRIA'!C696</f>
        <v/>
      </c>
      <c r="W689" t="e">
        <f>IF(T689="","",VLOOKUP(T689,'PLANILHA ORÇAMENTÁRIA'!$C$9:$Q$999,15,FALSE))</f>
        <v>#NUM!</v>
      </c>
      <c r="X689" t="str">
        <f t="shared" si="96"/>
        <v/>
      </c>
      <c r="Y689" t="e">
        <f>INDEX('PLANILHA ORÇAMENTÁRIA'!$C$9:$C$998,MATCH(X689,'PLANILHA ORÇAMENTÁRIA'!$Q$9:$Q$998,0))</f>
        <v>#N/A</v>
      </c>
    </row>
    <row r="690" spans="1:25" x14ac:dyDescent="0.25">
      <c r="A690">
        <v>689</v>
      </c>
      <c r="B690" s="47">
        <f>'PLANILHA ORÇAMENTÁRIA'!A697</f>
        <v>6.9699999999999995E-7</v>
      </c>
      <c r="C690" t="b">
        <f t="shared" si="97"/>
        <v>0</v>
      </c>
      <c r="D690" t="b">
        <f>ISBLANK(VLOOKUP(B690,'PLANILHA ORÇAMENTÁRIA'!A697:D1686,4,FALSE))</f>
        <v>1</v>
      </c>
      <c r="E690" t="b">
        <f t="shared" si="101"/>
        <v>1</v>
      </c>
      <c r="F690" t="str">
        <f t="shared" si="102"/>
        <v/>
      </c>
      <c r="G690" t="e">
        <f t="shared" si="98"/>
        <v>#NUM!</v>
      </c>
      <c r="H690" t="e">
        <f>VLOOKUP(G690,'PLANILHA ORÇAMENTÁRIA'!$A$9:$C$998,3,FALSE)</f>
        <v>#NUM!</v>
      </c>
      <c r="I690" t="e">
        <f>VLOOKUP(G690,'PLANILHA ORÇAMENTÁRIA'!$A$9:$F$998,6,FALSE)</f>
        <v>#NUM!</v>
      </c>
      <c r="J690" t="e">
        <f>VLOOKUP(G690,'PLANILHA ORÇAMENTÁRIA'!$A$9:$G$998,7,FALSE)</f>
        <v>#NUM!</v>
      </c>
      <c r="K690" t="e">
        <f>VLOOKUP(G690,'PLANILHA ORÇAMENTÁRIA'!$A$9:$H$998,8,FALSE)</f>
        <v>#NUM!</v>
      </c>
      <c r="L690" s="48" t="e">
        <f>G690/'PLANILHA ORÇAMENTÁRIA'!$P$1003</f>
        <v>#NUM!</v>
      </c>
      <c r="M690" s="49" t="e">
        <f t="shared" si="99"/>
        <v>#NUM!</v>
      </c>
      <c r="O690" s="83">
        <f>LEN('PLANILHA ORÇAMENTÁRIA'!C697)-LEN(SUBSTITUTE('PLANILHA ORÇAMENTÁRIA'!C697,".",""))</f>
        <v>0</v>
      </c>
      <c r="P690" t="b">
        <f>ISBLANK(VLOOKUP(B690,'PLANILHA ORÇAMENTÁRIA'!A697:D1686,4,FALSE))</f>
        <v>1</v>
      </c>
      <c r="Q690">
        <f t="shared" si="103"/>
        <v>1</v>
      </c>
      <c r="R690" s="47">
        <f t="shared" si="104"/>
        <v>6.9699999999999995E-7</v>
      </c>
      <c r="S690" s="47" t="e">
        <f t="shared" si="100"/>
        <v>#NUM!</v>
      </c>
      <c r="T690" t="e">
        <f>VLOOKUP(S690,'PLANILHA ORÇAMENTÁRIA'!$A$9:$C$999,3,FALSE)</f>
        <v>#NUM!</v>
      </c>
      <c r="U690">
        <f>ROW('PLANILHA ORÇAMENTÁRIA'!C697)</f>
        <v>697</v>
      </c>
      <c r="V690" s="84" t="str">
        <f>'PLANILHA ORÇAMENTÁRIA'!C697</f>
        <v/>
      </c>
      <c r="W690" t="e">
        <f>IF(T690="","",VLOOKUP(T690,'PLANILHA ORÇAMENTÁRIA'!$C$9:$Q$999,15,FALSE))</f>
        <v>#NUM!</v>
      </c>
      <c r="X690" t="str">
        <f t="shared" si="96"/>
        <v/>
      </c>
      <c r="Y690" t="e">
        <f>INDEX('PLANILHA ORÇAMENTÁRIA'!$C$9:$C$998,MATCH(X690,'PLANILHA ORÇAMENTÁRIA'!$Q$9:$Q$998,0))</f>
        <v>#N/A</v>
      </c>
    </row>
    <row r="691" spans="1:25" x14ac:dyDescent="0.25">
      <c r="A691">
        <v>690</v>
      </c>
      <c r="B691" s="47">
        <f>'PLANILHA ORÇAMENTÁRIA'!A698</f>
        <v>6.9800000000000003E-7</v>
      </c>
      <c r="C691" t="b">
        <f t="shared" si="97"/>
        <v>0</v>
      </c>
      <c r="D691" t="b">
        <f>ISBLANK(VLOOKUP(B691,'PLANILHA ORÇAMENTÁRIA'!A698:D1687,4,FALSE))</f>
        <v>1</v>
      </c>
      <c r="E691" t="b">
        <f t="shared" si="101"/>
        <v>1</v>
      </c>
      <c r="F691" t="str">
        <f t="shared" si="102"/>
        <v/>
      </c>
      <c r="G691" t="e">
        <f t="shared" si="98"/>
        <v>#NUM!</v>
      </c>
      <c r="H691" t="e">
        <f>VLOOKUP(G691,'PLANILHA ORÇAMENTÁRIA'!$A$9:$C$998,3,FALSE)</f>
        <v>#NUM!</v>
      </c>
      <c r="I691" t="e">
        <f>VLOOKUP(G691,'PLANILHA ORÇAMENTÁRIA'!$A$9:$F$998,6,FALSE)</f>
        <v>#NUM!</v>
      </c>
      <c r="J691" t="e">
        <f>VLOOKUP(G691,'PLANILHA ORÇAMENTÁRIA'!$A$9:$G$998,7,FALSE)</f>
        <v>#NUM!</v>
      </c>
      <c r="K691" t="e">
        <f>VLOOKUP(G691,'PLANILHA ORÇAMENTÁRIA'!$A$9:$H$998,8,FALSE)</f>
        <v>#NUM!</v>
      </c>
      <c r="L691" s="48" t="e">
        <f>G691/'PLANILHA ORÇAMENTÁRIA'!$P$1003</f>
        <v>#NUM!</v>
      </c>
      <c r="M691" s="49" t="e">
        <f t="shared" si="99"/>
        <v>#NUM!</v>
      </c>
      <c r="O691" s="83">
        <f>LEN('PLANILHA ORÇAMENTÁRIA'!C698)-LEN(SUBSTITUTE('PLANILHA ORÇAMENTÁRIA'!C698,".",""))</f>
        <v>0</v>
      </c>
      <c r="P691" t="b">
        <f>ISBLANK(VLOOKUP(B691,'PLANILHA ORÇAMENTÁRIA'!A698:D1687,4,FALSE))</f>
        <v>1</v>
      </c>
      <c r="Q691">
        <f t="shared" si="103"/>
        <v>1</v>
      </c>
      <c r="R691" s="47">
        <f t="shared" si="104"/>
        <v>6.9800000000000003E-7</v>
      </c>
      <c r="S691" s="47" t="e">
        <f t="shared" si="100"/>
        <v>#NUM!</v>
      </c>
      <c r="T691" t="e">
        <f>VLOOKUP(S691,'PLANILHA ORÇAMENTÁRIA'!$A$9:$C$999,3,FALSE)</f>
        <v>#NUM!</v>
      </c>
      <c r="U691">
        <f>ROW('PLANILHA ORÇAMENTÁRIA'!C698)</f>
        <v>698</v>
      </c>
      <c r="V691" s="84" t="str">
        <f>'PLANILHA ORÇAMENTÁRIA'!C698</f>
        <v/>
      </c>
      <c r="W691" t="e">
        <f>IF(T691="","",VLOOKUP(T691,'PLANILHA ORÇAMENTÁRIA'!$C$9:$Q$999,15,FALSE))</f>
        <v>#NUM!</v>
      </c>
      <c r="X691" t="str">
        <f t="shared" si="96"/>
        <v/>
      </c>
      <c r="Y691" t="e">
        <f>INDEX('PLANILHA ORÇAMENTÁRIA'!$C$9:$C$998,MATCH(X691,'PLANILHA ORÇAMENTÁRIA'!$Q$9:$Q$998,0))</f>
        <v>#N/A</v>
      </c>
    </row>
    <row r="692" spans="1:25" x14ac:dyDescent="0.25">
      <c r="A692">
        <v>691</v>
      </c>
      <c r="B692" s="47">
        <f>'PLANILHA ORÇAMENTÁRIA'!A699</f>
        <v>6.99E-7</v>
      </c>
      <c r="C692" t="b">
        <f t="shared" si="97"/>
        <v>0</v>
      </c>
      <c r="D692" t="b">
        <f>ISBLANK(VLOOKUP(B692,'PLANILHA ORÇAMENTÁRIA'!A699:D1688,4,FALSE))</f>
        <v>1</v>
      </c>
      <c r="E692" t="b">
        <f t="shared" si="101"/>
        <v>1</v>
      </c>
      <c r="F692" t="str">
        <f t="shared" si="102"/>
        <v/>
      </c>
      <c r="G692" t="e">
        <f t="shared" si="98"/>
        <v>#NUM!</v>
      </c>
      <c r="H692" t="e">
        <f>VLOOKUP(G692,'PLANILHA ORÇAMENTÁRIA'!$A$9:$C$998,3,FALSE)</f>
        <v>#NUM!</v>
      </c>
      <c r="I692" t="e">
        <f>VLOOKUP(G692,'PLANILHA ORÇAMENTÁRIA'!$A$9:$F$998,6,FALSE)</f>
        <v>#NUM!</v>
      </c>
      <c r="J692" t="e">
        <f>VLOOKUP(G692,'PLANILHA ORÇAMENTÁRIA'!$A$9:$G$998,7,FALSE)</f>
        <v>#NUM!</v>
      </c>
      <c r="K692" t="e">
        <f>VLOOKUP(G692,'PLANILHA ORÇAMENTÁRIA'!$A$9:$H$998,8,FALSE)</f>
        <v>#NUM!</v>
      </c>
      <c r="L692" s="48" t="e">
        <f>G692/'PLANILHA ORÇAMENTÁRIA'!$P$1003</f>
        <v>#NUM!</v>
      </c>
      <c r="M692" s="49" t="e">
        <f t="shared" si="99"/>
        <v>#NUM!</v>
      </c>
      <c r="O692" s="83">
        <f>LEN('PLANILHA ORÇAMENTÁRIA'!C699)-LEN(SUBSTITUTE('PLANILHA ORÇAMENTÁRIA'!C699,".",""))</f>
        <v>0</v>
      </c>
      <c r="P692" t="b">
        <f>ISBLANK(VLOOKUP(B692,'PLANILHA ORÇAMENTÁRIA'!A699:D1688,4,FALSE))</f>
        <v>1</v>
      </c>
      <c r="Q692">
        <f t="shared" si="103"/>
        <v>1</v>
      </c>
      <c r="R692" s="47">
        <f t="shared" si="104"/>
        <v>6.99E-7</v>
      </c>
      <c r="S692" s="47" t="e">
        <f t="shared" si="100"/>
        <v>#NUM!</v>
      </c>
      <c r="T692" t="e">
        <f>VLOOKUP(S692,'PLANILHA ORÇAMENTÁRIA'!$A$9:$C$999,3,FALSE)</f>
        <v>#NUM!</v>
      </c>
      <c r="U692">
        <f>ROW('PLANILHA ORÇAMENTÁRIA'!C699)</f>
        <v>699</v>
      </c>
      <c r="V692" s="84" t="str">
        <f>'PLANILHA ORÇAMENTÁRIA'!C699</f>
        <v/>
      </c>
      <c r="W692" t="e">
        <f>IF(T692="","",VLOOKUP(T692,'PLANILHA ORÇAMENTÁRIA'!$C$9:$Q$999,15,FALSE))</f>
        <v>#NUM!</v>
      </c>
      <c r="X692" t="str">
        <f t="shared" si="96"/>
        <v/>
      </c>
      <c r="Y692" t="e">
        <f>INDEX('PLANILHA ORÇAMENTÁRIA'!$C$9:$C$998,MATCH(X692,'PLANILHA ORÇAMENTÁRIA'!$Q$9:$Q$998,0))</f>
        <v>#N/A</v>
      </c>
    </row>
    <row r="693" spans="1:25" x14ac:dyDescent="0.25">
      <c r="A693">
        <v>692</v>
      </c>
      <c r="B693" s="47">
        <f>'PLANILHA ORÇAMENTÁRIA'!A700</f>
        <v>6.9999999999999997E-7</v>
      </c>
      <c r="C693" t="b">
        <f t="shared" si="97"/>
        <v>0</v>
      </c>
      <c r="D693" t="b">
        <f>ISBLANK(VLOOKUP(B693,'PLANILHA ORÇAMENTÁRIA'!A700:D1689,4,FALSE))</f>
        <v>1</v>
      </c>
      <c r="E693" t="b">
        <f t="shared" si="101"/>
        <v>1</v>
      </c>
      <c r="F693" t="str">
        <f t="shared" si="102"/>
        <v/>
      </c>
      <c r="G693" t="e">
        <f t="shared" si="98"/>
        <v>#NUM!</v>
      </c>
      <c r="H693" t="e">
        <f>VLOOKUP(G693,'PLANILHA ORÇAMENTÁRIA'!$A$9:$C$998,3,FALSE)</f>
        <v>#NUM!</v>
      </c>
      <c r="I693" t="e">
        <f>VLOOKUP(G693,'PLANILHA ORÇAMENTÁRIA'!$A$9:$F$998,6,FALSE)</f>
        <v>#NUM!</v>
      </c>
      <c r="J693" t="e">
        <f>VLOOKUP(G693,'PLANILHA ORÇAMENTÁRIA'!$A$9:$G$998,7,FALSE)</f>
        <v>#NUM!</v>
      </c>
      <c r="K693" t="e">
        <f>VLOOKUP(G693,'PLANILHA ORÇAMENTÁRIA'!$A$9:$H$998,8,FALSE)</f>
        <v>#NUM!</v>
      </c>
      <c r="L693" s="48" t="e">
        <f>G693/'PLANILHA ORÇAMENTÁRIA'!$P$1003</f>
        <v>#NUM!</v>
      </c>
      <c r="M693" s="49" t="e">
        <f t="shared" si="99"/>
        <v>#NUM!</v>
      </c>
      <c r="O693" s="83">
        <f>LEN('PLANILHA ORÇAMENTÁRIA'!C700)-LEN(SUBSTITUTE('PLANILHA ORÇAMENTÁRIA'!C700,".",""))</f>
        <v>0</v>
      </c>
      <c r="P693" t="b">
        <f>ISBLANK(VLOOKUP(B693,'PLANILHA ORÇAMENTÁRIA'!A700:D1689,4,FALSE))</f>
        <v>1</v>
      </c>
      <c r="Q693">
        <f t="shared" si="103"/>
        <v>1</v>
      </c>
      <c r="R693" s="47">
        <f t="shared" si="104"/>
        <v>6.9999999999999997E-7</v>
      </c>
      <c r="S693" s="47" t="e">
        <f t="shared" si="100"/>
        <v>#NUM!</v>
      </c>
      <c r="T693" t="e">
        <f>VLOOKUP(S693,'PLANILHA ORÇAMENTÁRIA'!$A$9:$C$999,3,FALSE)</f>
        <v>#NUM!</v>
      </c>
      <c r="U693">
        <f>ROW('PLANILHA ORÇAMENTÁRIA'!C700)</f>
        <v>700</v>
      </c>
      <c r="V693" s="84" t="str">
        <f>'PLANILHA ORÇAMENTÁRIA'!C700</f>
        <v/>
      </c>
      <c r="W693" t="e">
        <f>IF(T693="","",VLOOKUP(T693,'PLANILHA ORÇAMENTÁRIA'!$C$9:$Q$999,15,FALSE))</f>
        <v>#NUM!</v>
      </c>
      <c r="X693" t="str">
        <f t="shared" si="96"/>
        <v/>
      </c>
      <c r="Y693" t="e">
        <f>INDEX('PLANILHA ORÇAMENTÁRIA'!$C$9:$C$998,MATCH(X693,'PLANILHA ORÇAMENTÁRIA'!$Q$9:$Q$998,0))</f>
        <v>#N/A</v>
      </c>
    </row>
    <row r="694" spans="1:25" x14ac:dyDescent="0.25">
      <c r="A694">
        <v>693</v>
      </c>
      <c r="B694" s="47">
        <f>'PLANILHA ORÇAMENTÁRIA'!A701</f>
        <v>7.0100000000000004E-7</v>
      </c>
      <c r="C694" t="b">
        <f t="shared" si="97"/>
        <v>0</v>
      </c>
      <c r="D694" t="b">
        <f>ISBLANK(VLOOKUP(B694,'PLANILHA ORÇAMENTÁRIA'!A701:D1690,4,FALSE))</f>
        <v>1</v>
      </c>
      <c r="E694" t="b">
        <f t="shared" si="101"/>
        <v>1</v>
      </c>
      <c r="F694" t="str">
        <f t="shared" si="102"/>
        <v/>
      </c>
      <c r="G694" t="e">
        <f t="shared" si="98"/>
        <v>#NUM!</v>
      </c>
      <c r="H694" t="e">
        <f>VLOOKUP(G694,'PLANILHA ORÇAMENTÁRIA'!$A$9:$C$998,3,FALSE)</f>
        <v>#NUM!</v>
      </c>
      <c r="I694" t="e">
        <f>VLOOKUP(G694,'PLANILHA ORÇAMENTÁRIA'!$A$9:$F$998,6,FALSE)</f>
        <v>#NUM!</v>
      </c>
      <c r="J694" t="e">
        <f>VLOOKUP(G694,'PLANILHA ORÇAMENTÁRIA'!$A$9:$G$998,7,FALSE)</f>
        <v>#NUM!</v>
      </c>
      <c r="K694" t="e">
        <f>VLOOKUP(G694,'PLANILHA ORÇAMENTÁRIA'!$A$9:$H$998,8,FALSE)</f>
        <v>#NUM!</v>
      </c>
      <c r="L694" s="48" t="e">
        <f>G694/'PLANILHA ORÇAMENTÁRIA'!$P$1003</f>
        <v>#NUM!</v>
      </c>
      <c r="M694" s="49" t="e">
        <f t="shared" si="99"/>
        <v>#NUM!</v>
      </c>
      <c r="O694" s="83">
        <f>LEN('PLANILHA ORÇAMENTÁRIA'!C701)-LEN(SUBSTITUTE('PLANILHA ORÇAMENTÁRIA'!C701,".",""))</f>
        <v>0</v>
      </c>
      <c r="P694" t="b">
        <f>ISBLANK(VLOOKUP(B694,'PLANILHA ORÇAMENTÁRIA'!A701:D1690,4,FALSE))</f>
        <v>1</v>
      </c>
      <c r="Q694">
        <f t="shared" si="103"/>
        <v>1</v>
      </c>
      <c r="R694" s="47">
        <f t="shared" si="104"/>
        <v>7.0100000000000004E-7</v>
      </c>
      <c r="S694" s="47" t="e">
        <f t="shared" si="100"/>
        <v>#NUM!</v>
      </c>
      <c r="T694" t="e">
        <f>VLOOKUP(S694,'PLANILHA ORÇAMENTÁRIA'!$A$9:$C$999,3,FALSE)</f>
        <v>#NUM!</v>
      </c>
      <c r="U694">
        <f>ROW('PLANILHA ORÇAMENTÁRIA'!C701)</f>
        <v>701</v>
      </c>
      <c r="V694" s="84" t="str">
        <f>'PLANILHA ORÇAMENTÁRIA'!C701</f>
        <v/>
      </c>
      <c r="W694" t="e">
        <f>IF(T694="","",VLOOKUP(T694,'PLANILHA ORÇAMENTÁRIA'!$C$9:$Q$999,15,FALSE))</f>
        <v>#NUM!</v>
      </c>
      <c r="X694" t="str">
        <f t="shared" si="96"/>
        <v/>
      </c>
      <c r="Y694" t="e">
        <f>INDEX('PLANILHA ORÇAMENTÁRIA'!$C$9:$C$998,MATCH(X694,'PLANILHA ORÇAMENTÁRIA'!$Q$9:$Q$998,0))</f>
        <v>#N/A</v>
      </c>
    </row>
    <row r="695" spans="1:25" x14ac:dyDescent="0.25">
      <c r="A695">
        <v>694</v>
      </c>
      <c r="B695" s="47">
        <f>'PLANILHA ORÇAMENTÁRIA'!A702</f>
        <v>7.0200000000000001E-7</v>
      </c>
      <c r="C695" t="b">
        <f t="shared" si="97"/>
        <v>0</v>
      </c>
      <c r="D695" t="b">
        <f>ISBLANK(VLOOKUP(B695,'PLANILHA ORÇAMENTÁRIA'!A702:D1691,4,FALSE))</f>
        <v>1</v>
      </c>
      <c r="E695" t="b">
        <f t="shared" si="101"/>
        <v>1</v>
      </c>
      <c r="F695" t="str">
        <f t="shared" si="102"/>
        <v/>
      </c>
      <c r="G695" t="e">
        <f t="shared" si="98"/>
        <v>#NUM!</v>
      </c>
      <c r="H695" t="e">
        <f>VLOOKUP(G695,'PLANILHA ORÇAMENTÁRIA'!$A$9:$C$998,3,FALSE)</f>
        <v>#NUM!</v>
      </c>
      <c r="I695" t="e">
        <f>VLOOKUP(G695,'PLANILHA ORÇAMENTÁRIA'!$A$9:$F$998,6,FALSE)</f>
        <v>#NUM!</v>
      </c>
      <c r="J695" t="e">
        <f>VLOOKUP(G695,'PLANILHA ORÇAMENTÁRIA'!$A$9:$G$998,7,FALSE)</f>
        <v>#NUM!</v>
      </c>
      <c r="K695" t="e">
        <f>VLOOKUP(G695,'PLANILHA ORÇAMENTÁRIA'!$A$9:$H$998,8,FALSE)</f>
        <v>#NUM!</v>
      </c>
      <c r="L695" s="48" t="e">
        <f>G695/'PLANILHA ORÇAMENTÁRIA'!$P$1003</f>
        <v>#NUM!</v>
      </c>
      <c r="M695" s="49" t="e">
        <f t="shared" si="99"/>
        <v>#NUM!</v>
      </c>
      <c r="O695" s="83">
        <f>LEN('PLANILHA ORÇAMENTÁRIA'!C702)-LEN(SUBSTITUTE('PLANILHA ORÇAMENTÁRIA'!C702,".",""))</f>
        <v>0</v>
      </c>
      <c r="P695" t="b">
        <f>ISBLANK(VLOOKUP(B695,'PLANILHA ORÇAMENTÁRIA'!A702:D1691,4,FALSE))</f>
        <v>1</v>
      </c>
      <c r="Q695">
        <f t="shared" si="103"/>
        <v>1</v>
      </c>
      <c r="R695" s="47">
        <f t="shared" si="104"/>
        <v>7.0200000000000001E-7</v>
      </c>
      <c r="S695" s="47" t="e">
        <f t="shared" si="100"/>
        <v>#NUM!</v>
      </c>
      <c r="T695" t="e">
        <f>VLOOKUP(S695,'PLANILHA ORÇAMENTÁRIA'!$A$9:$C$999,3,FALSE)</f>
        <v>#NUM!</v>
      </c>
      <c r="U695">
        <f>ROW('PLANILHA ORÇAMENTÁRIA'!C702)</f>
        <v>702</v>
      </c>
      <c r="V695" s="84" t="str">
        <f>'PLANILHA ORÇAMENTÁRIA'!C702</f>
        <v/>
      </c>
      <c r="W695" t="e">
        <f>IF(T695="","",VLOOKUP(T695,'PLANILHA ORÇAMENTÁRIA'!$C$9:$Q$999,15,FALSE))</f>
        <v>#NUM!</v>
      </c>
      <c r="X695" t="str">
        <f t="shared" si="96"/>
        <v/>
      </c>
      <c r="Y695" t="e">
        <f>INDEX('PLANILHA ORÇAMENTÁRIA'!$C$9:$C$998,MATCH(X695,'PLANILHA ORÇAMENTÁRIA'!$Q$9:$Q$998,0))</f>
        <v>#N/A</v>
      </c>
    </row>
    <row r="696" spans="1:25" x14ac:dyDescent="0.25">
      <c r="A696">
        <v>695</v>
      </c>
      <c r="B696" s="47">
        <f>'PLANILHA ORÇAMENTÁRIA'!A703</f>
        <v>7.0299999999999998E-7</v>
      </c>
      <c r="C696" t="b">
        <f t="shared" si="97"/>
        <v>0</v>
      </c>
      <c r="D696" t="b">
        <f>ISBLANK(VLOOKUP(B696,'PLANILHA ORÇAMENTÁRIA'!A703:D1692,4,FALSE))</f>
        <v>1</v>
      </c>
      <c r="E696" t="b">
        <f t="shared" si="101"/>
        <v>1</v>
      </c>
      <c r="F696" t="str">
        <f t="shared" si="102"/>
        <v/>
      </c>
      <c r="G696" t="e">
        <f t="shared" si="98"/>
        <v>#NUM!</v>
      </c>
      <c r="H696" t="e">
        <f>VLOOKUP(G696,'PLANILHA ORÇAMENTÁRIA'!$A$9:$C$998,3,FALSE)</f>
        <v>#NUM!</v>
      </c>
      <c r="I696" t="e">
        <f>VLOOKUP(G696,'PLANILHA ORÇAMENTÁRIA'!$A$9:$F$998,6,FALSE)</f>
        <v>#NUM!</v>
      </c>
      <c r="J696" t="e">
        <f>VLOOKUP(G696,'PLANILHA ORÇAMENTÁRIA'!$A$9:$G$998,7,FALSE)</f>
        <v>#NUM!</v>
      </c>
      <c r="K696" t="e">
        <f>VLOOKUP(G696,'PLANILHA ORÇAMENTÁRIA'!$A$9:$H$998,8,FALSE)</f>
        <v>#NUM!</v>
      </c>
      <c r="L696" s="48" t="e">
        <f>G696/'PLANILHA ORÇAMENTÁRIA'!$P$1003</f>
        <v>#NUM!</v>
      </c>
      <c r="M696" s="49" t="e">
        <f t="shared" si="99"/>
        <v>#NUM!</v>
      </c>
      <c r="O696" s="83">
        <f>LEN('PLANILHA ORÇAMENTÁRIA'!C703)-LEN(SUBSTITUTE('PLANILHA ORÇAMENTÁRIA'!C703,".",""))</f>
        <v>0</v>
      </c>
      <c r="P696" t="b">
        <f>ISBLANK(VLOOKUP(B696,'PLANILHA ORÇAMENTÁRIA'!A703:D1692,4,FALSE))</f>
        <v>1</v>
      </c>
      <c r="Q696">
        <f t="shared" si="103"/>
        <v>1</v>
      </c>
      <c r="R696" s="47">
        <f t="shared" si="104"/>
        <v>7.0299999999999998E-7</v>
      </c>
      <c r="S696" s="47" t="e">
        <f t="shared" si="100"/>
        <v>#NUM!</v>
      </c>
      <c r="T696" t="e">
        <f>VLOOKUP(S696,'PLANILHA ORÇAMENTÁRIA'!$A$9:$C$999,3,FALSE)</f>
        <v>#NUM!</v>
      </c>
      <c r="U696">
        <f>ROW('PLANILHA ORÇAMENTÁRIA'!C703)</f>
        <v>703</v>
      </c>
      <c r="V696" s="84" t="str">
        <f>'PLANILHA ORÇAMENTÁRIA'!C703</f>
        <v/>
      </c>
      <c r="W696" t="e">
        <f>IF(T696="","",VLOOKUP(T696,'PLANILHA ORÇAMENTÁRIA'!$C$9:$Q$999,15,FALSE))</f>
        <v>#NUM!</v>
      </c>
      <c r="X696" t="str">
        <f t="shared" si="96"/>
        <v/>
      </c>
      <c r="Y696" t="e">
        <f>INDEX('PLANILHA ORÇAMENTÁRIA'!$C$9:$C$998,MATCH(X696,'PLANILHA ORÇAMENTÁRIA'!$Q$9:$Q$998,0))</f>
        <v>#N/A</v>
      </c>
    </row>
    <row r="697" spans="1:25" x14ac:dyDescent="0.25">
      <c r="A697">
        <v>696</v>
      </c>
      <c r="B697" s="47">
        <f>'PLANILHA ORÇAMENTÁRIA'!A704</f>
        <v>7.0399999999999995E-7</v>
      </c>
      <c r="C697" t="b">
        <f t="shared" si="97"/>
        <v>0</v>
      </c>
      <c r="D697" t="b">
        <f>ISBLANK(VLOOKUP(B697,'PLANILHA ORÇAMENTÁRIA'!A704:D1693,4,FALSE))</f>
        <v>1</v>
      </c>
      <c r="E697" t="b">
        <f t="shared" si="101"/>
        <v>1</v>
      </c>
      <c r="F697" t="str">
        <f t="shared" si="102"/>
        <v/>
      </c>
      <c r="G697" t="e">
        <f t="shared" si="98"/>
        <v>#NUM!</v>
      </c>
      <c r="H697" t="e">
        <f>VLOOKUP(G697,'PLANILHA ORÇAMENTÁRIA'!$A$9:$C$998,3,FALSE)</f>
        <v>#NUM!</v>
      </c>
      <c r="I697" t="e">
        <f>VLOOKUP(G697,'PLANILHA ORÇAMENTÁRIA'!$A$9:$F$998,6,FALSE)</f>
        <v>#NUM!</v>
      </c>
      <c r="J697" t="e">
        <f>VLOOKUP(G697,'PLANILHA ORÇAMENTÁRIA'!$A$9:$G$998,7,FALSE)</f>
        <v>#NUM!</v>
      </c>
      <c r="K697" t="e">
        <f>VLOOKUP(G697,'PLANILHA ORÇAMENTÁRIA'!$A$9:$H$998,8,FALSE)</f>
        <v>#NUM!</v>
      </c>
      <c r="L697" s="48" t="e">
        <f>G697/'PLANILHA ORÇAMENTÁRIA'!$P$1003</f>
        <v>#NUM!</v>
      </c>
      <c r="M697" s="49" t="e">
        <f t="shared" si="99"/>
        <v>#NUM!</v>
      </c>
      <c r="O697" s="83">
        <f>LEN('PLANILHA ORÇAMENTÁRIA'!C704)-LEN(SUBSTITUTE('PLANILHA ORÇAMENTÁRIA'!C704,".",""))</f>
        <v>0</v>
      </c>
      <c r="P697" t="b">
        <f>ISBLANK(VLOOKUP(B697,'PLANILHA ORÇAMENTÁRIA'!A704:D1693,4,FALSE))</f>
        <v>1</v>
      </c>
      <c r="Q697">
        <f t="shared" si="103"/>
        <v>1</v>
      </c>
      <c r="R697" s="47">
        <f t="shared" si="104"/>
        <v>7.0399999999999995E-7</v>
      </c>
      <c r="S697" s="47" t="e">
        <f t="shared" si="100"/>
        <v>#NUM!</v>
      </c>
      <c r="T697" t="e">
        <f>VLOOKUP(S697,'PLANILHA ORÇAMENTÁRIA'!$A$9:$C$999,3,FALSE)</f>
        <v>#NUM!</v>
      </c>
      <c r="U697">
        <f>ROW('PLANILHA ORÇAMENTÁRIA'!C704)</f>
        <v>704</v>
      </c>
      <c r="V697" s="84" t="str">
        <f>'PLANILHA ORÇAMENTÁRIA'!C704</f>
        <v/>
      </c>
      <c r="W697" t="e">
        <f>IF(T697="","",VLOOKUP(T697,'PLANILHA ORÇAMENTÁRIA'!$C$9:$Q$999,15,FALSE))</f>
        <v>#NUM!</v>
      </c>
      <c r="X697" t="str">
        <f t="shared" si="96"/>
        <v/>
      </c>
      <c r="Y697" t="e">
        <f>INDEX('PLANILHA ORÇAMENTÁRIA'!$C$9:$C$998,MATCH(X697,'PLANILHA ORÇAMENTÁRIA'!$Q$9:$Q$998,0))</f>
        <v>#N/A</v>
      </c>
    </row>
    <row r="698" spans="1:25" x14ac:dyDescent="0.25">
      <c r="A698">
        <v>697</v>
      </c>
      <c r="B698" s="47">
        <f>'PLANILHA ORÇAMENTÁRIA'!A705</f>
        <v>7.0500000000000003E-7</v>
      </c>
      <c r="C698" t="b">
        <f t="shared" si="97"/>
        <v>0</v>
      </c>
      <c r="D698" t="b">
        <f>ISBLANK(VLOOKUP(B698,'PLANILHA ORÇAMENTÁRIA'!A705:D1694,4,FALSE))</f>
        <v>1</v>
      </c>
      <c r="E698" t="b">
        <f t="shared" si="101"/>
        <v>1</v>
      </c>
      <c r="F698" t="str">
        <f t="shared" si="102"/>
        <v/>
      </c>
      <c r="G698" t="e">
        <f t="shared" si="98"/>
        <v>#NUM!</v>
      </c>
      <c r="H698" t="e">
        <f>VLOOKUP(G698,'PLANILHA ORÇAMENTÁRIA'!$A$9:$C$998,3,FALSE)</f>
        <v>#NUM!</v>
      </c>
      <c r="I698" t="e">
        <f>VLOOKUP(G698,'PLANILHA ORÇAMENTÁRIA'!$A$9:$F$998,6,FALSE)</f>
        <v>#NUM!</v>
      </c>
      <c r="J698" t="e">
        <f>VLOOKUP(G698,'PLANILHA ORÇAMENTÁRIA'!$A$9:$G$998,7,FALSE)</f>
        <v>#NUM!</v>
      </c>
      <c r="K698" t="e">
        <f>VLOOKUP(G698,'PLANILHA ORÇAMENTÁRIA'!$A$9:$H$998,8,FALSE)</f>
        <v>#NUM!</v>
      </c>
      <c r="L698" s="48" t="e">
        <f>G698/'PLANILHA ORÇAMENTÁRIA'!$P$1003</f>
        <v>#NUM!</v>
      </c>
      <c r="M698" s="49" t="e">
        <f t="shared" si="99"/>
        <v>#NUM!</v>
      </c>
      <c r="O698" s="83">
        <f>LEN('PLANILHA ORÇAMENTÁRIA'!C705)-LEN(SUBSTITUTE('PLANILHA ORÇAMENTÁRIA'!C705,".",""))</f>
        <v>0</v>
      </c>
      <c r="P698" t="b">
        <f>ISBLANK(VLOOKUP(B698,'PLANILHA ORÇAMENTÁRIA'!A705:D1694,4,FALSE))</f>
        <v>1</v>
      </c>
      <c r="Q698">
        <f t="shared" si="103"/>
        <v>1</v>
      </c>
      <c r="R698" s="47">
        <f t="shared" si="104"/>
        <v>7.0500000000000003E-7</v>
      </c>
      <c r="S698" s="47" t="e">
        <f t="shared" si="100"/>
        <v>#NUM!</v>
      </c>
      <c r="T698" t="e">
        <f>VLOOKUP(S698,'PLANILHA ORÇAMENTÁRIA'!$A$9:$C$999,3,FALSE)</f>
        <v>#NUM!</v>
      </c>
      <c r="U698">
        <f>ROW('PLANILHA ORÇAMENTÁRIA'!C705)</f>
        <v>705</v>
      </c>
      <c r="V698" s="84" t="str">
        <f>'PLANILHA ORÇAMENTÁRIA'!C705</f>
        <v/>
      </c>
      <c r="W698" t="e">
        <f>IF(T698="","",VLOOKUP(T698,'PLANILHA ORÇAMENTÁRIA'!$C$9:$Q$999,15,FALSE))</f>
        <v>#NUM!</v>
      </c>
      <c r="X698" t="str">
        <f t="shared" si="96"/>
        <v/>
      </c>
      <c r="Y698" t="e">
        <f>INDEX('PLANILHA ORÇAMENTÁRIA'!$C$9:$C$998,MATCH(X698,'PLANILHA ORÇAMENTÁRIA'!$Q$9:$Q$998,0))</f>
        <v>#N/A</v>
      </c>
    </row>
    <row r="699" spans="1:25" x14ac:dyDescent="0.25">
      <c r="A699">
        <v>698</v>
      </c>
      <c r="B699" s="47">
        <f>'PLANILHA ORÇAMENTÁRIA'!A706</f>
        <v>7.06E-7</v>
      </c>
      <c r="C699" t="b">
        <f t="shared" si="97"/>
        <v>0</v>
      </c>
      <c r="D699" t="b">
        <f>ISBLANK(VLOOKUP(B699,'PLANILHA ORÇAMENTÁRIA'!A706:D1695,4,FALSE))</f>
        <v>1</v>
      </c>
      <c r="E699" t="b">
        <f t="shared" si="101"/>
        <v>1</v>
      </c>
      <c r="F699" t="str">
        <f t="shared" si="102"/>
        <v/>
      </c>
      <c r="G699" t="e">
        <f t="shared" si="98"/>
        <v>#NUM!</v>
      </c>
      <c r="H699" t="e">
        <f>VLOOKUP(G699,'PLANILHA ORÇAMENTÁRIA'!$A$9:$C$998,3,FALSE)</f>
        <v>#NUM!</v>
      </c>
      <c r="I699" t="e">
        <f>VLOOKUP(G699,'PLANILHA ORÇAMENTÁRIA'!$A$9:$F$998,6,FALSE)</f>
        <v>#NUM!</v>
      </c>
      <c r="J699" t="e">
        <f>VLOOKUP(G699,'PLANILHA ORÇAMENTÁRIA'!$A$9:$G$998,7,FALSE)</f>
        <v>#NUM!</v>
      </c>
      <c r="K699" t="e">
        <f>VLOOKUP(G699,'PLANILHA ORÇAMENTÁRIA'!$A$9:$H$998,8,FALSE)</f>
        <v>#NUM!</v>
      </c>
      <c r="L699" s="48" t="e">
        <f>G699/'PLANILHA ORÇAMENTÁRIA'!$P$1003</f>
        <v>#NUM!</v>
      </c>
      <c r="M699" s="49" t="e">
        <f t="shared" si="99"/>
        <v>#NUM!</v>
      </c>
      <c r="O699" s="83">
        <f>LEN('PLANILHA ORÇAMENTÁRIA'!C706)-LEN(SUBSTITUTE('PLANILHA ORÇAMENTÁRIA'!C706,".",""))</f>
        <v>0</v>
      </c>
      <c r="P699" t="b">
        <f>ISBLANK(VLOOKUP(B699,'PLANILHA ORÇAMENTÁRIA'!A706:D1695,4,FALSE))</f>
        <v>1</v>
      </c>
      <c r="Q699">
        <f t="shared" si="103"/>
        <v>1</v>
      </c>
      <c r="R699" s="47">
        <f t="shared" si="104"/>
        <v>7.06E-7</v>
      </c>
      <c r="S699" s="47" t="e">
        <f t="shared" si="100"/>
        <v>#NUM!</v>
      </c>
      <c r="T699" t="e">
        <f>VLOOKUP(S699,'PLANILHA ORÇAMENTÁRIA'!$A$9:$C$999,3,FALSE)</f>
        <v>#NUM!</v>
      </c>
      <c r="U699">
        <f>ROW('PLANILHA ORÇAMENTÁRIA'!C706)</f>
        <v>706</v>
      </c>
      <c r="V699" s="84" t="str">
        <f>'PLANILHA ORÇAMENTÁRIA'!C706</f>
        <v/>
      </c>
      <c r="W699" t="e">
        <f>IF(T699="","",VLOOKUP(T699,'PLANILHA ORÇAMENTÁRIA'!$C$9:$Q$999,15,FALSE))</f>
        <v>#NUM!</v>
      </c>
      <c r="X699" t="str">
        <f t="shared" si="96"/>
        <v/>
      </c>
      <c r="Y699" t="e">
        <f>INDEX('PLANILHA ORÇAMENTÁRIA'!$C$9:$C$998,MATCH(X699,'PLANILHA ORÇAMENTÁRIA'!$Q$9:$Q$998,0))</f>
        <v>#N/A</v>
      </c>
    </row>
    <row r="700" spans="1:25" x14ac:dyDescent="0.25">
      <c r="A700">
        <v>699</v>
      </c>
      <c r="B700" s="47">
        <f>'PLANILHA ORÇAMENTÁRIA'!A707</f>
        <v>7.0699999999999996E-7</v>
      </c>
      <c r="C700" t="b">
        <f t="shared" si="97"/>
        <v>0</v>
      </c>
      <c r="D700" t="b">
        <f>ISBLANK(VLOOKUP(B700,'PLANILHA ORÇAMENTÁRIA'!A707:D1696,4,FALSE))</f>
        <v>1</v>
      </c>
      <c r="E700" t="b">
        <f t="shared" si="101"/>
        <v>1</v>
      </c>
      <c r="F700" t="str">
        <f t="shared" si="102"/>
        <v/>
      </c>
      <c r="G700" t="e">
        <f t="shared" si="98"/>
        <v>#NUM!</v>
      </c>
      <c r="H700" t="e">
        <f>VLOOKUP(G700,'PLANILHA ORÇAMENTÁRIA'!$A$9:$C$998,3,FALSE)</f>
        <v>#NUM!</v>
      </c>
      <c r="I700" t="e">
        <f>VLOOKUP(G700,'PLANILHA ORÇAMENTÁRIA'!$A$9:$F$998,6,FALSE)</f>
        <v>#NUM!</v>
      </c>
      <c r="J700" t="e">
        <f>VLOOKUP(G700,'PLANILHA ORÇAMENTÁRIA'!$A$9:$G$998,7,FALSE)</f>
        <v>#NUM!</v>
      </c>
      <c r="K700" t="e">
        <f>VLOOKUP(G700,'PLANILHA ORÇAMENTÁRIA'!$A$9:$H$998,8,FALSE)</f>
        <v>#NUM!</v>
      </c>
      <c r="L700" s="48" t="e">
        <f>G700/'PLANILHA ORÇAMENTÁRIA'!$P$1003</f>
        <v>#NUM!</v>
      </c>
      <c r="M700" s="49" t="e">
        <f t="shared" si="99"/>
        <v>#NUM!</v>
      </c>
      <c r="O700" s="83">
        <f>LEN('PLANILHA ORÇAMENTÁRIA'!C707)-LEN(SUBSTITUTE('PLANILHA ORÇAMENTÁRIA'!C707,".",""))</f>
        <v>0</v>
      </c>
      <c r="P700" t="b">
        <f>ISBLANK(VLOOKUP(B700,'PLANILHA ORÇAMENTÁRIA'!A707:D1696,4,FALSE))</f>
        <v>1</v>
      </c>
      <c r="Q700">
        <f t="shared" si="103"/>
        <v>1</v>
      </c>
      <c r="R700" s="47">
        <f t="shared" si="104"/>
        <v>7.0699999999999996E-7</v>
      </c>
      <c r="S700" s="47" t="e">
        <f t="shared" si="100"/>
        <v>#NUM!</v>
      </c>
      <c r="T700" t="e">
        <f>VLOOKUP(S700,'PLANILHA ORÇAMENTÁRIA'!$A$9:$C$999,3,FALSE)</f>
        <v>#NUM!</v>
      </c>
      <c r="U700">
        <f>ROW('PLANILHA ORÇAMENTÁRIA'!C707)</f>
        <v>707</v>
      </c>
      <c r="V700" s="84" t="str">
        <f>'PLANILHA ORÇAMENTÁRIA'!C707</f>
        <v/>
      </c>
      <c r="W700" t="e">
        <f>IF(T700="","",VLOOKUP(T700,'PLANILHA ORÇAMENTÁRIA'!$C$9:$Q$999,15,FALSE))</f>
        <v>#NUM!</v>
      </c>
      <c r="X700" t="str">
        <f t="shared" si="96"/>
        <v/>
      </c>
      <c r="Y700" t="e">
        <f>INDEX('PLANILHA ORÇAMENTÁRIA'!$C$9:$C$998,MATCH(X700,'PLANILHA ORÇAMENTÁRIA'!$Q$9:$Q$998,0))</f>
        <v>#N/A</v>
      </c>
    </row>
    <row r="701" spans="1:25" x14ac:dyDescent="0.25">
      <c r="A701">
        <v>700</v>
      </c>
      <c r="B701" s="47">
        <f>'PLANILHA ORÇAMENTÁRIA'!A708</f>
        <v>7.0800000000000004E-7</v>
      </c>
      <c r="C701" t="b">
        <f t="shared" si="97"/>
        <v>0</v>
      </c>
      <c r="D701" t="b">
        <f>ISBLANK(VLOOKUP(B701,'PLANILHA ORÇAMENTÁRIA'!A708:D1697,4,FALSE))</f>
        <v>1</v>
      </c>
      <c r="E701" t="b">
        <f t="shared" si="101"/>
        <v>1</v>
      </c>
      <c r="F701" t="str">
        <f t="shared" si="102"/>
        <v/>
      </c>
      <c r="G701" t="e">
        <f t="shared" si="98"/>
        <v>#NUM!</v>
      </c>
      <c r="H701" t="e">
        <f>VLOOKUP(G701,'PLANILHA ORÇAMENTÁRIA'!$A$9:$C$998,3,FALSE)</f>
        <v>#NUM!</v>
      </c>
      <c r="I701" t="e">
        <f>VLOOKUP(G701,'PLANILHA ORÇAMENTÁRIA'!$A$9:$F$998,6,FALSE)</f>
        <v>#NUM!</v>
      </c>
      <c r="J701" t="e">
        <f>VLOOKUP(G701,'PLANILHA ORÇAMENTÁRIA'!$A$9:$G$998,7,FALSE)</f>
        <v>#NUM!</v>
      </c>
      <c r="K701" t="e">
        <f>VLOOKUP(G701,'PLANILHA ORÇAMENTÁRIA'!$A$9:$H$998,8,FALSE)</f>
        <v>#NUM!</v>
      </c>
      <c r="L701" s="48" t="e">
        <f>G701/'PLANILHA ORÇAMENTÁRIA'!$P$1003</f>
        <v>#NUM!</v>
      </c>
      <c r="M701" s="49" t="e">
        <f t="shared" si="99"/>
        <v>#NUM!</v>
      </c>
      <c r="O701" s="83">
        <f>LEN('PLANILHA ORÇAMENTÁRIA'!C708)-LEN(SUBSTITUTE('PLANILHA ORÇAMENTÁRIA'!C708,".",""))</f>
        <v>0</v>
      </c>
      <c r="P701" t="b">
        <f>ISBLANK(VLOOKUP(B701,'PLANILHA ORÇAMENTÁRIA'!A708:D1697,4,FALSE))</f>
        <v>1</v>
      </c>
      <c r="Q701">
        <f t="shared" si="103"/>
        <v>1</v>
      </c>
      <c r="R701" s="47">
        <f t="shared" si="104"/>
        <v>7.0800000000000004E-7</v>
      </c>
      <c r="S701" s="47" t="e">
        <f t="shared" si="100"/>
        <v>#NUM!</v>
      </c>
      <c r="T701" t="e">
        <f>VLOOKUP(S701,'PLANILHA ORÇAMENTÁRIA'!$A$9:$C$999,3,FALSE)</f>
        <v>#NUM!</v>
      </c>
      <c r="U701">
        <f>ROW('PLANILHA ORÇAMENTÁRIA'!C708)</f>
        <v>708</v>
      </c>
      <c r="V701" s="84" t="str">
        <f>'PLANILHA ORÇAMENTÁRIA'!C708</f>
        <v/>
      </c>
      <c r="W701" t="e">
        <f>IF(T701="","",VLOOKUP(T701,'PLANILHA ORÇAMENTÁRIA'!$C$9:$Q$999,15,FALSE))</f>
        <v>#NUM!</v>
      </c>
      <c r="X701" t="str">
        <f t="shared" si="96"/>
        <v/>
      </c>
      <c r="Y701" t="e">
        <f>INDEX('PLANILHA ORÇAMENTÁRIA'!$C$9:$C$998,MATCH(X701,'PLANILHA ORÇAMENTÁRIA'!$Q$9:$Q$998,0))</f>
        <v>#N/A</v>
      </c>
    </row>
    <row r="702" spans="1:25" x14ac:dyDescent="0.25">
      <c r="A702">
        <v>701</v>
      </c>
      <c r="B702" s="47">
        <f>'PLANILHA ORÇAMENTÁRIA'!A709</f>
        <v>7.0900000000000001E-7</v>
      </c>
      <c r="C702" t="b">
        <f t="shared" si="97"/>
        <v>0</v>
      </c>
      <c r="D702" t="b">
        <f>ISBLANK(VLOOKUP(B702,'PLANILHA ORÇAMENTÁRIA'!A709:D1698,4,FALSE))</f>
        <v>1</v>
      </c>
      <c r="E702" t="b">
        <f t="shared" si="101"/>
        <v>1</v>
      </c>
      <c r="F702" t="str">
        <f t="shared" si="102"/>
        <v/>
      </c>
      <c r="G702" t="e">
        <f t="shared" si="98"/>
        <v>#NUM!</v>
      </c>
      <c r="H702" t="e">
        <f>VLOOKUP(G702,'PLANILHA ORÇAMENTÁRIA'!$A$9:$C$998,3,FALSE)</f>
        <v>#NUM!</v>
      </c>
      <c r="I702" t="e">
        <f>VLOOKUP(G702,'PLANILHA ORÇAMENTÁRIA'!$A$9:$F$998,6,FALSE)</f>
        <v>#NUM!</v>
      </c>
      <c r="J702" t="e">
        <f>VLOOKUP(G702,'PLANILHA ORÇAMENTÁRIA'!$A$9:$G$998,7,FALSE)</f>
        <v>#NUM!</v>
      </c>
      <c r="K702" t="e">
        <f>VLOOKUP(G702,'PLANILHA ORÇAMENTÁRIA'!$A$9:$H$998,8,FALSE)</f>
        <v>#NUM!</v>
      </c>
      <c r="L702" s="48" t="e">
        <f>G702/'PLANILHA ORÇAMENTÁRIA'!$P$1003</f>
        <v>#NUM!</v>
      </c>
      <c r="M702" s="49" t="e">
        <f t="shared" si="99"/>
        <v>#NUM!</v>
      </c>
      <c r="O702" s="83">
        <f>LEN('PLANILHA ORÇAMENTÁRIA'!C709)-LEN(SUBSTITUTE('PLANILHA ORÇAMENTÁRIA'!C709,".",""))</f>
        <v>0</v>
      </c>
      <c r="P702" t="b">
        <f>ISBLANK(VLOOKUP(B702,'PLANILHA ORÇAMENTÁRIA'!A709:D1698,4,FALSE))</f>
        <v>1</v>
      </c>
      <c r="Q702">
        <f t="shared" si="103"/>
        <v>1</v>
      </c>
      <c r="R702" s="47">
        <f t="shared" si="104"/>
        <v>7.0900000000000001E-7</v>
      </c>
      <c r="S702" s="47" t="e">
        <f t="shared" si="100"/>
        <v>#NUM!</v>
      </c>
      <c r="T702" t="e">
        <f>VLOOKUP(S702,'PLANILHA ORÇAMENTÁRIA'!$A$9:$C$999,3,FALSE)</f>
        <v>#NUM!</v>
      </c>
      <c r="U702">
        <f>ROW('PLANILHA ORÇAMENTÁRIA'!C709)</f>
        <v>709</v>
      </c>
      <c r="V702" s="84" t="str">
        <f>'PLANILHA ORÇAMENTÁRIA'!C709</f>
        <v/>
      </c>
      <c r="W702" t="e">
        <f>IF(T702="","",VLOOKUP(T702,'PLANILHA ORÇAMENTÁRIA'!$C$9:$Q$999,15,FALSE))</f>
        <v>#NUM!</v>
      </c>
      <c r="X702" t="str">
        <f t="shared" si="96"/>
        <v/>
      </c>
      <c r="Y702" t="e">
        <f>INDEX('PLANILHA ORÇAMENTÁRIA'!$C$9:$C$998,MATCH(X702,'PLANILHA ORÇAMENTÁRIA'!$Q$9:$Q$998,0))</f>
        <v>#N/A</v>
      </c>
    </row>
    <row r="703" spans="1:25" x14ac:dyDescent="0.25">
      <c r="A703">
        <v>702</v>
      </c>
      <c r="B703" s="47">
        <f>'PLANILHA ORÇAMENTÁRIA'!A710</f>
        <v>7.0999999999999998E-7</v>
      </c>
      <c r="C703" t="b">
        <f t="shared" si="97"/>
        <v>0</v>
      </c>
      <c r="D703" t="b">
        <f>ISBLANK(VLOOKUP(B703,'PLANILHA ORÇAMENTÁRIA'!A710:D1699,4,FALSE))</f>
        <v>1</v>
      </c>
      <c r="E703" t="b">
        <f t="shared" si="101"/>
        <v>1</v>
      </c>
      <c r="F703" t="str">
        <f t="shared" si="102"/>
        <v/>
      </c>
      <c r="G703" t="e">
        <f t="shared" si="98"/>
        <v>#NUM!</v>
      </c>
      <c r="H703" t="e">
        <f>VLOOKUP(G703,'PLANILHA ORÇAMENTÁRIA'!$A$9:$C$998,3,FALSE)</f>
        <v>#NUM!</v>
      </c>
      <c r="I703" t="e">
        <f>VLOOKUP(G703,'PLANILHA ORÇAMENTÁRIA'!$A$9:$F$998,6,FALSE)</f>
        <v>#NUM!</v>
      </c>
      <c r="J703" t="e">
        <f>VLOOKUP(G703,'PLANILHA ORÇAMENTÁRIA'!$A$9:$G$998,7,FALSE)</f>
        <v>#NUM!</v>
      </c>
      <c r="K703" t="e">
        <f>VLOOKUP(G703,'PLANILHA ORÇAMENTÁRIA'!$A$9:$H$998,8,FALSE)</f>
        <v>#NUM!</v>
      </c>
      <c r="L703" s="48" t="e">
        <f>G703/'PLANILHA ORÇAMENTÁRIA'!$P$1003</f>
        <v>#NUM!</v>
      </c>
      <c r="M703" s="49" t="e">
        <f t="shared" si="99"/>
        <v>#NUM!</v>
      </c>
      <c r="O703" s="83">
        <f>LEN('PLANILHA ORÇAMENTÁRIA'!C710)-LEN(SUBSTITUTE('PLANILHA ORÇAMENTÁRIA'!C710,".",""))</f>
        <v>0</v>
      </c>
      <c r="P703" t="b">
        <f>ISBLANK(VLOOKUP(B703,'PLANILHA ORÇAMENTÁRIA'!A710:D1699,4,FALSE))</f>
        <v>1</v>
      </c>
      <c r="Q703">
        <f t="shared" si="103"/>
        <v>1</v>
      </c>
      <c r="R703" s="47">
        <f t="shared" si="104"/>
        <v>7.0999999999999998E-7</v>
      </c>
      <c r="S703" s="47" t="e">
        <f t="shared" si="100"/>
        <v>#NUM!</v>
      </c>
      <c r="T703" t="e">
        <f>VLOOKUP(S703,'PLANILHA ORÇAMENTÁRIA'!$A$9:$C$999,3,FALSE)</f>
        <v>#NUM!</v>
      </c>
      <c r="U703">
        <f>ROW('PLANILHA ORÇAMENTÁRIA'!C710)</f>
        <v>710</v>
      </c>
      <c r="V703" s="84" t="str">
        <f>'PLANILHA ORÇAMENTÁRIA'!C710</f>
        <v/>
      </c>
      <c r="W703" t="e">
        <f>IF(T703="","",VLOOKUP(T703,'PLANILHA ORÇAMENTÁRIA'!$C$9:$Q$999,15,FALSE))</f>
        <v>#NUM!</v>
      </c>
      <c r="X703" t="str">
        <f t="shared" si="96"/>
        <v/>
      </c>
      <c r="Y703" t="e">
        <f>INDEX('PLANILHA ORÇAMENTÁRIA'!$C$9:$C$998,MATCH(X703,'PLANILHA ORÇAMENTÁRIA'!$Q$9:$Q$998,0))</f>
        <v>#N/A</v>
      </c>
    </row>
    <row r="704" spans="1:25" x14ac:dyDescent="0.25">
      <c r="A704">
        <v>703</v>
      </c>
      <c r="B704" s="47">
        <f>'PLANILHA ORÇAMENTÁRIA'!A711</f>
        <v>7.1099999999999995E-7</v>
      </c>
      <c r="C704" t="b">
        <f t="shared" si="97"/>
        <v>0</v>
      </c>
      <c r="D704" t="b">
        <f>ISBLANK(VLOOKUP(B704,'PLANILHA ORÇAMENTÁRIA'!A711:D1700,4,FALSE))</f>
        <v>1</v>
      </c>
      <c r="E704" t="b">
        <f t="shared" si="101"/>
        <v>1</v>
      </c>
      <c r="F704" t="str">
        <f t="shared" si="102"/>
        <v/>
      </c>
      <c r="G704" t="e">
        <f t="shared" si="98"/>
        <v>#NUM!</v>
      </c>
      <c r="H704" t="e">
        <f>VLOOKUP(G704,'PLANILHA ORÇAMENTÁRIA'!$A$9:$C$998,3,FALSE)</f>
        <v>#NUM!</v>
      </c>
      <c r="I704" t="e">
        <f>VLOOKUP(G704,'PLANILHA ORÇAMENTÁRIA'!$A$9:$F$998,6,FALSE)</f>
        <v>#NUM!</v>
      </c>
      <c r="J704" t="e">
        <f>VLOOKUP(G704,'PLANILHA ORÇAMENTÁRIA'!$A$9:$G$998,7,FALSE)</f>
        <v>#NUM!</v>
      </c>
      <c r="K704" t="e">
        <f>VLOOKUP(G704,'PLANILHA ORÇAMENTÁRIA'!$A$9:$H$998,8,FALSE)</f>
        <v>#NUM!</v>
      </c>
      <c r="L704" s="48" t="e">
        <f>G704/'PLANILHA ORÇAMENTÁRIA'!$P$1003</f>
        <v>#NUM!</v>
      </c>
      <c r="M704" s="49" t="e">
        <f t="shared" si="99"/>
        <v>#NUM!</v>
      </c>
      <c r="O704" s="83">
        <f>LEN('PLANILHA ORÇAMENTÁRIA'!C711)-LEN(SUBSTITUTE('PLANILHA ORÇAMENTÁRIA'!C711,".",""))</f>
        <v>0</v>
      </c>
      <c r="P704" t="b">
        <f>ISBLANK(VLOOKUP(B704,'PLANILHA ORÇAMENTÁRIA'!A711:D1700,4,FALSE))</f>
        <v>1</v>
      </c>
      <c r="Q704">
        <f t="shared" si="103"/>
        <v>1</v>
      </c>
      <c r="R704" s="47">
        <f t="shared" si="104"/>
        <v>7.1099999999999995E-7</v>
      </c>
      <c r="S704" s="47" t="e">
        <f t="shared" si="100"/>
        <v>#NUM!</v>
      </c>
      <c r="T704" t="e">
        <f>VLOOKUP(S704,'PLANILHA ORÇAMENTÁRIA'!$A$9:$C$999,3,FALSE)</f>
        <v>#NUM!</v>
      </c>
      <c r="U704">
        <f>ROW('PLANILHA ORÇAMENTÁRIA'!C711)</f>
        <v>711</v>
      </c>
      <c r="V704" s="84" t="str">
        <f>'PLANILHA ORÇAMENTÁRIA'!C711</f>
        <v/>
      </c>
      <c r="W704" t="e">
        <f>IF(T704="","",VLOOKUP(T704,'PLANILHA ORÇAMENTÁRIA'!$C$9:$Q$999,15,FALSE))</f>
        <v>#NUM!</v>
      </c>
      <c r="X704" t="str">
        <f t="shared" si="96"/>
        <v/>
      </c>
      <c r="Y704" t="e">
        <f>INDEX('PLANILHA ORÇAMENTÁRIA'!$C$9:$C$998,MATCH(X704,'PLANILHA ORÇAMENTÁRIA'!$Q$9:$Q$998,0))</f>
        <v>#N/A</v>
      </c>
    </row>
    <row r="705" spans="1:25" x14ac:dyDescent="0.25">
      <c r="A705">
        <v>704</v>
      </c>
      <c r="B705" s="47">
        <f>'PLANILHA ORÇAMENTÁRIA'!A712</f>
        <v>7.1200000000000002E-7</v>
      </c>
      <c r="C705" t="b">
        <f t="shared" si="97"/>
        <v>0</v>
      </c>
      <c r="D705" t="b">
        <f>ISBLANK(VLOOKUP(B705,'PLANILHA ORÇAMENTÁRIA'!A712:D1701,4,FALSE))</f>
        <v>1</v>
      </c>
      <c r="E705" t="b">
        <f t="shared" si="101"/>
        <v>1</v>
      </c>
      <c r="F705" t="str">
        <f t="shared" si="102"/>
        <v/>
      </c>
      <c r="G705" t="e">
        <f t="shared" si="98"/>
        <v>#NUM!</v>
      </c>
      <c r="H705" t="e">
        <f>VLOOKUP(G705,'PLANILHA ORÇAMENTÁRIA'!$A$9:$C$998,3,FALSE)</f>
        <v>#NUM!</v>
      </c>
      <c r="I705" t="e">
        <f>VLOOKUP(G705,'PLANILHA ORÇAMENTÁRIA'!$A$9:$F$998,6,FALSE)</f>
        <v>#NUM!</v>
      </c>
      <c r="J705" t="e">
        <f>VLOOKUP(G705,'PLANILHA ORÇAMENTÁRIA'!$A$9:$G$998,7,FALSE)</f>
        <v>#NUM!</v>
      </c>
      <c r="K705" t="e">
        <f>VLOOKUP(G705,'PLANILHA ORÇAMENTÁRIA'!$A$9:$H$998,8,FALSE)</f>
        <v>#NUM!</v>
      </c>
      <c r="L705" s="48" t="e">
        <f>G705/'PLANILHA ORÇAMENTÁRIA'!$P$1003</f>
        <v>#NUM!</v>
      </c>
      <c r="M705" s="49" t="e">
        <f t="shared" si="99"/>
        <v>#NUM!</v>
      </c>
      <c r="O705" s="83">
        <f>LEN('PLANILHA ORÇAMENTÁRIA'!C712)-LEN(SUBSTITUTE('PLANILHA ORÇAMENTÁRIA'!C712,".",""))</f>
        <v>0</v>
      </c>
      <c r="P705" t="b">
        <f>ISBLANK(VLOOKUP(B705,'PLANILHA ORÇAMENTÁRIA'!A712:D1701,4,FALSE))</f>
        <v>1</v>
      </c>
      <c r="Q705">
        <f t="shared" si="103"/>
        <v>1</v>
      </c>
      <c r="R705" s="47">
        <f t="shared" si="104"/>
        <v>7.1200000000000002E-7</v>
      </c>
      <c r="S705" s="47" t="e">
        <f t="shared" si="100"/>
        <v>#NUM!</v>
      </c>
      <c r="T705" t="e">
        <f>VLOOKUP(S705,'PLANILHA ORÇAMENTÁRIA'!$A$9:$C$999,3,FALSE)</f>
        <v>#NUM!</v>
      </c>
      <c r="U705">
        <f>ROW('PLANILHA ORÇAMENTÁRIA'!C712)</f>
        <v>712</v>
      </c>
      <c r="V705" s="84" t="str">
        <f>'PLANILHA ORÇAMENTÁRIA'!C712</f>
        <v/>
      </c>
      <c r="W705" t="e">
        <f>IF(T705="","",VLOOKUP(T705,'PLANILHA ORÇAMENTÁRIA'!$C$9:$Q$999,15,FALSE))</f>
        <v>#NUM!</v>
      </c>
      <c r="X705" t="str">
        <f t="shared" si="96"/>
        <v/>
      </c>
      <c r="Y705" t="e">
        <f>INDEX('PLANILHA ORÇAMENTÁRIA'!$C$9:$C$998,MATCH(X705,'PLANILHA ORÇAMENTÁRIA'!$Q$9:$Q$998,0))</f>
        <v>#N/A</v>
      </c>
    </row>
    <row r="706" spans="1:25" x14ac:dyDescent="0.25">
      <c r="A706">
        <v>705</v>
      </c>
      <c r="B706" s="47">
        <f>'PLANILHA ORÇAMENTÁRIA'!A713</f>
        <v>7.1299999999999999E-7</v>
      </c>
      <c r="C706" t="b">
        <f t="shared" si="97"/>
        <v>0</v>
      </c>
      <c r="D706" t="b">
        <f>ISBLANK(VLOOKUP(B706,'PLANILHA ORÇAMENTÁRIA'!A713:D1702,4,FALSE))</f>
        <v>1</v>
      </c>
      <c r="E706" t="b">
        <f t="shared" si="101"/>
        <v>1</v>
      </c>
      <c r="F706" t="str">
        <f t="shared" si="102"/>
        <v/>
      </c>
      <c r="G706" t="e">
        <f t="shared" si="98"/>
        <v>#NUM!</v>
      </c>
      <c r="H706" t="e">
        <f>VLOOKUP(G706,'PLANILHA ORÇAMENTÁRIA'!$A$9:$C$998,3,FALSE)</f>
        <v>#NUM!</v>
      </c>
      <c r="I706" t="e">
        <f>VLOOKUP(G706,'PLANILHA ORÇAMENTÁRIA'!$A$9:$F$998,6,FALSE)</f>
        <v>#NUM!</v>
      </c>
      <c r="J706" t="e">
        <f>VLOOKUP(G706,'PLANILHA ORÇAMENTÁRIA'!$A$9:$G$998,7,FALSE)</f>
        <v>#NUM!</v>
      </c>
      <c r="K706" t="e">
        <f>VLOOKUP(G706,'PLANILHA ORÇAMENTÁRIA'!$A$9:$H$998,8,FALSE)</f>
        <v>#NUM!</v>
      </c>
      <c r="L706" s="48" t="e">
        <f>G706/'PLANILHA ORÇAMENTÁRIA'!$P$1003</f>
        <v>#NUM!</v>
      </c>
      <c r="M706" s="49" t="e">
        <f t="shared" si="99"/>
        <v>#NUM!</v>
      </c>
      <c r="O706" s="83">
        <f>LEN('PLANILHA ORÇAMENTÁRIA'!C713)-LEN(SUBSTITUTE('PLANILHA ORÇAMENTÁRIA'!C713,".",""))</f>
        <v>0</v>
      </c>
      <c r="P706" t="b">
        <f>ISBLANK(VLOOKUP(B706,'PLANILHA ORÇAMENTÁRIA'!A713:D1702,4,FALSE))</f>
        <v>1</v>
      </c>
      <c r="Q706">
        <f t="shared" si="103"/>
        <v>1</v>
      </c>
      <c r="R706" s="47">
        <f t="shared" si="104"/>
        <v>7.1299999999999999E-7</v>
      </c>
      <c r="S706" s="47" t="e">
        <f t="shared" si="100"/>
        <v>#NUM!</v>
      </c>
      <c r="T706" t="e">
        <f>VLOOKUP(S706,'PLANILHA ORÇAMENTÁRIA'!$A$9:$C$999,3,FALSE)</f>
        <v>#NUM!</v>
      </c>
      <c r="U706">
        <f>ROW('PLANILHA ORÇAMENTÁRIA'!C713)</f>
        <v>713</v>
      </c>
      <c r="V706" s="84" t="str">
        <f>'PLANILHA ORÇAMENTÁRIA'!C713</f>
        <v/>
      </c>
      <c r="W706" t="e">
        <f>IF(T706="","",VLOOKUP(T706,'PLANILHA ORÇAMENTÁRIA'!$C$9:$Q$999,15,FALSE))</f>
        <v>#NUM!</v>
      </c>
      <c r="X706" t="str">
        <f t="shared" si="96"/>
        <v/>
      </c>
      <c r="Y706" t="e">
        <f>INDEX('PLANILHA ORÇAMENTÁRIA'!$C$9:$C$998,MATCH(X706,'PLANILHA ORÇAMENTÁRIA'!$Q$9:$Q$998,0))</f>
        <v>#N/A</v>
      </c>
    </row>
    <row r="707" spans="1:25" x14ac:dyDescent="0.25">
      <c r="A707">
        <v>706</v>
      </c>
      <c r="B707" s="47">
        <f>'PLANILHA ORÇAMENTÁRIA'!A714</f>
        <v>7.1399999999999996E-7</v>
      </c>
      <c r="C707" t="b">
        <f t="shared" si="97"/>
        <v>0</v>
      </c>
      <c r="D707" t="b">
        <f>ISBLANK(VLOOKUP(B707,'PLANILHA ORÇAMENTÁRIA'!A714:D1703,4,FALSE))</f>
        <v>1</v>
      </c>
      <c r="E707" t="b">
        <f t="shared" si="101"/>
        <v>1</v>
      </c>
      <c r="F707" t="str">
        <f t="shared" si="102"/>
        <v/>
      </c>
      <c r="G707" t="e">
        <f t="shared" si="98"/>
        <v>#NUM!</v>
      </c>
      <c r="H707" t="e">
        <f>VLOOKUP(G707,'PLANILHA ORÇAMENTÁRIA'!$A$9:$C$998,3,FALSE)</f>
        <v>#NUM!</v>
      </c>
      <c r="I707" t="e">
        <f>VLOOKUP(G707,'PLANILHA ORÇAMENTÁRIA'!$A$9:$F$998,6,FALSE)</f>
        <v>#NUM!</v>
      </c>
      <c r="J707" t="e">
        <f>VLOOKUP(G707,'PLANILHA ORÇAMENTÁRIA'!$A$9:$G$998,7,FALSE)</f>
        <v>#NUM!</v>
      </c>
      <c r="K707" t="e">
        <f>VLOOKUP(G707,'PLANILHA ORÇAMENTÁRIA'!$A$9:$H$998,8,FALSE)</f>
        <v>#NUM!</v>
      </c>
      <c r="L707" s="48" t="e">
        <f>G707/'PLANILHA ORÇAMENTÁRIA'!$P$1003</f>
        <v>#NUM!</v>
      </c>
      <c r="M707" s="49" t="e">
        <f t="shared" si="99"/>
        <v>#NUM!</v>
      </c>
      <c r="O707" s="83">
        <f>LEN('PLANILHA ORÇAMENTÁRIA'!C714)-LEN(SUBSTITUTE('PLANILHA ORÇAMENTÁRIA'!C714,".",""))</f>
        <v>0</v>
      </c>
      <c r="P707" t="b">
        <f>ISBLANK(VLOOKUP(B707,'PLANILHA ORÇAMENTÁRIA'!A714:D1703,4,FALSE))</f>
        <v>1</v>
      </c>
      <c r="Q707">
        <f t="shared" si="103"/>
        <v>1</v>
      </c>
      <c r="R707" s="47">
        <f t="shared" si="104"/>
        <v>7.1399999999999996E-7</v>
      </c>
      <c r="S707" s="47" t="e">
        <f t="shared" si="100"/>
        <v>#NUM!</v>
      </c>
      <c r="T707" t="e">
        <f>VLOOKUP(S707,'PLANILHA ORÇAMENTÁRIA'!$A$9:$C$999,3,FALSE)</f>
        <v>#NUM!</v>
      </c>
      <c r="U707">
        <f>ROW('PLANILHA ORÇAMENTÁRIA'!C714)</f>
        <v>714</v>
      </c>
      <c r="V707" s="84" t="str">
        <f>'PLANILHA ORÇAMENTÁRIA'!C714</f>
        <v/>
      </c>
      <c r="W707" t="e">
        <f>IF(T707="","",VLOOKUP(T707,'PLANILHA ORÇAMENTÁRIA'!$C$9:$Q$999,15,FALSE))</f>
        <v>#NUM!</v>
      </c>
      <c r="X707" t="str">
        <f t="shared" ref="X707:X770" si="105">IFERROR(SMALL($W$2:$W$422,A707),"")</f>
        <v/>
      </c>
      <c r="Y707" t="e">
        <f>INDEX('PLANILHA ORÇAMENTÁRIA'!$C$9:$C$998,MATCH(X707,'PLANILHA ORÇAMENTÁRIA'!$Q$9:$Q$998,0))</f>
        <v>#N/A</v>
      </c>
    </row>
    <row r="708" spans="1:25" x14ac:dyDescent="0.25">
      <c r="A708">
        <v>707</v>
      </c>
      <c r="B708" s="47">
        <f>'PLANILHA ORÇAMENTÁRIA'!A715</f>
        <v>7.1500000000000004E-7</v>
      </c>
      <c r="C708" t="b">
        <f t="shared" ref="C708:C771" si="106">TRUE=IFERROR(B708,TRUE)</f>
        <v>0</v>
      </c>
      <c r="D708" t="b">
        <f>ISBLANK(VLOOKUP(B708,'PLANILHA ORÇAMENTÁRIA'!A715:D1704,4,FALSE))</f>
        <v>1</v>
      </c>
      <c r="E708" t="b">
        <f t="shared" si="101"/>
        <v>1</v>
      </c>
      <c r="F708" t="str">
        <f t="shared" si="102"/>
        <v/>
      </c>
      <c r="G708" t="e">
        <f t="shared" ref="G708:G771" si="107">LARGE(F$2:F$991,A708)</f>
        <v>#NUM!</v>
      </c>
      <c r="H708" t="e">
        <f>VLOOKUP(G708,'PLANILHA ORÇAMENTÁRIA'!$A$9:$C$998,3,FALSE)</f>
        <v>#NUM!</v>
      </c>
      <c r="I708" t="e">
        <f>VLOOKUP(G708,'PLANILHA ORÇAMENTÁRIA'!$A$9:$F$998,6,FALSE)</f>
        <v>#NUM!</v>
      </c>
      <c r="J708" t="e">
        <f>VLOOKUP(G708,'PLANILHA ORÇAMENTÁRIA'!$A$9:$G$998,7,FALSE)</f>
        <v>#NUM!</v>
      </c>
      <c r="K708" t="e">
        <f>VLOOKUP(G708,'PLANILHA ORÇAMENTÁRIA'!$A$9:$H$998,8,FALSE)</f>
        <v>#NUM!</v>
      </c>
      <c r="L708" s="48" t="e">
        <f>G708/'PLANILHA ORÇAMENTÁRIA'!$P$1003</f>
        <v>#NUM!</v>
      </c>
      <c r="M708" s="49" t="e">
        <f t="shared" ref="M708:M771" si="108">L708+M707</f>
        <v>#NUM!</v>
      </c>
      <c r="O708" s="83">
        <f>LEN('PLANILHA ORÇAMENTÁRIA'!C715)-LEN(SUBSTITUTE('PLANILHA ORÇAMENTÁRIA'!C715,".",""))</f>
        <v>0</v>
      </c>
      <c r="P708" t="b">
        <f>ISBLANK(VLOOKUP(B708,'PLANILHA ORÇAMENTÁRIA'!A715:D1704,4,FALSE))</f>
        <v>1</v>
      </c>
      <c r="Q708">
        <f t="shared" si="103"/>
        <v>1</v>
      </c>
      <c r="R708" s="47">
        <f t="shared" si="104"/>
        <v>7.1500000000000004E-7</v>
      </c>
      <c r="S708" s="47" t="e">
        <f t="shared" ref="S708:S771" si="109">LARGE(R:R,A708)</f>
        <v>#NUM!</v>
      </c>
      <c r="T708" t="e">
        <f>VLOOKUP(S708,'PLANILHA ORÇAMENTÁRIA'!$A$9:$C$999,3,FALSE)</f>
        <v>#NUM!</v>
      </c>
      <c r="U708">
        <f>ROW('PLANILHA ORÇAMENTÁRIA'!C715)</f>
        <v>715</v>
      </c>
      <c r="V708" s="84" t="str">
        <f>'PLANILHA ORÇAMENTÁRIA'!C715</f>
        <v/>
      </c>
      <c r="W708" t="e">
        <f>IF(T708="","",VLOOKUP(T708,'PLANILHA ORÇAMENTÁRIA'!$C$9:$Q$999,15,FALSE))</f>
        <v>#NUM!</v>
      </c>
      <c r="X708" t="str">
        <f t="shared" si="105"/>
        <v/>
      </c>
      <c r="Y708" t="e">
        <f>INDEX('PLANILHA ORÇAMENTÁRIA'!$C$9:$C$998,MATCH(X708,'PLANILHA ORÇAMENTÁRIA'!$Q$9:$Q$998,0))</f>
        <v>#N/A</v>
      </c>
    </row>
    <row r="709" spans="1:25" x14ac:dyDescent="0.25">
      <c r="A709">
        <v>708</v>
      </c>
      <c r="B709" s="47">
        <f>'PLANILHA ORÇAMENTÁRIA'!A716</f>
        <v>7.1600000000000001E-7</v>
      </c>
      <c r="C709" t="b">
        <f t="shared" si="106"/>
        <v>0</v>
      </c>
      <c r="D709" t="b">
        <f>ISBLANK(VLOOKUP(B709,'PLANILHA ORÇAMENTÁRIA'!A716:D1705,4,FALSE))</f>
        <v>1</v>
      </c>
      <c r="E709" t="b">
        <f t="shared" ref="E709:E772" si="110">OR(C709=TRUE,D709=TRUE)</f>
        <v>1</v>
      </c>
      <c r="F709" t="str">
        <f t="shared" ref="F709:F772" si="111">IF(E709=FALSE,B709,"")</f>
        <v/>
      </c>
      <c r="G709" t="e">
        <f t="shared" si="107"/>
        <v>#NUM!</v>
      </c>
      <c r="H709" t="e">
        <f>VLOOKUP(G709,'PLANILHA ORÇAMENTÁRIA'!$A$9:$C$998,3,FALSE)</f>
        <v>#NUM!</v>
      </c>
      <c r="I709" t="e">
        <f>VLOOKUP(G709,'PLANILHA ORÇAMENTÁRIA'!$A$9:$F$998,6,FALSE)</f>
        <v>#NUM!</v>
      </c>
      <c r="J709" t="e">
        <f>VLOOKUP(G709,'PLANILHA ORÇAMENTÁRIA'!$A$9:$G$998,7,FALSE)</f>
        <v>#NUM!</v>
      </c>
      <c r="K709" t="e">
        <f>VLOOKUP(G709,'PLANILHA ORÇAMENTÁRIA'!$A$9:$H$998,8,FALSE)</f>
        <v>#NUM!</v>
      </c>
      <c r="L709" s="48" t="e">
        <f>G709/'PLANILHA ORÇAMENTÁRIA'!$P$1003</f>
        <v>#NUM!</v>
      </c>
      <c r="M709" s="49" t="e">
        <f t="shared" si="108"/>
        <v>#NUM!</v>
      </c>
      <c r="O709" s="83">
        <f>LEN('PLANILHA ORÇAMENTÁRIA'!C716)-LEN(SUBSTITUTE('PLANILHA ORÇAMENTÁRIA'!C716,".",""))</f>
        <v>0</v>
      </c>
      <c r="P709" t="b">
        <f>ISBLANK(VLOOKUP(B709,'PLANILHA ORÇAMENTÁRIA'!A716:D1705,4,FALSE))</f>
        <v>1</v>
      </c>
      <c r="Q709">
        <f t="shared" ref="Q709:Q772" si="112">IF(AND(OR(O709=0,O709=1),P709=TRUE),1,0)</f>
        <v>1</v>
      </c>
      <c r="R709" s="47">
        <f t="shared" ref="R709:R772" si="113">IF(Q709=1,B709,"")</f>
        <v>7.1600000000000001E-7</v>
      </c>
      <c r="S709" s="47" t="e">
        <f t="shared" si="109"/>
        <v>#NUM!</v>
      </c>
      <c r="T709" t="e">
        <f>VLOOKUP(S709,'PLANILHA ORÇAMENTÁRIA'!$A$9:$C$999,3,FALSE)</f>
        <v>#NUM!</v>
      </c>
      <c r="U709">
        <f>ROW('PLANILHA ORÇAMENTÁRIA'!C716)</f>
        <v>716</v>
      </c>
      <c r="V709" s="84" t="str">
        <f>'PLANILHA ORÇAMENTÁRIA'!C716</f>
        <v/>
      </c>
      <c r="W709" t="e">
        <f>IF(T709="","",VLOOKUP(T709,'PLANILHA ORÇAMENTÁRIA'!$C$9:$Q$999,15,FALSE))</f>
        <v>#NUM!</v>
      </c>
      <c r="X709" t="str">
        <f t="shared" si="105"/>
        <v/>
      </c>
      <c r="Y709" t="e">
        <f>INDEX('PLANILHA ORÇAMENTÁRIA'!$C$9:$C$998,MATCH(X709,'PLANILHA ORÇAMENTÁRIA'!$Q$9:$Q$998,0))</f>
        <v>#N/A</v>
      </c>
    </row>
    <row r="710" spans="1:25" x14ac:dyDescent="0.25">
      <c r="A710">
        <v>709</v>
      </c>
      <c r="B710" s="47">
        <f>'PLANILHA ORÇAMENTÁRIA'!A717</f>
        <v>7.1699999999999997E-7</v>
      </c>
      <c r="C710" t="b">
        <f t="shared" si="106"/>
        <v>0</v>
      </c>
      <c r="D710" t="b">
        <f>ISBLANK(VLOOKUP(B710,'PLANILHA ORÇAMENTÁRIA'!A717:D1706,4,FALSE))</f>
        <v>1</v>
      </c>
      <c r="E710" t="b">
        <f t="shared" si="110"/>
        <v>1</v>
      </c>
      <c r="F710" t="str">
        <f t="shared" si="111"/>
        <v/>
      </c>
      <c r="G710" t="e">
        <f t="shared" si="107"/>
        <v>#NUM!</v>
      </c>
      <c r="H710" t="e">
        <f>VLOOKUP(G710,'PLANILHA ORÇAMENTÁRIA'!$A$9:$C$998,3,FALSE)</f>
        <v>#NUM!</v>
      </c>
      <c r="I710" t="e">
        <f>VLOOKUP(G710,'PLANILHA ORÇAMENTÁRIA'!$A$9:$F$998,6,FALSE)</f>
        <v>#NUM!</v>
      </c>
      <c r="J710" t="e">
        <f>VLOOKUP(G710,'PLANILHA ORÇAMENTÁRIA'!$A$9:$G$998,7,FALSE)</f>
        <v>#NUM!</v>
      </c>
      <c r="K710" t="e">
        <f>VLOOKUP(G710,'PLANILHA ORÇAMENTÁRIA'!$A$9:$H$998,8,FALSE)</f>
        <v>#NUM!</v>
      </c>
      <c r="L710" s="48" t="e">
        <f>G710/'PLANILHA ORÇAMENTÁRIA'!$P$1003</f>
        <v>#NUM!</v>
      </c>
      <c r="M710" s="49" t="e">
        <f t="shared" si="108"/>
        <v>#NUM!</v>
      </c>
      <c r="O710" s="83">
        <f>LEN('PLANILHA ORÇAMENTÁRIA'!C717)-LEN(SUBSTITUTE('PLANILHA ORÇAMENTÁRIA'!C717,".",""))</f>
        <v>0</v>
      </c>
      <c r="P710" t="b">
        <f>ISBLANK(VLOOKUP(B710,'PLANILHA ORÇAMENTÁRIA'!A717:D1706,4,FALSE))</f>
        <v>1</v>
      </c>
      <c r="Q710">
        <f t="shared" si="112"/>
        <v>1</v>
      </c>
      <c r="R710" s="47">
        <f t="shared" si="113"/>
        <v>7.1699999999999997E-7</v>
      </c>
      <c r="S710" s="47" t="e">
        <f t="shared" si="109"/>
        <v>#NUM!</v>
      </c>
      <c r="T710" t="e">
        <f>VLOOKUP(S710,'PLANILHA ORÇAMENTÁRIA'!$A$9:$C$999,3,FALSE)</f>
        <v>#NUM!</v>
      </c>
      <c r="U710">
        <f>ROW('PLANILHA ORÇAMENTÁRIA'!C717)</f>
        <v>717</v>
      </c>
      <c r="V710" s="84" t="str">
        <f>'PLANILHA ORÇAMENTÁRIA'!C717</f>
        <v/>
      </c>
      <c r="W710" t="e">
        <f>IF(T710="","",VLOOKUP(T710,'PLANILHA ORÇAMENTÁRIA'!$C$9:$Q$999,15,FALSE))</f>
        <v>#NUM!</v>
      </c>
      <c r="X710" t="str">
        <f t="shared" si="105"/>
        <v/>
      </c>
      <c r="Y710" t="e">
        <f>INDEX('PLANILHA ORÇAMENTÁRIA'!$C$9:$C$998,MATCH(X710,'PLANILHA ORÇAMENTÁRIA'!$Q$9:$Q$998,0))</f>
        <v>#N/A</v>
      </c>
    </row>
    <row r="711" spans="1:25" x14ac:dyDescent="0.25">
      <c r="A711">
        <v>710</v>
      </c>
      <c r="B711" s="47">
        <f>'PLANILHA ORÇAMENTÁRIA'!A718</f>
        <v>7.1800000000000005E-7</v>
      </c>
      <c r="C711" t="b">
        <f t="shared" si="106"/>
        <v>0</v>
      </c>
      <c r="D711" t="b">
        <f>ISBLANK(VLOOKUP(B711,'PLANILHA ORÇAMENTÁRIA'!A718:D1707,4,FALSE))</f>
        <v>1</v>
      </c>
      <c r="E711" t="b">
        <f t="shared" si="110"/>
        <v>1</v>
      </c>
      <c r="F711" t="str">
        <f t="shared" si="111"/>
        <v/>
      </c>
      <c r="G711" t="e">
        <f t="shared" si="107"/>
        <v>#NUM!</v>
      </c>
      <c r="H711" t="e">
        <f>VLOOKUP(G711,'PLANILHA ORÇAMENTÁRIA'!$A$9:$C$998,3,FALSE)</f>
        <v>#NUM!</v>
      </c>
      <c r="I711" t="e">
        <f>VLOOKUP(G711,'PLANILHA ORÇAMENTÁRIA'!$A$9:$F$998,6,FALSE)</f>
        <v>#NUM!</v>
      </c>
      <c r="J711" t="e">
        <f>VLOOKUP(G711,'PLANILHA ORÇAMENTÁRIA'!$A$9:$G$998,7,FALSE)</f>
        <v>#NUM!</v>
      </c>
      <c r="K711" t="e">
        <f>VLOOKUP(G711,'PLANILHA ORÇAMENTÁRIA'!$A$9:$H$998,8,FALSE)</f>
        <v>#NUM!</v>
      </c>
      <c r="L711" s="48" t="e">
        <f>G711/'PLANILHA ORÇAMENTÁRIA'!$P$1003</f>
        <v>#NUM!</v>
      </c>
      <c r="M711" s="49" t="e">
        <f t="shared" si="108"/>
        <v>#NUM!</v>
      </c>
      <c r="O711" s="83">
        <f>LEN('PLANILHA ORÇAMENTÁRIA'!C718)-LEN(SUBSTITUTE('PLANILHA ORÇAMENTÁRIA'!C718,".",""))</f>
        <v>0</v>
      </c>
      <c r="P711" t="b">
        <f>ISBLANK(VLOOKUP(B711,'PLANILHA ORÇAMENTÁRIA'!A718:D1707,4,FALSE))</f>
        <v>1</v>
      </c>
      <c r="Q711">
        <f t="shared" si="112"/>
        <v>1</v>
      </c>
      <c r="R711" s="47">
        <f t="shared" si="113"/>
        <v>7.1800000000000005E-7</v>
      </c>
      <c r="S711" s="47" t="e">
        <f t="shared" si="109"/>
        <v>#NUM!</v>
      </c>
      <c r="T711" t="e">
        <f>VLOOKUP(S711,'PLANILHA ORÇAMENTÁRIA'!$A$9:$C$999,3,FALSE)</f>
        <v>#NUM!</v>
      </c>
      <c r="U711">
        <f>ROW('PLANILHA ORÇAMENTÁRIA'!C718)</f>
        <v>718</v>
      </c>
      <c r="V711" s="84" t="str">
        <f>'PLANILHA ORÇAMENTÁRIA'!C718</f>
        <v/>
      </c>
      <c r="W711" t="e">
        <f>IF(T711="","",VLOOKUP(T711,'PLANILHA ORÇAMENTÁRIA'!$C$9:$Q$999,15,FALSE))</f>
        <v>#NUM!</v>
      </c>
      <c r="X711" t="str">
        <f t="shared" si="105"/>
        <v/>
      </c>
      <c r="Y711" t="e">
        <f>INDEX('PLANILHA ORÇAMENTÁRIA'!$C$9:$C$998,MATCH(X711,'PLANILHA ORÇAMENTÁRIA'!$Q$9:$Q$998,0))</f>
        <v>#N/A</v>
      </c>
    </row>
    <row r="712" spans="1:25" x14ac:dyDescent="0.25">
      <c r="A712">
        <v>711</v>
      </c>
      <c r="B712" s="47">
        <f>'PLANILHA ORÇAMENTÁRIA'!A719</f>
        <v>7.1900000000000002E-7</v>
      </c>
      <c r="C712" t="b">
        <f t="shared" si="106"/>
        <v>0</v>
      </c>
      <c r="D712" t="b">
        <f>ISBLANK(VLOOKUP(B712,'PLANILHA ORÇAMENTÁRIA'!A719:D1708,4,FALSE))</f>
        <v>1</v>
      </c>
      <c r="E712" t="b">
        <f t="shared" si="110"/>
        <v>1</v>
      </c>
      <c r="F712" t="str">
        <f t="shared" si="111"/>
        <v/>
      </c>
      <c r="G712" t="e">
        <f t="shared" si="107"/>
        <v>#NUM!</v>
      </c>
      <c r="H712" t="e">
        <f>VLOOKUP(G712,'PLANILHA ORÇAMENTÁRIA'!$A$9:$C$998,3,FALSE)</f>
        <v>#NUM!</v>
      </c>
      <c r="I712" t="e">
        <f>VLOOKUP(G712,'PLANILHA ORÇAMENTÁRIA'!$A$9:$F$998,6,FALSE)</f>
        <v>#NUM!</v>
      </c>
      <c r="J712" t="e">
        <f>VLOOKUP(G712,'PLANILHA ORÇAMENTÁRIA'!$A$9:$G$998,7,FALSE)</f>
        <v>#NUM!</v>
      </c>
      <c r="K712" t="e">
        <f>VLOOKUP(G712,'PLANILHA ORÇAMENTÁRIA'!$A$9:$H$998,8,FALSE)</f>
        <v>#NUM!</v>
      </c>
      <c r="L712" s="48" t="e">
        <f>G712/'PLANILHA ORÇAMENTÁRIA'!$P$1003</f>
        <v>#NUM!</v>
      </c>
      <c r="M712" s="49" t="e">
        <f t="shared" si="108"/>
        <v>#NUM!</v>
      </c>
      <c r="O712" s="83">
        <f>LEN('PLANILHA ORÇAMENTÁRIA'!C719)-LEN(SUBSTITUTE('PLANILHA ORÇAMENTÁRIA'!C719,".",""))</f>
        <v>0</v>
      </c>
      <c r="P712" t="b">
        <f>ISBLANK(VLOOKUP(B712,'PLANILHA ORÇAMENTÁRIA'!A719:D1708,4,FALSE))</f>
        <v>1</v>
      </c>
      <c r="Q712">
        <f t="shared" si="112"/>
        <v>1</v>
      </c>
      <c r="R712" s="47">
        <f t="shared" si="113"/>
        <v>7.1900000000000002E-7</v>
      </c>
      <c r="S712" s="47" t="e">
        <f t="shared" si="109"/>
        <v>#NUM!</v>
      </c>
      <c r="T712" t="e">
        <f>VLOOKUP(S712,'PLANILHA ORÇAMENTÁRIA'!$A$9:$C$999,3,FALSE)</f>
        <v>#NUM!</v>
      </c>
      <c r="U712">
        <f>ROW('PLANILHA ORÇAMENTÁRIA'!C719)</f>
        <v>719</v>
      </c>
      <c r="V712" s="84" t="str">
        <f>'PLANILHA ORÇAMENTÁRIA'!C719</f>
        <v/>
      </c>
      <c r="W712" t="e">
        <f>IF(T712="","",VLOOKUP(T712,'PLANILHA ORÇAMENTÁRIA'!$C$9:$Q$999,15,FALSE))</f>
        <v>#NUM!</v>
      </c>
      <c r="X712" t="str">
        <f t="shared" si="105"/>
        <v/>
      </c>
      <c r="Y712" t="e">
        <f>INDEX('PLANILHA ORÇAMENTÁRIA'!$C$9:$C$998,MATCH(X712,'PLANILHA ORÇAMENTÁRIA'!$Q$9:$Q$998,0))</f>
        <v>#N/A</v>
      </c>
    </row>
    <row r="713" spans="1:25" x14ac:dyDescent="0.25">
      <c r="A713">
        <v>712</v>
      </c>
      <c r="B713" s="47">
        <f>'PLANILHA ORÇAMENTÁRIA'!A720</f>
        <v>7.1999999999999999E-7</v>
      </c>
      <c r="C713" t="b">
        <f t="shared" si="106"/>
        <v>0</v>
      </c>
      <c r="D713" t="b">
        <f>ISBLANK(VLOOKUP(B713,'PLANILHA ORÇAMENTÁRIA'!A720:D1709,4,FALSE))</f>
        <v>1</v>
      </c>
      <c r="E713" t="b">
        <f t="shared" si="110"/>
        <v>1</v>
      </c>
      <c r="F713" t="str">
        <f t="shared" si="111"/>
        <v/>
      </c>
      <c r="G713" t="e">
        <f t="shared" si="107"/>
        <v>#NUM!</v>
      </c>
      <c r="H713" t="e">
        <f>VLOOKUP(G713,'PLANILHA ORÇAMENTÁRIA'!$A$9:$C$998,3,FALSE)</f>
        <v>#NUM!</v>
      </c>
      <c r="I713" t="e">
        <f>VLOOKUP(G713,'PLANILHA ORÇAMENTÁRIA'!$A$9:$F$998,6,FALSE)</f>
        <v>#NUM!</v>
      </c>
      <c r="J713" t="e">
        <f>VLOOKUP(G713,'PLANILHA ORÇAMENTÁRIA'!$A$9:$G$998,7,FALSE)</f>
        <v>#NUM!</v>
      </c>
      <c r="K713" t="e">
        <f>VLOOKUP(G713,'PLANILHA ORÇAMENTÁRIA'!$A$9:$H$998,8,FALSE)</f>
        <v>#NUM!</v>
      </c>
      <c r="L713" s="48" t="e">
        <f>G713/'PLANILHA ORÇAMENTÁRIA'!$P$1003</f>
        <v>#NUM!</v>
      </c>
      <c r="M713" s="49" t="e">
        <f t="shared" si="108"/>
        <v>#NUM!</v>
      </c>
      <c r="O713" s="83">
        <f>LEN('PLANILHA ORÇAMENTÁRIA'!C720)-LEN(SUBSTITUTE('PLANILHA ORÇAMENTÁRIA'!C720,".",""))</f>
        <v>0</v>
      </c>
      <c r="P713" t="b">
        <f>ISBLANK(VLOOKUP(B713,'PLANILHA ORÇAMENTÁRIA'!A720:D1709,4,FALSE))</f>
        <v>1</v>
      </c>
      <c r="Q713">
        <f t="shared" si="112"/>
        <v>1</v>
      </c>
      <c r="R713" s="47">
        <f t="shared" si="113"/>
        <v>7.1999999999999999E-7</v>
      </c>
      <c r="S713" s="47" t="e">
        <f t="shared" si="109"/>
        <v>#NUM!</v>
      </c>
      <c r="T713" t="e">
        <f>VLOOKUP(S713,'PLANILHA ORÇAMENTÁRIA'!$A$9:$C$999,3,FALSE)</f>
        <v>#NUM!</v>
      </c>
      <c r="U713">
        <f>ROW('PLANILHA ORÇAMENTÁRIA'!C720)</f>
        <v>720</v>
      </c>
      <c r="V713" s="84" t="str">
        <f>'PLANILHA ORÇAMENTÁRIA'!C720</f>
        <v/>
      </c>
      <c r="W713" t="e">
        <f>IF(T713="","",VLOOKUP(T713,'PLANILHA ORÇAMENTÁRIA'!$C$9:$Q$999,15,FALSE))</f>
        <v>#NUM!</v>
      </c>
      <c r="X713" t="str">
        <f t="shared" si="105"/>
        <v/>
      </c>
      <c r="Y713" t="e">
        <f>INDEX('PLANILHA ORÇAMENTÁRIA'!$C$9:$C$998,MATCH(X713,'PLANILHA ORÇAMENTÁRIA'!$Q$9:$Q$998,0))</f>
        <v>#N/A</v>
      </c>
    </row>
    <row r="714" spans="1:25" x14ac:dyDescent="0.25">
      <c r="A714">
        <v>713</v>
      </c>
      <c r="B714" s="47">
        <f>'PLANILHA ORÇAMENTÁRIA'!A721</f>
        <v>7.2099999999999996E-7</v>
      </c>
      <c r="C714" t="b">
        <f t="shared" si="106"/>
        <v>0</v>
      </c>
      <c r="D714" t="b">
        <f>ISBLANK(VLOOKUP(B714,'PLANILHA ORÇAMENTÁRIA'!A721:D1710,4,FALSE))</f>
        <v>1</v>
      </c>
      <c r="E714" t="b">
        <f t="shared" si="110"/>
        <v>1</v>
      </c>
      <c r="F714" t="str">
        <f t="shared" si="111"/>
        <v/>
      </c>
      <c r="G714" t="e">
        <f t="shared" si="107"/>
        <v>#NUM!</v>
      </c>
      <c r="H714" t="e">
        <f>VLOOKUP(G714,'PLANILHA ORÇAMENTÁRIA'!$A$9:$C$998,3,FALSE)</f>
        <v>#NUM!</v>
      </c>
      <c r="I714" t="e">
        <f>VLOOKUP(G714,'PLANILHA ORÇAMENTÁRIA'!$A$9:$F$998,6,FALSE)</f>
        <v>#NUM!</v>
      </c>
      <c r="J714" t="e">
        <f>VLOOKUP(G714,'PLANILHA ORÇAMENTÁRIA'!$A$9:$G$998,7,FALSE)</f>
        <v>#NUM!</v>
      </c>
      <c r="K714" t="e">
        <f>VLOOKUP(G714,'PLANILHA ORÇAMENTÁRIA'!$A$9:$H$998,8,FALSE)</f>
        <v>#NUM!</v>
      </c>
      <c r="L714" s="48" t="e">
        <f>G714/'PLANILHA ORÇAMENTÁRIA'!$P$1003</f>
        <v>#NUM!</v>
      </c>
      <c r="M714" s="49" t="e">
        <f t="shared" si="108"/>
        <v>#NUM!</v>
      </c>
      <c r="O714" s="83">
        <f>LEN('PLANILHA ORÇAMENTÁRIA'!C721)-LEN(SUBSTITUTE('PLANILHA ORÇAMENTÁRIA'!C721,".",""))</f>
        <v>0</v>
      </c>
      <c r="P714" t="b">
        <f>ISBLANK(VLOOKUP(B714,'PLANILHA ORÇAMENTÁRIA'!A721:D1710,4,FALSE))</f>
        <v>1</v>
      </c>
      <c r="Q714">
        <f t="shared" si="112"/>
        <v>1</v>
      </c>
      <c r="R714" s="47">
        <f t="shared" si="113"/>
        <v>7.2099999999999996E-7</v>
      </c>
      <c r="S714" s="47" t="e">
        <f t="shared" si="109"/>
        <v>#NUM!</v>
      </c>
      <c r="T714" t="e">
        <f>VLOOKUP(S714,'PLANILHA ORÇAMENTÁRIA'!$A$9:$C$999,3,FALSE)</f>
        <v>#NUM!</v>
      </c>
      <c r="U714">
        <f>ROW('PLANILHA ORÇAMENTÁRIA'!C721)</f>
        <v>721</v>
      </c>
      <c r="V714" s="84" t="str">
        <f>'PLANILHA ORÇAMENTÁRIA'!C721</f>
        <v/>
      </c>
      <c r="W714" t="e">
        <f>IF(T714="","",VLOOKUP(T714,'PLANILHA ORÇAMENTÁRIA'!$C$9:$Q$999,15,FALSE))</f>
        <v>#NUM!</v>
      </c>
      <c r="X714" t="str">
        <f t="shared" si="105"/>
        <v/>
      </c>
      <c r="Y714" t="e">
        <f>INDEX('PLANILHA ORÇAMENTÁRIA'!$C$9:$C$998,MATCH(X714,'PLANILHA ORÇAMENTÁRIA'!$Q$9:$Q$998,0))</f>
        <v>#N/A</v>
      </c>
    </row>
    <row r="715" spans="1:25" x14ac:dyDescent="0.25">
      <c r="A715">
        <v>714</v>
      </c>
      <c r="B715" s="47">
        <f>'PLANILHA ORÇAMENTÁRIA'!A722</f>
        <v>7.2200000000000003E-7</v>
      </c>
      <c r="C715" t="b">
        <f t="shared" si="106"/>
        <v>0</v>
      </c>
      <c r="D715" t="b">
        <f>ISBLANK(VLOOKUP(B715,'PLANILHA ORÇAMENTÁRIA'!A722:D1711,4,FALSE))</f>
        <v>1</v>
      </c>
      <c r="E715" t="b">
        <f t="shared" si="110"/>
        <v>1</v>
      </c>
      <c r="F715" t="str">
        <f t="shared" si="111"/>
        <v/>
      </c>
      <c r="G715" t="e">
        <f t="shared" si="107"/>
        <v>#NUM!</v>
      </c>
      <c r="H715" t="e">
        <f>VLOOKUP(G715,'PLANILHA ORÇAMENTÁRIA'!$A$9:$C$998,3,FALSE)</f>
        <v>#NUM!</v>
      </c>
      <c r="I715" t="e">
        <f>VLOOKUP(G715,'PLANILHA ORÇAMENTÁRIA'!$A$9:$F$998,6,FALSE)</f>
        <v>#NUM!</v>
      </c>
      <c r="J715" t="e">
        <f>VLOOKUP(G715,'PLANILHA ORÇAMENTÁRIA'!$A$9:$G$998,7,FALSE)</f>
        <v>#NUM!</v>
      </c>
      <c r="K715" t="e">
        <f>VLOOKUP(G715,'PLANILHA ORÇAMENTÁRIA'!$A$9:$H$998,8,FALSE)</f>
        <v>#NUM!</v>
      </c>
      <c r="L715" s="48" t="e">
        <f>G715/'PLANILHA ORÇAMENTÁRIA'!$P$1003</f>
        <v>#NUM!</v>
      </c>
      <c r="M715" s="49" t="e">
        <f t="shared" si="108"/>
        <v>#NUM!</v>
      </c>
      <c r="O715" s="83">
        <f>LEN('PLANILHA ORÇAMENTÁRIA'!C722)-LEN(SUBSTITUTE('PLANILHA ORÇAMENTÁRIA'!C722,".",""))</f>
        <v>0</v>
      </c>
      <c r="P715" t="b">
        <f>ISBLANK(VLOOKUP(B715,'PLANILHA ORÇAMENTÁRIA'!A722:D1711,4,FALSE))</f>
        <v>1</v>
      </c>
      <c r="Q715">
        <f t="shared" si="112"/>
        <v>1</v>
      </c>
      <c r="R715" s="47">
        <f t="shared" si="113"/>
        <v>7.2200000000000003E-7</v>
      </c>
      <c r="S715" s="47" t="e">
        <f t="shared" si="109"/>
        <v>#NUM!</v>
      </c>
      <c r="T715" t="e">
        <f>VLOOKUP(S715,'PLANILHA ORÇAMENTÁRIA'!$A$9:$C$999,3,FALSE)</f>
        <v>#NUM!</v>
      </c>
      <c r="U715">
        <f>ROW('PLANILHA ORÇAMENTÁRIA'!C722)</f>
        <v>722</v>
      </c>
      <c r="V715" s="84" t="str">
        <f>'PLANILHA ORÇAMENTÁRIA'!C722</f>
        <v/>
      </c>
      <c r="W715" t="e">
        <f>IF(T715="","",VLOOKUP(T715,'PLANILHA ORÇAMENTÁRIA'!$C$9:$Q$999,15,FALSE))</f>
        <v>#NUM!</v>
      </c>
      <c r="X715" t="str">
        <f t="shared" si="105"/>
        <v/>
      </c>
      <c r="Y715" t="e">
        <f>INDEX('PLANILHA ORÇAMENTÁRIA'!$C$9:$C$998,MATCH(X715,'PLANILHA ORÇAMENTÁRIA'!$Q$9:$Q$998,0))</f>
        <v>#N/A</v>
      </c>
    </row>
    <row r="716" spans="1:25" x14ac:dyDescent="0.25">
      <c r="A716">
        <v>715</v>
      </c>
      <c r="B716" s="47">
        <f>'PLANILHA ORÇAMENTÁRIA'!A723</f>
        <v>7.23E-7</v>
      </c>
      <c r="C716" t="b">
        <f t="shared" si="106"/>
        <v>0</v>
      </c>
      <c r="D716" t="b">
        <f>ISBLANK(VLOOKUP(B716,'PLANILHA ORÇAMENTÁRIA'!A723:D1712,4,FALSE))</f>
        <v>1</v>
      </c>
      <c r="E716" t="b">
        <f t="shared" si="110"/>
        <v>1</v>
      </c>
      <c r="F716" t="str">
        <f t="shared" si="111"/>
        <v/>
      </c>
      <c r="G716" t="e">
        <f t="shared" si="107"/>
        <v>#NUM!</v>
      </c>
      <c r="H716" t="e">
        <f>VLOOKUP(G716,'PLANILHA ORÇAMENTÁRIA'!$A$9:$C$998,3,FALSE)</f>
        <v>#NUM!</v>
      </c>
      <c r="I716" t="e">
        <f>VLOOKUP(G716,'PLANILHA ORÇAMENTÁRIA'!$A$9:$F$998,6,FALSE)</f>
        <v>#NUM!</v>
      </c>
      <c r="J716" t="e">
        <f>VLOOKUP(G716,'PLANILHA ORÇAMENTÁRIA'!$A$9:$G$998,7,FALSE)</f>
        <v>#NUM!</v>
      </c>
      <c r="K716" t="e">
        <f>VLOOKUP(G716,'PLANILHA ORÇAMENTÁRIA'!$A$9:$H$998,8,FALSE)</f>
        <v>#NUM!</v>
      </c>
      <c r="L716" s="48" t="e">
        <f>G716/'PLANILHA ORÇAMENTÁRIA'!$P$1003</f>
        <v>#NUM!</v>
      </c>
      <c r="M716" s="49" t="e">
        <f t="shared" si="108"/>
        <v>#NUM!</v>
      </c>
      <c r="O716" s="83">
        <f>LEN('PLANILHA ORÇAMENTÁRIA'!C723)-LEN(SUBSTITUTE('PLANILHA ORÇAMENTÁRIA'!C723,".",""))</f>
        <v>0</v>
      </c>
      <c r="P716" t="b">
        <f>ISBLANK(VLOOKUP(B716,'PLANILHA ORÇAMENTÁRIA'!A723:D1712,4,FALSE))</f>
        <v>1</v>
      </c>
      <c r="Q716">
        <f t="shared" si="112"/>
        <v>1</v>
      </c>
      <c r="R716" s="47">
        <f t="shared" si="113"/>
        <v>7.23E-7</v>
      </c>
      <c r="S716" s="47" t="e">
        <f t="shared" si="109"/>
        <v>#NUM!</v>
      </c>
      <c r="T716" t="e">
        <f>VLOOKUP(S716,'PLANILHA ORÇAMENTÁRIA'!$A$9:$C$999,3,FALSE)</f>
        <v>#NUM!</v>
      </c>
      <c r="U716">
        <f>ROW('PLANILHA ORÇAMENTÁRIA'!C723)</f>
        <v>723</v>
      </c>
      <c r="V716" s="84" t="str">
        <f>'PLANILHA ORÇAMENTÁRIA'!C723</f>
        <v/>
      </c>
      <c r="W716" t="e">
        <f>IF(T716="","",VLOOKUP(T716,'PLANILHA ORÇAMENTÁRIA'!$C$9:$Q$999,15,FALSE))</f>
        <v>#NUM!</v>
      </c>
      <c r="X716" t="str">
        <f t="shared" si="105"/>
        <v/>
      </c>
      <c r="Y716" t="e">
        <f>INDEX('PLANILHA ORÇAMENTÁRIA'!$C$9:$C$998,MATCH(X716,'PLANILHA ORÇAMENTÁRIA'!$Q$9:$Q$998,0))</f>
        <v>#N/A</v>
      </c>
    </row>
    <row r="717" spans="1:25" x14ac:dyDescent="0.25">
      <c r="A717">
        <v>716</v>
      </c>
      <c r="B717" s="47">
        <f>'PLANILHA ORÇAMENTÁRIA'!A724</f>
        <v>7.2399999999999997E-7</v>
      </c>
      <c r="C717" t="b">
        <f t="shared" si="106"/>
        <v>0</v>
      </c>
      <c r="D717" t="b">
        <f>ISBLANK(VLOOKUP(B717,'PLANILHA ORÇAMENTÁRIA'!A724:D1713,4,FALSE))</f>
        <v>1</v>
      </c>
      <c r="E717" t="b">
        <f t="shared" si="110"/>
        <v>1</v>
      </c>
      <c r="F717" t="str">
        <f t="shared" si="111"/>
        <v/>
      </c>
      <c r="G717" t="e">
        <f t="shared" si="107"/>
        <v>#NUM!</v>
      </c>
      <c r="H717" t="e">
        <f>VLOOKUP(G717,'PLANILHA ORÇAMENTÁRIA'!$A$9:$C$998,3,FALSE)</f>
        <v>#NUM!</v>
      </c>
      <c r="I717" t="e">
        <f>VLOOKUP(G717,'PLANILHA ORÇAMENTÁRIA'!$A$9:$F$998,6,FALSE)</f>
        <v>#NUM!</v>
      </c>
      <c r="J717" t="e">
        <f>VLOOKUP(G717,'PLANILHA ORÇAMENTÁRIA'!$A$9:$G$998,7,FALSE)</f>
        <v>#NUM!</v>
      </c>
      <c r="K717" t="e">
        <f>VLOOKUP(G717,'PLANILHA ORÇAMENTÁRIA'!$A$9:$H$998,8,FALSE)</f>
        <v>#NUM!</v>
      </c>
      <c r="L717" s="48" t="e">
        <f>G717/'PLANILHA ORÇAMENTÁRIA'!$P$1003</f>
        <v>#NUM!</v>
      </c>
      <c r="M717" s="49" t="e">
        <f t="shared" si="108"/>
        <v>#NUM!</v>
      </c>
      <c r="O717" s="83">
        <f>LEN('PLANILHA ORÇAMENTÁRIA'!C724)-LEN(SUBSTITUTE('PLANILHA ORÇAMENTÁRIA'!C724,".",""))</f>
        <v>0</v>
      </c>
      <c r="P717" t="b">
        <f>ISBLANK(VLOOKUP(B717,'PLANILHA ORÇAMENTÁRIA'!A724:D1713,4,FALSE))</f>
        <v>1</v>
      </c>
      <c r="Q717">
        <f t="shared" si="112"/>
        <v>1</v>
      </c>
      <c r="R717" s="47">
        <f t="shared" si="113"/>
        <v>7.2399999999999997E-7</v>
      </c>
      <c r="S717" s="47" t="e">
        <f t="shared" si="109"/>
        <v>#NUM!</v>
      </c>
      <c r="T717" t="e">
        <f>VLOOKUP(S717,'PLANILHA ORÇAMENTÁRIA'!$A$9:$C$999,3,FALSE)</f>
        <v>#NUM!</v>
      </c>
      <c r="U717">
        <f>ROW('PLANILHA ORÇAMENTÁRIA'!C724)</f>
        <v>724</v>
      </c>
      <c r="V717" s="84" t="str">
        <f>'PLANILHA ORÇAMENTÁRIA'!C724</f>
        <v/>
      </c>
      <c r="W717" t="e">
        <f>IF(T717="","",VLOOKUP(T717,'PLANILHA ORÇAMENTÁRIA'!$C$9:$Q$999,15,FALSE))</f>
        <v>#NUM!</v>
      </c>
      <c r="X717" t="str">
        <f t="shared" si="105"/>
        <v/>
      </c>
      <c r="Y717" t="e">
        <f>INDEX('PLANILHA ORÇAMENTÁRIA'!$C$9:$C$998,MATCH(X717,'PLANILHA ORÇAMENTÁRIA'!$Q$9:$Q$998,0))</f>
        <v>#N/A</v>
      </c>
    </row>
    <row r="718" spans="1:25" x14ac:dyDescent="0.25">
      <c r="A718">
        <v>717</v>
      </c>
      <c r="B718" s="47">
        <f>'PLANILHA ORÇAMENTÁRIA'!A725</f>
        <v>7.2500000000000005E-7</v>
      </c>
      <c r="C718" t="b">
        <f t="shared" si="106"/>
        <v>0</v>
      </c>
      <c r="D718" t="b">
        <f>ISBLANK(VLOOKUP(B718,'PLANILHA ORÇAMENTÁRIA'!A725:D1714,4,FALSE))</f>
        <v>1</v>
      </c>
      <c r="E718" t="b">
        <f t="shared" si="110"/>
        <v>1</v>
      </c>
      <c r="F718" t="str">
        <f t="shared" si="111"/>
        <v/>
      </c>
      <c r="G718" t="e">
        <f t="shared" si="107"/>
        <v>#NUM!</v>
      </c>
      <c r="H718" t="e">
        <f>VLOOKUP(G718,'PLANILHA ORÇAMENTÁRIA'!$A$9:$C$998,3,FALSE)</f>
        <v>#NUM!</v>
      </c>
      <c r="I718" t="e">
        <f>VLOOKUP(G718,'PLANILHA ORÇAMENTÁRIA'!$A$9:$F$998,6,FALSE)</f>
        <v>#NUM!</v>
      </c>
      <c r="J718" t="e">
        <f>VLOOKUP(G718,'PLANILHA ORÇAMENTÁRIA'!$A$9:$G$998,7,FALSE)</f>
        <v>#NUM!</v>
      </c>
      <c r="K718" t="e">
        <f>VLOOKUP(G718,'PLANILHA ORÇAMENTÁRIA'!$A$9:$H$998,8,FALSE)</f>
        <v>#NUM!</v>
      </c>
      <c r="L718" s="48" t="e">
        <f>G718/'PLANILHA ORÇAMENTÁRIA'!$P$1003</f>
        <v>#NUM!</v>
      </c>
      <c r="M718" s="49" t="e">
        <f t="shared" si="108"/>
        <v>#NUM!</v>
      </c>
      <c r="O718" s="83">
        <f>LEN('PLANILHA ORÇAMENTÁRIA'!C725)-LEN(SUBSTITUTE('PLANILHA ORÇAMENTÁRIA'!C725,".",""))</f>
        <v>0</v>
      </c>
      <c r="P718" t="b">
        <f>ISBLANK(VLOOKUP(B718,'PLANILHA ORÇAMENTÁRIA'!A725:D1714,4,FALSE))</f>
        <v>1</v>
      </c>
      <c r="Q718">
        <f t="shared" si="112"/>
        <v>1</v>
      </c>
      <c r="R718" s="47">
        <f t="shared" si="113"/>
        <v>7.2500000000000005E-7</v>
      </c>
      <c r="S718" s="47" t="e">
        <f t="shared" si="109"/>
        <v>#NUM!</v>
      </c>
      <c r="T718" t="e">
        <f>VLOOKUP(S718,'PLANILHA ORÇAMENTÁRIA'!$A$9:$C$999,3,FALSE)</f>
        <v>#NUM!</v>
      </c>
      <c r="U718">
        <f>ROW('PLANILHA ORÇAMENTÁRIA'!C725)</f>
        <v>725</v>
      </c>
      <c r="V718" s="84" t="str">
        <f>'PLANILHA ORÇAMENTÁRIA'!C725</f>
        <v/>
      </c>
      <c r="W718" t="e">
        <f>IF(T718="","",VLOOKUP(T718,'PLANILHA ORÇAMENTÁRIA'!$C$9:$Q$999,15,FALSE))</f>
        <v>#NUM!</v>
      </c>
      <c r="X718" t="str">
        <f t="shared" si="105"/>
        <v/>
      </c>
      <c r="Y718" t="e">
        <f>INDEX('PLANILHA ORÇAMENTÁRIA'!$C$9:$C$998,MATCH(X718,'PLANILHA ORÇAMENTÁRIA'!$Q$9:$Q$998,0))</f>
        <v>#N/A</v>
      </c>
    </row>
    <row r="719" spans="1:25" x14ac:dyDescent="0.25">
      <c r="A719">
        <v>718</v>
      </c>
      <c r="B719" s="47">
        <f>'PLANILHA ORÇAMENTÁRIA'!A726</f>
        <v>7.2600000000000002E-7</v>
      </c>
      <c r="C719" t="b">
        <f t="shared" si="106"/>
        <v>0</v>
      </c>
      <c r="D719" t="b">
        <f>ISBLANK(VLOOKUP(B719,'PLANILHA ORÇAMENTÁRIA'!A726:D1715,4,FALSE))</f>
        <v>1</v>
      </c>
      <c r="E719" t="b">
        <f t="shared" si="110"/>
        <v>1</v>
      </c>
      <c r="F719" t="str">
        <f t="shared" si="111"/>
        <v/>
      </c>
      <c r="G719" t="e">
        <f t="shared" si="107"/>
        <v>#NUM!</v>
      </c>
      <c r="H719" t="e">
        <f>VLOOKUP(G719,'PLANILHA ORÇAMENTÁRIA'!$A$9:$C$998,3,FALSE)</f>
        <v>#NUM!</v>
      </c>
      <c r="I719" t="e">
        <f>VLOOKUP(G719,'PLANILHA ORÇAMENTÁRIA'!$A$9:$F$998,6,FALSE)</f>
        <v>#NUM!</v>
      </c>
      <c r="J719" t="e">
        <f>VLOOKUP(G719,'PLANILHA ORÇAMENTÁRIA'!$A$9:$G$998,7,FALSE)</f>
        <v>#NUM!</v>
      </c>
      <c r="K719" t="e">
        <f>VLOOKUP(G719,'PLANILHA ORÇAMENTÁRIA'!$A$9:$H$998,8,FALSE)</f>
        <v>#NUM!</v>
      </c>
      <c r="L719" s="48" t="e">
        <f>G719/'PLANILHA ORÇAMENTÁRIA'!$P$1003</f>
        <v>#NUM!</v>
      </c>
      <c r="M719" s="49" t="e">
        <f t="shared" si="108"/>
        <v>#NUM!</v>
      </c>
      <c r="O719" s="83">
        <f>LEN('PLANILHA ORÇAMENTÁRIA'!C726)-LEN(SUBSTITUTE('PLANILHA ORÇAMENTÁRIA'!C726,".",""))</f>
        <v>0</v>
      </c>
      <c r="P719" t="b">
        <f>ISBLANK(VLOOKUP(B719,'PLANILHA ORÇAMENTÁRIA'!A726:D1715,4,FALSE))</f>
        <v>1</v>
      </c>
      <c r="Q719">
        <f t="shared" si="112"/>
        <v>1</v>
      </c>
      <c r="R719" s="47">
        <f t="shared" si="113"/>
        <v>7.2600000000000002E-7</v>
      </c>
      <c r="S719" s="47" t="e">
        <f t="shared" si="109"/>
        <v>#NUM!</v>
      </c>
      <c r="T719" t="e">
        <f>VLOOKUP(S719,'PLANILHA ORÇAMENTÁRIA'!$A$9:$C$999,3,FALSE)</f>
        <v>#NUM!</v>
      </c>
      <c r="U719">
        <f>ROW('PLANILHA ORÇAMENTÁRIA'!C726)</f>
        <v>726</v>
      </c>
      <c r="V719" s="84" t="str">
        <f>'PLANILHA ORÇAMENTÁRIA'!C726</f>
        <v/>
      </c>
      <c r="W719" t="e">
        <f>IF(T719="","",VLOOKUP(T719,'PLANILHA ORÇAMENTÁRIA'!$C$9:$Q$999,15,FALSE))</f>
        <v>#NUM!</v>
      </c>
      <c r="X719" t="str">
        <f t="shared" si="105"/>
        <v/>
      </c>
      <c r="Y719" t="e">
        <f>INDEX('PLANILHA ORÇAMENTÁRIA'!$C$9:$C$998,MATCH(X719,'PLANILHA ORÇAMENTÁRIA'!$Q$9:$Q$998,0))</f>
        <v>#N/A</v>
      </c>
    </row>
    <row r="720" spans="1:25" x14ac:dyDescent="0.25">
      <c r="A720">
        <v>719</v>
      </c>
      <c r="B720" s="47">
        <f>'PLANILHA ORÇAMENTÁRIA'!A727</f>
        <v>7.2699999999999999E-7</v>
      </c>
      <c r="C720" t="b">
        <f t="shared" si="106"/>
        <v>0</v>
      </c>
      <c r="D720" t="b">
        <f>ISBLANK(VLOOKUP(B720,'PLANILHA ORÇAMENTÁRIA'!A727:D1716,4,FALSE))</f>
        <v>1</v>
      </c>
      <c r="E720" t="b">
        <f t="shared" si="110"/>
        <v>1</v>
      </c>
      <c r="F720" t="str">
        <f t="shared" si="111"/>
        <v/>
      </c>
      <c r="G720" t="e">
        <f t="shared" si="107"/>
        <v>#NUM!</v>
      </c>
      <c r="H720" t="e">
        <f>VLOOKUP(G720,'PLANILHA ORÇAMENTÁRIA'!$A$9:$C$998,3,FALSE)</f>
        <v>#NUM!</v>
      </c>
      <c r="I720" t="e">
        <f>VLOOKUP(G720,'PLANILHA ORÇAMENTÁRIA'!$A$9:$F$998,6,FALSE)</f>
        <v>#NUM!</v>
      </c>
      <c r="J720" t="e">
        <f>VLOOKUP(G720,'PLANILHA ORÇAMENTÁRIA'!$A$9:$G$998,7,FALSE)</f>
        <v>#NUM!</v>
      </c>
      <c r="K720" t="e">
        <f>VLOOKUP(G720,'PLANILHA ORÇAMENTÁRIA'!$A$9:$H$998,8,FALSE)</f>
        <v>#NUM!</v>
      </c>
      <c r="L720" s="48" t="e">
        <f>G720/'PLANILHA ORÇAMENTÁRIA'!$P$1003</f>
        <v>#NUM!</v>
      </c>
      <c r="M720" s="49" t="e">
        <f t="shared" si="108"/>
        <v>#NUM!</v>
      </c>
      <c r="O720" s="83">
        <f>LEN('PLANILHA ORÇAMENTÁRIA'!C727)-LEN(SUBSTITUTE('PLANILHA ORÇAMENTÁRIA'!C727,".",""))</f>
        <v>0</v>
      </c>
      <c r="P720" t="b">
        <f>ISBLANK(VLOOKUP(B720,'PLANILHA ORÇAMENTÁRIA'!A727:D1716,4,FALSE))</f>
        <v>1</v>
      </c>
      <c r="Q720">
        <f t="shared" si="112"/>
        <v>1</v>
      </c>
      <c r="R720" s="47">
        <f t="shared" si="113"/>
        <v>7.2699999999999999E-7</v>
      </c>
      <c r="S720" s="47" t="e">
        <f t="shared" si="109"/>
        <v>#NUM!</v>
      </c>
      <c r="T720" t="e">
        <f>VLOOKUP(S720,'PLANILHA ORÇAMENTÁRIA'!$A$9:$C$999,3,FALSE)</f>
        <v>#NUM!</v>
      </c>
      <c r="U720">
        <f>ROW('PLANILHA ORÇAMENTÁRIA'!C727)</f>
        <v>727</v>
      </c>
      <c r="V720" s="84" t="str">
        <f>'PLANILHA ORÇAMENTÁRIA'!C727</f>
        <v/>
      </c>
      <c r="W720" t="e">
        <f>IF(T720="","",VLOOKUP(T720,'PLANILHA ORÇAMENTÁRIA'!$C$9:$Q$999,15,FALSE))</f>
        <v>#NUM!</v>
      </c>
      <c r="X720" t="str">
        <f t="shared" si="105"/>
        <v/>
      </c>
      <c r="Y720" t="e">
        <f>INDEX('PLANILHA ORÇAMENTÁRIA'!$C$9:$C$998,MATCH(X720,'PLANILHA ORÇAMENTÁRIA'!$Q$9:$Q$998,0))</f>
        <v>#N/A</v>
      </c>
    </row>
    <row r="721" spans="1:25" x14ac:dyDescent="0.25">
      <c r="A721">
        <v>720</v>
      </c>
      <c r="B721" s="47">
        <f>'PLANILHA ORÇAMENTÁRIA'!A728</f>
        <v>7.2799999999999995E-7</v>
      </c>
      <c r="C721" t="b">
        <f t="shared" si="106"/>
        <v>0</v>
      </c>
      <c r="D721" t="b">
        <f>ISBLANK(VLOOKUP(B721,'PLANILHA ORÇAMENTÁRIA'!A728:D1717,4,FALSE))</f>
        <v>1</v>
      </c>
      <c r="E721" t="b">
        <f t="shared" si="110"/>
        <v>1</v>
      </c>
      <c r="F721" t="str">
        <f t="shared" si="111"/>
        <v/>
      </c>
      <c r="G721" t="e">
        <f t="shared" si="107"/>
        <v>#NUM!</v>
      </c>
      <c r="H721" t="e">
        <f>VLOOKUP(G721,'PLANILHA ORÇAMENTÁRIA'!$A$9:$C$998,3,FALSE)</f>
        <v>#NUM!</v>
      </c>
      <c r="I721" t="e">
        <f>VLOOKUP(G721,'PLANILHA ORÇAMENTÁRIA'!$A$9:$F$998,6,FALSE)</f>
        <v>#NUM!</v>
      </c>
      <c r="J721" t="e">
        <f>VLOOKUP(G721,'PLANILHA ORÇAMENTÁRIA'!$A$9:$G$998,7,FALSE)</f>
        <v>#NUM!</v>
      </c>
      <c r="K721" t="e">
        <f>VLOOKUP(G721,'PLANILHA ORÇAMENTÁRIA'!$A$9:$H$998,8,FALSE)</f>
        <v>#NUM!</v>
      </c>
      <c r="L721" s="48" t="e">
        <f>G721/'PLANILHA ORÇAMENTÁRIA'!$P$1003</f>
        <v>#NUM!</v>
      </c>
      <c r="M721" s="49" t="e">
        <f t="shared" si="108"/>
        <v>#NUM!</v>
      </c>
      <c r="O721" s="83">
        <f>LEN('PLANILHA ORÇAMENTÁRIA'!C728)-LEN(SUBSTITUTE('PLANILHA ORÇAMENTÁRIA'!C728,".",""))</f>
        <v>0</v>
      </c>
      <c r="P721" t="b">
        <f>ISBLANK(VLOOKUP(B721,'PLANILHA ORÇAMENTÁRIA'!A728:D1717,4,FALSE))</f>
        <v>1</v>
      </c>
      <c r="Q721">
        <f t="shared" si="112"/>
        <v>1</v>
      </c>
      <c r="R721" s="47">
        <f t="shared" si="113"/>
        <v>7.2799999999999995E-7</v>
      </c>
      <c r="S721" s="47" t="e">
        <f t="shared" si="109"/>
        <v>#NUM!</v>
      </c>
      <c r="T721" t="e">
        <f>VLOOKUP(S721,'PLANILHA ORÇAMENTÁRIA'!$A$9:$C$999,3,FALSE)</f>
        <v>#NUM!</v>
      </c>
      <c r="U721">
        <f>ROW('PLANILHA ORÇAMENTÁRIA'!C728)</f>
        <v>728</v>
      </c>
      <c r="V721" s="84" t="str">
        <f>'PLANILHA ORÇAMENTÁRIA'!C728</f>
        <v/>
      </c>
      <c r="W721" t="e">
        <f>IF(T721="","",VLOOKUP(T721,'PLANILHA ORÇAMENTÁRIA'!$C$9:$Q$999,15,FALSE))</f>
        <v>#NUM!</v>
      </c>
      <c r="X721" t="str">
        <f t="shared" si="105"/>
        <v/>
      </c>
      <c r="Y721" t="e">
        <f>INDEX('PLANILHA ORÇAMENTÁRIA'!$C$9:$C$998,MATCH(X721,'PLANILHA ORÇAMENTÁRIA'!$Q$9:$Q$998,0))</f>
        <v>#N/A</v>
      </c>
    </row>
    <row r="722" spans="1:25" x14ac:dyDescent="0.25">
      <c r="A722">
        <v>721</v>
      </c>
      <c r="B722" s="47">
        <f>'PLANILHA ORÇAMENTÁRIA'!A729</f>
        <v>7.2900000000000003E-7</v>
      </c>
      <c r="C722" t="b">
        <f t="shared" si="106"/>
        <v>0</v>
      </c>
      <c r="D722" t="b">
        <f>ISBLANK(VLOOKUP(B722,'PLANILHA ORÇAMENTÁRIA'!A729:D1718,4,FALSE))</f>
        <v>1</v>
      </c>
      <c r="E722" t="b">
        <f t="shared" si="110"/>
        <v>1</v>
      </c>
      <c r="F722" t="str">
        <f t="shared" si="111"/>
        <v/>
      </c>
      <c r="G722" t="e">
        <f t="shared" si="107"/>
        <v>#NUM!</v>
      </c>
      <c r="H722" t="e">
        <f>VLOOKUP(G722,'PLANILHA ORÇAMENTÁRIA'!$A$9:$C$998,3,FALSE)</f>
        <v>#NUM!</v>
      </c>
      <c r="I722" t="e">
        <f>VLOOKUP(G722,'PLANILHA ORÇAMENTÁRIA'!$A$9:$F$998,6,FALSE)</f>
        <v>#NUM!</v>
      </c>
      <c r="J722" t="e">
        <f>VLOOKUP(G722,'PLANILHA ORÇAMENTÁRIA'!$A$9:$G$998,7,FALSE)</f>
        <v>#NUM!</v>
      </c>
      <c r="K722" t="e">
        <f>VLOOKUP(G722,'PLANILHA ORÇAMENTÁRIA'!$A$9:$H$998,8,FALSE)</f>
        <v>#NUM!</v>
      </c>
      <c r="L722" s="48" t="e">
        <f>G722/'PLANILHA ORÇAMENTÁRIA'!$P$1003</f>
        <v>#NUM!</v>
      </c>
      <c r="M722" s="49" t="e">
        <f t="shared" si="108"/>
        <v>#NUM!</v>
      </c>
      <c r="O722" s="83">
        <f>LEN('PLANILHA ORÇAMENTÁRIA'!C729)-LEN(SUBSTITUTE('PLANILHA ORÇAMENTÁRIA'!C729,".",""))</f>
        <v>0</v>
      </c>
      <c r="P722" t="b">
        <f>ISBLANK(VLOOKUP(B722,'PLANILHA ORÇAMENTÁRIA'!A729:D1718,4,FALSE))</f>
        <v>1</v>
      </c>
      <c r="Q722">
        <f t="shared" si="112"/>
        <v>1</v>
      </c>
      <c r="R722" s="47">
        <f t="shared" si="113"/>
        <v>7.2900000000000003E-7</v>
      </c>
      <c r="S722" s="47" t="e">
        <f t="shared" si="109"/>
        <v>#NUM!</v>
      </c>
      <c r="T722" t="e">
        <f>VLOOKUP(S722,'PLANILHA ORÇAMENTÁRIA'!$A$9:$C$999,3,FALSE)</f>
        <v>#NUM!</v>
      </c>
      <c r="U722">
        <f>ROW('PLANILHA ORÇAMENTÁRIA'!C729)</f>
        <v>729</v>
      </c>
      <c r="V722" s="84" t="str">
        <f>'PLANILHA ORÇAMENTÁRIA'!C729</f>
        <v/>
      </c>
      <c r="W722" t="e">
        <f>IF(T722="","",VLOOKUP(T722,'PLANILHA ORÇAMENTÁRIA'!$C$9:$Q$999,15,FALSE))</f>
        <v>#NUM!</v>
      </c>
      <c r="X722" t="str">
        <f t="shared" si="105"/>
        <v/>
      </c>
      <c r="Y722" t="e">
        <f>INDEX('PLANILHA ORÇAMENTÁRIA'!$C$9:$C$998,MATCH(X722,'PLANILHA ORÇAMENTÁRIA'!$Q$9:$Q$998,0))</f>
        <v>#N/A</v>
      </c>
    </row>
    <row r="723" spans="1:25" x14ac:dyDescent="0.25">
      <c r="A723">
        <v>722</v>
      </c>
      <c r="B723" s="47">
        <f>'PLANILHA ORÇAMENTÁRIA'!A730</f>
        <v>7.3E-7</v>
      </c>
      <c r="C723" t="b">
        <f t="shared" si="106"/>
        <v>0</v>
      </c>
      <c r="D723" t="b">
        <f>ISBLANK(VLOOKUP(B723,'PLANILHA ORÇAMENTÁRIA'!A730:D1719,4,FALSE))</f>
        <v>1</v>
      </c>
      <c r="E723" t="b">
        <f t="shared" si="110"/>
        <v>1</v>
      </c>
      <c r="F723" t="str">
        <f t="shared" si="111"/>
        <v/>
      </c>
      <c r="G723" t="e">
        <f t="shared" si="107"/>
        <v>#NUM!</v>
      </c>
      <c r="H723" t="e">
        <f>VLOOKUP(G723,'PLANILHA ORÇAMENTÁRIA'!$A$9:$C$998,3,FALSE)</f>
        <v>#NUM!</v>
      </c>
      <c r="I723" t="e">
        <f>VLOOKUP(G723,'PLANILHA ORÇAMENTÁRIA'!$A$9:$F$998,6,FALSE)</f>
        <v>#NUM!</v>
      </c>
      <c r="J723" t="e">
        <f>VLOOKUP(G723,'PLANILHA ORÇAMENTÁRIA'!$A$9:$G$998,7,FALSE)</f>
        <v>#NUM!</v>
      </c>
      <c r="K723" t="e">
        <f>VLOOKUP(G723,'PLANILHA ORÇAMENTÁRIA'!$A$9:$H$998,8,FALSE)</f>
        <v>#NUM!</v>
      </c>
      <c r="L723" s="48" t="e">
        <f>G723/'PLANILHA ORÇAMENTÁRIA'!$P$1003</f>
        <v>#NUM!</v>
      </c>
      <c r="M723" s="49" t="e">
        <f t="shared" si="108"/>
        <v>#NUM!</v>
      </c>
      <c r="O723" s="83">
        <f>LEN('PLANILHA ORÇAMENTÁRIA'!C730)-LEN(SUBSTITUTE('PLANILHA ORÇAMENTÁRIA'!C730,".",""))</f>
        <v>0</v>
      </c>
      <c r="P723" t="b">
        <f>ISBLANK(VLOOKUP(B723,'PLANILHA ORÇAMENTÁRIA'!A730:D1719,4,FALSE))</f>
        <v>1</v>
      </c>
      <c r="Q723">
        <f t="shared" si="112"/>
        <v>1</v>
      </c>
      <c r="R723" s="47">
        <f t="shared" si="113"/>
        <v>7.3E-7</v>
      </c>
      <c r="S723" s="47" t="e">
        <f t="shared" si="109"/>
        <v>#NUM!</v>
      </c>
      <c r="T723" t="e">
        <f>VLOOKUP(S723,'PLANILHA ORÇAMENTÁRIA'!$A$9:$C$999,3,FALSE)</f>
        <v>#NUM!</v>
      </c>
      <c r="U723">
        <f>ROW('PLANILHA ORÇAMENTÁRIA'!C730)</f>
        <v>730</v>
      </c>
      <c r="V723" s="84" t="str">
        <f>'PLANILHA ORÇAMENTÁRIA'!C730</f>
        <v/>
      </c>
      <c r="W723" t="e">
        <f>IF(T723="","",VLOOKUP(T723,'PLANILHA ORÇAMENTÁRIA'!$C$9:$Q$999,15,FALSE))</f>
        <v>#NUM!</v>
      </c>
      <c r="X723" t="str">
        <f t="shared" si="105"/>
        <v/>
      </c>
      <c r="Y723" t="e">
        <f>INDEX('PLANILHA ORÇAMENTÁRIA'!$C$9:$C$998,MATCH(X723,'PLANILHA ORÇAMENTÁRIA'!$Q$9:$Q$998,0))</f>
        <v>#N/A</v>
      </c>
    </row>
    <row r="724" spans="1:25" x14ac:dyDescent="0.25">
      <c r="A724">
        <v>723</v>
      </c>
      <c r="B724" s="47">
        <f>'PLANILHA ORÇAMENTÁRIA'!A731</f>
        <v>7.3099999999999997E-7</v>
      </c>
      <c r="C724" t="b">
        <f t="shared" si="106"/>
        <v>0</v>
      </c>
      <c r="D724" t="b">
        <f>ISBLANK(VLOOKUP(B724,'PLANILHA ORÇAMENTÁRIA'!A731:D1720,4,FALSE))</f>
        <v>1</v>
      </c>
      <c r="E724" t="b">
        <f t="shared" si="110"/>
        <v>1</v>
      </c>
      <c r="F724" t="str">
        <f t="shared" si="111"/>
        <v/>
      </c>
      <c r="G724" t="e">
        <f t="shared" si="107"/>
        <v>#NUM!</v>
      </c>
      <c r="H724" t="e">
        <f>VLOOKUP(G724,'PLANILHA ORÇAMENTÁRIA'!$A$9:$C$998,3,FALSE)</f>
        <v>#NUM!</v>
      </c>
      <c r="I724" t="e">
        <f>VLOOKUP(G724,'PLANILHA ORÇAMENTÁRIA'!$A$9:$F$998,6,FALSE)</f>
        <v>#NUM!</v>
      </c>
      <c r="J724" t="e">
        <f>VLOOKUP(G724,'PLANILHA ORÇAMENTÁRIA'!$A$9:$G$998,7,FALSE)</f>
        <v>#NUM!</v>
      </c>
      <c r="K724" t="e">
        <f>VLOOKUP(G724,'PLANILHA ORÇAMENTÁRIA'!$A$9:$H$998,8,FALSE)</f>
        <v>#NUM!</v>
      </c>
      <c r="L724" s="48" t="e">
        <f>G724/'PLANILHA ORÇAMENTÁRIA'!$P$1003</f>
        <v>#NUM!</v>
      </c>
      <c r="M724" s="49" t="e">
        <f t="shared" si="108"/>
        <v>#NUM!</v>
      </c>
      <c r="O724" s="83">
        <f>LEN('PLANILHA ORÇAMENTÁRIA'!C731)-LEN(SUBSTITUTE('PLANILHA ORÇAMENTÁRIA'!C731,".",""))</f>
        <v>0</v>
      </c>
      <c r="P724" t="b">
        <f>ISBLANK(VLOOKUP(B724,'PLANILHA ORÇAMENTÁRIA'!A731:D1720,4,FALSE))</f>
        <v>1</v>
      </c>
      <c r="Q724">
        <f t="shared" si="112"/>
        <v>1</v>
      </c>
      <c r="R724" s="47">
        <f t="shared" si="113"/>
        <v>7.3099999999999997E-7</v>
      </c>
      <c r="S724" s="47" t="e">
        <f t="shared" si="109"/>
        <v>#NUM!</v>
      </c>
      <c r="T724" t="e">
        <f>VLOOKUP(S724,'PLANILHA ORÇAMENTÁRIA'!$A$9:$C$999,3,FALSE)</f>
        <v>#NUM!</v>
      </c>
      <c r="U724">
        <f>ROW('PLANILHA ORÇAMENTÁRIA'!C731)</f>
        <v>731</v>
      </c>
      <c r="V724" s="84" t="str">
        <f>'PLANILHA ORÇAMENTÁRIA'!C731</f>
        <v/>
      </c>
      <c r="W724" t="e">
        <f>IF(T724="","",VLOOKUP(T724,'PLANILHA ORÇAMENTÁRIA'!$C$9:$Q$999,15,FALSE))</f>
        <v>#NUM!</v>
      </c>
      <c r="X724" t="str">
        <f t="shared" si="105"/>
        <v/>
      </c>
      <c r="Y724" t="e">
        <f>INDEX('PLANILHA ORÇAMENTÁRIA'!$C$9:$C$998,MATCH(X724,'PLANILHA ORÇAMENTÁRIA'!$Q$9:$Q$998,0))</f>
        <v>#N/A</v>
      </c>
    </row>
    <row r="725" spans="1:25" x14ac:dyDescent="0.25">
      <c r="A725">
        <v>724</v>
      </c>
      <c r="B725" s="47">
        <f>'PLANILHA ORÇAMENTÁRIA'!A732</f>
        <v>7.3200000000000004E-7</v>
      </c>
      <c r="C725" t="b">
        <f t="shared" si="106"/>
        <v>0</v>
      </c>
      <c r="D725" t="b">
        <f>ISBLANK(VLOOKUP(B725,'PLANILHA ORÇAMENTÁRIA'!A732:D1721,4,FALSE))</f>
        <v>1</v>
      </c>
      <c r="E725" t="b">
        <f t="shared" si="110"/>
        <v>1</v>
      </c>
      <c r="F725" t="str">
        <f t="shared" si="111"/>
        <v/>
      </c>
      <c r="G725" t="e">
        <f t="shared" si="107"/>
        <v>#NUM!</v>
      </c>
      <c r="H725" t="e">
        <f>VLOOKUP(G725,'PLANILHA ORÇAMENTÁRIA'!$A$9:$C$998,3,FALSE)</f>
        <v>#NUM!</v>
      </c>
      <c r="I725" t="e">
        <f>VLOOKUP(G725,'PLANILHA ORÇAMENTÁRIA'!$A$9:$F$998,6,FALSE)</f>
        <v>#NUM!</v>
      </c>
      <c r="J725" t="e">
        <f>VLOOKUP(G725,'PLANILHA ORÇAMENTÁRIA'!$A$9:$G$998,7,FALSE)</f>
        <v>#NUM!</v>
      </c>
      <c r="K725" t="e">
        <f>VLOOKUP(G725,'PLANILHA ORÇAMENTÁRIA'!$A$9:$H$998,8,FALSE)</f>
        <v>#NUM!</v>
      </c>
      <c r="L725" s="48" t="e">
        <f>G725/'PLANILHA ORÇAMENTÁRIA'!$P$1003</f>
        <v>#NUM!</v>
      </c>
      <c r="M725" s="49" t="e">
        <f t="shared" si="108"/>
        <v>#NUM!</v>
      </c>
      <c r="O725" s="83">
        <f>LEN('PLANILHA ORÇAMENTÁRIA'!C732)-LEN(SUBSTITUTE('PLANILHA ORÇAMENTÁRIA'!C732,".",""))</f>
        <v>0</v>
      </c>
      <c r="P725" t="b">
        <f>ISBLANK(VLOOKUP(B725,'PLANILHA ORÇAMENTÁRIA'!A732:D1721,4,FALSE))</f>
        <v>1</v>
      </c>
      <c r="Q725">
        <f t="shared" si="112"/>
        <v>1</v>
      </c>
      <c r="R725" s="47">
        <f t="shared" si="113"/>
        <v>7.3200000000000004E-7</v>
      </c>
      <c r="S725" s="47" t="e">
        <f t="shared" si="109"/>
        <v>#NUM!</v>
      </c>
      <c r="T725" t="e">
        <f>VLOOKUP(S725,'PLANILHA ORÇAMENTÁRIA'!$A$9:$C$999,3,FALSE)</f>
        <v>#NUM!</v>
      </c>
      <c r="U725">
        <f>ROW('PLANILHA ORÇAMENTÁRIA'!C732)</f>
        <v>732</v>
      </c>
      <c r="V725" s="84" t="str">
        <f>'PLANILHA ORÇAMENTÁRIA'!C732</f>
        <v/>
      </c>
      <c r="W725" t="e">
        <f>IF(T725="","",VLOOKUP(T725,'PLANILHA ORÇAMENTÁRIA'!$C$9:$Q$999,15,FALSE))</f>
        <v>#NUM!</v>
      </c>
      <c r="X725" t="str">
        <f t="shared" si="105"/>
        <v/>
      </c>
      <c r="Y725" t="e">
        <f>INDEX('PLANILHA ORÇAMENTÁRIA'!$C$9:$C$998,MATCH(X725,'PLANILHA ORÇAMENTÁRIA'!$Q$9:$Q$998,0))</f>
        <v>#N/A</v>
      </c>
    </row>
    <row r="726" spans="1:25" x14ac:dyDescent="0.25">
      <c r="A726">
        <v>725</v>
      </c>
      <c r="B726" s="47">
        <f>'PLANILHA ORÇAMENTÁRIA'!A733</f>
        <v>7.3300000000000001E-7</v>
      </c>
      <c r="C726" t="b">
        <f t="shared" si="106"/>
        <v>0</v>
      </c>
      <c r="D726" t="b">
        <f>ISBLANK(VLOOKUP(B726,'PLANILHA ORÇAMENTÁRIA'!A733:D1722,4,FALSE))</f>
        <v>1</v>
      </c>
      <c r="E726" t="b">
        <f t="shared" si="110"/>
        <v>1</v>
      </c>
      <c r="F726" t="str">
        <f t="shared" si="111"/>
        <v/>
      </c>
      <c r="G726" t="e">
        <f t="shared" si="107"/>
        <v>#NUM!</v>
      </c>
      <c r="H726" t="e">
        <f>VLOOKUP(G726,'PLANILHA ORÇAMENTÁRIA'!$A$9:$C$998,3,FALSE)</f>
        <v>#NUM!</v>
      </c>
      <c r="I726" t="e">
        <f>VLOOKUP(G726,'PLANILHA ORÇAMENTÁRIA'!$A$9:$F$998,6,FALSE)</f>
        <v>#NUM!</v>
      </c>
      <c r="J726" t="e">
        <f>VLOOKUP(G726,'PLANILHA ORÇAMENTÁRIA'!$A$9:$G$998,7,FALSE)</f>
        <v>#NUM!</v>
      </c>
      <c r="K726" t="e">
        <f>VLOOKUP(G726,'PLANILHA ORÇAMENTÁRIA'!$A$9:$H$998,8,FALSE)</f>
        <v>#NUM!</v>
      </c>
      <c r="L726" s="48" t="e">
        <f>G726/'PLANILHA ORÇAMENTÁRIA'!$P$1003</f>
        <v>#NUM!</v>
      </c>
      <c r="M726" s="49" t="e">
        <f t="shared" si="108"/>
        <v>#NUM!</v>
      </c>
      <c r="O726" s="83">
        <f>LEN('PLANILHA ORÇAMENTÁRIA'!C733)-LEN(SUBSTITUTE('PLANILHA ORÇAMENTÁRIA'!C733,".",""))</f>
        <v>0</v>
      </c>
      <c r="P726" t="b">
        <f>ISBLANK(VLOOKUP(B726,'PLANILHA ORÇAMENTÁRIA'!A733:D1722,4,FALSE))</f>
        <v>1</v>
      </c>
      <c r="Q726">
        <f t="shared" si="112"/>
        <v>1</v>
      </c>
      <c r="R726" s="47">
        <f t="shared" si="113"/>
        <v>7.3300000000000001E-7</v>
      </c>
      <c r="S726" s="47" t="e">
        <f t="shared" si="109"/>
        <v>#NUM!</v>
      </c>
      <c r="T726" t="e">
        <f>VLOOKUP(S726,'PLANILHA ORÇAMENTÁRIA'!$A$9:$C$999,3,FALSE)</f>
        <v>#NUM!</v>
      </c>
      <c r="U726">
        <f>ROW('PLANILHA ORÇAMENTÁRIA'!C733)</f>
        <v>733</v>
      </c>
      <c r="V726" s="84" t="str">
        <f>'PLANILHA ORÇAMENTÁRIA'!C733</f>
        <v/>
      </c>
      <c r="W726" t="e">
        <f>IF(T726="","",VLOOKUP(T726,'PLANILHA ORÇAMENTÁRIA'!$C$9:$Q$999,15,FALSE))</f>
        <v>#NUM!</v>
      </c>
      <c r="X726" t="str">
        <f t="shared" si="105"/>
        <v/>
      </c>
      <c r="Y726" t="e">
        <f>INDEX('PLANILHA ORÇAMENTÁRIA'!$C$9:$C$998,MATCH(X726,'PLANILHA ORÇAMENTÁRIA'!$Q$9:$Q$998,0))</f>
        <v>#N/A</v>
      </c>
    </row>
    <row r="727" spans="1:25" x14ac:dyDescent="0.25">
      <c r="A727">
        <v>726</v>
      </c>
      <c r="B727" s="47">
        <f>'PLANILHA ORÇAMENTÁRIA'!A734</f>
        <v>7.3399999999999998E-7</v>
      </c>
      <c r="C727" t="b">
        <f t="shared" si="106"/>
        <v>0</v>
      </c>
      <c r="D727" t="b">
        <f>ISBLANK(VLOOKUP(B727,'PLANILHA ORÇAMENTÁRIA'!A734:D1723,4,FALSE))</f>
        <v>1</v>
      </c>
      <c r="E727" t="b">
        <f t="shared" si="110"/>
        <v>1</v>
      </c>
      <c r="F727" t="str">
        <f t="shared" si="111"/>
        <v/>
      </c>
      <c r="G727" t="e">
        <f t="shared" si="107"/>
        <v>#NUM!</v>
      </c>
      <c r="H727" t="e">
        <f>VLOOKUP(G727,'PLANILHA ORÇAMENTÁRIA'!$A$9:$C$998,3,FALSE)</f>
        <v>#NUM!</v>
      </c>
      <c r="I727" t="e">
        <f>VLOOKUP(G727,'PLANILHA ORÇAMENTÁRIA'!$A$9:$F$998,6,FALSE)</f>
        <v>#NUM!</v>
      </c>
      <c r="J727" t="e">
        <f>VLOOKUP(G727,'PLANILHA ORÇAMENTÁRIA'!$A$9:$G$998,7,FALSE)</f>
        <v>#NUM!</v>
      </c>
      <c r="K727" t="e">
        <f>VLOOKUP(G727,'PLANILHA ORÇAMENTÁRIA'!$A$9:$H$998,8,FALSE)</f>
        <v>#NUM!</v>
      </c>
      <c r="L727" s="48" t="e">
        <f>G727/'PLANILHA ORÇAMENTÁRIA'!$P$1003</f>
        <v>#NUM!</v>
      </c>
      <c r="M727" s="49" t="e">
        <f t="shared" si="108"/>
        <v>#NUM!</v>
      </c>
      <c r="O727" s="83">
        <f>LEN('PLANILHA ORÇAMENTÁRIA'!C734)-LEN(SUBSTITUTE('PLANILHA ORÇAMENTÁRIA'!C734,".",""))</f>
        <v>0</v>
      </c>
      <c r="P727" t="b">
        <f>ISBLANK(VLOOKUP(B727,'PLANILHA ORÇAMENTÁRIA'!A734:D1723,4,FALSE))</f>
        <v>1</v>
      </c>
      <c r="Q727">
        <f t="shared" si="112"/>
        <v>1</v>
      </c>
      <c r="R727" s="47">
        <f t="shared" si="113"/>
        <v>7.3399999999999998E-7</v>
      </c>
      <c r="S727" s="47" t="e">
        <f t="shared" si="109"/>
        <v>#NUM!</v>
      </c>
      <c r="T727" t="e">
        <f>VLOOKUP(S727,'PLANILHA ORÇAMENTÁRIA'!$A$9:$C$999,3,FALSE)</f>
        <v>#NUM!</v>
      </c>
      <c r="U727">
        <f>ROW('PLANILHA ORÇAMENTÁRIA'!C734)</f>
        <v>734</v>
      </c>
      <c r="V727" s="84" t="str">
        <f>'PLANILHA ORÇAMENTÁRIA'!C734</f>
        <v/>
      </c>
      <c r="W727" t="e">
        <f>IF(T727="","",VLOOKUP(T727,'PLANILHA ORÇAMENTÁRIA'!$C$9:$Q$999,15,FALSE))</f>
        <v>#NUM!</v>
      </c>
      <c r="X727" t="str">
        <f t="shared" si="105"/>
        <v/>
      </c>
      <c r="Y727" t="e">
        <f>INDEX('PLANILHA ORÇAMENTÁRIA'!$C$9:$C$998,MATCH(X727,'PLANILHA ORÇAMENTÁRIA'!$Q$9:$Q$998,0))</f>
        <v>#N/A</v>
      </c>
    </row>
    <row r="728" spans="1:25" x14ac:dyDescent="0.25">
      <c r="A728">
        <v>727</v>
      </c>
      <c r="B728" s="47">
        <f>'PLANILHA ORÇAMENTÁRIA'!A735</f>
        <v>7.3499999999999995E-7</v>
      </c>
      <c r="C728" t="b">
        <f t="shared" si="106"/>
        <v>0</v>
      </c>
      <c r="D728" t="b">
        <f>ISBLANK(VLOOKUP(B728,'PLANILHA ORÇAMENTÁRIA'!A735:D1724,4,FALSE))</f>
        <v>1</v>
      </c>
      <c r="E728" t="b">
        <f t="shared" si="110"/>
        <v>1</v>
      </c>
      <c r="F728" t="str">
        <f t="shared" si="111"/>
        <v/>
      </c>
      <c r="G728" t="e">
        <f t="shared" si="107"/>
        <v>#NUM!</v>
      </c>
      <c r="H728" t="e">
        <f>VLOOKUP(G728,'PLANILHA ORÇAMENTÁRIA'!$A$9:$C$998,3,FALSE)</f>
        <v>#NUM!</v>
      </c>
      <c r="I728" t="e">
        <f>VLOOKUP(G728,'PLANILHA ORÇAMENTÁRIA'!$A$9:$F$998,6,FALSE)</f>
        <v>#NUM!</v>
      </c>
      <c r="J728" t="e">
        <f>VLOOKUP(G728,'PLANILHA ORÇAMENTÁRIA'!$A$9:$G$998,7,FALSE)</f>
        <v>#NUM!</v>
      </c>
      <c r="K728" t="e">
        <f>VLOOKUP(G728,'PLANILHA ORÇAMENTÁRIA'!$A$9:$H$998,8,FALSE)</f>
        <v>#NUM!</v>
      </c>
      <c r="L728" s="48" t="e">
        <f>G728/'PLANILHA ORÇAMENTÁRIA'!$P$1003</f>
        <v>#NUM!</v>
      </c>
      <c r="M728" s="49" t="e">
        <f t="shared" si="108"/>
        <v>#NUM!</v>
      </c>
      <c r="O728" s="83">
        <f>LEN('PLANILHA ORÇAMENTÁRIA'!C735)-LEN(SUBSTITUTE('PLANILHA ORÇAMENTÁRIA'!C735,".",""))</f>
        <v>0</v>
      </c>
      <c r="P728" t="b">
        <f>ISBLANK(VLOOKUP(B728,'PLANILHA ORÇAMENTÁRIA'!A735:D1724,4,FALSE))</f>
        <v>1</v>
      </c>
      <c r="Q728">
        <f t="shared" si="112"/>
        <v>1</v>
      </c>
      <c r="R728" s="47">
        <f t="shared" si="113"/>
        <v>7.3499999999999995E-7</v>
      </c>
      <c r="S728" s="47" t="e">
        <f t="shared" si="109"/>
        <v>#NUM!</v>
      </c>
      <c r="T728" t="e">
        <f>VLOOKUP(S728,'PLANILHA ORÇAMENTÁRIA'!$A$9:$C$999,3,FALSE)</f>
        <v>#NUM!</v>
      </c>
      <c r="U728">
        <f>ROW('PLANILHA ORÇAMENTÁRIA'!C735)</f>
        <v>735</v>
      </c>
      <c r="V728" s="84" t="str">
        <f>'PLANILHA ORÇAMENTÁRIA'!C735</f>
        <v/>
      </c>
      <c r="W728" t="e">
        <f>IF(T728="","",VLOOKUP(T728,'PLANILHA ORÇAMENTÁRIA'!$C$9:$Q$999,15,FALSE))</f>
        <v>#NUM!</v>
      </c>
      <c r="X728" t="str">
        <f t="shared" si="105"/>
        <v/>
      </c>
      <c r="Y728" t="e">
        <f>INDEX('PLANILHA ORÇAMENTÁRIA'!$C$9:$C$998,MATCH(X728,'PLANILHA ORÇAMENTÁRIA'!$Q$9:$Q$998,0))</f>
        <v>#N/A</v>
      </c>
    </row>
    <row r="729" spans="1:25" x14ac:dyDescent="0.25">
      <c r="A729">
        <v>728</v>
      </c>
      <c r="B729" s="47">
        <f>'PLANILHA ORÇAMENTÁRIA'!A736</f>
        <v>7.3600000000000003E-7</v>
      </c>
      <c r="C729" t="b">
        <f t="shared" si="106"/>
        <v>0</v>
      </c>
      <c r="D729" t="b">
        <f>ISBLANK(VLOOKUP(B729,'PLANILHA ORÇAMENTÁRIA'!A736:D1725,4,FALSE))</f>
        <v>1</v>
      </c>
      <c r="E729" t="b">
        <f t="shared" si="110"/>
        <v>1</v>
      </c>
      <c r="F729" t="str">
        <f t="shared" si="111"/>
        <v/>
      </c>
      <c r="G729" t="e">
        <f t="shared" si="107"/>
        <v>#NUM!</v>
      </c>
      <c r="H729" t="e">
        <f>VLOOKUP(G729,'PLANILHA ORÇAMENTÁRIA'!$A$9:$C$998,3,FALSE)</f>
        <v>#NUM!</v>
      </c>
      <c r="I729" t="e">
        <f>VLOOKUP(G729,'PLANILHA ORÇAMENTÁRIA'!$A$9:$F$998,6,FALSE)</f>
        <v>#NUM!</v>
      </c>
      <c r="J729" t="e">
        <f>VLOOKUP(G729,'PLANILHA ORÇAMENTÁRIA'!$A$9:$G$998,7,FALSE)</f>
        <v>#NUM!</v>
      </c>
      <c r="K729" t="e">
        <f>VLOOKUP(G729,'PLANILHA ORÇAMENTÁRIA'!$A$9:$H$998,8,FALSE)</f>
        <v>#NUM!</v>
      </c>
      <c r="L729" s="48" t="e">
        <f>G729/'PLANILHA ORÇAMENTÁRIA'!$P$1003</f>
        <v>#NUM!</v>
      </c>
      <c r="M729" s="49" t="e">
        <f t="shared" si="108"/>
        <v>#NUM!</v>
      </c>
      <c r="O729" s="83">
        <f>LEN('PLANILHA ORÇAMENTÁRIA'!C736)-LEN(SUBSTITUTE('PLANILHA ORÇAMENTÁRIA'!C736,".",""))</f>
        <v>0</v>
      </c>
      <c r="P729" t="b">
        <f>ISBLANK(VLOOKUP(B729,'PLANILHA ORÇAMENTÁRIA'!A736:D1725,4,FALSE))</f>
        <v>1</v>
      </c>
      <c r="Q729">
        <f t="shared" si="112"/>
        <v>1</v>
      </c>
      <c r="R729" s="47">
        <f t="shared" si="113"/>
        <v>7.3600000000000003E-7</v>
      </c>
      <c r="S729" s="47" t="e">
        <f t="shared" si="109"/>
        <v>#NUM!</v>
      </c>
      <c r="T729" t="e">
        <f>VLOOKUP(S729,'PLANILHA ORÇAMENTÁRIA'!$A$9:$C$999,3,FALSE)</f>
        <v>#NUM!</v>
      </c>
      <c r="U729">
        <f>ROW('PLANILHA ORÇAMENTÁRIA'!C736)</f>
        <v>736</v>
      </c>
      <c r="V729" s="84" t="str">
        <f>'PLANILHA ORÇAMENTÁRIA'!C736</f>
        <v/>
      </c>
      <c r="W729" t="e">
        <f>IF(T729="","",VLOOKUP(T729,'PLANILHA ORÇAMENTÁRIA'!$C$9:$Q$999,15,FALSE))</f>
        <v>#NUM!</v>
      </c>
      <c r="X729" t="str">
        <f t="shared" si="105"/>
        <v/>
      </c>
      <c r="Y729" t="e">
        <f>INDEX('PLANILHA ORÇAMENTÁRIA'!$C$9:$C$998,MATCH(X729,'PLANILHA ORÇAMENTÁRIA'!$Q$9:$Q$998,0))</f>
        <v>#N/A</v>
      </c>
    </row>
    <row r="730" spans="1:25" x14ac:dyDescent="0.25">
      <c r="A730">
        <v>729</v>
      </c>
      <c r="B730" s="47">
        <f>'PLANILHA ORÇAMENTÁRIA'!A737</f>
        <v>7.37E-7</v>
      </c>
      <c r="C730" t="b">
        <f t="shared" si="106"/>
        <v>0</v>
      </c>
      <c r="D730" t="b">
        <f>ISBLANK(VLOOKUP(B730,'PLANILHA ORÇAMENTÁRIA'!A737:D1726,4,FALSE))</f>
        <v>1</v>
      </c>
      <c r="E730" t="b">
        <f t="shared" si="110"/>
        <v>1</v>
      </c>
      <c r="F730" t="str">
        <f t="shared" si="111"/>
        <v/>
      </c>
      <c r="G730" t="e">
        <f t="shared" si="107"/>
        <v>#NUM!</v>
      </c>
      <c r="H730" t="e">
        <f>VLOOKUP(G730,'PLANILHA ORÇAMENTÁRIA'!$A$9:$C$998,3,FALSE)</f>
        <v>#NUM!</v>
      </c>
      <c r="I730" t="e">
        <f>VLOOKUP(G730,'PLANILHA ORÇAMENTÁRIA'!$A$9:$F$998,6,FALSE)</f>
        <v>#NUM!</v>
      </c>
      <c r="J730" t="e">
        <f>VLOOKUP(G730,'PLANILHA ORÇAMENTÁRIA'!$A$9:$G$998,7,FALSE)</f>
        <v>#NUM!</v>
      </c>
      <c r="K730" t="e">
        <f>VLOOKUP(G730,'PLANILHA ORÇAMENTÁRIA'!$A$9:$H$998,8,FALSE)</f>
        <v>#NUM!</v>
      </c>
      <c r="L730" s="48" t="e">
        <f>G730/'PLANILHA ORÇAMENTÁRIA'!$P$1003</f>
        <v>#NUM!</v>
      </c>
      <c r="M730" s="49" t="e">
        <f t="shared" si="108"/>
        <v>#NUM!</v>
      </c>
      <c r="O730" s="83">
        <f>LEN('PLANILHA ORÇAMENTÁRIA'!C737)-LEN(SUBSTITUTE('PLANILHA ORÇAMENTÁRIA'!C737,".",""))</f>
        <v>0</v>
      </c>
      <c r="P730" t="b">
        <f>ISBLANK(VLOOKUP(B730,'PLANILHA ORÇAMENTÁRIA'!A737:D1726,4,FALSE))</f>
        <v>1</v>
      </c>
      <c r="Q730">
        <f t="shared" si="112"/>
        <v>1</v>
      </c>
      <c r="R730" s="47">
        <f t="shared" si="113"/>
        <v>7.37E-7</v>
      </c>
      <c r="S730" s="47" t="e">
        <f t="shared" si="109"/>
        <v>#NUM!</v>
      </c>
      <c r="T730" t="e">
        <f>VLOOKUP(S730,'PLANILHA ORÇAMENTÁRIA'!$A$9:$C$999,3,FALSE)</f>
        <v>#NUM!</v>
      </c>
      <c r="U730">
        <f>ROW('PLANILHA ORÇAMENTÁRIA'!C737)</f>
        <v>737</v>
      </c>
      <c r="V730" s="84" t="str">
        <f>'PLANILHA ORÇAMENTÁRIA'!C737</f>
        <v/>
      </c>
      <c r="W730" t="e">
        <f>IF(T730="","",VLOOKUP(T730,'PLANILHA ORÇAMENTÁRIA'!$C$9:$Q$999,15,FALSE))</f>
        <v>#NUM!</v>
      </c>
      <c r="X730" t="str">
        <f t="shared" si="105"/>
        <v/>
      </c>
      <c r="Y730" t="e">
        <f>INDEX('PLANILHA ORÇAMENTÁRIA'!$C$9:$C$998,MATCH(X730,'PLANILHA ORÇAMENTÁRIA'!$Q$9:$Q$998,0))</f>
        <v>#N/A</v>
      </c>
    </row>
    <row r="731" spans="1:25" x14ac:dyDescent="0.25">
      <c r="A731">
        <v>730</v>
      </c>
      <c r="B731" s="47">
        <f>'PLANILHA ORÇAMENTÁRIA'!A738</f>
        <v>7.3799999999999996E-7</v>
      </c>
      <c r="C731" t="b">
        <f t="shared" si="106"/>
        <v>0</v>
      </c>
      <c r="D731" t="b">
        <f>ISBLANK(VLOOKUP(B731,'PLANILHA ORÇAMENTÁRIA'!A738:D1727,4,FALSE))</f>
        <v>1</v>
      </c>
      <c r="E731" t="b">
        <f t="shared" si="110"/>
        <v>1</v>
      </c>
      <c r="F731" t="str">
        <f t="shared" si="111"/>
        <v/>
      </c>
      <c r="G731" t="e">
        <f t="shared" si="107"/>
        <v>#NUM!</v>
      </c>
      <c r="H731" t="e">
        <f>VLOOKUP(G731,'PLANILHA ORÇAMENTÁRIA'!$A$9:$C$998,3,FALSE)</f>
        <v>#NUM!</v>
      </c>
      <c r="I731" t="e">
        <f>VLOOKUP(G731,'PLANILHA ORÇAMENTÁRIA'!$A$9:$F$998,6,FALSE)</f>
        <v>#NUM!</v>
      </c>
      <c r="J731" t="e">
        <f>VLOOKUP(G731,'PLANILHA ORÇAMENTÁRIA'!$A$9:$G$998,7,FALSE)</f>
        <v>#NUM!</v>
      </c>
      <c r="K731" t="e">
        <f>VLOOKUP(G731,'PLANILHA ORÇAMENTÁRIA'!$A$9:$H$998,8,FALSE)</f>
        <v>#NUM!</v>
      </c>
      <c r="L731" s="48" t="e">
        <f>G731/'PLANILHA ORÇAMENTÁRIA'!$P$1003</f>
        <v>#NUM!</v>
      </c>
      <c r="M731" s="49" t="e">
        <f t="shared" si="108"/>
        <v>#NUM!</v>
      </c>
      <c r="O731" s="83">
        <f>LEN('PLANILHA ORÇAMENTÁRIA'!C738)-LEN(SUBSTITUTE('PLANILHA ORÇAMENTÁRIA'!C738,".",""))</f>
        <v>0</v>
      </c>
      <c r="P731" t="b">
        <f>ISBLANK(VLOOKUP(B731,'PLANILHA ORÇAMENTÁRIA'!A738:D1727,4,FALSE))</f>
        <v>1</v>
      </c>
      <c r="Q731">
        <f t="shared" si="112"/>
        <v>1</v>
      </c>
      <c r="R731" s="47">
        <f t="shared" si="113"/>
        <v>7.3799999999999996E-7</v>
      </c>
      <c r="S731" s="47" t="e">
        <f t="shared" si="109"/>
        <v>#NUM!</v>
      </c>
      <c r="T731" t="e">
        <f>VLOOKUP(S731,'PLANILHA ORÇAMENTÁRIA'!$A$9:$C$999,3,FALSE)</f>
        <v>#NUM!</v>
      </c>
      <c r="U731">
        <f>ROW('PLANILHA ORÇAMENTÁRIA'!C738)</f>
        <v>738</v>
      </c>
      <c r="V731" s="84" t="str">
        <f>'PLANILHA ORÇAMENTÁRIA'!C738</f>
        <v/>
      </c>
      <c r="W731" t="e">
        <f>IF(T731="","",VLOOKUP(T731,'PLANILHA ORÇAMENTÁRIA'!$C$9:$Q$999,15,FALSE))</f>
        <v>#NUM!</v>
      </c>
      <c r="X731" t="str">
        <f t="shared" si="105"/>
        <v/>
      </c>
      <c r="Y731" t="e">
        <f>INDEX('PLANILHA ORÇAMENTÁRIA'!$C$9:$C$998,MATCH(X731,'PLANILHA ORÇAMENTÁRIA'!$Q$9:$Q$998,0))</f>
        <v>#N/A</v>
      </c>
    </row>
    <row r="732" spans="1:25" x14ac:dyDescent="0.25">
      <c r="A732">
        <v>731</v>
      </c>
      <c r="B732" s="47">
        <f>'PLANILHA ORÇAMENTÁRIA'!A739</f>
        <v>7.3900000000000004E-7</v>
      </c>
      <c r="C732" t="b">
        <f t="shared" si="106"/>
        <v>0</v>
      </c>
      <c r="D732" t="b">
        <f>ISBLANK(VLOOKUP(B732,'PLANILHA ORÇAMENTÁRIA'!A739:D1728,4,FALSE))</f>
        <v>1</v>
      </c>
      <c r="E732" t="b">
        <f t="shared" si="110"/>
        <v>1</v>
      </c>
      <c r="F732" t="str">
        <f t="shared" si="111"/>
        <v/>
      </c>
      <c r="G732" t="e">
        <f t="shared" si="107"/>
        <v>#NUM!</v>
      </c>
      <c r="H732" t="e">
        <f>VLOOKUP(G732,'PLANILHA ORÇAMENTÁRIA'!$A$9:$C$998,3,FALSE)</f>
        <v>#NUM!</v>
      </c>
      <c r="I732" t="e">
        <f>VLOOKUP(G732,'PLANILHA ORÇAMENTÁRIA'!$A$9:$F$998,6,FALSE)</f>
        <v>#NUM!</v>
      </c>
      <c r="J732" t="e">
        <f>VLOOKUP(G732,'PLANILHA ORÇAMENTÁRIA'!$A$9:$G$998,7,FALSE)</f>
        <v>#NUM!</v>
      </c>
      <c r="K732" t="e">
        <f>VLOOKUP(G732,'PLANILHA ORÇAMENTÁRIA'!$A$9:$H$998,8,FALSE)</f>
        <v>#NUM!</v>
      </c>
      <c r="L732" s="48" t="e">
        <f>G732/'PLANILHA ORÇAMENTÁRIA'!$P$1003</f>
        <v>#NUM!</v>
      </c>
      <c r="M732" s="49" t="e">
        <f t="shared" si="108"/>
        <v>#NUM!</v>
      </c>
      <c r="O732" s="83">
        <f>LEN('PLANILHA ORÇAMENTÁRIA'!C739)-LEN(SUBSTITUTE('PLANILHA ORÇAMENTÁRIA'!C739,".",""))</f>
        <v>0</v>
      </c>
      <c r="P732" t="b">
        <f>ISBLANK(VLOOKUP(B732,'PLANILHA ORÇAMENTÁRIA'!A739:D1728,4,FALSE))</f>
        <v>1</v>
      </c>
      <c r="Q732">
        <f t="shared" si="112"/>
        <v>1</v>
      </c>
      <c r="R732" s="47">
        <f t="shared" si="113"/>
        <v>7.3900000000000004E-7</v>
      </c>
      <c r="S732" s="47" t="e">
        <f t="shared" si="109"/>
        <v>#NUM!</v>
      </c>
      <c r="T732" t="e">
        <f>VLOOKUP(S732,'PLANILHA ORÇAMENTÁRIA'!$A$9:$C$999,3,FALSE)</f>
        <v>#NUM!</v>
      </c>
      <c r="U732">
        <f>ROW('PLANILHA ORÇAMENTÁRIA'!C739)</f>
        <v>739</v>
      </c>
      <c r="V732" s="84" t="str">
        <f>'PLANILHA ORÇAMENTÁRIA'!C739</f>
        <v/>
      </c>
      <c r="W732" t="e">
        <f>IF(T732="","",VLOOKUP(T732,'PLANILHA ORÇAMENTÁRIA'!$C$9:$Q$999,15,FALSE))</f>
        <v>#NUM!</v>
      </c>
      <c r="X732" t="str">
        <f t="shared" si="105"/>
        <v/>
      </c>
      <c r="Y732" t="e">
        <f>INDEX('PLANILHA ORÇAMENTÁRIA'!$C$9:$C$998,MATCH(X732,'PLANILHA ORÇAMENTÁRIA'!$Q$9:$Q$998,0))</f>
        <v>#N/A</v>
      </c>
    </row>
    <row r="733" spans="1:25" x14ac:dyDescent="0.25">
      <c r="A733">
        <v>732</v>
      </c>
      <c r="B733" s="47">
        <f>'PLANILHA ORÇAMENTÁRIA'!A740</f>
        <v>7.4000000000000001E-7</v>
      </c>
      <c r="C733" t="b">
        <f t="shared" si="106"/>
        <v>0</v>
      </c>
      <c r="D733" t="b">
        <f>ISBLANK(VLOOKUP(B733,'PLANILHA ORÇAMENTÁRIA'!A740:D1729,4,FALSE))</f>
        <v>1</v>
      </c>
      <c r="E733" t="b">
        <f t="shared" si="110"/>
        <v>1</v>
      </c>
      <c r="F733" t="str">
        <f t="shared" si="111"/>
        <v/>
      </c>
      <c r="G733" t="e">
        <f t="shared" si="107"/>
        <v>#NUM!</v>
      </c>
      <c r="H733" t="e">
        <f>VLOOKUP(G733,'PLANILHA ORÇAMENTÁRIA'!$A$9:$C$998,3,FALSE)</f>
        <v>#NUM!</v>
      </c>
      <c r="I733" t="e">
        <f>VLOOKUP(G733,'PLANILHA ORÇAMENTÁRIA'!$A$9:$F$998,6,FALSE)</f>
        <v>#NUM!</v>
      </c>
      <c r="J733" t="e">
        <f>VLOOKUP(G733,'PLANILHA ORÇAMENTÁRIA'!$A$9:$G$998,7,FALSE)</f>
        <v>#NUM!</v>
      </c>
      <c r="K733" t="e">
        <f>VLOOKUP(G733,'PLANILHA ORÇAMENTÁRIA'!$A$9:$H$998,8,FALSE)</f>
        <v>#NUM!</v>
      </c>
      <c r="L733" s="48" t="e">
        <f>G733/'PLANILHA ORÇAMENTÁRIA'!$P$1003</f>
        <v>#NUM!</v>
      </c>
      <c r="M733" s="49" t="e">
        <f t="shared" si="108"/>
        <v>#NUM!</v>
      </c>
      <c r="O733" s="83">
        <f>LEN('PLANILHA ORÇAMENTÁRIA'!C740)-LEN(SUBSTITUTE('PLANILHA ORÇAMENTÁRIA'!C740,".",""))</f>
        <v>0</v>
      </c>
      <c r="P733" t="b">
        <f>ISBLANK(VLOOKUP(B733,'PLANILHA ORÇAMENTÁRIA'!A740:D1729,4,FALSE))</f>
        <v>1</v>
      </c>
      <c r="Q733">
        <f t="shared" si="112"/>
        <v>1</v>
      </c>
      <c r="R733" s="47">
        <f t="shared" si="113"/>
        <v>7.4000000000000001E-7</v>
      </c>
      <c r="S733" s="47" t="e">
        <f t="shared" si="109"/>
        <v>#NUM!</v>
      </c>
      <c r="T733" t="e">
        <f>VLOOKUP(S733,'PLANILHA ORÇAMENTÁRIA'!$A$9:$C$999,3,FALSE)</f>
        <v>#NUM!</v>
      </c>
      <c r="U733">
        <f>ROW('PLANILHA ORÇAMENTÁRIA'!C740)</f>
        <v>740</v>
      </c>
      <c r="V733" s="84" t="str">
        <f>'PLANILHA ORÇAMENTÁRIA'!C740</f>
        <v/>
      </c>
      <c r="W733" t="e">
        <f>IF(T733="","",VLOOKUP(T733,'PLANILHA ORÇAMENTÁRIA'!$C$9:$Q$999,15,FALSE))</f>
        <v>#NUM!</v>
      </c>
      <c r="X733" t="str">
        <f t="shared" si="105"/>
        <v/>
      </c>
      <c r="Y733" t="e">
        <f>INDEX('PLANILHA ORÇAMENTÁRIA'!$C$9:$C$998,MATCH(X733,'PLANILHA ORÇAMENTÁRIA'!$Q$9:$Q$998,0))</f>
        <v>#N/A</v>
      </c>
    </row>
    <row r="734" spans="1:25" x14ac:dyDescent="0.25">
      <c r="A734">
        <v>733</v>
      </c>
      <c r="B734" s="47">
        <f>'PLANILHA ORÇAMENTÁRIA'!A741</f>
        <v>7.4099999999999998E-7</v>
      </c>
      <c r="C734" t="b">
        <f t="shared" si="106"/>
        <v>0</v>
      </c>
      <c r="D734" t="b">
        <f>ISBLANK(VLOOKUP(B734,'PLANILHA ORÇAMENTÁRIA'!A741:D1730,4,FALSE))</f>
        <v>1</v>
      </c>
      <c r="E734" t="b">
        <f t="shared" si="110"/>
        <v>1</v>
      </c>
      <c r="F734" t="str">
        <f t="shared" si="111"/>
        <v/>
      </c>
      <c r="G734" t="e">
        <f t="shared" si="107"/>
        <v>#NUM!</v>
      </c>
      <c r="H734" t="e">
        <f>VLOOKUP(G734,'PLANILHA ORÇAMENTÁRIA'!$A$9:$C$998,3,FALSE)</f>
        <v>#NUM!</v>
      </c>
      <c r="I734" t="e">
        <f>VLOOKUP(G734,'PLANILHA ORÇAMENTÁRIA'!$A$9:$F$998,6,FALSE)</f>
        <v>#NUM!</v>
      </c>
      <c r="J734" t="e">
        <f>VLOOKUP(G734,'PLANILHA ORÇAMENTÁRIA'!$A$9:$G$998,7,FALSE)</f>
        <v>#NUM!</v>
      </c>
      <c r="K734" t="e">
        <f>VLOOKUP(G734,'PLANILHA ORÇAMENTÁRIA'!$A$9:$H$998,8,FALSE)</f>
        <v>#NUM!</v>
      </c>
      <c r="L734" s="48" t="e">
        <f>G734/'PLANILHA ORÇAMENTÁRIA'!$P$1003</f>
        <v>#NUM!</v>
      </c>
      <c r="M734" s="49" t="e">
        <f t="shared" si="108"/>
        <v>#NUM!</v>
      </c>
      <c r="O734" s="83">
        <f>LEN('PLANILHA ORÇAMENTÁRIA'!C741)-LEN(SUBSTITUTE('PLANILHA ORÇAMENTÁRIA'!C741,".",""))</f>
        <v>0</v>
      </c>
      <c r="P734" t="b">
        <f>ISBLANK(VLOOKUP(B734,'PLANILHA ORÇAMENTÁRIA'!A741:D1730,4,FALSE))</f>
        <v>1</v>
      </c>
      <c r="Q734">
        <f t="shared" si="112"/>
        <v>1</v>
      </c>
      <c r="R734" s="47">
        <f t="shared" si="113"/>
        <v>7.4099999999999998E-7</v>
      </c>
      <c r="S734" s="47" t="e">
        <f t="shared" si="109"/>
        <v>#NUM!</v>
      </c>
      <c r="T734" t="e">
        <f>VLOOKUP(S734,'PLANILHA ORÇAMENTÁRIA'!$A$9:$C$999,3,FALSE)</f>
        <v>#NUM!</v>
      </c>
      <c r="U734">
        <f>ROW('PLANILHA ORÇAMENTÁRIA'!C741)</f>
        <v>741</v>
      </c>
      <c r="V734" s="84" t="str">
        <f>'PLANILHA ORÇAMENTÁRIA'!C741</f>
        <v/>
      </c>
      <c r="W734" t="e">
        <f>IF(T734="","",VLOOKUP(T734,'PLANILHA ORÇAMENTÁRIA'!$C$9:$Q$999,15,FALSE))</f>
        <v>#NUM!</v>
      </c>
      <c r="X734" t="str">
        <f t="shared" si="105"/>
        <v/>
      </c>
      <c r="Y734" t="e">
        <f>INDEX('PLANILHA ORÇAMENTÁRIA'!$C$9:$C$998,MATCH(X734,'PLANILHA ORÇAMENTÁRIA'!$Q$9:$Q$998,0))</f>
        <v>#N/A</v>
      </c>
    </row>
    <row r="735" spans="1:25" x14ac:dyDescent="0.25">
      <c r="A735">
        <v>734</v>
      </c>
      <c r="B735" s="47">
        <f>'PLANILHA ORÇAMENTÁRIA'!A742</f>
        <v>7.4199999999999995E-7</v>
      </c>
      <c r="C735" t="b">
        <f t="shared" si="106"/>
        <v>0</v>
      </c>
      <c r="D735" t="b">
        <f>ISBLANK(VLOOKUP(B735,'PLANILHA ORÇAMENTÁRIA'!A742:D1731,4,FALSE))</f>
        <v>1</v>
      </c>
      <c r="E735" t="b">
        <f t="shared" si="110"/>
        <v>1</v>
      </c>
      <c r="F735" t="str">
        <f t="shared" si="111"/>
        <v/>
      </c>
      <c r="G735" t="e">
        <f t="shared" si="107"/>
        <v>#NUM!</v>
      </c>
      <c r="H735" t="e">
        <f>VLOOKUP(G735,'PLANILHA ORÇAMENTÁRIA'!$A$9:$C$998,3,FALSE)</f>
        <v>#NUM!</v>
      </c>
      <c r="I735" t="e">
        <f>VLOOKUP(G735,'PLANILHA ORÇAMENTÁRIA'!$A$9:$F$998,6,FALSE)</f>
        <v>#NUM!</v>
      </c>
      <c r="J735" t="e">
        <f>VLOOKUP(G735,'PLANILHA ORÇAMENTÁRIA'!$A$9:$G$998,7,FALSE)</f>
        <v>#NUM!</v>
      </c>
      <c r="K735" t="e">
        <f>VLOOKUP(G735,'PLANILHA ORÇAMENTÁRIA'!$A$9:$H$998,8,FALSE)</f>
        <v>#NUM!</v>
      </c>
      <c r="L735" s="48" t="e">
        <f>G735/'PLANILHA ORÇAMENTÁRIA'!$P$1003</f>
        <v>#NUM!</v>
      </c>
      <c r="M735" s="49" t="e">
        <f t="shared" si="108"/>
        <v>#NUM!</v>
      </c>
      <c r="O735" s="83">
        <f>LEN('PLANILHA ORÇAMENTÁRIA'!C742)-LEN(SUBSTITUTE('PLANILHA ORÇAMENTÁRIA'!C742,".",""))</f>
        <v>0</v>
      </c>
      <c r="P735" t="b">
        <f>ISBLANK(VLOOKUP(B735,'PLANILHA ORÇAMENTÁRIA'!A742:D1731,4,FALSE))</f>
        <v>1</v>
      </c>
      <c r="Q735">
        <f t="shared" si="112"/>
        <v>1</v>
      </c>
      <c r="R735" s="47">
        <f t="shared" si="113"/>
        <v>7.4199999999999995E-7</v>
      </c>
      <c r="S735" s="47" t="e">
        <f t="shared" si="109"/>
        <v>#NUM!</v>
      </c>
      <c r="T735" t="e">
        <f>VLOOKUP(S735,'PLANILHA ORÇAMENTÁRIA'!$A$9:$C$999,3,FALSE)</f>
        <v>#NUM!</v>
      </c>
      <c r="U735">
        <f>ROW('PLANILHA ORÇAMENTÁRIA'!C742)</f>
        <v>742</v>
      </c>
      <c r="V735" s="84" t="str">
        <f>'PLANILHA ORÇAMENTÁRIA'!C742</f>
        <v/>
      </c>
      <c r="W735" t="e">
        <f>IF(T735="","",VLOOKUP(T735,'PLANILHA ORÇAMENTÁRIA'!$C$9:$Q$999,15,FALSE))</f>
        <v>#NUM!</v>
      </c>
      <c r="X735" t="str">
        <f t="shared" si="105"/>
        <v/>
      </c>
      <c r="Y735" t="e">
        <f>INDEX('PLANILHA ORÇAMENTÁRIA'!$C$9:$C$998,MATCH(X735,'PLANILHA ORÇAMENTÁRIA'!$Q$9:$Q$998,0))</f>
        <v>#N/A</v>
      </c>
    </row>
    <row r="736" spans="1:25" x14ac:dyDescent="0.25">
      <c r="A736">
        <v>735</v>
      </c>
      <c r="B736" s="47">
        <f>'PLANILHA ORÇAMENTÁRIA'!A743</f>
        <v>7.4300000000000002E-7</v>
      </c>
      <c r="C736" t="b">
        <f t="shared" si="106"/>
        <v>0</v>
      </c>
      <c r="D736" t="b">
        <f>ISBLANK(VLOOKUP(B736,'PLANILHA ORÇAMENTÁRIA'!A743:D1732,4,FALSE))</f>
        <v>1</v>
      </c>
      <c r="E736" t="b">
        <f t="shared" si="110"/>
        <v>1</v>
      </c>
      <c r="F736" t="str">
        <f t="shared" si="111"/>
        <v/>
      </c>
      <c r="G736" t="e">
        <f t="shared" si="107"/>
        <v>#NUM!</v>
      </c>
      <c r="H736" t="e">
        <f>VLOOKUP(G736,'PLANILHA ORÇAMENTÁRIA'!$A$9:$C$998,3,FALSE)</f>
        <v>#NUM!</v>
      </c>
      <c r="I736" t="e">
        <f>VLOOKUP(G736,'PLANILHA ORÇAMENTÁRIA'!$A$9:$F$998,6,FALSE)</f>
        <v>#NUM!</v>
      </c>
      <c r="J736" t="e">
        <f>VLOOKUP(G736,'PLANILHA ORÇAMENTÁRIA'!$A$9:$G$998,7,FALSE)</f>
        <v>#NUM!</v>
      </c>
      <c r="K736" t="e">
        <f>VLOOKUP(G736,'PLANILHA ORÇAMENTÁRIA'!$A$9:$H$998,8,FALSE)</f>
        <v>#NUM!</v>
      </c>
      <c r="L736" s="48" t="e">
        <f>G736/'PLANILHA ORÇAMENTÁRIA'!$P$1003</f>
        <v>#NUM!</v>
      </c>
      <c r="M736" s="49" t="e">
        <f t="shared" si="108"/>
        <v>#NUM!</v>
      </c>
      <c r="O736" s="83">
        <f>LEN('PLANILHA ORÇAMENTÁRIA'!C743)-LEN(SUBSTITUTE('PLANILHA ORÇAMENTÁRIA'!C743,".",""))</f>
        <v>0</v>
      </c>
      <c r="P736" t="b">
        <f>ISBLANK(VLOOKUP(B736,'PLANILHA ORÇAMENTÁRIA'!A743:D1732,4,FALSE))</f>
        <v>1</v>
      </c>
      <c r="Q736">
        <f t="shared" si="112"/>
        <v>1</v>
      </c>
      <c r="R736" s="47">
        <f t="shared" si="113"/>
        <v>7.4300000000000002E-7</v>
      </c>
      <c r="S736" s="47" t="e">
        <f t="shared" si="109"/>
        <v>#NUM!</v>
      </c>
      <c r="T736" t="e">
        <f>VLOOKUP(S736,'PLANILHA ORÇAMENTÁRIA'!$A$9:$C$999,3,FALSE)</f>
        <v>#NUM!</v>
      </c>
      <c r="U736">
        <f>ROW('PLANILHA ORÇAMENTÁRIA'!C743)</f>
        <v>743</v>
      </c>
      <c r="V736" s="84" t="str">
        <f>'PLANILHA ORÇAMENTÁRIA'!C743</f>
        <v/>
      </c>
      <c r="W736" t="e">
        <f>IF(T736="","",VLOOKUP(T736,'PLANILHA ORÇAMENTÁRIA'!$C$9:$Q$999,15,FALSE))</f>
        <v>#NUM!</v>
      </c>
      <c r="X736" t="str">
        <f t="shared" si="105"/>
        <v/>
      </c>
      <c r="Y736" t="e">
        <f>INDEX('PLANILHA ORÇAMENTÁRIA'!$C$9:$C$998,MATCH(X736,'PLANILHA ORÇAMENTÁRIA'!$Q$9:$Q$998,0))</f>
        <v>#N/A</v>
      </c>
    </row>
    <row r="737" spans="1:25" x14ac:dyDescent="0.25">
      <c r="A737">
        <v>736</v>
      </c>
      <c r="B737" s="47">
        <f>'PLANILHA ORÇAMENTÁRIA'!A744</f>
        <v>7.4399999999999999E-7</v>
      </c>
      <c r="C737" t="b">
        <f t="shared" si="106"/>
        <v>0</v>
      </c>
      <c r="D737" t="b">
        <f>ISBLANK(VLOOKUP(B737,'PLANILHA ORÇAMENTÁRIA'!A744:D1733,4,FALSE))</f>
        <v>1</v>
      </c>
      <c r="E737" t="b">
        <f t="shared" si="110"/>
        <v>1</v>
      </c>
      <c r="F737" t="str">
        <f t="shared" si="111"/>
        <v/>
      </c>
      <c r="G737" t="e">
        <f t="shared" si="107"/>
        <v>#NUM!</v>
      </c>
      <c r="H737" t="e">
        <f>VLOOKUP(G737,'PLANILHA ORÇAMENTÁRIA'!$A$9:$C$998,3,FALSE)</f>
        <v>#NUM!</v>
      </c>
      <c r="I737" t="e">
        <f>VLOOKUP(G737,'PLANILHA ORÇAMENTÁRIA'!$A$9:$F$998,6,FALSE)</f>
        <v>#NUM!</v>
      </c>
      <c r="J737" t="e">
        <f>VLOOKUP(G737,'PLANILHA ORÇAMENTÁRIA'!$A$9:$G$998,7,FALSE)</f>
        <v>#NUM!</v>
      </c>
      <c r="K737" t="e">
        <f>VLOOKUP(G737,'PLANILHA ORÇAMENTÁRIA'!$A$9:$H$998,8,FALSE)</f>
        <v>#NUM!</v>
      </c>
      <c r="L737" s="48" t="e">
        <f>G737/'PLANILHA ORÇAMENTÁRIA'!$P$1003</f>
        <v>#NUM!</v>
      </c>
      <c r="M737" s="49" t="e">
        <f t="shared" si="108"/>
        <v>#NUM!</v>
      </c>
      <c r="O737" s="83">
        <f>LEN('PLANILHA ORÇAMENTÁRIA'!C744)-LEN(SUBSTITUTE('PLANILHA ORÇAMENTÁRIA'!C744,".",""))</f>
        <v>0</v>
      </c>
      <c r="P737" t="b">
        <f>ISBLANK(VLOOKUP(B737,'PLANILHA ORÇAMENTÁRIA'!A744:D1733,4,FALSE))</f>
        <v>1</v>
      </c>
      <c r="Q737">
        <f t="shared" si="112"/>
        <v>1</v>
      </c>
      <c r="R737" s="47">
        <f t="shared" si="113"/>
        <v>7.4399999999999999E-7</v>
      </c>
      <c r="S737" s="47" t="e">
        <f t="shared" si="109"/>
        <v>#NUM!</v>
      </c>
      <c r="T737" t="e">
        <f>VLOOKUP(S737,'PLANILHA ORÇAMENTÁRIA'!$A$9:$C$999,3,FALSE)</f>
        <v>#NUM!</v>
      </c>
      <c r="U737">
        <f>ROW('PLANILHA ORÇAMENTÁRIA'!C744)</f>
        <v>744</v>
      </c>
      <c r="V737" s="84" t="str">
        <f>'PLANILHA ORÇAMENTÁRIA'!C744</f>
        <v/>
      </c>
      <c r="W737" t="e">
        <f>IF(T737="","",VLOOKUP(T737,'PLANILHA ORÇAMENTÁRIA'!$C$9:$Q$999,15,FALSE))</f>
        <v>#NUM!</v>
      </c>
      <c r="X737" t="str">
        <f t="shared" si="105"/>
        <v/>
      </c>
      <c r="Y737" t="e">
        <f>INDEX('PLANILHA ORÇAMENTÁRIA'!$C$9:$C$998,MATCH(X737,'PLANILHA ORÇAMENTÁRIA'!$Q$9:$Q$998,0))</f>
        <v>#N/A</v>
      </c>
    </row>
    <row r="738" spans="1:25" x14ac:dyDescent="0.25">
      <c r="A738">
        <v>737</v>
      </c>
      <c r="B738" s="47">
        <f>'PLANILHA ORÇAMENTÁRIA'!A745</f>
        <v>7.4499999999999996E-7</v>
      </c>
      <c r="C738" t="b">
        <f t="shared" si="106"/>
        <v>0</v>
      </c>
      <c r="D738" t="b">
        <f>ISBLANK(VLOOKUP(B738,'PLANILHA ORÇAMENTÁRIA'!A745:D1734,4,FALSE))</f>
        <v>1</v>
      </c>
      <c r="E738" t="b">
        <f t="shared" si="110"/>
        <v>1</v>
      </c>
      <c r="F738" t="str">
        <f t="shared" si="111"/>
        <v/>
      </c>
      <c r="G738" t="e">
        <f t="shared" si="107"/>
        <v>#NUM!</v>
      </c>
      <c r="H738" t="e">
        <f>VLOOKUP(G738,'PLANILHA ORÇAMENTÁRIA'!$A$9:$C$998,3,FALSE)</f>
        <v>#NUM!</v>
      </c>
      <c r="I738" t="e">
        <f>VLOOKUP(G738,'PLANILHA ORÇAMENTÁRIA'!$A$9:$F$998,6,FALSE)</f>
        <v>#NUM!</v>
      </c>
      <c r="J738" t="e">
        <f>VLOOKUP(G738,'PLANILHA ORÇAMENTÁRIA'!$A$9:$G$998,7,FALSE)</f>
        <v>#NUM!</v>
      </c>
      <c r="K738" t="e">
        <f>VLOOKUP(G738,'PLANILHA ORÇAMENTÁRIA'!$A$9:$H$998,8,FALSE)</f>
        <v>#NUM!</v>
      </c>
      <c r="L738" s="48" t="e">
        <f>G738/'PLANILHA ORÇAMENTÁRIA'!$P$1003</f>
        <v>#NUM!</v>
      </c>
      <c r="M738" s="49" t="e">
        <f t="shared" si="108"/>
        <v>#NUM!</v>
      </c>
      <c r="O738" s="83">
        <f>LEN('PLANILHA ORÇAMENTÁRIA'!C745)-LEN(SUBSTITUTE('PLANILHA ORÇAMENTÁRIA'!C745,".",""))</f>
        <v>0</v>
      </c>
      <c r="P738" t="b">
        <f>ISBLANK(VLOOKUP(B738,'PLANILHA ORÇAMENTÁRIA'!A745:D1734,4,FALSE))</f>
        <v>1</v>
      </c>
      <c r="Q738">
        <f t="shared" si="112"/>
        <v>1</v>
      </c>
      <c r="R738" s="47">
        <f t="shared" si="113"/>
        <v>7.4499999999999996E-7</v>
      </c>
      <c r="S738" s="47" t="e">
        <f t="shared" si="109"/>
        <v>#NUM!</v>
      </c>
      <c r="T738" t="e">
        <f>VLOOKUP(S738,'PLANILHA ORÇAMENTÁRIA'!$A$9:$C$999,3,FALSE)</f>
        <v>#NUM!</v>
      </c>
      <c r="U738">
        <f>ROW('PLANILHA ORÇAMENTÁRIA'!C745)</f>
        <v>745</v>
      </c>
      <c r="V738" s="84" t="str">
        <f>'PLANILHA ORÇAMENTÁRIA'!C745</f>
        <v/>
      </c>
      <c r="W738" t="e">
        <f>IF(T738="","",VLOOKUP(T738,'PLANILHA ORÇAMENTÁRIA'!$C$9:$Q$999,15,FALSE))</f>
        <v>#NUM!</v>
      </c>
      <c r="X738" t="str">
        <f t="shared" si="105"/>
        <v/>
      </c>
      <c r="Y738" t="e">
        <f>INDEX('PLANILHA ORÇAMENTÁRIA'!$C$9:$C$998,MATCH(X738,'PLANILHA ORÇAMENTÁRIA'!$Q$9:$Q$998,0))</f>
        <v>#N/A</v>
      </c>
    </row>
    <row r="739" spans="1:25" x14ac:dyDescent="0.25">
      <c r="A739">
        <v>738</v>
      </c>
      <c r="B739" s="47">
        <f>'PLANILHA ORÇAMENTÁRIA'!A746</f>
        <v>7.4600000000000004E-7</v>
      </c>
      <c r="C739" t="b">
        <f t="shared" si="106"/>
        <v>0</v>
      </c>
      <c r="D739" t="b">
        <f>ISBLANK(VLOOKUP(B739,'PLANILHA ORÇAMENTÁRIA'!A746:D1735,4,FALSE))</f>
        <v>1</v>
      </c>
      <c r="E739" t="b">
        <f t="shared" si="110"/>
        <v>1</v>
      </c>
      <c r="F739" t="str">
        <f t="shared" si="111"/>
        <v/>
      </c>
      <c r="G739" t="e">
        <f t="shared" si="107"/>
        <v>#NUM!</v>
      </c>
      <c r="H739" t="e">
        <f>VLOOKUP(G739,'PLANILHA ORÇAMENTÁRIA'!$A$9:$C$998,3,FALSE)</f>
        <v>#NUM!</v>
      </c>
      <c r="I739" t="e">
        <f>VLOOKUP(G739,'PLANILHA ORÇAMENTÁRIA'!$A$9:$F$998,6,FALSE)</f>
        <v>#NUM!</v>
      </c>
      <c r="J739" t="e">
        <f>VLOOKUP(G739,'PLANILHA ORÇAMENTÁRIA'!$A$9:$G$998,7,FALSE)</f>
        <v>#NUM!</v>
      </c>
      <c r="K739" t="e">
        <f>VLOOKUP(G739,'PLANILHA ORÇAMENTÁRIA'!$A$9:$H$998,8,FALSE)</f>
        <v>#NUM!</v>
      </c>
      <c r="L739" s="48" t="e">
        <f>G739/'PLANILHA ORÇAMENTÁRIA'!$P$1003</f>
        <v>#NUM!</v>
      </c>
      <c r="M739" s="49" t="e">
        <f t="shared" si="108"/>
        <v>#NUM!</v>
      </c>
      <c r="O739" s="83">
        <f>LEN('PLANILHA ORÇAMENTÁRIA'!C746)-LEN(SUBSTITUTE('PLANILHA ORÇAMENTÁRIA'!C746,".",""))</f>
        <v>0</v>
      </c>
      <c r="P739" t="b">
        <f>ISBLANK(VLOOKUP(B739,'PLANILHA ORÇAMENTÁRIA'!A746:D1735,4,FALSE))</f>
        <v>1</v>
      </c>
      <c r="Q739">
        <f t="shared" si="112"/>
        <v>1</v>
      </c>
      <c r="R739" s="47">
        <f t="shared" si="113"/>
        <v>7.4600000000000004E-7</v>
      </c>
      <c r="S739" s="47" t="e">
        <f t="shared" si="109"/>
        <v>#NUM!</v>
      </c>
      <c r="T739" t="e">
        <f>VLOOKUP(S739,'PLANILHA ORÇAMENTÁRIA'!$A$9:$C$999,3,FALSE)</f>
        <v>#NUM!</v>
      </c>
      <c r="U739">
        <f>ROW('PLANILHA ORÇAMENTÁRIA'!C746)</f>
        <v>746</v>
      </c>
      <c r="V739" s="84" t="str">
        <f>'PLANILHA ORÇAMENTÁRIA'!C746</f>
        <v/>
      </c>
      <c r="W739" t="e">
        <f>IF(T739="","",VLOOKUP(T739,'PLANILHA ORÇAMENTÁRIA'!$C$9:$Q$999,15,FALSE))</f>
        <v>#NUM!</v>
      </c>
      <c r="X739" t="str">
        <f t="shared" si="105"/>
        <v/>
      </c>
      <c r="Y739" t="e">
        <f>INDEX('PLANILHA ORÇAMENTÁRIA'!$C$9:$C$998,MATCH(X739,'PLANILHA ORÇAMENTÁRIA'!$Q$9:$Q$998,0))</f>
        <v>#N/A</v>
      </c>
    </row>
    <row r="740" spans="1:25" x14ac:dyDescent="0.25">
      <c r="A740">
        <v>739</v>
      </c>
      <c r="B740" s="47">
        <f>'PLANILHA ORÇAMENTÁRIA'!A747</f>
        <v>7.4700000000000001E-7</v>
      </c>
      <c r="C740" t="b">
        <f t="shared" si="106"/>
        <v>0</v>
      </c>
      <c r="D740" t="b">
        <f>ISBLANK(VLOOKUP(B740,'PLANILHA ORÇAMENTÁRIA'!A747:D1736,4,FALSE))</f>
        <v>1</v>
      </c>
      <c r="E740" t="b">
        <f t="shared" si="110"/>
        <v>1</v>
      </c>
      <c r="F740" t="str">
        <f t="shared" si="111"/>
        <v/>
      </c>
      <c r="G740" t="e">
        <f t="shared" si="107"/>
        <v>#NUM!</v>
      </c>
      <c r="H740" t="e">
        <f>VLOOKUP(G740,'PLANILHA ORÇAMENTÁRIA'!$A$9:$C$998,3,FALSE)</f>
        <v>#NUM!</v>
      </c>
      <c r="I740" t="e">
        <f>VLOOKUP(G740,'PLANILHA ORÇAMENTÁRIA'!$A$9:$F$998,6,FALSE)</f>
        <v>#NUM!</v>
      </c>
      <c r="J740" t="e">
        <f>VLOOKUP(G740,'PLANILHA ORÇAMENTÁRIA'!$A$9:$G$998,7,FALSE)</f>
        <v>#NUM!</v>
      </c>
      <c r="K740" t="e">
        <f>VLOOKUP(G740,'PLANILHA ORÇAMENTÁRIA'!$A$9:$H$998,8,FALSE)</f>
        <v>#NUM!</v>
      </c>
      <c r="L740" s="48" t="e">
        <f>G740/'PLANILHA ORÇAMENTÁRIA'!$P$1003</f>
        <v>#NUM!</v>
      </c>
      <c r="M740" s="49" t="e">
        <f t="shared" si="108"/>
        <v>#NUM!</v>
      </c>
      <c r="O740" s="83">
        <f>LEN('PLANILHA ORÇAMENTÁRIA'!C747)-LEN(SUBSTITUTE('PLANILHA ORÇAMENTÁRIA'!C747,".",""))</f>
        <v>0</v>
      </c>
      <c r="P740" t="b">
        <f>ISBLANK(VLOOKUP(B740,'PLANILHA ORÇAMENTÁRIA'!A747:D1736,4,FALSE))</f>
        <v>1</v>
      </c>
      <c r="Q740">
        <f t="shared" si="112"/>
        <v>1</v>
      </c>
      <c r="R740" s="47">
        <f t="shared" si="113"/>
        <v>7.4700000000000001E-7</v>
      </c>
      <c r="S740" s="47" t="e">
        <f t="shared" si="109"/>
        <v>#NUM!</v>
      </c>
      <c r="T740" t="e">
        <f>VLOOKUP(S740,'PLANILHA ORÇAMENTÁRIA'!$A$9:$C$999,3,FALSE)</f>
        <v>#NUM!</v>
      </c>
      <c r="U740">
        <f>ROW('PLANILHA ORÇAMENTÁRIA'!C747)</f>
        <v>747</v>
      </c>
      <c r="V740" s="84" t="str">
        <f>'PLANILHA ORÇAMENTÁRIA'!C747</f>
        <v/>
      </c>
      <c r="W740" t="e">
        <f>IF(T740="","",VLOOKUP(T740,'PLANILHA ORÇAMENTÁRIA'!$C$9:$Q$999,15,FALSE))</f>
        <v>#NUM!</v>
      </c>
      <c r="X740" t="str">
        <f t="shared" si="105"/>
        <v/>
      </c>
      <c r="Y740" t="e">
        <f>INDEX('PLANILHA ORÇAMENTÁRIA'!$C$9:$C$998,MATCH(X740,'PLANILHA ORÇAMENTÁRIA'!$Q$9:$Q$998,0))</f>
        <v>#N/A</v>
      </c>
    </row>
    <row r="741" spans="1:25" x14ac:dyDescent="0.25">
      <c r="A741">
        <v>740</v>
      </c>
      <c r="B741" s="47">
        <f>'PLANILHA ORÇAMENTÁRIA'!A748</f>
        <v>7.4799999999999997E-7</v>
      </c>
      <c r="C741" t="b">
        <f t="shared" si="106"/>
        <v>0</v>
      </c>
      <c r="D741" t="b">
        <f>ISBLANK(VLOOKUP(B741,'PLANILHA ORÇAMENTÁRIA'!A748:D1737,4,FALSE))</f>
        <v>1</v>
      </c>
      <c r="E741" t="b">
        <f t="shared" si="110"/>
        <v>1</v>
      </c>
      <c r="F741" t="str">
        <f t="shared" si="111"/>
        <v/>
      </c>
      <c r="G741" t="e">
        <f t="shared" si="107"/>
        <v>#NUM!</v>
      </c>
      <c r="H741" t="e">
        <f>VLOOKUP(G741,'PLANILHA ORÇAMENTÁRIA'!$A$9:$C$998,3,FALSE)</f>
        <v>#NUM!</v>
      </c>
      <c r="I741" t="e">
        <f>VLOOKUP(G741,'PLANILHA ORÇAMENTÁRIA'!$A$9:$F$998,6,FALSE)</f>
        <v>#NUM!</v>
      </c>
      <c r="J741" t="e">
        <f>VLOOKUP(G741,'PLANILHA ORÇAMENTÁRIA'!$A$9:$G$998,7,FALSE)</f>
        <v>#NUM!</v>
      </c>
      <c r="K741" t="e">
        <f>VLOOKUP(G741,'PLANILHA ORÇAMENTÁRIA'!$A$9:$H$998,8,FALSE)</f>
        <v>#NUM!</v>
      </c>
      <c r="L741" s="48" t="e">
        <f>G741/'PLANILHA ORÇAMENTÁRIA'!$P$1003</f>
        <v>#NUM!</v>
      </c>
      <c r="M741" s="49" t="e">
        <f t="shared" si="108"/>
        <v>#NUM!</v>
      </c>
      <c r="O741" s="83">
        <f>LEN('PLANILHA ORÇAMENTÁRIA'!C748)-LEN(SUBSTITUTE('PLANILHA ORÇAMENTÁRIA'!C748,".",""))</f>
        <v>0</v>
      </c>
      <c r="P741" t="b">
        <f>ISBLANK(VLOOKUP(B741,'PLANILHA ORÇAMENTÁRIA'!A748:D1737,4,FALSE))</f>
        <v>1</v>
      </c>
      <c r="Q741">
        <f t="shared" si="112"/>
        <v>1</v>
      </c>
      <c r="R741" s="47">
        <f t="shared" si="113"/>
        <v>7.4799999999999997E-7</v>
      </c>
      <c r="S741" s="47" t="e">
        <f t="shared" si="109"/>
        <v>#NUM!</v>
      </c>
      <c r="T741" t="e">
        <f>VLOOKUP(S741,'PLANILHA ORÇAMENTÁRIA'!$A$9:$C$999,3,FALSE)</f>
        <v>#NUM!</v>
      </c>
      <c r="U741">
        <f>ROW('PLANILHA ORÇAMENTÁRIA'!C748)</f>
        <v>748</v>
      </c>
      <c r="V741" s="84" t="str">
        <f>'PLANILHA ORÇAMENTÁRIA'!C748</f>
        <v/>
      </c>
      <c r="W741" t="e">
        <f>IF(T741="","",VLOOKUP(T741,'PLANILHA ORÇAMENTÁRIA'!$C$9:$Q$999,15,FALSE))</f>
        <v>#NUM!</v>
      </c>
      <c r="X741" t="str">
        <f t="shared" si="105"/>
        <v/>
      </c>
      <c r="Y741" t="e">
        <f>INDEX('PLANILHA ORÇAMENTÁRIA'!$C$9:$C$998,MATCH(X741,'PLANILHA ORÇAMENTÁRIA'!$Q$9:$Q$998,0))</f>
        <v>#N/A</v>
      </c>
    </row>
    <row r="742" spans="1:25" x14ac:dyDescent="0.25">
      <c r="A742">
        <v>741</v>
      </c>
      <c r="B742" s="47">
        <f>'PLANILHA ORÇAMENTÁRIA'!A749</f>
        <v>7.4900000000000005E-7</v>
      </c>
      <c r="C742" t="b">
        <f t="shared" si="106"/>
        <v>0</v>
      </c>
      <c r="D742" t="b">
        <f>ISBLANK(VLOOKUP(B742,'PLANILHA ORÇAMENTÁRIA'!A749:D1738,4,FALSE))</f>
        <v>1</v>
      </c>
      <c r="E742" t="b">
        <f t="shared" si="110"/>
        <v>1</v>
      </c>
      <c r="F742" t="str">
        <f t="shared" si="111"/>
        <v/>
      </c>
      <c r="G742" t="e">
        <f t="shared" si="107"/>
        <v>#NUM!</v>
      </c>
      <c r="H742" t="e">
        <f>VLOOKUP(G742,'PLANILHA ORÇAMENTÁRIA'!$A$9:$C$998,3,FALSE)</f>
        <v>#NUM!</v>
      </c>
      <c r="I742" t="e">
        <f>VLOOKUP(G742,'PLANILHA ORÇAMENTÁRIA'!$A$9:$F$998,6,FALSE)</f>
        <v>#NUM!</v>
      </c>
      <c r="J742" t="e">
        <f>VLOOKUP(G742,'PLANILHA ORÇAMENTÁRIA'!$A$9:$G$998,7,FALSE)</f>
        <v>#NUM!</v>
      </c>
      <c r="K742" t="e">
        <f>VLOOKUP(G742,'PLANILHA ORÇAMENTÁRIA'!$A$9:$H$998,8,FALSE)</f>
        <v>#NUM!</v>
      </c>
      <c r="L742" s="48" t="e">
        <f>G742/'PLANILHA ORÇAMENTÁRIA'!$P$1003</f>
        <v>#NUM!</v>
      </c>
      <c r="M742" s="49" t="e">
        <f t="shared" si="108"/>
        <v>#NUM!</v>
      </c>
      <c r="O742" s="83">
        <f>LEN('PLANILHA ORÇAMENTÁRIA'!C749)-LEN(SUBSTITUTE('PLANILHA ORÇAMENTÁRIA'!C749,".",""))</f>
        <v>0</v>
      </c>
      <c r="P742" t="b">
        <f>ISBLANK(VLOOKUP(B742,'PLANILHA ORÇAMENTÁRIA'!A749:D1738,4,FALSE))</f>
        <v>1</v>
      </c>
      <c r="Q742">
        <f t="shared" si="112"/>
        <v>1</v>
      </c>
      <c r="R742" s="47">
        <f t="shared" si="113"/>
        <v>7.4900000000000005E-7</v>
      </c>
      <c r="S742" s="47" t="e">
        <f t="shared" si="109"/>
        <v>#NUM!</v>
      </c>
      <c r="T742" t="e">
        <f>VLOOKUP(S742,'PLANILHA ORÇAMENTÁRIA'!$A$9:$C$999,3,FALSE)</f>
        <v>#NUM!</v>
      </c>
      <c r="U742">
        <f>ROW('PLANILHA ORÇAMENTÁRIA'!C749)</f>
        <v>749</v>
      </c>
      <c r="V742" s="84" t="str">
        <f>'PLANILHA ORÇAMENTÁRIA'!C749</f>
        <v/>
      </c>
      <c r="W742" t="e">
        <f>IF(T742="","",VLOOKUP(T742,'PLANILHA ORÇAMENTÁRIA'!$C$9:$Q$999,15,FALSE))</f>
        <v>#NUM!</v>
      </c>
      <c r="X742" t="str">
        <f t="shared" si="105"/>
        <v/>
      </c>
      <c r="Y742" t="e">
        <f>INDEX('PLANILHA ORÇAMENTÁRIA'!$C$9:$C$998,MATCH(X742,'PLANILHA ORÇAMENTÁRIA'!$Q$9:$Q$998,0))</f>
        <v>#N/A</v>
      </c>
    </row>
    <row r="743" spans="1:25" x14ac:dyDescent="0.25">
      <c r="A743">
        <v>742</v>
      </c>
      <c r="B743" s="47">
        <f>'PLANILHA ORÇAMENTÁRIA'!A750</f>
        <v>7.5000000000000002E-7</v>
      </c>
      <c r="C743" t="b">
        <f t="shared" si="106"/>
        <v>0</v>
      </c>
      <c r="D743" t="b">
        <f>ISBLANK(VLOOKUP(B743,'PLANILHA ORÇAMENTÁRIA'!A750:D1739,4,FALSE))</f>
        <v>1</v>
      </c>
      <c r="E743" t="b">
        <f t="shared" si="110"/>
        <v>1</v>
      </c>
      <c r="F743" t="str">
        <f t="shared" si="111"/>
        <v/>
      </c>
      <c r="G743" t="e">
        <f t="shared" si="107"/>
        <v>#NUM!</v>
      </c>
      <c r="H743" t="e">
        <f>VLOOKUP(G743,'PLANILHA ORÇAMENTÁRIA'!$A$9:$C$998,3,FALSE)</f>
        <v>#NUM!</v>
      </c>
      <c r="I743" t="e">
        <f>VLOOKUP(G743,'PLANILHA ORÇAMENTÁRIA'!$A$9:$F$998,6,FALSE)</f>
        <v>#NUM!</v>
      </c>
      <c r="J743" t="e">
        <f>VLOOKUP(G743,'PLANILHA ORÇAMENTÁRIA'!$A$9:$G$998,7,FALSE)</f>
        <v>#NUM!</v>
      </c>
      <c r="K743" t="e">
        <f>VLOOKUP(G743,'PLANILHA ORÇAMENTÁRIA'!$A$9:$H$998,8,FALSE)</f>
        <v>#NUM!</v>
      </c>
      <c r="L743" s="48" t="e">
        <f>G743/'PLANILHA ORÇAMENTÁRIA'!$P$1003</f>
        <v>#NUM!</v>
      </c>
      <c r="M743" s="49" t="e">
        <f t="shared" si="108"/>
        <v>#NUM!</v>
      </c>
      <c r="O743" s="83">
        <f>LEN('PLANILHA ORÇAMENTÁRIA'!C750)-LEN(SUBSTITUTE('PLANILHA ORÇAMENTÁRIA'!C750,".",""))</f>
        <v>0</v>
      </c>
      <c r="P743" t="b">
        <f>ISBLANK(VLOOKUP(B743,'PLANILHA ORÇAMENTÁRIA'!A750:D1739,4,FALSE))</f>
        <v>1</v>
      </c>
      <c r="Q743">
        <f t="shared" si="112"/>
        <v>1</v>
      </c>
      <c r="R743" s="47">
        <f t="shared" si="113"/>
        <v>7.5000000000000002E-7</v>
      </c>
      <c r="S743" s="47" t="e">
        <f t="shared" si="109"/>
        <v>#NUM!</v>
      </c>
      <c r="T743" t="e">
        <f>VLOOKUP(S743,'PLANILHA ORÇAMENTÁRIA'!$A$9:$C$999,3,FALSE)</f>
        <v>#NUM!</v>
      </c>
      <c r="U743">
        <f>ROW('PLANILHA ORÇAMENTÁRIA'!C750)</f>
        <v>750</v>
      </c>
      <c r="V743" s="84" t="str">
        <f>'PLANILHA ORÇAMENTÁRIA'!C750</f>
        <v/>
      </c>
      <c r="W743" t="e">
        <f>IF(T743="","",VLOOKUP(T743,'PLANILHA ORÇAMENTÁRIA'!$C$9:$Q$999,15,FALSE))</f>
        <v>#NUM!</v>
      </c>
      <c r="X743" t="str">
        <f t="shared" si="105"/>
        <v/>
      </c>
      <c r="Y743" t="e">
        <f>INDEX('PLANILHA ORÇAMENTÁRIA'!$C$9:$C$998,MATCH(X743,'PLANILHA ORÇAMENTÁRIA'!$Q$9:$Q$998,0))</f>
        <v>#N/A</v>
      </c>
    </row>
    <row r="744" spans="1:25" x14ac:dyDescent="0.25">
      <c r="A744">
        <v>743</v>
      </c>
      <c r="B744" s="47">
        <f>'PLANILHA ORÇAMENTÁRIA'!A751</f>
        <v>7.5099999999999999E-7</v>
      </c>
      <c r="C744" t="b">
        <f t="shared" si="106"/>
        <v>0</v>
      </c>
      <c r="D744" t="b">
        <f>ISBLANK(VLOOKUP(B744,'PLANILHA ORÇAMENTÁRIA'!A751:D1740,4,FALSE))</f>
        <v>1</v>
      </c>
      <c r="E744" t="b">
        <f t="shared" si="110"/>
        <v>1</v>
      </c>
      <c r="F744" t="str">
        <f t="shared" si="111"/>
        <v/>
      </c>
      <c r="G744" t="e">
        <f t="shared" si="107"/>
        <v>#NUM!</v>
      </c>
      <c r="H744" t="e">
        <f>VLOOKUP(G744,'PLANILHA ORÇAMENTÁRIA'!$A$9:$C$998,3,FALSE)</f>
        <v>#NUM!</v>
      </c>
      <c r="I744" t="e">
        <f>VLOOKUP(G744,'PLANILHA ORÇAMENTÁRIA'!$A$9:$F$998,6,FALSE)</f>
        <v>#NUM!</v>
      </c>
      <c r="J744" t="e">
        <f>VLOOKUP(G744,'PLANILHA ORÇAMENTÁRIA'!$A$9:$G$998,7,FALSE)</f>
        <v>#NUM!</v>
      </c>
      <c r="K744" t="e">
        <f>VLOOKUP(G744,'PLANILHA ORÇAMENTÁRIA'!$A$9:$H$998,8,FALSE)</f>
        <v>#NUM!</v>
      </c>
      <c r="L744" s="48" t="e">
        <f>G744/'PLANILHA ORÇAMENTÁRIA'!$P$1003</f>
        <v>#NUM!</v>
      </c>
      <c r="M744" s="49" t="e">
        <f t="shared" si="108"/>
        <v>#NUM!</v>
      </c>
      <c r="O744" s="83">
        <f>LEN('PLANILHA ORÇAMENTÁRIA'!C751)-LEN(SUBSTITUTE('PLANILHA ORÇAMENTÁRIA'!C751,".",""))</f>
        <v>0</v>
      </c>
      <c r="P744" t="b">
        <f>ISBLANK(VLOOKUP(B744,'PLANILHA ORÇAMENTÁRIA'!A751:D1740,4,FALSE))</f>
        <v>1</v>
      </c>
      <c r="Q744">
        <f t="shared" si="112"/>
        <v>1</v>
      </c>
      <c r="R744" s="47">
        <f t="shared" si="113"/>
        <v>7.5099999999999999E-7</v>
      </c>
      <c r="S744" s="47" t="e">
        <f t="shared" si="109"/>
        <v>#NUM!</v>
      </c>
      <c r="T744" t="e">
        <f>VLOOKUP(S744,'PLANILHA ORÇAMENTÁRIA'!$A$9:$C$999,3,FALSE)</f>
        <v>#NUM!</v>
      </c>
      <c r="U744">
        <f>ROW('PLANILHA ORÇAMENTÁRIA'!C751)</f>
        <v>751</v>
      </c>
      <c r="V744" s="84" t="str">
        <f>'PLANILHA ORÇAMENTÁRIA'!C751</f>
        <v/>
      </c>
      <c r="W744" t="e">
        <f>IF(T744="","",VLOOKUP(T744,'PLANILHA ORÇAMENTÁRIA'!$C$9:$Q$999,15,FALSE))</f>
        <v>#NUM!</v>
      </c>
      <c r="X744" t="str">
        <f t="shared" si="105"/>
        <v/>
      </c>
      <c r="Y744" t="e">
        <f>INDEX('PLANILHA ORÇAMENTÁRIA'!$C$9:$C$998,MATCH(X744,'PLANILHA ORÇAMENTÁRIA'!$Q$9:$Q$998,0))</f>
        <v>#N/A</v>
      </c>
    </row>
    <row r="745" spans="1:25" x14ac:dyDescent="0.25">
      <c r="A745">
        <v>744</v>
      </c>
      <c r="B745" s="47">
        <f>'PLANILHA ORÇAMENTÁRIA'!A752</f>
        <v>7.5199999999999996E-7</v>
      </c>
      <c r="C745" t="b">
        <f t="shared" si="106"/>
        <v>0</v>
      </c>
      <c r="D745" t="b">
        <f>ISBLANK(VLOOKUP(B745,'PLANILHA ORÇAMENTÁRIA'!A752:D1741,4,FALSE))</f>
        <v>1</v>
      </c>
      <c r="E745" t="b">
        <f t="shared" si="110"/>
        <v>1</v>
      </c>
      <c r="F745" t="str">
        <f t="shared" si="111"/>
        <v/>
      </c>
      <c r="G745" t="e">
        <f t="shared" si="107"/>
        <v>#NUM!</v>
      </c>
      <c r="H745" t="e">
        <f>VLOOKUP(G745,'PLANILHA ORÇAMENTÁRIA'!$A$9:$C$998,3,FALSE)</f>
        <v>#NUM!</v>
      </c>
      <c r="I745" t="e">
        <f>VLOOKUP(G745,'PLANILHA ORÇAMENTÁRIA'!$A$9:$F$998,6,FALSE)</f>
        <v>#NUM!</v>
      </c>
      <c r="J745" t="e">
        <f>VLOOKUP(G745,'PLANILHA ORÇAMENTÁRIA'!$A$9:$G$998,7,FALSE)</f>
        <v>#NUM!</v>
      </c>
      <c r="K745" t="e">
        <f>VLOOKUP(G745,'PLANILHA ORÇAMENTÁRIA'!$A$9:$H$998,8,FALSE)</f>
        <v>#NUM!</v>
      </c>
      <c r="L745" s="48" t="e">
        <f>G745/'PLANILHA ORÇAMENTÁRIA'!$P$1003</f>
        <v>#NUM!</v>
      </c>
      <c r="M745" s="49" t="e">
        <f t="shared" si="108"/>
        <v>#NUM!</v>
      </c>
      <c r="O745" s="83">
        <f>LEN('PLANILHA ORÇAMENTÁRIA'!C752)-LEN(SUBSTITUTE('PLANILHA ORÇAMENTÁRIA'!C752,".",""))</f>
        <v>0</v>
      </c>
      <c r="P745" t="b">
        <f>ISBLANK(VLOOKUP(B745,'PLANILHA ORÇAMENTÁRIA'!A752:D1741,4,FALSE))</f>
        <v>1</v>
      </c>
      <c r="Q745">
        <f t="shared" si="112"/>
        <v>1</v>
      </c>
      <c r="R745" s="47">
        <f t="shared" si="113"/>
        <v>7.5199999999999996E-7</v>
      </c>
      <c r="S745" s="47" t="e">
        <f t="shared" si="109"/>
        <v>#NUM!</v>
      </c>
      <c r="T745" t="e">
        <f>VLOOKUP(S745,'PLANILHA ORÇAMENTÁRIA'!$A$9:$C$999,3,FALSE)</f>
        <v>#NUM!</v>
      </c>
      <c r="U745">
        <f>ROW('PLANILHA ORÇAMENTÁRIA'!C752)</f>
        <v>752</v>
      </c>
      <c r="V745" s="84" t="str">
        <f>'PLANILHA ORÇAMENTÁRIA'!C752</f>
        <v/>
      </c>
      <c r="W745" t="e">
        <f>IF(T745="","",VLOOKUP(T745,'PLANILHA ORÇAMENTÁRIA'!$C$9:$Q$999,15,FALSE))</f>
        <v>#NUM!</v>
      </c>
      <c r="X745" t="str">
        <f t="shared" si="105"/>
        <v/>
      </c>
      <c r="Y745" t="e">
        <f>INDEX('PLANILHA ORÇAMENTÁRIA'!$C$9:$C$998,MATCH(X745,'PLANILHA ORÇAMENTÁRIA'!$Q$9:$Q$998,0))</f>
        <v>#N/A</v>
      </c>
    </row>
    <row r="746" spans="1:25" x14ac:dyDescent="0.25">
      <c r="A746">
        <v>745</v>
      </c>
      <c r="B746" s="47">
        <f>'PLANILHA ORÇAMENTÁRIA'!A753</f>
        <v>7.5300000000000003E-7</v>
      </c>
      <c r="C746" t="b">
        <f t="shared" si="106"/>
        <v>0</v>
      </c>
      <c r="D746" t="b">
        <f>ISBLANK(VLOOKUP(B746,'PLANILHA ORÇAMENTÁRIA'!A753:D1742,4,FALSE))</f>
        <v>1</v>
      </c>
      <c r="E746" t="b">
        <f t="shared" si="110"/>
        <v>1</v>
      </c>
      <c r="F746" t="str">
        <f t="shared" si="111"/>
        <v/>
      </c>
      <c r="G746" t="e">
        <f t="shared" si="107"/>
        <v>#NUM!</v>
      </c>
      <c r="H746" t="e">
        <f>VLOOKUP(G746,'PLANILHA ORÇAMENTÁRIA'!$A$9:$C$998,3,FALSE)</f>
        <v>#NUM!</v>
      </c>
      <c r="I746" t="e">
        <f>VLOOKUP(G746,'PLANILHA ORÇAMENTÁRIA'!$A$9:$F$998,6,FALSE)</f>
        <v>#NUM!</v>
      </c>
      <c r="J746" t="e">
        <f>VLOOKUP(G746,'PLANILHA ORÇAMENTÁRIA'!$A$9:$G$998,7,FALSE)</f>
        <v>#NUM!</v>
      </c>
      <c r="K746" t="e">
        <f>VLOOKUP(G746,'PLANILHA ORÇAMENTÁRIA'!$A$9:$H$998,8,FALSE)</f>
        <v>#NUM!</v>
      </c>
      <c r="L746" s="48" t="e">
        <f>G746/'PLANILHA ORÇAMENTÁRIA'!$P$1003</f>
        <v>#NUM!</v>
      </c>
      <c r="M746" s="49" t="e">
        <f t="shared" si="108"/>
        <v>#NUM!</v>
      </c>
      <c r="O746" s="83">
        <f>LEN('PLANILHA ORÇAMENTÁRIA'!C753)-LEN(SUBSTITUTE('PLANILHA ORÇAMENTÁRIA'!C753,".",""))</f>
        <v>0</v>
      </c>
      <c r="P746" t="b">
        <f>ISBLANK(VLOOKUP(B746,'PLANILHA ORÇAMENTÁRIA'!A753:D1742,4,FALSE))</f>
        <v>1</v>
      </c>
      <c r="Q746">
        <f t="shared" si="112"/>
        <v>1</v>
      </c>
      <c r="R746" s="47">
        <f t="shared" si="113"/>
        <v>7.5300000000000003E-7</v>
      </c>
      <c r="S746" s="47" t="e">
        <f t="shared" si="109"/>
        <v>#NUM!</v>
      </c>
      <c r="T746" t="e">
        <f>VLOOKUP(S746,'PLANILHA ORÇAMENTÁRIA'!$A$9:$C$999,3,FALSE)</f>
        <v>#NUM!</v>
      </c>
      <c r="U746">
        <f>ROW('PLANILHA ORÇAMENTÁRIA'!C753)</f>
        <v>753</v>
      </c>
      <c r="V746" s="84" t="str">
        <f>'PLANILHA ORÇAMENTÁRIA'!C753</f>
        <v/>
      </c>
      <c r="W746" t="e">
        <f>IF(T746="","",VLOOKUP(T746,'PLANILHA ORÇAMENTÁRIA'!$C$9:$Q$999,15,FALSE))</f>
        <v>#NUM!</v>
      </c>
      <c r="X746" t="str">
        <f t="shared" si="105"/>
        <v/>
      </c>
      <c r="Y746" t="e">
        <f>INDEX('PLANILHA ORÇAMENTÁRIA'!$C$9:$C$998,MATCH(X746,'PLANILHA ORÇAMENTÁRIA'!$Q$9:$Q$998,0))</f>
        <v>#N/A</v>
      </c>
    </row>
    <row r="747" spans="1:25" x14ac:dyDescent="0.25">
      <c r="A747">
        <v>746</v>
      </c>
      <c r="B747" s="47">
        <f>'PLANILHA ORÇAMENTÁRIA'!A754</f>
        <v>7.54E-7</v>
      </c>
      <c r="C747" t="b">
        <f t="shared" si="106"/>
        <v>0</v>
      </c>
      <c r="D747" t="b">
        <f>ISBLANK(VLOOKUP(B747,'PLANILHA ORÇAMENTÁRIA'!A754:D1743,4,FALSE))</f>
        <v>1</v>
      </c>
      <c r="E747" t="b">
        <f t="shared" si="110"/>
        <v>1</v>
      </c>
      <c r="F747" t="str">
        <f t="shared" si="111"/>
        <v/>
      </c>
      <c r="G747" t="e">
        <f t="shared" si="107"/>
        <v>#NUM!</v>
      </c>
      <c r="H747" t="e">
        <f>VLOOKUP(G747,'PLANILHA ORÇAMENTÁRIA'!$A$9:$C$998,3,FALSE)</f>
        <v>#NUM!</v>
      </c>
      <c r="I747" t="e">
        <f>VLOOKUP(G747,'PLANILHA ORÇAMENTÁRIA'!$A$9:$F$998,6,FALSE)</f>
        <v>#NUM!</v>
      </c>
      <c r="J747" t="e">
        <f>VLOOKUP(G747,'PLANILHA ORÇAMENTÁRIA'!$A$9:$G$998,7,FALSE)</f>
        <v>#NUM!</v>
      </c>
      <c r="K747" t="e">
        <f>VLOOKUP(G747,'PLANILHA ORÇAMENTÁRIA'!$A$9:$H$998,8,FALSE)</f>
        <v>#NUM!</v>
      </c>
      <c r="L747" s="48" t="e">
        <f>G747/'PLANILHA ORÇAMENTÁRIA'!$P$1003</f>
        <v>#NUM!</v>
      </c>
      <c r="M747" s="49" t="e">
        <f t="shared" si="108"/>
        <v>#NUM!</v>
      </c>
      <c r="O747" s="83">
        <f>LEN('PLANILHA ORÇAMENTÁRIA'!C754)-LEN(SUBSTITUTE('PLANILHA ORÇAMENTÁRIA'!C754,".",""))</f>
        <v>0</v>
      </c>
      <c r="P747" t="b">
        <f>ISBLANK(VLOOKUP(B747,'PLANILHA ORÇAMENTÁRIA'!A754:D1743,4,FALSE))</f>
        <v>1</v>
      </c>
      <c r="Q747">
        <f t="shared" si="112"/>
        <v>1</v>
      </c>
      <c r="R747" s="47">
        <f t="shared" si="113"/>
        <v>7.54E-7</v>
      </c>
      <c r="S747" s="47" t="e">
        <f t="shared" si="109"/>
        <v>#NUM!</v>
      </c>
      <c r="T747" t="e">
        <f>VLOOKUP(S747,'PLANILHA ORÇAMENTÁRIA'!$A$9:$C$999,3,FALSE)</f>
        <v>#NUM!</v>
      </c>
      <c r="U747">
        <f>ROW('PLANILHA ORÇAMENTÁRIA'!C754)</f>
        <v>754</v>
      </c>
      <c r="V747" s="84" t="str">
        <f>'PLANILHA ORÇAMENTÁRIA'!C754</f>
        <v/>
      </c>
      <c r="W747" t="e">
        <f>IF(T747="","",VLOOKUP(T747,'PLANILHA ORÇAMENTÁRIA'!$C$9:$Q$999,15,FALSE))</f>
        <v>#NUM!</v>
      </c>
      <c r="X747" t="str">
        <f t="shared" si="105"/>
        <v/>
      </c>
      <c r="Y747" t="e">
        <f>INDEX('PLANILHA ORÇAMENTÁRIA'!$C$9:$C$998,MATCH(X747,'PLANILHA ORÇAMENTÁRIA'!$Q$9:$Q$998,0))</f>
        <v>#N/A</v>
      </c>
    </row>
    <row r="748" spans="1:25" x14ac:dyDescent="0.25">
      <c r="A748">
        <v>747</v>
      </c>
      <c r="B748" s="47">
        <f>'PLANILHA ORÇAMENTÁRIA'!A755</f>
        <v>7.5499999999999997E-7</v>
      </c>
      <c r="C748" t="b">
        <f t="shared" si="106"/>
        <v>0</v>
      </c>
      <c r="D748" t="b">
        <f>ISBLANK(VLOOKUP(B748,'PLANILHA ORÇAMENTÁRIA'!A755:D1744,4,FALSE))</f>
        <v>1</v>
      </c>
      <c r="E748" t="b">
        <f t="shared" si="110"/>
        <v>1</v>
      </c>
      <c r="F748" t="str">
        <f t="shared" si="111"/>
        <v/>
      </c>
      <c r="G748" t="e">
        <f t="shared" si="107"/>
        <v>#NUM!</v>
      </c>
      <c r="H748" t="e">
        <f>VLOOKUP(G748,'PLANILHA ORÇAMENTÁRIA'!$A$9:$C$998,3,FALSE)</f>
        <v>#NUM!</v>
      </c>
      <c r="I748" t="e">
        <f>VLOOKUP(G748,'PLANILHA ORÇAMENTÁRIA'!$A$9:$F$998,6,FALSE)</f>
        <v>#NUM!</v>
      </c>
      <c r="J748" t="e">
        <f>VLOOKUP(G748,'PLANILHA ORÇAMENTÁRIA'!$A$9:$G$998,7,FALSE)</f>
        <v>#NUM!</v>
      </c>
      <c r="K748" t="e">
        <f>VLOOKUP(G748,'PLANILHA ORÇAMENTÁRIA'!$A$9:$H$998,8,FALSE)</f>
        <v>#NUM!</v>
      </c>
      <c r="L748" s="48" t="e">
        <f>G748/'PLANILHA ORÇAMENTÁRIA'!$P$1003</f>
        <v>#NUM!</v>
      </c>
      <c r="M748" s="49" t="e">
        <f t="shared" si="108"/>
        <v>#NUM!</v>
      </c>
      <c r="O748" s="83">
        <f>LEN('PLANILHA ORÇAMENTÁRIA'!C755)-LEN(SUBSTITUTE('PLANILHA ORÇAMENTÁRIA'!C755,".",""))</f>
        <v>0</v>
      </c>
      <c r="P748" t="b">
        <f>ISBLANK(VLOOKUP(B748,'PLANILHA ORÇAMENTÁRIA'!A755:D1744,4,FALSE))</f>
        <v>1</v>
      </c>
      <c r="Q748">
        <f t="shared" si="112"/>
        <v>1</v>
      </c>
      <c r="R748" s="47">
        <f t="shared" si="113"/>
        <v>7.5499999999999997E-7</v>
      </c>
      <c r="S748" s="47" t="e">
        <f t="shared" si="109"/>
        <v>#NUM!</v>
      </c>
      <c r="T748" t="e">
        <f>VLOOKUP(S748,'PLANILHA ORÇAMENTÁRIA'!$A$9:$C$999,3,FALSE)</f>
        <v>#NUM!</v>
      </c>
      <c r="U748">
        <f>ROW('PLANILHA ORÇAMENTÁRIA'!C755)</f>
        <v>755</v>
      </c>
      <c r="V748" s="84" t="str">
        <f>'PLANILHA ORÇAMENTÁRIA'!C755</f>
        <v/>
      </c>
      <c r="W748" t="e">
        <f>IF(T748="","",VLOOKUP(T748,'PLANILHA ORÇAMENTÁRIA'!$C$9:$Q$999,15,FALSE))</f>
        <v>#NUM!</v>
      </c>
      <c r="X748" t="str">
        <f t="shared" si="105"/>
        <v/>
      </c>
      <c r="Y748" t="e">
        <f>INDEX('PLANILHA ORÇAMENTÁRIA'!$C$9:$C$998,MATCH(X748,'PLANILHA ORÇAMENTÁRIA'!$Q$9:$Q$998,0))</f>
        <v>#N/A</v>
      </c>
    </row>
    <row r="749" spans="1:25" x14ac:dyDescent="0.25">
      <c r="A749">
        <v>748</v>
      </c>
      <c r="B749" s="47">
        <f>'PLANILHA ORÇAMENTÁRIA'!A756</f>
        <v>7.5600000000000005E-7</v>
      </c>
      <c r="C749" t="b">
        <f t="shared" si="106"/>
        <v>0</v>
      </c>
      <c r="D749" t="b">
        <f>ISBLANK(VLOOKUP(B749,'PLANILHA ORÇAMENTÁRIA'!A756:D1745,4,FALSE))</f>
        <v>1</v>
      </c>
      <c r="E749" t="b">
        <f t="shared" si="110"/>
        <v>1</v>
      </c>
      <c r="F749" t="str">
        <f t="shared" si="111"/>
        <v/>
      </c>
      <c r="G749" t="e">
        <f t="shared" si="107"/>
        <v>#NUM!</v>
      </c>
      <c r="H749" t="e">
        <f>VLOOKUP(G749,'PLANILHA ORÇAMENTÁRIA'!$A$9:$C$998,3,FALSE)</f>
        <v>#NUM!</v>
      </c>
      <c r="I749" t="e">
        <f>VLOOKUP(G749,'PLANILHA ORÇAMENTÁRIA'!$A$9:$F$998,6,FALSE)</f>
        <v>#NUM!</v>
      </c>
      <c r="J749" t="e">
        <f>VLOOKUP(G749,'PLANILHA ORÇAMENTÁRIA'!$A$9:$G$998,7,FALSE)</f>
        <v>#NUM!</v>
      </c>
      <c r="K749" t="e">
        <f>VLOOKUP(G749,'PLANILHA ORÇAMENTÁRIA'!$A$9:$H$998,8,FALSE)</f>
        <v>#NUM!</v>
      </c>
      <c r="L749" s="48" t="e">
        <f>G749/'PLANILHA ORÇAMENTÁRIA'!$P$1003</f>
        <v>#NUM!</v>
      </c>
      <c r="M749" s="49" t="e">
        <f t="shared" si="108"/>
        <v>#NUM!</v>
      </c>
      <c r="O749" s="83">
        <f>LEN('PLANILHA ORÇAMENTÁRIA'!C756)-LEN(SUBSTITUTE('PLANILHA ORÇAMENTÁRIA'!C756,".",""))</f>
        <v>0</v>
      </c>
      <c r="P749" t="b">
        <f>ISBLANK(VLOOKUP(B749,'PLANILHA ORÇAMENTÁRIA'!A756:D1745,4,FALSE))</f>
        <v>1</v>
      </c>
      <c r="Q749">
        <f t="shared" si="112"/>
        <v>1</v>
      </c>
      <c r="R749" s="47">
        <f t="shared" si="113"/>
        <v>7.5600000000000005E-7</v>
      </c>
      <c r="S749" s="47" t="e">
        <f t="shared" si="109"/>
        <v>#NUM!</v>
      </c>
      <c r="T749" t="e">
        <f>VLOOKUP(S749,'PLANILHA ORÇAMENTÁRIA'!$A$9:$C$999,3,FALSE)</f>
        <v>#NUM!</v>
      </c>
      <c r="U749">
        <f>ROW('PLANILHA ORÇAMENTÁRIA'!C756)</f>
        <v>756</v>
      </c>
      <c r="V749" s="84" t="str">
        <f>'PLANILHA ORÇAMENTÁRIA'!C756</f>
        <v/>
      </c>
      <c r="W749" t="e">
        <f>IF(T749="","",VLOOKUP(T749,'PLANILHA ORÇAMENTÁRIA'!$C$9:$Q$999,15,FALSE))</f>
        <v>#NUM!</v>
      </c>
      <c r="X749" t="str">
        <f t="shared" si="105"/>
        <v/>
      </c>
      <c r="Y749" t="e">
        <f>INDEX('PLANILHA ORÇAMENTÁRIA'!$C$9:$C$998,MATCH(X749,'PLANILHA ORÇAMENTÁRIA'!$Q$9:$Q$998,0))</f>
        <v>#N/A</v>
      </c>
    </row>
    <row r="750" spans="1:25" x14ac:dyDescent="0.25">
      <c r="A750">
        <v>749</v>
      </c>
      <c r="B750" s="47">
        <f>'PLANILHA ORÇAMENTÁRIA'!A757</f>
        <v>7.5700000000000002E-7</v>
      </c>
      <c r="C750" t="b">
        <f t="shared" si="106"/>
        <v>0</v>
      </c>
      <c r="D750" t="b">
        <f>ISBLANK(VLOOKUP(B750,'PLANILHA ORÇAMENTÁRIA'!A757:D1746,4,FALSE))</f>
        <v>1</v>
      </c>
      <c r="E750" t="b">
        <f t="shared" si="110"/>
        <v>1</v>
      </c>
      <c r="F750" t="str">
        <f t="shared" si="111"/>
        <v/>
      </c>
      <c r="G750" t="e">
        <f t="shared" si="107"/>
        <v>#NUM!</v>
      </c>
      <c r="H750" t="e">
        <f>VLOOKUP(G750,'PLANILHA ORÇAMENTÁRIA'!$A$9:$C$998,3,FALSE)</f>
        <v>#NUM!</v>
      </c>
      <c r="I750" t="e">
        <f>VLOOKUP(G750,'PLANILHA ORÇAMENTÁRIA'!$A$9:$F$998,6,FALSE)</f>
        <v>#NUM!</v>
      </c>
      <c r="J750" t="e">
        <f>VLOOKUP(G750,'PLANILHA ORÇAMENTÁRIA'!$A$9:$G$998,7,FALSE)</f>
        <v>#NUM!</v>
      </c>
      <c r="K750" t="e">
        <f>VLOOKUP(G750,'PLANILHA ORÇAMENTÁRIA'!$A$9:$H$998,8,FALSE)</f>
        <v>#NUM!</v>
      </c>
      <c r="L750" s="48" t="e">
        <f>G750/'PLANILHA ORÇAMENTÁRIA'!$P$1003</f>
        <v>#NUM!</v>
      </c>
      <c r="M750" s="49" t="e">
        <f t="shared" si="108"/>
        <v>#NUM!</v>
      </c>
      <c r="O750" s="83">
        <f>LEN('PLANILHA ORÇAMENTÁRIA'!C757)-LEN(SUBSTITUTE('PLANILHA ORÇAMENTÁRIA'!C757,".",""))</f>
        <v>0</v>
      </c>
      <c r="P750" t="b">
        <f>ISBLANK(VLOOKUP(B750,'PLANILHA ORÇAMENTÁRIA'!A757:D1746,4,FALSE))</f>
        <v>1</v>
      </c>
      <c r="Q750">
        <f t="shared" si="112"/>
        <v>1</v>
      </c>
      <c r="R750" s="47">
        <f t="shared" si="113"/>
        <v>7.5700000000000002E-7</v>
      </c>
      <c r="S750" s="47" t="e">
        <f t="shared" si="109"/>
        <v>#NUM!</v>
      </c>
      <c r="T750" t="e">
        <f>VLOOKUP(S750,'PLANILHA ORÇAMENTÁRIA'!$A$9:$C$999,3,FALSE)</f>
        <v>#NUM!</v>
      </c>
      <c r="U750">
        <f>ROW('PLANILHA ORÇAMENTÁRIA'!C757)</f>
        <v>757</v>
      </c>
      <c r="V750" s="84" t="str">
        <f>'PLANILHA ORÇAMENTÁRIA'!C757</f>
        <v/>
      </c>
      <c r="W750" t="e">
        <f>IF(T750="","",VLOOKUP(T750,'PLANILHA ORÇAMENTÁRIA'!$C$9:$Q$999,15,FALSE))</f>
        <v>#NUM!</v>
      </c>
      <c r="X750" t="str">
        <f t="shared" si="105"/>
        <v/>
      </c>
      <c r="Y750" t="e">
        <f>INDEX('PLANILHA ORÇAMENTÁRIA'!$C$9:$C$998,MATCH(X750,'PLANILHA ORÇAMENTÁRIA'!$Q$9:$Q$998,0))</f>
        <v>#N/A</v>
      </c>
    </row>
    <row r="751" spans="1:25" x14ac:dyDescent="0.25">
      <c r="A751">
        <v>750</v>
      </c>
      <c r="B751" s="47">
        <f>'PLANILHA ORÇAMENTÁRIA'!A758</f>
        <v>7.5799999999999998E-7</v>
      </c>
      <c r="C751" t="b">
        <f t="shared" si="106"/>
        <v>0</v>
      </c>
      <c r="D751" t="b">
        <f>ISBLANK(VLOOKUP(B751,'PLANILHA ORÇAMENTÁRIA'!A758:D1747,4,FALSE))</f>
        <v>1</v>
      </c>
      <c r="E751" t="b">
        <f t="shared" si="110"/>
        <v>1</v>
      </c>
      <c r="F751" t="str">
        <f t="shared" si="111"/>
        <v/>
      </c>
      <c r="G751" t="e">
        <f t="shared" si="107"/>
        <v>#NUM!</v>
      </c>
      <c r="H751" t="e">
        <f>VLOOKUP(G751,'PLANILHA ORÇAMENTÁRIA'!$A$9:$C$998,3,FALSE)</f>
        <v>#NUM!</v>
      </c>
      <c r="I751" t="e">
        <f>VLOOKUP(G751,'PLANILHA ORÇAMENTÁRIA'!$A$9:$F$998,6,FALSE)</f>
        <v>#NUM!</v>
      </c>
      <c r="J751" t="e">
        <f>VLOOKUP(G751,'PLANILHA ORÇAMENTÁRIA'!$A$9:$G$998,7,FALSE)</f>
        <v>#NUM!</v>
      </c>
      <c r="K751" t="e">
        <f>VLOOKUP(G751,'PLANILHA ORÇAMENTÁRIA'!$A$9:$H$998,8,FALSE)</f>
        <v>#NUM!</v>
      </c>
      <c r="L751" s="48" t="e">
        <f>G751/'PLANILHA ORÇAMENTÁRIA'!$P$1003</f>
        <v>#NUM!</v>
      </c>
      <c r="M751" s="49" t="e">
        <f t="shared" si="108"/>
        <v>#NUM!</v>
      </c>
      <c r="O751" s="83">
        <f>LEN('PLANILHA ORÇAMENTÁRIA'!C758)-LEN(SUBSTITUTE('PLANILHA ORÇAMENTÁRIA'!C758,".",""))</f>
        <v>0</v>
      </c>
      <c r="P751" t="b">
        <f>ISBLANK(VLOOKUP(B751,'PLANILHA ORÇAMENTÁRIA'!A758:D1747,4,FALSE))</f>
        <v>1</v>
      </c>
      <c r="Q751">
        <f t="shared" si="112"/>
        <v>1</v>
      </c>
      <c r="R751" s="47">
        <f t="shared" si="113"/>
        <v>7.5799999999999998E-7</v>
      </c>
      <c r="S751" s="47" t="e">
        <f t="shared" si="109"/>
        <v>#NUM!</v>
      </c>
      <c r="T751" t="e">
        <f>VLOOKUP(S751,'PLANILHA ORÇAMENTÁRIA'!$A$9:$C$999,3,FALSE)</f>
        <v>#NUM!</v>
      </c>
      <c r="U751">
        <f>ROW('PLANILHA ORÇAMENTÁRIA'!C758)</f>
        <v>758</v>
      </c>
      <c r="V751" s="84" t="str">
        <f>'PLANILHA ORÇAMENTÁRIA'!C758</f>
        <v/>
      </c>
      <c r="W751" t="e">
        <f>IF(T751="","",VLOOKUP(T751,'PLANILHA ORÇAMENTÁRIA'!$C$9:$Q$999,15,FALSE))</f>
        <v>#NUM!</v>
      </c>
      <c r="X751" t="str">
        <f t="shared" si="105"/>
        <v/>
      </c>
      <c r="Y751" t="e">
        <f>INDEX('PLANILHA ORÇAMENTÁRIA'!$C$9:$C$998,MATCH(X751,'PLANILHA ORÇAMENTÁRIA'!$Q$9:$Q$998,0))</f>
        <v>#N/A</v>
      </c>
    </row>
    <row r="752" spans="1:25" x14ac:dyDescent="0.25">
      <c r="A752">
        <v>751</v>
      </c>
      <c r="B752" s="47">
        <f>'PLANILHA ORÇAMENTÁRIA'!A759</f>
        <v>7.5899999999999995E-7</v>
      </c>
      <c r="C752" t="b">
        <f t="shared" si="106"/>
        <v>0</v>
      </c>
      <c r="D752" t="b">
        <f>ISBLANK(VLOOKUP(B752,'PLANILHA ORÇAMENTÁRIA'!A759:D1748,4,FALSE))</f>
        <v>1</v>
      </c>
      <c r="E752" t="b">
        <f t="shared" si="110"/>
        <v>1</v>
      </c>
      <c r="F752" t="str">
        <f t="shared" si="111"/>
        <v/>
      </c>
      <c r="G752" t="e">
        <f t="shared" si="107"/>
        <v>#NUM!</v>
      </c>
      <c r="H752" t="e">
        <f>VLOOKUP(G752,'PLANILHA ORÇAMENTÁRIA'!$A$9:$C$998,3,FALSE)</f>
        <v>#NUM!</v>
      </c>
      <c r="I752" t="e">
        <f>VLOOKUP(G752,'PLANILHA ORÇAMENTÁRIA'!$A$9:$F$998,6,FALSE)</f>
        <v>#NUM!</v>
      </c>
      <c r="J752" t="e">
        <f>VLOOKUP(G752,'PLANILHA ORÇAMENTÁRIA'!$A$9:$G$998,7,FALSE)</f>
        <v>#NUM!</v>
      </c>
      <c r="K752" t="e">
        <f>VLOOKUP(G752,'PLANILHA ORÇAMENTÁRIA'!$A$9:$H$998,8,FALSE)</f>
        <v>#NUM!</v>
      </c>
      <c r="L752" s="48" t="e">
        <f>G752/'PLANILHA ORÇAMENTÁRIA'!$P$1003</f>
        <v>#NUM!</v>
      </c>
      <c r="M752" s="49" t="e">
        <f t="shared" si="108"/>
        <v>#NUM!</v>
      </c>
      <c r="O752" s="83">
        <f>LEN('PLANILHA ORÇAMENTÁRIA'!C759)-LEN(SUBSTITUTE('PLANILHA ORÇAMENTÁRIA'!C759,".",""))</f>
        <v>0</v>
      </c>
      <c r="P752" t="b">
        <f>ISBLANK(VLOOKUP(B752,'PLANILHA ORÇAMENTÁRIA'!A759:D1748,4,FALSE))</f>
        <v>1</v>
      </c>
      <c r="Q752">
        <f t="shared" si="112"/>
        <v>1</v>
      </c>
      <c r="R752" s="47">
        <f t="shared" si="113"/>
        <v>7.5899999999999995E-7</v>
      </c>
      <c r="S752" s="47" t="e">
        <f t="shared" si="109"/>
        <v>#NUM!</v>
      </c>
      <c r="T752" t="e">
        <f>VLOOKUP(S752,'PLANILHA ORÇAMENTÁRIA'!$A$9:$C$999,3,FALSE)</f>
        <v>#NUM!</v>
      </c>
      <c r="U752">
        <f>ROW('PLANILHA ORÇAMENTÁRIA'!C759)</f>
        <v>759</v>
      </c>
      <c r="V752" s="84" t="str">
        <f>'PLANILHA ORÇAMENTÁRIA'!C759</f>
        <v/>
      </c>
      <c r="W752" t="e">
        <f>IF(T752="","",VLOOKUP(T752,'PLANILHA ORÇAMENTÁRIA'!$C$9:$Q$999,15,FALSE))</f>
        <v>#NUM!</v>
      </c>
      <c r="X752" t="str">
        <f t="shared" si="105"/>
        <v/>
      </c>
      <c r="Y752" t="e">
        <f>INDEX('PLANILHA ORÇAMENTÁRIA'!$C$9:$C$998,MATCH(X752,'PLANILHA ORÇAMENTÁRIA'!$Q$9:$Q$998,0))</f>
        <v>#N/A</v>
      </c>
    </row>
    <row r="753" spans="1:25" x14ac:dyDescent="0.25">
      <c r="A753">
        <v>752</v>
      </c>
      <c r="B753" s="47">
        <f>'PLANILHA ORÇAMENTÁRIA'!A760</f>
        <v>7.6000000000000003E-7</v>
      </c>
      <c r="C753" t="b">
        <f t="shared" si="106"/>
        <v>0</v>
      </c>
      <c r="D753" t="b">
        <f>ISBLANK(VLOOKUP(B753,'PLANILHA ORÇAMENTÁRIA'!A760:D1749,4,FALSE))</f>
        <v>1</v>
      </c>
      <c r="E753" t="b">
        <f t="shared" si="110"/>
        <v>1</v>
      </c>
      <c r="F753" t="str">
        <f t="shared" si="111"/>
        <v/>
      </c>
      <c r="G753" t="e">
        <f t="shared" si="107"/>
        <v>#NUM!</v>
      </c>
      <c r="H753" t="e">
        <f>VLOOKUP(G753,'PLANILHA ORÇAMENTÁRIA'!$A$9:$C$998,3,FALSE)</f>
        <v>#NUM!</v>
      </c>
      <c r="I753" t="e">
        <f>VLOOKUP(G753,'PLANILHA ORÇAMENTÁRIA'!$A$9:$F$998,6,FALSE)</f>
        <v>#NUM!</v>
      </c>
      <c r="J753" t="e">
        <f>VLOOKUP(G753,'PLANILHA ORÇAMENTÁRIA'!$A$9:$G$998,7,FALSE)</f>
        <v>#NUM!</v>
      </c>
      <c r="K753" t="e">
        <f>VLOOKUP(G753,'PLANILHA ORÇAMENTÁRIA'!$A$9:$H$998,8,FALSE)</f>
        <v>#NUM!</v>
      </c>
      <c r="L753" s="48" t="e">
        <f>G753/'PLANILHA ORÇAMENTÁRIA'!$P$1003</f>
        <v>#NUM!</v>
      </c>
      <c r="M753" s="49" t="e">
        <f t="shared" si="108"/>
        <v>#NUM!</v>
      </c>
      <c r="O753" s="83">
        <f>LEN('PLANILHA ORÇAMENTÁRIA'!C760)-LEN(SUBSTITUTE('PLANILHA ORÇAMENTÁRIA'!C760,".",""))</f>
        <v>0</v>
      </c>
      <c r="P753" t="b">
        <f>ISBLANK(VLOOKUP(B753,'PLANILHA ORÇAMENTÁRIA'!A760:D1749,4,FALSE))</f>
        <v>1</v>
      </c>
      <c r="Q753">
        <f t="shared" si="112"/>
        <v>1</v>
      </c>
      <c r="R753" s="47">
        <f t="shared" si="113"/>
        <v>7.6000000000000003E-7</v>
      </c>
      <c r="S753" s="47" t="e">
        <f t="shared" si="109"/>
        <v>#NUM!</v>
      </c>
      <c r="T753" t="e">
        <f>VLOOKUP(S753,'PLANILHA ORÇAMENTÁRIA'!$A$9:$C$999,3,FALSE)</f>
        <v>#NUM!</v>
      </c>
      <c r="U753">
        <f>ROW('PLANILHA ORÇAMENTÁRIA'!C760)</f>
        <v>760</v>
      </c>
      <c r="V753" s="84" t="str">
        <f>'PLANILHA ORÇAMENTÁRIA'!C760</f>
        <v/>
      </c>
      <c r="W753" t="e">
        <f>IF(T753="","",VLOOKUP(T753,'PLANILHA ORÇAMENTÁRIA'!$C$9:$Q$999,15,FALSE))</f>
        <v>#NUM!</v>
      </c>
      <c r="X753" t="str">
        <f t="shared" si="105"/>
        <v/>
      </c>
      <c r="Y753" t="e">
        <f>INDEX('PLANILHA ORÇAMENTÁRIA'!$C$9:$C$998,MATCH(X753,'PLANILHA ORÇAMENTÁRIA'!$Q$9:$Q$998,0))</f>
        <v>#N/A</v>
      </c>
    </row>
    <row r="754" spans="1:25" x14ac:dyDescent="0.25">
      <c r="A754">
        <v>753</v>
      </c>
      <c r="B754" s="47">
        <f>'PLANILHA ORÇAMENTÁRIA'!A761</f>
        <v>7.61E-7</v>
      </c>
      <c r="C754" t="b">
        <f t="shared" si="106"/>
        <v>0</v>
      </c>
      <c r="D754" t="b">
        <f>ISBLANK(VLOOKUP(B754,'PLANILHA ORÇAMENTÁRIA'!A761:D1750,4,FALSE))</f>
        <v>1</v>
      </c>
      <c r="E754" t="b">
        <f t="shared" si="110"/>
        <v>1</v>
      </c>
      <c r="F754" t="str">
        <f t="shared" si="111"/>
        <v/>
      </c>
      <c r="G754" t="e">
        <f t="shared" si="107"/>
        <v>#NUM!</v>
      </c>
      <c r="H754" t="e">
        <f>VLOOKUP(G754,'PLANILHA ORÇAMENTÁRIA'!$A$9:$C$998,3,FALSE)</f>
        <v>#NUM!</v>
      </c>
      <c r="I754" t="e">
        <f>VLOOKUP(G754,'PLANILHA ORÇAMENTÁRIA'!$A$9:$F$998,6,FALSE)</f>
        <v>#NUM!</v>
      </c>
      <c r="J754" t="e">
        <f>VLOOKUP(G754,'PLANILHA ORÇAMENTÁRIA'!$A$9:$G$998,7,FALSE)</f>
        <v>#NUM!</v>
      </c>
      <c r="K754" t="e">
        <f>VLOOKUP(G754,'PLANILHA ORÇAMENTÁRIA'!$A$9:$H$998,8,FALSE)</f>
        <v>#NUM!</v>
      </c>
      <c r="L754" s="48" t="e">
        <f>G754/'PLANILHA ORÇAMENTÁRIA'!$P$1003</f>
        <v>#NUM!</v>
      </c>
      <c r="M754" s="49" t="e">
        <f t="shared" si="108"/>
        <v>#NUM!</v>
      </c>
      <c r="O754" s="83">
        <f>LEN('PLANILHA ORÇAMENTÁRIA'!C761)-LEN(SUBSTITUTE('PLANILHA ORÇAMENTÁRIA'!C761,".",""))</f>
        <v>0</v>
      </c>
      <c r="P754" t="b">
        <f>ISBLANK(VLOOKUP(B754,'PLANILHA ORÇAMENTÁRIA'!A761:D1750,4,FALSE))</f>
        <v>1</v>
      </c>
      <c r="Q754">
        <f t="shared" si="112"/>
        <v>1</v>
      </c>
      <c r="R754" s="47">
        <f t="shared" si="113"/>
        <v>7.61E-7</v>
      </c>
      <c r="S754" s="47" t="e">
        <f t="shared" si="109"/>
        <v>#NUM!</v>
      </c>
      <c r="T754" t="e">
        <f>VLOOKUP(S754,'PLANILHA ORÇAMENTÁRIA'!$A$9:$C$999,3,FALSE)</f>
        <v>#NUM!</v>
      </c>
      <c r="U754">
        <f>ROW('PLANILHA ORÇAMENTÁRIA'!C761)</f>
        <v>761</v>
      </c>
      <c r="V754" s="84" t="str">
        <f>'PLANILHA ORÇAMENTÁRIA'!C761</f>
        <v/>
      </c>
      <c r="W754" t="e">
        <f>IF(T754="","",VLOOKUP(T754,'PLANILHA ORÇAMENTÁRIA'!$C$9:$Q$999,15,FALSE))</f>
        <v>#NUM!</v>
      </c>
      <c r="X754" t="str">
        <f t="shared" si="105"/>
        <v/>
      </c>
      <c r="Y754" t="e">
        <f>INDEX('PLANILHA ORÇAMENTÁRIA'!$C$9:$C$998,MATCH(X754,'PLANILHA ORÇAMENTÁRIA'!$Q$9:$Q$998,0))</f>
        <v>#N/A</v>
      </c>
    </row>
    <row r="755" spans="1:25" x14ac:dyDescent="0.25">
      <c r="A755">
        <v>754</v>
      </c>
      <c r="B755" s="47">
        <f>'PLANILHA ORÇAMENTÁRIA'!A762</f>
        <v>7.6199999999999997E-7</v>
      </c>
      <c r="C755" t="b">
        <f t="shared" si="106"/>
        <v>0</v>
      </c>
      <c r="D755" t="b">
        <f>ISBLANK(VLOOKUP(B755,'PLANILHA ORÇAMENTÁRIA'!A762:D1751,4,FALSE))</f>
        <v>1</v>
      </c>
      <c r="E755" t="b">
        <f t="shared" si="110"/>
        <v>1</v>
      </c>
      <c r="F755" t="str">
        <f t="shared" si="111"/>
        <v/>
      </c>
      <c r="G755" t="e">
        <f t="shared" si="107"/>
        <v>#NUM!</v>
      </c>
      <c r="H755" t="e">
        <f>VLOOKUP(G755,'PLANILHA ORÇAMENTÁRIA'!$A$9:$C$998,3,FALSE)</f>
        <v>#NUM!</v>
      </c>
      <c r="I755" t="e">
        <f>VLOOKUP(G755,'PLANILHA ORÇAMENTÁRIA'!$A$9:$F$998,6,FALSE)</f>
        <v>#NUM!</v>
      </c>
      <c r="J755" t="e">
        <f>VLOOKUP(G755,'PLANILHA ORÇAMENTÁRIA'!$A$9:$G$998,7,FALSE)</f>
        <v>#NUM!</v>
      </c>
      <c r="K755" t="e">
        <f>VLOOKUP(G755,'PLANILHA ORÇAMENTÁRIA'!$A$9:$H$998,8,FALSE)</f>
        <v>#NUM!</v>
      </c>
      <c r="L755" s="48" t="e">
        <f>G755/'PLANILHA ORÇAMENTÁRIA'!$P$1003</f>
        <v>#NUM!</v>
      </c>
      <c r="M755" s="49" t="e">
        <f t="shared" si="108"/>
        <v>#NUM!</v>
      </c>
      <c r="O755" s="83">
        <f>LEN('PLANILHA ORÇAMENTÁRIA'!C762)-LEN(SUBSTITUTE('PLANILHA ORÇAMENTÁRIA'!C762,".",""))</f>
        <v>0</v>
      </c>
      <c r="P755" t="b">
        <f>ISBLANK(VLOOKUP(B755,'PLANILHA ORÇAMENTÁRIA'!A762:D1751,4,FALSE))</f>
        <v>1</v>
      </c>
      <c r="Q755">
        <f t="shared" si="112"/>
        <v>1</v>
      </c>
      <c r="R755" s="47">
        <f t="shared" si="113"/>
        <v>7.6199999999999997E-7</v>
      </c>
      <c r="S755" s="47" t="e">
        <f t="shared" si="109"/>
        <v>#NUM!</v>
      </c>
      <c r="T755" t="e">
        <f>VLOOKUP(S755,'PLANILHA ORÇAMENTÁRIA'!$A$9:$C$999,3,FALSE)</f>
        <v>#NUM!</v>
      </c>
      <c r="U755">
        <f>ROW('PLANILHA ORÇAMENTÁRIA'!C762)</f>
        <v>762</v>
      </c>
      <c r="V755" s="84" t="str">
        <f>'PLANILHA ORÇAMENTÁRIA'!C762</f>
        <v/>
      </c>
      <c r="W755" t="e">
        <f>IF(T755="","",VLOOKUP(T755,'PLANILHA ORÇAMENTÁRIA'!$C$9:$Q$999,15,FALSE))</f>
        <v>#NUM!</v>
      </c>
      <c r="X755" t="str">
        <f t="shared" si="105"/>
        <v/>
      </c>
      <c r="Y755" t="e">
        <f>INDEX('PLANILHA ORÇAMENTÁRIA'!$C$9:$C$998,MATCH(X755,'PLANILHA ORÇAMENTÁRIA'!$Q$9:$Q$998,0))</f>
        <v>#N/A</v>
      </c>
    </row>
    <row r="756" spans="1:25" x14ac:dyDescent="0.25">
      <c r="A756">
        <v>755</v>
      </c>
      <c r="B756" s="47">
        <f>'PLANILHA ORÇAMENTÁRIA'!A763</f>
        <v>7.6300000000000004E-7</v>
      </c>
      <c r="C756" t="b">
        <f t="shared" si="106"/>
        <v>0</v>
      </c>
      <c r="D756" t="b">
        <f>ISBLANK(VLOOKUP(B756,'PLANILHA ORÇAMENTÁRIA'!A763:D1752,4,FALSE))</f>
        <v>1</v>
      </c>
      <c r="E756" t="b">
        <f t="shared" si="110"/>
        <v>1</v>
      </c>
      <c r="F756" t="str">
        <f t="shared" si="111"/>
        <v/>
      </c>
      <c r="G756" t="e">
        <f t="shared" si="107"/>
        <v>#NUM!</v>
      </c>
      <c r="H756" t="e">
        <f>VLOOKUP(G756,'PLANILHA ORÇAMENTÁRIA'!$A$9:$C$998,3,FALSE)</f>
        <v>#NUM!</v>
      </c>
      <c r="I756" t="e">
        <f>VLOOKUP(G756,'PLANILHA ORÇAMENTÁRIA'!$A$9:$F$998,6,FALSE)</f>
        <v>#NUM!</v>
      </c>
      <c r="J756" t="e">
        <f>VLOOKUP(G756,'PLANILHA ORÇAMENTÁRIA'!$A$9:$G$998,7,FALSE)</f>
        <v>#NUM!</v>
      </c>
      <c r="K756" t="e">
        <f>VLOOKUP(G756,'PLANILHA ORÇAMENTÁRIA'!$A$9:$H$998,8,FALSE)</f>
        <v>#NUM!</v>
      </c>
      <c r="L756" s="48" t="e">
        <f>G756/'PLANILHA ORÇAMENTÁRIA'!$P$1003</f>
        <v>#NUM!</v>
      </c>
      <c r="M756" s="49" t="e">
        <f t="shared" si="108"/>
        <v>#NUM!</v>
      </c>
      <c r="O756" s="83">
        <f>LEN('PLANILHA ORÇAMENTÁRIA'!C763)-LEN(SUBSTITUTE('PLANILHA ORÇAMENTÁRIA'!C763,".",""))</f>
        <v>0</v>
      </c>
      <c r="P756" t="b">
        <f>ISBLANK(VLOOKUP(B756,'PLANILHA ORÇAMENTÁRIA'!A763:D1752,4,FALSE))</f>
        <v>1</v>
      </c>
      <c r="Q756">
        <f t="shared" si="112"/>
        <v>1</v>
      </c>
      <c r="R756" s="47">
        <f t="shared" si="113"/>
        <v>7.6300000000000004E-7</v>
      </c>
      <c r="S756" s="47" t="e">
        <f t="shared" si="109"/>
        <v>#NUM!</v>
      </c>
      <c r="T756" t="e">
        <f>VLOOKUP(S756,'PLANILHA ORÇAMENTÁRIA'!$A$9:$C$999,3,FALSE)</f>
        <v>#NUM!</v>
      </c>
      <c r="U756">
        <f>ROW('PLANILHA ORÇAMENTÁRIA'!C763)</f>
        <v>763</v>
      </c>
      <c r="V756" s="84" t="str">
        <f>'PLANILHA ORÇAMENTÁRIA'!C763</f>
        <v/>
      </c>
      <c r="W756" t="e">
        <f>IF(T756="","",VLOOKUP(T756,'PLANILHA ORÇAMENTÁRIA'!$C$9:$Q$999,15,FALSE))</f>
        <v>#NUM!</v>
      </c>
      <c r="X756" t="str">
        <f t="shared" si="105"/>
        <v/>
      </c>
      <c r="Y756" t="e">
        <f>INDEX('PLANILHA ORÇAMENTÁRIA'!$C$9:$C$998,MATCH(X756,'PLANILHA ORÇAMENTÁRIA'!$Q$9:$Q$998,0))</f>
        <v>#N/A</v>
      </c>
    </row>
    <row r="757" spans="1:25" x14ac:dyDescent="0.25">
      <c r="A757">
        <v>756</v>
      </c>
      <c r="B757" s="47">
        <f>'PLANILHA ORÇAMENTÁRIA'!A764</f>
        <v>7.6400000000000001E-7</v>
      </c>
      <c r="C757" t="b">
        <f t="shared" si="106"/>
        <v>0</v>
      </c>
      <c r="D757" t="b">
        <f>ISBLANK(VLOOKUP(B757,'PLANILHA ORÇAMENTÁRIA'!A764:D1753,4,FALSE))</f>
        <v>1</v>
      </c>
      <c r="E757" t="b">
        <f t="shared" si="110"/>
        <v>1</v>
      </c>
      <c r="F757" t="str">
        <f t="shared" si="111"/>
        <v/>
      </c>
      <c r="G757" t="e">
        <f t="shared" si="107"/>
        <v>#NUM!</v>
      </c>
      <c r="H757" t="e">
        <f>VLOOKUP(G757,'PLANILHA ORÇAMENTÁRIA'!$A$9:$C$998,3,FALSE)</f>
        <v>#NUM!</v>
      </c>
      <c r="I757" t="e">
        <f>VLOOKUP(G757,'PLANILHA ORÇAMENTÁRIA'!$A$9:$F$998,6,FALSE)</f>
        <v>#NUM!</v>
      </c>
      <c r="J757" t="e">
        <f>VLOOKUP(G757,'PLANILHA ORÇAMENTÁRIA'!$A$9:$G$998,7,FALSE)</f>
        <v>#NUM!</v>
      </c>
      <c r="K757" t="e">
        <f>VLOOKUP(G757,'PLANILHA ORÇAMENTÁRIA'!$A$9:$H$998,8,FALSE)</f>
        <v>#NUM!</v>
      </c>
      <c r="L757" s="48" t="e">
        <f>G757/'PLANILHA ORÇAMENTÁRIA'!$P$1003</f>
        <v>#NUM!</v>
      </c>
      <c r="M757" s="49" t="e">
        <f t="shared" si="108"/>
        <v>#NUM!</v>
      </c>
      <c r="O757" s="83">
        <f>LEN('PLANILHA ORÇAMENTÁRIA'!C764)-LEN(SUBSTITUTE('PLANILHA ORÇAMENTÁRIA'!C764,".",""))</f>
        <v>0</v>
      </c>
      <c r="P757" t="b">
        <f>ISBLANK(VLOOKUP(B757,'PLANILHA ORÇAMENTÁRIA'!A764:D1753,4,FALSE))</f>
        <v>1</v>
      </c>
      <c r="Q757">
        <f t="shared" si="112"/>
        <v>1</v>
      </c>
      <c r="R757" s="47">
        <f t="shared" si="113"/>
        <v>7.6400000000000001E-7</v>
      </c>
      <c r="S757" s="47" t="e">
        <f t="shared" si="109"/>
        <v>#NUM!</v>
      </c>
      <c r="T757" t="e">
        <f>VLOOKUP(S757,'PLANILHA ORÇAMENTÁRIA'!$A$9:$C$999,3,FALSE)</f>
        <v>#NUM!</v>
      </c>
      <c r="U757">
        <f>ROW('PLANILHA ORÇAMENTÁRIA'!C764)</f>
        <v>764</v>
      </c>
      <c r="V757" s="84" t="str">
        <f>'PLANILHA ORÇAMENTÁRIA'!C764</f>
        <v/>
      </c>
      <c r="W757" t="e">
        <f>IF(T757="","",VLOOKUP(T757,'PLANILHA ORÇAMENTÁRIA'!$C$9:$Q$999,15,FALSE))</f>
        <v>#NUM!</v>
      </c>
      <c r="X757" t="str">
        <f t="shared" si="105"/>
        <v/>
      </c>
      <c r="Y757" t="e">
        <f>INDEX('PLANILHA ORÇAMENTÁRIA'!$C$9:$C$998,MATCH(X757,'PLANILHA ORÇAMENTÁRIA'!$Q$9:$Q$998,0))</f>
        <v>#N/A</v>
      </c>
    </row>
    <row r="758" spans="1:25" x14ac:dyDescent="0.25">
      <c r="A758">
        <v>757</v>
      </c>
      <c r="B758" s="47">
        <f>'PLANILHA ORÇAMENTÁRIA'!A765</f>
        <v>7.6499999999999998E-7</v>
      </c>
      <c r="C758" t="b">
        <f t="shared" si="106"/>
        <v>0</v>
      </c>
      <c r="D758" t="b">
        <f>ISBLANK(VLOOKUP(B758,'PLANILHA ORÇAMENTÁRIA'!A765:D1754,4,FALSE))</f>
        <v>1</v>
      </c>
      <c r="E758" t="b">
        <f t="shared" si="110"/>
        <v>1</v>
      </c>
      <c r="F758" t="str">
        <f t="shared" si="111"/>
        <v/>
      </c>
      <c r="G758" t="e">
        <f t="shared" si="107"/>
        <v>#NUM!</v>
      </c>
      <c r="H758" t="e">
        <f>VLOOKUP(G758,'PLANILHA ORÇAMENTÁRIA'!$A$9:$C$998,3,FALSE)</f>
        <v>#NUM!</v>
      </c>
      <c r="I758" t="e">
        <f>VLOOKUP(G758,'PLANILHA ORÇAMENTÁRIA'!$A$9:$F$998,6,FALSE)</f>
        <v>#NUM!</v>
      </c>
      <c r="J758" t="e">
        <f>VLOOKUP(G758,'PLANILHA ORÇAMENTÁRIA'!$A$9:$G$998,7,FALSE)</f>
        <v>#NUM!</v>
      </c>
      <c r="K758" t="e">
        <f>VLOOKUP(G758,'PLANILHA ORÇAMENTÁRIA'!$A$9:$H$998,8,FALSE)</f>
        <v>#NUM!</v>
      </c>
      <c r="L758" s="48" t="e">
        <f>G758/'PLANILHA ORÇAMENTÁRIA'!$P$1003</f>
        <v>#NUM!</v>
      </c>
      <c r="M758" s="49" t="e">
        <f t="shared" si="108"/>
        <v>#NUM!</v>
      </c>
      <c r="O758" s="83">
        <f>LEN('PLANILHA ORÇAMENTÁRIA'!C765)-LEN(SUBSTITUTE('PLANILHA ORÇAMENTÁRIA'!C765,".",""))</f>
        <v>0</v>
      </c>
      <c r="P758" t="b">
        <f>ISBLANK(VLOOKUP(B758,'PLANILHA ORÇAMENTÁRIA'!A765:D1754,4,FALSE))</f>
        <v>1</v>
      </c>
      <c r="Q758">
        <f t="shared" si="112"/>
        <v>1</v>
      </c>
      <c r="R758" s="47">
        <f t="shared" si="113"/>
        <v>7.6499999999999998E-7</v>
      </c>
      <c r="S758" s="47" t="e">
        <f t="shared" si="109"/>
        <v>#NUM!</v>
      </c>
      <c r="T758" t="e">
        <f>VLOOKUP(S758,'PLANILHA ORÇAMENTÁRIA'!$A$9:$C$999,3,FALSE)</f>
        <v>#NUM!</v>
      </c>
      <c r="U758">
        <f>ROW('PLANILHA ORÇAMENTÁRIA'!C765)</f>
        <v>765</v>
      </c>
      <c r="V758" s="84" t="str">
        <f>'PLANILHA ORÇAMENTÁRIA'!C765</f>
        <v/>
      </c>
      <c r="W758" t="e">
        <f>IF(T758="","",VLOOKUP(T758,'PLANILHA ORÇAMENTÁRIA'!$C$9:$Q$999,15,FALSE))</f>
        <v>#NUM!</v>
      </c>
      <c r="X758" t="str">
        <f t="shared" si="105"/>
        <v/>
      </c>
      <c r="Y758" t="e">
        <f>INDEX('PLANILHA ORÇAMENTÁRIA'!$C$9:$C$998,MATCH(X758,'PLANILHA ORÇAMENTÁRIA'!$Q$9:$Q$998,0))</f>
        <v>#N/A</v>
      </c>
    </row>
    <row r="759" spans="1:25" x14ac:dyDescent="0.25">
      <c r="A759">
        <v>758</v>
      </c>
      <c r="B759" s="47">
        <f>'PLANILHA ORÇAMENTÁRIA'!A766</f>
        <v>7.6599999999999995E-7</v>
      </c>
      <c r="C759" t="b">
        <f t="shared" si="106"/>
        <v>0</v>
      </c>
      <c r="D759" t="b">
        <f>ISBLANK(VLOOKUP(B759,'PLANILHA ORÇAMENTÁRIA'!A766:D1755,4,FALSE))</f>
        <v>1</v>
      </c>
      <c r="E759" t="b">
        <f t="shared" si="110"/>
        <v>1</v>
      </c>
      <c r="F759" t="str">
        <f t="shared" si="111"/>
        <v/>
      </c>
      <c r="G759" t="e">
        <f t="shared" si="107"/>
        <v>#NUM!</v>
      </c>
      <c r="H759" t="e">
        <f>VLOOKUP(G759,'PLANILHA ORÇAMENTÁRIA'!$A$9:$C$998,3,FALSE)</f>
        <v>#NUM!</v>
      </c>
      <c r="I759" t="e">
        <f>VLOOKUP(G759,'PLANILHA ORÇAMENTÁRIA'!$A$9:$F$998,6,FALSE)</f>
        <v>#NUM!</v>
      </c>
      <c r="J759" t="e">
        <f>VLOOKUP(G759,'PLANILHA ORÇAMENTÁRIA'!$A$9:$G$998,7,FALSE)</f>
        <v>#NUM!</v>
      </c>
      <c r="K759" t="e">
        <f>VLOOKUP(G759,'PLANILHA ORÇAMENTÁRIA'!$A$9:$H$998,8,FALSE)</f>
        <v>#NUM!</v>
      </c>
      <c r="L759" s="48" t="e">
        <f>G759/'PLANILHA ORÇAMENTÁRIA'!$P$1003</f>
        <v>#NUM!</v>
      </c>
      <c r="M759" s="49" t="e">
        <f t="shared" si="108"/>
        <v>#NUM!</v>
      </c>
      <c r="O759" s="83">
        <f>LEN('PLANILHA ORÇAMENTÁRIA'!C766)-LEN(SUBSTITUTE('PLANILHA ORÇAMENTÁRIA'!C766,".",""))</f>
        <v>0</v>
      </c>
      <c r="P759" t="b">
        <f>ISBLANK(VLOOKUP(B759,'PLANILHA ORÇAMENTÁRIA'!A766:D1755,4,FALSE))</f>
        <v>1</v>
      </c>
      <c r="Q759">
        <f t="shared" si="112"/>
        <v>1</v>
      </c>
      <c r="R759" s="47">
        <f t="shared" si="113"/>
        <v>7.6599999999999995E-7</v>
      </c>
      <c r="S759" s="47" t="e">
        <f t="shared" si="109"/>
        <v>#NUM!</v>
      </c>
      <c r="T759" t="e">
        <f>VLOOKUP(S759,'PLANILHA ORÇAMENTÁRIA'!$A$9:$C$999,3,FALSE)</f>
        <v>#NUM!</v>
      </c>
      <c r="U759">
        <f>ROW('PLANILHA ORÇAMENTÁRIA'!C766)</f>
        <v>766</v>
      </c>
      <c r="V759" s="84" t="str">
        <f>'PLANILHA ORÇAMENTÁRIA'!C766</f>
        <v/>
      </c>
      <c r="W759" t="e">
        <f>IF(T759="","",VLOOKUP(T759,'PLANILHA ORÇAMENTÁRIA'!$C$9:$Q$999,15,FALSE))</f>
        <v>#NUM!</v>
      </c>
      <c r="X759" t="str">
        <f t="shared" si="105"/>
        <v/>
      </c>
      <c r="Y759" t="e">
        <f>INDEX('PLANILHA ORÇAMENTÁRIA'!$C$9:$C$998,MATCH(X759,'PLANILHA ORÇAMENTÁRIA'!$Q$9:$Q$998,0))</f>
        <v>#N/A</v>
      </c>
    </row>
    <row r="760" spans="1:25" x14ac:dyDescent="0.25">
      <c r="A760">
        <v>759</v>
      </c>
      <c r="B760" s="47">
        <f>'PLANILHA ORÇAMENTÁRIA'!A767</f>
        <v>7.6700000000000003E-7</v>
      </c>
      <c r="C760" t="b">
        <f t="shared" si="106"/>
        <v>0</v>
      </c>
      <c r="D760" t="b">
        <f>ISBLANK(VLOOKUP(B760,'PLANILHA ORÇAMENTÁRIA'!A767:D1756,4,FALSE))</f>
        <v>1</v>
      </c>
      <c r="E760" t="b">
        <f t="shared" si="110"/>
        <v>1</v>
      </c>
      <c r="F760" t="str">
        <f t="shared" si="111"/>
        <v/>
      </c>
      <c r="G760" t="e">
        <f t="shared" si="107"/>
        <v>#NUM!</v>
      </c>
      <c r="H760" t="e">
        <f>VLOOKUP(G760,'PLANILHA ORÇAMENTÁRIA'!$A$9:$C$998,3,FALSE)</f>
        <v>#NUM!</v>
      </c>
      <c r="I760" t="e">
        <f>VLOOKUP(G760,'PLANILHA ORÇAMENTÁRIA'!$A$9:$F$998,6,FALSE)</f>
        <v>#NUM!</v>
      </c>
      <c r="J760" t="e">
        <f>VLOOKUP(G760,'PLANILHA ORÇAMENTÁRIA'!$A$9:$G$998,7,FALSE)</f>
        <v>#NUM!</v>
      </c>
      <c r="K760" t="e">
        <f>VLOOKUP(G760,'PLANILHA ORÇAMENTÁRIA'!$A$9:$H$998,8,FALSE)</f>
        <v>#NUM!</v>
      </c>
      <c r="L760" s="48" t="e">
        <f>G760/'PLANILHA ORÇAMENTÁRIA'!$P$1003</f>
        <v>#NUM!</v>
      </c>
      <c r="M760" s="49" t="e">
        <f t="shared" si="108"/>
        <v>#NUM!</v>
      </c>
      <c r="O760" s="83">
        <f>LEN('PLANILHA ORÇAMENTÁRIA'!C767)-LEN(SUBSTITUTE('PLANILHA ORÇAMENTÁRIA'!C767,".",""))</f>
        <v>0</v>
      </c>
      <c r="P760" t="b">
        <f>ISBLANK(VLOOKUP(B760,'PLANILHA ORÇAMENTÁRIA'!A767:D1756,4,FALSE))</f>
        <v>1</v>
      </c>
      <c r="Q760">
        <f t="shared" si="112"/>
        <v>1</v>
      </c>
      <c r="R760" s="47">
        <f t="shared" si="113"/>
        <v>7.6700000000000003E-7</v>
      </c>
      <c r="S760" s="47" t="e">
        <f t="shared" si="109"/>
        <v>#NUM!</v>
      </c>
      <c r="T760" t="e">
        <f>VLOOKUP(S760,'PLANILHA ORÇAMENTÁRIA'!$A$9:$C$999,3,FALSE)</f>
        <v>#NUM!</v>
      </c>
      <c r="U760">
        <f>ROW('PLANILHA ORÇAMENTÁRIA'!C767)</f>
        <v>767</v>
      </c>
      <c r="V760" s="84" t="str">
        <f>'PLANILHA ORÇAMENTÁRIA'!C767</f>
        <v/>
      </c>
      <c r="W760" t="e">
        <f>IF(T760="","",VLOOKUP(T760,'PLANILHA ORÇAMENTÁRIA'!$C$9:$Q$999,15,FALSE))</f>
        <v>#NUM!</v>
      </c>
      <c r="X760" t="str">
        <f t="shared" si="105"/>
        <v/>
      </c>
      <c r="Y760" t="e">
        <f>INDEX('PLANILHA ORÇAMENTÁRIA'!$C$9:$C$998,MATCH(X760,'PLANILHA ORÇAMENTÁRIA'!$Q$9:$Q$998,0))</f>
        <v>#N/A</v>
      </c>
    </row>
    <row r="761" spans="1:25" x14ac:dyDescent="0.25">
      <c r="A761">
        <v>760</v>
      </c>
      <c r="B761" s="47">
        <f>'PLANILHA ORÇAMENTÁRIA'!A768</f>
        <v>7.6799999999999999E-7</v>
      </c>
      <c r="C761" t="b">
        <f t="shared" si="106"/>
        <v>0</v>
      </c>
      <c r="D761" t="b">
        <f>ISBLANK(VLOOKUP(B761,'PLANILHA ORÇAMENTÁRIA'!A768:D1757,4,FALSE))</f>
        <v>1</v>
      </c>
      <c r="E761" t="b">
        <f t="shared" si="110"/>
        <v>1</v>
      </c>
      <c r="F761" t="str">
        <f t="shared" si="111"/>
        <v/>
      </c>
      <c r="G761" t="e">
        <f t="shared" si="107"/>
        <v>#NUM!</v>
      </c>
      <c r="H761" t="e">
        <f>VLOOKUP(G761,'PLANILHA ORÇAMENTÁRIA'!$A$9:$C$998,3,FALSE)</f>
        <v>#NUM!</v>
      </c>
      <c r="I761" t="e">
        <f>VLOOKUP(G761,'PLANILHA ORÇAMENTÁRIA'!$A$9:$F$998,6,FALSE)</f>
        <v>#NUM!</v>
      </c>
      <c r="J761" t="e">
        <f>VLOOKUP(G761,'PLANILHA ORÇAMENTÁRIA'!$A$9:$G$998,7,FALSE)</f>
        <v>#NUM!</v>
      </c>
      <c r="K761" t="e">
        <f>VLOOKUP(G761,'PLANILHA ORÇAMENTÁRIA'!$A$9:$H$998,8,FALSE)</f>
        <v>#NUM!</v>
      </c>
      <c r="L761" s="48" t="e">
        <f>G761/'PLANILHA ORÇAMENTÁRIA'!$P$1003</f>
        <v>#NUM!</v>
      </c>
      <c r="M761" s="49" t="e">
        <f t="shared" si="108"/>
        <v>#NUM!</v>
      </c>
      <c r="O761" s="83">
        <f>LEN('PLANILHA ORÇAMENTÁRIA'!C768)-LEN(SUBSTITUTE('PLANILHA ORÇAMENTÁRIA'!C768,".",""))</f>
        <v>0</v>
      </c>
      <c r="P761" t="b">
        <f>ISBLANK(VLOOKUP(B761,'PLANILHA ORÇAMENTÁRIA'!A768:D1757,4,FALSE))</f>
        <v>1</v>
      </c>
      <c r="Q761">
        <f t="shared" si="112"/>
        <v>1</v>
      </c>
      <c r="R761" s="47">
        <f t="shared" si="113"/>
        <v>7.6799999999999999E-7</v>
      </c>
      <c r="S761" s="47" t="e">
        <f t="shared" si="109"/>
        <v>#NUM!</v>
      </c>
      <c r="T761" t="e">
        <f>VLOOKUP(S761,'PLANILHA ORÇAMENTÁRIA'!$A$9:$C$999,3,FALSE)</f>
        <v>#NUM!</v>
      </c>
      <c r="U761">
        <f>ROW('PLANILHA ORÇAMENTÁRIA'!C768)</f>
        <v>768</v>
      </c>
      <c r="V761" s="84" t="str">
        <f>'PLANILHA ORÇAMENTÁRIA'!C768</f>
        <v/>
      </c>
      <c r="W761" t="e">
        <f>IF(T761="","",VLOOKUP(T761,'PLANILHA ORÇAMENTÁRIA'!$C$9:$Q$999,15,FALSE))</f>
        <v>#NUM!</v>
      </c>
      <c r="X761" t="str">
        <f t="shared" si="105"/>
        <v/>
      </c>
      <c r="Y761" t="e">
        <f>INDEX('PLANILHA ORÇAMENTÁRIA'!$C$9:$C$998,MATCH(X761,'PLANILHA ORÇAMENTÁRIA'!$Q$9:$Q$998,0))</f>
        <v>#N/A</v>
      </c>
    </row>
    <row r="762" spans="1:25" x14ac:dyDescent="0.25">
      <c r="A762">
        <v>761</v>
      </c>
      <c r="B762" s="47">
        <f>'PLANILHA ORÇAMENTÁRIA'!A769</f>
        <v>7.6899999999999996E-7</v>
      </c>
      <c r="C762" t="b">
        <f t="shared" si="106"/>
        <v>0</v>
      </c>
      <c r="D762" t="b">
        <f>ISBLANK(VLOOKUP(B762,'PLANILHA ORÇAMENTÁRIA'!A769:D1758,4,FALSE))</f>
        <v>1</v>
      </c>
      <c r="E762" t="b">
        <f t="shared" si="110"/>
        <v>1</v>
      </c>
      <c r="F762" t="str">
        <f t="shared" si="111"/>
        <v/>
      </c>
      <c r="G762" t="e">
        <f t="shared" si="107"/>
        <v>#NUM!</v>
      </c>
      <c r="H762" t="e">
        <f>VLOOKUP(G762,'PLANILHA ORÇAMENTÁRIA'!$A$9:$C$998,3,FALSE)</f>
        <v>#NUM!</v>
      </c>
      <c r="I762" t="e">
        <f>VLOOKUP(G762,'PLANILHA ORÇAMENTÁRIA'!$A$9:$F$998,6,FALSE)</f>
        <v>#NUM!</v>
      </c>
      <c r="J762" t="e">
        <f>VLOOKUP(G762,'PLANILHA ORÇAMENTÁRIA'!$A$9:$G$998,7,FALSE)</f>
        <v>#NUM!</v>
      </c>
      <c r="K762" t="e">
        <f>VLOOKUP(G762,'PLANILHA ORÇAMENTÁRIA'!$A$9:$H$998,8,FALSE)</f>
        <v>#NUM!</v>
      </c>
      <c r="L762" s="48" t="e">
        <f>G762/'PLANILHA ORÇAMENTÁRIA'!$P$1003</f>
        <v>#NUM!</v>
      </c>
      <c r="M762" s="49" t="e">
        <f t="shared" si="108"/>
        <v>#NUM!</v>
      </c>
      <c r="O762" s="83">
        <f>LEN('PLANILHA ORÇAMENTÁRIA'!C769)-LEN(SUBSTITUTE('PLANILHA ORÇAMENTÁRIA'!C769,".",""))</f>
        <v>0</v>
      </c>
      <c r="P762" t="b">
        <f>ISBLANK(VLOOKUP(B762,'PLANILHA ORÇAMENTÁRIA'!A769:D1758,4,FALSE))</f>
        <v>1</v>
      </c>
      <c r="Q762">
        <f t="shared" si="112"/>
        <v>1</v>
      </c>
      <c r="R762" s="47">
        <f t="shared" si="113"/>
        <v>7.6899999999999996E-7</v>
      </c>
      <c r="S762" s="47" t="e">
        <f t="shared" si="109"/>
        <v>#NUM!</v>
      </c>
      <c r="T762" t="e">
        <f>VLOOKUP(S762,'PLANILHA ORÇAMENTÁRIA'!$A$9:$C$999,3,FALSE)</f>
        <v>#NUM!</v>
      </c>
      <c r="U762">
        <f>ROW('PLANILHA ORÇAMENTÁRIA'!C769)</f>
        <v>769</v>
      </c>
      <c r="V762" s="84" t="str">
        <f>'PLANILHA ORÇAMENTÁRIA'!C769</f>
        <v/>
      </c>
      <c r="W762" t="e">
        <f>IF(T762="","",VLOOKUP(T762,'PLANILHA ORÇAMENTÁRIA'!$C$9:$Q$999,15,FALSE))</f>
        <v>#NUM!</v>
      </c>
      <c r="X762" t="str">
        <f t="shared" si="105"/>
        <v/>
      </c>
      <c r="Y762" t="e">
        <f>INDEX('PLANILHA ORÇAMENTÁRIA'!$C$9:$C$998,MATCH(X762,'PLANILHA ORÇAMENTÁRIA'!$Q$9:$Q$998,0))</f>
        <v>#N/A</v>
      </c>
    </row>
    <row r="763" spans="1:25" x14ac:dyDescent="0.25">
      <c r="A763">
        <v>762</v>
      </c>
      <c r="B763" s="47">
        <f>'PLANILHA ORÇAMENTÁRIA'!A770</f>
        <v>7.7000000000000004E-7</v>
      </c>
      <c r="C763" t="b">
        <f t="shared" si="106"/>
        <v>0</v>
      </c>
      <c r="D763" t="b">
        <f>ISBLANK(VLOOKUP(B763,'PLANILHA ORÇAMENTÁRIA'!A770:D1759,4,FALSE))</f>
        <v>1</v>
      </c>
      <c r="E763" t="b">
        <f t="shared" si="110"/>
        <v>1</v>
      </c>
      <c r="F763" t="str">
        <f t="shared" si="111"/>
        <v/>
      </c>
      <c r="G763" t="e">
        <f t="shared" si="107"/>
        <v>#NUM!</v>
      </c>
      <c r="H763" t="e">
        <f>VLOOKUP(G763,'PLANILHA ORÇAMENTÁRIA'!$A$9:$C$998,3,FALSE)</f>
        <v>#NUM!</v>
      </c>
      <c r="I763" t="e">
        <f>VLOOKUP(G763,'PLANILHA ORÇAMENTÁRIA'!$A$9:$F$998,6,FALSE)</f>
        <v>#NUM!</v>
      </c>
      <c r="J763" t="e">
        <f>VLOOKUP(G763,'PLANILHA ORÇAMENTÁRIA'!$A$9:$G$998,7,FALSE)</f>
        <v>#NUM!</v>
      </c>
      <c r="K763" t="e">
        <f>VLOOKUP(G763,'PLANILHA ORÇAMENTÁRIA'!$A$9:$H$998,8,FALSE)</f>
        <v>#NUM!</v>
      </c>
      <c r="L763" s="48" t="e">
        <f>G763/'PLANILHA ORÇAMENTÁRIA'!$P$1003</f>
        <v>#NUM!</v>
      </c>
      <c r="M763" s="49" t="e">
        <f t="shared" si="108"/>
        <v>#NUM!</v>
      </c>
      <c r="O763" s="83">
        <f>LEN('PLANILHA ORÇAMENTÁRIA'!C770)-LEN(SUBSTITUTE('PLANILHA ORÇAMENTÁRIA'!C770,".",""))</f>
        <v>0</v>
      </c>
      <c r="P763" t="b">
        <f>ISBLANK(VLOOKUP(B763,'PLANILHA ORÇAMENTÁRIA'!A770:D1759,4,FALSE))</f>
        <v>1</v>
      </c>
      <c r="Q763">
        <f t="shared" si="112"/>
        <v>1</v>
      </c>
      <c r="R763" s="47">
        <f t="shared" si="113"/>
        <v>7.7000000000000004E-7</v>
      </c>
      <c r="S763" s="47" t="e">
        <f t="shared" si="109"/>
        <v>#NUM!</v>
      </c>
      <c r="T763" t="e">
        <f>VLOOKUP(S763,'PLANILHA ORÇAMENTÁRIA'!$A$9:$C$999,3,FALSE)</f>
        <v>#NUM!</v>
      </c>
      <c r="U763">
        <f>ROW('PLANILHA ORÇAMENTÁRIA'!C770)</f>
        <v>770</v>
      </c>
      <c r="V763" s="84" t="str">
        <f>'PLANILHA ORÇAMENTÁRIA'!C770</f>
        <v/>
      </c>
      <c r="W763" t="e">
        <f>IF(T763="","",VLOOKUP(T763,'PLANILHA ORÇAMENTÁRIA'!$C$9:$Q$999,15,FALSE))</f>
        <v>#NUM!</v>
      </c>
      <c r="X763" t="str">
        <f t="shared" si="105"/>
        <v/>
      </c>
      <c r="Y763" t="e">
        <f>INDEX('PLANILHA ORÇAMENTÁRIA'!$C$9:$C$998,MATCH(X763,'PLANILHA ORÇAMENTÁRIA'!$Q$9:$Q$998,0))</f>
        <v>#N/A</v>
      </c>
    </row>
    <row r="764" spans="1:25" x14ac:dyDescent="0.25">
      <c r="A764">
        <v>763</v>
      </c>
      <c r="B764" s="47">
        <f>'PLANILHA ORÇAMENTÁRIA'!A771</f>
        <v>7.7100000000000001E-7</v>
      </c>
      <c r="C764" t="b">
        <f t="shared" si="106"/>
        <v>0</v>
      </c>
      <c r="D764" t="b">
        <f>ISBLANK(VLOOKUP(B764,'PLANILHA ORÇAMENTÁRIA'!A771:D1760,4,FALSE))</f>
        <v>1</v>
      </c>
      <c r="E764" t="b">
        <f t="shared" si="110"/>
        <v>1</v>
      </c>
      <c r="F764" t="str">
        <f t="shared" si="111"/>
        <v/>
      </c>
      <c r="G764" t="e">
        <f t="shared" si="107"/>
        <v>#NUM!</v>
      </c>
      <c r="H764" t="e">
        <f>VLOOKUP(G764,'PLANILHA ORÇAMENTÁRIA'!$A$9:$C$998,3,FALSE)</f>
        <v>#NUM!</v>
      </c>
      <c r="I764" t="e">
        <f>VLOOKUP(G764,'PLANILHA ORÇAMENTÁRIA'!$A$9:$F$998,6,FALSE)</f>
        <v>#NUM!</v>
      </c>
      <c r="J764" t="e">
        <f>VLOOKUP(G764,'PLANILHA ORÇAMENTÁRIA'!$A$9:$G$998,7,FALSE)</f>
        <v>#NUM!</v>
      </c>
      <c r="K764" t="e">
        <f>VLOOKUP(G764,'PLANILHA ORÇAMENTÁRIA'!$A$9:$H$998,8,FALSE)</f>
        <v>#NUM!</v>
      </c>
      <c r="L764" s="48" t="e">
        <f>G764/'PLANILHA ORÇAMENTÁRIA'!$P$1003</f>
        <v>#NUM!</v>
      </c>
      <c r="M764" s="49" t="e">
        <f t="shared" si="108"/>
        <v>#NUM!</v>
      </c>
      <c r="O764" s="83">
        <f>LEN('PLANILHA ORÇAMENTÁRIA'!C771)-LEN(SUBSTITUTE('PLANILHA ORÇAMENTÁRIA'!C771,".",""))</f>
        <v>0</v>
      </c>
      <c r="P764" t="b">
        <f>ISBLANK(VLOOKUP(B764,'PLANILHA ORÇAMENTÁRIA'!A771:D1760,4,FALSE))</f>
        <v>1</v>
      </c>
      <c r="Q764">
        <f t="shared" si="112"/>
        <v>1</v>
      </c>
      <c r="R764" s="47">
        <f t="shared" si="113"/>
        <v>7.7100000000000001E-7</v>
      </c>
      <c r="S764" s="47" t="e">
        <f t="shared" si="109"/>
        <v>#NUM!</v>
      </c>
      <c r="T764" t="e">
        <f>VLOOKUP(S764,'PLANILHA ORÇAMENTÁRIA'!$A$9:$C$999,3,FALSE)</f>
        <v>#NUM!</v>
      </c>
      <c r="U764">
        <f>ROW('PLANILHA ORÇAMENTÁRIA'!C771)</f>
        <v>771</v>
      </c>
      <c r="V764" s="84" t="str">
        <f>'PLANILHA ORÇAMENTÁRIA'!C771</f>
        <v/>
      </c>
      <c r="W764" t="e">
        <f>IF(T764="","",VLOOKUP(T764,'PLANILHA ORÇAMENTÁRIA'!$C$9:$Q$999,15,FALSE))</f>
        <v>#NUM!</v>
      </c>
      <c r="X764" t="str">
        <f t="shared" si="105"/>
        <v/>
      </c>
      <c r="Y764" t="e">
        <f>INDEX('PLANILHA ORÇAMENTÁRIA'!$C$9:$C$998,MATCH(X764,'PLANILHA ORÇAMENTÁRIA'!$Q$9:$Q$998,0))</f>
        <v>#N/A</v>
      </c>
    </row>
    <row r="765" spans="1:25" x14ac:dyDescent="0.25">
      <c r="A765">
        <v>764</v>
      </c>
      <c r="B765" s="47">
        <f>'PLANILHA ORÇAMENTÁRIA'!A772</f>
        <v>7.7199999999999998E-7</v>
      </c>
      <c r="C765" t="b">
        <f t="shared" si="106"/>
        <v>0</v>
      </c>
      <c r="D765" t="b">
        <f>ISBLANK(VLOOKUP(B765,'PLANILHA ORÇAMENTÁRIA'!A772:D1761,4,FALSE))</f>
        <v>1</v>
      </c>
      <c r="E765" t="b">
        <f t="shared" si="110"/>
        <v>1</v>
      </c>
      <c r="F765" t="str">
        <f t="shared" si="111"/>
        <v/>
      </c>
      <c r="G765" t="e">
        <f t="shared" si="107"/>
        <v>#NUM!</v>
      </c>
      <c r="H765" t="e">
        <f>VLOOKUP(G765,'PLANILHA ORÇAMENTÁRIA'!$A$9:$C$998,3,FALSE)</f>
        <v>#NUM!</v>
      </c>
      <c r="I765" t="e">
        <f>VLOOKUP(G765,'PLANILHA ORÇAMENTÁRIA'!$A$9:$F$998,6,FALSE)</f>
        <v>#NUM!</v>
      </c>
      <c r="J765" t="e">
        <f>VLOOKUP(G765,'PLANILHA ORÇAMENTÁRIA'!$A$9:$G$998,7,FALSE)</f>
        <v>#NUM!</v>
      </c>
      <c r="K765" t="e">
        <f>VLOOKUP(G765,'PLANILHA ORÇAMENTÁRIA'!$A$9:$H$998,8,FALSE)</f>
        <v>#NUM!</v>
      </c>
      <c r="L765" s="48" t="e">
        <f>G765/'PLANILHA ORÇAMENTÁRIA'!$P$1003</f>
        <v>#NUM!</v>
      </c>
      <c r="M765" s="49" t="e">
        <f t="shared" si="108"/>
        <v>#NUM!</v>
      </c>
      <c r="O765" s="83">
        <f>LEN('PLANILHA ORÇAMENTÁRIA'!C772)-LEN(SUBSTITUTE('PLANILHA ORÇAMENTÁRIA'!C772,".",""))</f>
        <v>0</v>
      </c>
      <c r="P765" t="b">
        <f>ISBLANK(VLOOKUP(B765,'PLANILHA ORÇAMENTÁRIA'!A772:D1761,4,FALSE))</f>
        <v>1</v>
      </c>
      <c r="Q765">
        <f t="shared" si="112"/>
        <v>1</v>
      </c>
      <c r="R765" s="47">
        <f t="shared" si="113"/>
        <v>7.7199999999999998E-7</v>
      </c>
      <c r="S765" s="47" t="e">
        <f t="shared" si="109"/>
        <v>#NUM!</v>
      </c>
      <c r="T765" t="e">
        <f>VLOOKUP(S765,'PLANILHA ORÇAMENTÁRIA'!$A$9:$C$999,3,FALSE)</f>
        <v>#NUM!</v>
      </c>
      <c r="U765">
        <f>ROW('PLANILHA ORÇAMENTÁRIA'!C772)</f>
        <v>772</v>
      </c>
      <c r="V765" s="84" t="str">
        <f>'PLANILHA ORÇAMENTÁRIA'!C772</f>
        <v/>
      </c>
      <c r="W765" t="e">
        <f>IF(T765="","",VLOOKUP(T765,'PLANILHA ORÇAMENTÁRIA'!$C$9:$Q$999,15,FALSE))</f>
        <v>#NUM!</v>
      </c>
      <c r="X765" t="str">
        <f t="shared" si="105"/>
        <v/>
      </c>
      <c r="Y765" t="e">
        <f>INDEX('PLANILHA ORÇAMENTÁRIA'!$C$9:$C$998,MATCH(X765,'PLANILHA ORÇAMENTÁRIA'!$Q$9:$Q$998,0))</f>
        <v>#N/A</v>
      </c>
    </row>
    <row r="766" spans="1:25" x14ac:dyDescent="0.25">
      <c r="A766">
        <v>765</v>
      </c>
      <c r="B766" s="47">
        <f>'PLANILHA ORÇAMENTÁRIA'!A773</f>
        <v>7.7300000000000005E-7</v>
      </c>
      <c r="C766" t="b">
        <f t="shared" si="106"/>
        <v>0</v>
      </c>
      <c r="D766" t="b">
        <f>ISBLANK(VLOOKUP(B766,'PLANILHA ORÇAMENTÁRIA'!A773:D1762,4,FALSE))</f>
        <v>1</v>
      </c>
      <c r="E766" t="b">
        <f t="shared" si="110"/>
        <v>1</v>
      </c>
      <c r="F766" t="str">
        <f t="shared" si="111"/>
        <v/>
      </c>
      <c r="G766" t="e">
        <f t="shared" si="107"/>
        <v>#NUM!</v>
      </c>
      <c r="H766" t="e">
        <f>VLOOKUP(G766,'PLANILHA ORÇAMENTÁRIA'!$A$9:$C$998,3,FALSE)</f>
        <v>#NUM!</v>
      </c>
      <c r="I766" t="e">
        <f>VLOOKUP(G766,'PLANILHA ORÇAMENTÁRIA'!$A$9:$F$998,6,FALSE)</f>
        <v>#NUM!</v>
      </c>
      <c r="J766" t="e">
        <f>VLOOKUP(G766,'PLANILHA ORÇAMENTÁRIA'!$A$9:$G$998,7,FALSE)</f>
        <v>#NUM!</v>
      </c>
      <c r="K766" t="e">
        <f>VLOOKUP(G766,'PLANILHA ORÇAMENTÁRIA'!$A$9:$H$998,8,FALSE)</f>
        <v>#NUM!</v>
      </c>
      <c r="L766" s="48" t="e">
        <f>G766/'PLANILHA ORÇAMENTÁRIA'!$P$1003</f>
        <v>#NUM!</v>
      </c>
      <c r="M766" s="49" t="e">
        <f t="shared" si="108"/>
        <v>#NUM!</v>
      </c>
      <c r="O766" s="83">
        <f>LEN('PLANILHA ORÇAMENTÁRIA'!C773)-LEN(SUBSTITUTE('PLANILHA ORÇAMENTÁRIA'!C773,".",""))</f>
        <v>0</v>
      </c>
      <c r="P766" t="b">
        <f>ISBLANK(VLOOKUP(B766,'PLANILHA ORÇAMENTÁRIA'!A773:D1762,4,FALSE))</f>
        <v>1</v>
      </c>
      <c r="Q766">
        <f t="shared" si="112"/>
        <v>1</v>
      </c>
      <c r="R766" s="47">
        <f t="shared" si="113"/>
        <v>7.7300000000000005E-7</v>
      </c>
      <c r="S766" s="47" t="e">
        <f t="shared" si="109"/>
        <v>#NUM!</v>
      </c>
      <c r="T766" t="e">
        <f>VLOOKUP(S766,'PLANILHA ORÇAMENTÁRIA'!$A$9:$C$999,3,FALSE)</f>
        <v>#NUM!</v>
      </c>
      <c r="U766">
        <f>ROW('PLANILHA ORÇAMENTÁRIA'!C773)</f>
        <v>773</v>
      </c>
      <c r="V766" s="84" t="str">
        <f>'PLANILHA ORÇAMENTÁRIA'!C773</f>
        <v/>
      </c>
      <c r="W766" t="e">
        <f>IF(T766="","",VLOOKUP(T766,'PLANILHA ORÇAMENTÁRIA'!$C$9:$Q$999,15,FALSE))</f>
        <v>#NUM!</v>
      </c>
      <c r="X766" t="str">
        <f t="shared" si="105"/>
        <v/>
      </c>
      <c r="Y766" t="e">
        <f>INDEX('PLANILHA ORÇAMENTÁRIA'!$C$9:$C$998,MATCH(X766,'PLANILHA ORÇAMENTÁRIA'!$Q$9:$Q$998,0))</f>
        <v>#N/A</v>
      </c>
    </row>
    <row r="767" spans="1:25" x14ac:dyDescent="0.25">
      <c r="A767">
        <v>766</v>
      </c>
      <c r="B767" s="47">
        <f>'PLANILHA ORÇAMENTÁRIA'!A774</f>
        <v>7.7400000000000002E-7</v>
      </c>
      <c r="C767" t="b">
        <f t="shared" si="106"/>
        <v>0</v>
      </c>
      <c r="D767" t="b">
        <f>ISBLANK(VLOOKUP(B767,'PLANILHA ORÇAMENTÁRIA'!A774:D1763,4,FALSE))</f>
        <v>1</v>
      </c>
      <c r="E767" t="b">
        <f t="shared" si="110"/>
        <v>1</v>
      </c>
      <c r="F767" t="str">
        <f t="shared" si="111"/>
        <v/>
      </c>
      <c r="G767" t="e">
        <f t="shared" si="107"/>
        <v>#NUM!</v>
      </c>
      <c r="H767" t="e">
        <f>VLOOKUP(G767,'PLANILHA ORÇAMENTÁRIA'!$A$9:$C$998,3,FALSE)</f>
        <v>#NUM!</v>
      </c>
      <c r="I767" t="e">
        <f>VLOOKUP(G767,'PLANILHA ORÇAMENTÁRIA'!$A$9:$F$998,6,FALSE)</f>
        <v>#NUM!</v>
      </c>
      <c r="J767" t="e">
        <f>VLOOKUP(G767,'PLANILHA ORÇAMENTÁRIA'!$A$9:$G$998,7,FALSE)</f>
        <v>#NUM!</v>
      </c>
      <c r="K767" t="e">
        <f>VLOOKUP(G767,'PLANILHA ORÇAMENTÁRIA'!$A$9:$H$998,8,FALSE)</f>
        <v>#NUM!</v>
      </c>
      <c r="L767" s="48" t="e">
        <f>G767/'PLANILHA ORÇAMENTÁRIA'!$P$1003</f>
        <v>#NUM!</v>
      </c>
      <c r="M767" s="49" t="e">
        <f t="shared" si="108"/>
        <v>#NUM!</v>
      </c>
      <c r="O767" s="83">
        <f>LEN('PLANILHA ORÇAMENTÁRIA'!C774)-LEN(SUBSTITUTE('PLANILHA ORÇAMENTÁRIA'!C774,".",""))</f>
        <v>0</v>
      </c>
      <c r="P767" t="b">
        <f>ISBLANK(VLOOKUP(B767,'PLANILHA ORÇAMENTÁRIA'!A774:D1763,4,FALSE))</f>
        <v>1</v>
      </c>
      <c r="Q767">
        <f t="shared" si="112"/>
        <v>1</v>
      </c>
      <c r="R767" s="47">
        <f t="shared" si="113"/>
        <v>7.7400000000000002E-7</v>
      </c>
      <c r="S767" s="47" t="e">
        <f t="shared" si="109"/>
        <v>#NUM!</v>
      </c>
      <c r="T767" t="e">
        <f>VLOOKUP(S767,'PLANILHA ORÇAMENTÁRIA'!$A$9:$C$999,3,FALSE)</f>
        <v>#NUM!</v>
      </c>
      <c r="U767">
        <f>ROW('PLANILHA ORÇAMENTÁRIA'!C774)</f>
        <v>774</v>
      </c>
      <c r="V767" s="84" t="str">
        <f>'PLANILHA ORÇAMENTÁRIA'!C774</f>
        <v/>
      </c>
      <c r="W767" t="e">
        <f>IF(T767="","",VLOOKUP(T767,'PLANILHA ORÇAMENTÁRIA'!$C$9:$Q$999,15,FALSE))</f>
        <v>#NUM!</v>
      </c>
      <c r="X767" t="str">
        <f t="shared" si="105"/>
        <v/>
      </c>
      <c r="Y767" t="e">
        <f>INDEX('PLANILHA ORÇAMENTÁRIA'!$C$9:$C$998,MATCH(X767,'PLANILHA ORÇAMENTÁRIA'!$Q$9:$Q$998,0))</f>
        <v>#N/A</v>
      </c>
    </row>
    <row r="768" spans="1:25" x14ac:dyDescent="0.25">
      <c r="A768">
        <v>767</v>
      </c>
      <c r="B768" s="47">
        <f>'PLANILHA ORÇAMENTÁRIA'!A775</f>
        <v>7.7499999999999999E-7</v>
      </c>
      <c r="C768" t="b">
        <f t="shared" si="106"/>
        <v>0</v>
      </c>
      <c r="D768" t="b">
        <f>ISBLANK(VLOOKUP(B768,'PLANILHA ORÇAMENTÁRIA'!A775:D1764,4,FALSE))</f>
        <v>1</v>
      </c>
      <c r="E768" t="b">
        <f t="shared" si="110"/>
        <v>1</v>
      </c>
      <c r="F768" t="str">
        <f t="shared" si="111"/>
        <v/>
      </c>
      <c r="G768" t="e">
        <f t="shared" si="107"/>
        <v>#NUM!</v>
      </c>
      <c r="H768" t="e">
        <f>VLOOKUP(G768,'PLANILHA ORÇAMENTÁRIA'!$A$9:$C$998,3,FALSE)</f>
        <v>#NUM!</v>
      </c>
      <c r="I768" t="e">
        <f>VLOOKUP(G768,'PLANILHA ORÇAMENTÁRIA'!$A$9:$F$998,6,FALSE)</f>
        <v>#NUM!</v>
      </c>
      <c r="J768" t="e">
        <f>VLOOKUP(G768,'PLANILHA ORÇAMENTÁRIA'!$A$9:$G$998,7,FALSE)</f>
        <v>#NUM!</v>
      </c>
      <c r="K768" t="e">
        <f>VLOOKUP(G768,'PLANILHA ORÇAMENTÁRIA'!$A$9:$H$998,8,FALSE)</f>
        <v>#NUM!</v>
      </c>
      <c r="L768" s="48" t="e">
        <f>G768/'PLANILHA ORÇAMENTÁRIA'!$P$1003</f>
        <v>#NUM!</v>
      </c>
      <c r="M768" s="49" t="e">
        <f t="shared" si="108"/>
        <v>#NUM!</v>
      </c>
      <c r="O768" s="83">
        <f>LEN('PLANILHA ORÇAMENTÁRIA'!C775)-LEN(SUBSTITUTE('PLANILHA ORÇAMENTÁRIA'!C775,".",""))</f>
        <v>0</v>
      </c>
      <c r="P768" t="b">
        <f>ISBLANK(VLOOKUP(B768,'PLANILHA ORÇAMENTÁRIA'!A775:D1764,4,FALSE))</f>
        <v>1</v>
      </c>
      <c r="Q768">
        <f t="shared" si="112"/>
        <v>1</v>
      </c>
      <c r="R768" s="47">
        <f t="shared" si="113"/>
        <v>7.7499999999999999E-7</v>
      </c>
      <c r="S768" s="47" t="e">
        <f t="shared" si="109"/>
        <v>#NUM!</v>
      </c>
      <c r="T768" t="e">
        <f>VLOOKUP(S768,'PLANILHA ORÇAMENTÁRIA'!$A$9:$C$999,3,FALSE)</f>
        <v>#NUM!</v>
      </c>
      <c r="U768">
        <f>ROW('PLANILHA ORÇAMENTÁRIA'!C775)</f>
        <v>775</v>
      </c>
      <c r="V768" s="84" t="str">
        <f>'PLANILHA ORÇAMENTÁRIA'!C775</f>
        <v/>
      </c>
      <c r="W768" t="e">
        <f>IF(T768="","",VLOOKUP(T768,'PLANILHA ORÇAMENTÁRIA'!$C$9:$Q$999,15,FALSE))</f>
        <v>#NUM!</v>
      </c>
      <c r="X768" t="str">
        <f t="shared" si="105"/>
        <v/>
      </c>
      <c r="Y768" t="e">
        <f>INDEX('PLANILHA ORÇAMENTÁRIA'!$C$9:$C$998,MATCH(X768,'PLANILHA ORÇAMENTÁRIA'!$Q$9:$Q$998,0))</f>
        <v>#N/A</v>
      </c>
    </row>
    <row r="769" spans="1:25" x14ac:dyDescent="0.25">
      <c r="A769">
        <v>768</v>
      </c>
      <c r="B769" s="47">
        <f>'PLANILHA ORÇAMENTÁRIA'!A776</f>
        <v>7.7599999999999996E-7</v>
      </c>
      <c r="C769" t="b">
        <f t="shared" si="106"/>
        <v>0</v>
      </c>
      <c r="D769" t="b">
        <f>ISBLANK(VLOOKUP(B769,'PLANILHA ORÇAMENTÁRIA'!A776:D1765,4,FALSE))</f>
        <v>1</v>
      </c>
      <c r="E769" t="b">
        <f t="shared" si="110"/>
        <v>1</v>
      </c>
      <c r="F769" t="str">
        <f t="shared" si="111"/>
        <v/>
      </c>
      <c r="G769" t="e">
        <f t="shared" si="107"/>
        <v>#NUM!</v>
      </c>
      <c r="H769" t="e">
        <f>VLOOKUP(G769,'PLANILHA ORÇAMENTÁRIA'!$A$9:$C$998,3,FALSE)</f>
        <v>#NUM!</v>
      </c>
      <c r="I769" t="e">
        <f>VLOOKUP(G769,'PLANILHA ORÇAMENTÁRIA'!$A$9:$F$998,6,FALSE)</f>
        <v>#NUM!</v>
      </c>
      <c r="J769" t="e">
        <f>VLOOKUP(G769,'PLANILHA ORÇAMENTÁRIA'!$A$9:$G$998,7,FALSE)</f>
        <v>#NUM!</v>
      </c>
      <c r="K769" t="e">
        <f>VLOOKUP(G769,'PLANILHA ORÇAMENTÁRIA'!$A$9:$H$998,8,FALSE)</f>
        <v>#NUM!</v>
      </c>
      <c r="L769" s="48" t="e">
        <f>G769/'PLANILHA ORÇAMENTÁRIA'!$P$1003</f>
        <v>#NUM!</v>
      </c>
      <c r="M769" s="49" t="e">
        <f t="shared" si="108"/>
        <v>#NUM!</v>
      </c>
      <c r="O769" s="83">
        <f>LEN('PLANILHA ORÇAMENTÁRIA'!C776)-LEN(SUBSTITUTE('PLANILHA ORÇAMENTÁRIA'!C776,".",""))</f>
        <v>0</v>
      </c>
      <c r="P769" t="b">
        <f>ISBLANK(VLOOKUP(B769,'PLANILHA ORÇAMENTÁRIA'!A776:D1765,4,FALSE))</f>
        <v>1</v>
      </c>
      <c r="Q769">
        <f t="shared" si="112"/>
        <v>1</v>
      </c>
      <c r="R769" s="47">
        <f t="shared" si="113"/>
        <v>7.7599999999999996E-7</v>
      </c>
      <c r="S769" s="47" t="e">
        <f t="shared" si="109"/>
        <v>#NUM!</v>
      </c>
      <c r="T769" t="e">
        <f>VLOOKUP(S769,'PLANILHA ORÇAMENTÁRIA'!$A$9:$C$999,3,FALSE)</f>
        <v>#NUM!</v>
      </c>
      <c r="U769">
        <f>ROW('PLANILHA ORÇAMENTÁRIA'!C776)</f>
        <v>776</v>
      </c>
      <c r="V769" s="84" t="str">
        <f>'PLANILHA ORÇAMENTÁRIA'!C776</f>
        <v/>
      </c>
      <c r="W769" t="e">
        <f>IF(T769="","",VLOOKUP(T769,'PLANILHA ORÇAMENTÁRIA'!$C$9:$Q$999,15,FALSE))</f>
        <v>#NUM!</v>
      </c>
      <c r="X769" t="str">
        <f t="shared" si="105"/>
        <v/>
      </c>
      <c r="Y769" t="e">
        <f>INDEX('PLANILHA ORÇAMENTÁRIA'!$C$9:$C$998,MATCH(X769,'PLANILHA ORÇAMENTÁRIA'!$Q$9:$Q$998,0))</f>
        <v>#N/A</v>
      </c>
    </row>
    <row r="770" spans="1:25" x14ac:dyDescent="0.25">
      <c r="A770">
        <v>769</v>
      </c>
      <c r="B770" s="47">
        <f>'PLANILHA ORÇAMENTÁRIA'!A777</f>
        <v>7.7700000000000004E-7</v>
      </c>
      <c r="C770" t="b">
        <f t="shared" si="106"/>
        <v>0</v>
      </c>
      <c r="D770" t="b">
        <f>ISBLANK(VLOOKUP(B770,'PLANILHA ORÇAMENTÁRIA'!A777:D1766,4,FALSE))</f>
        <v>1</v>
      </c>
      <c r="E770" t="b">
        <f t="shared" si="110"/>
        <v>1</v>
      </c>
      <c r="F770" t="str">
        <f t="shared" si="111"/>
        <v/>
      </c>
      <c r="G770" t="e">
        <f t="shared" si="107"/>
        <v>#NUM!</v>
      </c>
      <c r="H770" t="e">
        <f>VLOOKUP(G770,'PLANILHA ORÇAMENTÁRIA'!$A$9:$C$998,3,FALSE)</f>
        <v>#NUM!</v>
      </c>
      <c r="I770" t="e">
        <f>VLOOKUP(G770,'PLANILHA ORÇAMENTÁRIA'!$A$9:$F$998,6,FALSE)</f>
        <v>#NUM!</v>
      </c>
      <c r="J770" t="e">
        <f>VLOOKUP(G770,'PLANILHA ORÇAMENTÁRIA'!$A$9:$G$998,7,FALSE)</f>
        <v>#NUM!</v>
      </c>
      <c r="K770" t="e">
        <f>VLOOKUP(G770,'PLANILHA ORÇAMENTÁRIA'!$A$9:$H$998,8,FALSE)</f>
        <v>#NUM!</v>
      </c>
      <c r="L770" s="48" t="e">
        <f>G770/'PLANILHA ORÇAMENTÁRIA'!$P$1003</f>
        <v>#NUM!</v>
      </c>
      <c r="M770" s="49" t="e">
        <f t="shared" si="108"/>
        <v>#NUM!</v>
      </c>
      <c r="O770" s="83">
        <f>LEN('PLANILHA ORÇAMENTÁRIA'!C777)-LEN(SUBSTITUTE('PLANILHA ORÇAMENTÁRIA'!C777,".",""))</f>
        <v>0</v>
      </c>
      <c r="P770" t="b">
        <f>ISBLANK(VLOOKUP(B770,'PLANILHA ORÇAMENTÁRIA'!A777:D1766,4,FALSE))</f>
        <v>1</v>
      </c>
      <c r="Q770">
        <f t="shared" si="112"/>
        <v>1</v>
      </c>
      <c r="R770" s="47">
        <f t="shared" si="113"/>
        <v>7.7700000000000004E-7</v>
      </c>
      <c r="S770" s="47" t="e">
        <f t="shared" si="109"/>
        <v>#NUM!</v>
      </c>
      <c r="T770" t="e">
        <f>VLOOKUP(S770,'PLANILHA ORÇAMENTÁRIA'!$A$9:$C$999,3,FALSE)</f>
        <v>#NUM!</v>
      </c>
      <c r="U770">
        <f>ROW('PLANILHA ORÇAMENTÁRIA'!C777)</f>
        <v>777</v>
      </c>
      <c r="V770" s="84" t="str">
        <f>'PLANILHA ORÇAMENTÁRIA'!C777</f>
        <v/>
      </c>
      <c r="W770" t="e">
        <f>IF(T770="","",VLOOKUP(T770,'PLANILHA ORÇAMENTÁRIA'!$C$9:$Q$999,15,FALSE))</f>
        <v>#NUM!</v>
      </c>
      <c r="X770" t="str">
        <f t="shared" si="105"/>
        <v/>
      </c>
      <c r="Y770" t="e">
        <f>INDEX('PLANILHA ORÇAMENTÁRIA'!$C$9:$C$998,MATCH(X770,'PLANILHA ORÇAMENTÁRIA'!$Q$9:$Q$998,0))</f>
        <v>#N/A</v>
      </c>
    </row>
    <row r="771" spans="1:25" x14ac:dyDescent="0.25">
      <c r="A771">
        <v>770</v>
      </c>
      <c r="B771" s="47">
        <f>'PLANILHA ORÇAMENTÁRIA'!A778</f>
        <v>7.7800000000000001E-7</v>
      </c>
      <c r="C771" t="b">
        <f t="shared" si="106"/>
        <v>0</v>
      </c>
      <c r="D771" t="b">
        <f>ISBLANK(VLOOKUP(B771,'PLANILHA ORÇAMENTÁRIA'!A778:D1767,4,FALSE))</f>
        <v>1</v>
      </c>
      <c r="E771" t="b">
        <f t="shared" si="110"/>
        <v>1</v>
      </c>
      <c r="F771" t="str">
        <f t="shared" si="111"/>
        <v/>
      </c>
      <c r="G771" t="e">
        <f t="shared" si="107"/>
        <v>#NUM!</v>
      </c>
      <c r="H771" t="e">
        <f>VLOOKUP(G771,'PLANILHA ORÇAMENTÁRIA'!$A$9:$C$998,3,FALSE)</f>
        <v>#NUM!</v>
      </c>
      <c r="I771" t="e">
        <f>VLOOKUP(G771,'PLANILHA ORÇAMENTÁRIA'!$A$9:$F$998,6,FALSE)</f>
        <v>#NUM!</v>
      </c>
      <c r="J771" t="e">
        <f>VLOOKUP(G771,'PLANILHA ORÇAMENTÁRIA'!$A$9:$G$998,7,FALSE)</f>
        <v>#NUM!</v>
      </c>
      <c r="K771" t="e">
        <f>VLOOKUP(G771,'PLANILHA ORÇAMENTÁRIA'!$A$9:$H$998,8,FALSE)</f>
        <v>#NUM!</v>
      </c>
      <c r="L771" s="48" t="e">
        <f>G771/'PLANILHA ORÇAMENTÁRIA'!$P$1003</f>
        <v>#NUM!</v>
      </c>
      <c r="M771" s="49" t="e">
        <f t="shared" si="108"/>
        <v>#NUM!</v>
      </c>
      <c r="O771" s="83">
        <f>LEN('PLANILHA ORÇAMENTÁRIA'!C778)-LEN(SUBSTITUTE('PLANILHA ORÇAMENTÁRIA'!C778,".",""))</f>
        <v>0</v>
      </c>
      <c r="P771" t="b">
        <f>ISBLANK(VLOOKUP(B771,'PLANILHA ORÇAMENTÁRIA'!A778:D1767,4,FALSE))</f>
        <v>1</v>
      </c>
      <c r="Q771">
        <f t="shared" si="112"/>
        <v>1</v>
      </c>
      <c r="R771" s="47">
        <f t="shared" si="113"/>
        <v>7.7800000000000001E-7</v>
      </c>
      <c r="S771" s="47" t="e">
        <f t="shared" si="109"/>
        <v>#NUM!</v>
      </c>
      <c r="T771" t="e">
        <f>VLOOKUP(S771,'PLANILHA ORÇAMENTÁRIA'!$A$9:$C$999,3,FALSE)</f>
        <v>#NUM!</v>
      </c>
      <c r="U771">
        <f>ROW('PLANILHA ORÇAMENTÁRIA'!C778)</f>
        <v>778</v>
      </c>
      <c r="V771" s="84" t="str">
        <f>'PLANILHA ORÇAMENTÁRIA'!C778</f>
        <v/>
      </c>
      <c r="W771" t="e">
        <f>IF(T771="","",VLOOKUP(T771,'PLANILHA ORÇAMENTÁRIA'!$C$9:$Q$999,15,FALSE))</f>
        <v>#NUM!</v>
      </c>
      <c r="X771" t="str">
        <f t="shared" ref="X771:X834" si="114">IFERROR(SMALL($W$2:$W$422,A771),"")</f>
        <v/>
      </c>
      <c r="Y771" t="e">
        <f>INDEX('PLANILHA ORÇAMENTÁRIA'!$C$9:$C$998,MATCH(X771,'PLANILHA ORÇAMENTÁRIA'!$Q$9:$Q$998,0))</f>
        <v>#N/A</v>
      </c>
    </row>
    <row r="772" spans="1:25" x14ac:dyDescent="0.25">
      <c r="A772">
        <v>771</v>
      </c>
      <c r="B772" s="47">
        <f>'PLANILHA ORÇAMENTÁRIA'!A779</f>
        <v>7.7899999999999997E-7</v>
      </c>
      <c r="C772" t="b">
        <f t="shared" ref="C772:C835" si="115">TRUE=IFERROR(B772,TRUE)</f>
        <v>0</v>
      </c>
      <c r="D772" t="b">
        <f>ISBLANK(VLOOKUP(B772,'PLANILHA ORÇAMENTÁRIA'!A779:D1768,4,FALSE))</f>
        <v>1</v>
      </c>
      <c r="E772" t="b">
        <f t="shared" si="110"/>
        <v>1</v>
      </c>
      <c r="F772" t="str">
        <f t="shared" si="111"/>
        <v/>
      </c>
      <c r="G772" t="e">
        <f t="shared" ref="G772:G835" si="116">LARGE(F$2:F$991,A772)</f>
        <v>#NUM!</v>
      </c>
      <c r="H772" t="e">
        <f>VLOOKUP(G772,'PLANILHA ORÇAMENTÁRIA'!$A$9:$C$998,3,FALSE)</f>
        <v>#NUM!</v>
      </c>
      <c r="I772" t="e">
        <f>VLOOKUP(G772,'PLANILHA ORÇAMENTÁRIA'!$A$9:$F$998,6,FALSE)</f>
        <v>#NUM!</v>
      </c>
      <c r="J772" t="e">
        <f>VLOOKUP(G772,'PLANILHA ORÇAMENTÁRIA'!$A$9:$G$998,7,FALSE)</f>
        <v>#NUM!</v>
      </c>
      <c r="K772" t="e">
        <f>VLOOKUP(G772,'PLANILHA ORÇAMENTÁRIA'!$A$9:$H$998,8,FALSE)</f>
        <v>#NUM!</v>
      </c>
      <c r="L772" s="48" t="e">
        <f>G772/'PLANILHA ORÇAMENTÁRIA'!$P$1003</f>
        <v>#NUM!</v>
      </c>
      <c r="M772" s="49" t="e">
        <f t="shared" ref="M772:M835" si="117">L772+M771</f>
        <v>#NUM!</v>
      </c>
      <c r="O772" s="83">
        <f>LEN('PLANILHA ORÇAMENTÁRIA'!C779)-LEN(SUBSTITUTE('PLANILHA ORÇAMENTÁRIA'!C779,".",""))</f>
        <v>0</v>
      </c>
      <c r="P772" t="b">
        <f>ISBLANK(VLOOKUP(B772,'PLANILHA ORÇAMENTÁRIA'!A779:D1768,4,FALSE))</f>
        <v>1</v>
      </c>
      <c r="Q772">
        <f t="shared" si="112"/>
        <v>1</v>
      </c>
      <c r="R772" s="47">
        <f t="shared" si="113"/>
        <v>7.7899999999999997E-7</v>
      </c>
      <c r="S772" s="47" t="e">
        <f t="shared" ref="S772:S835" si="118">LARGE(R:R,A772)</f>
        <v>#NUM!</v>
      </c>
      <c r="T772" t="e">
        <f>VLOOKUP(S772,'PLANILHA ORÇAMENTÁRIA'!$A$9:$C$999,3,FALSE)</f>
        <v>#NUM!</v>
      </c>
      <c r="U772">
        <f>ROW('PLANILHA ORÇAMENTÁRIA'!C779)</f>
        <v>779</v>
      </c>
      <c r="V772" s="84" t="str">
        <f>'PLANILHA ORÇAMENTÁRIA'!C779</f>
        <v/>
      </c>
      <c r="W772" t="e">
        <f>IF(T772="","",VLOOKUP(T772,'PLANILHA ORÇAMENTÁRIA'!$C$9:$Q$999,15,FALSE))</f>
        <v>#NUM!</v>
      </c>
      <c r="X772" t="str">
        <f t="shared" si="114"/>
        <v/>
      </c>
      <c r="Y772" t="e">
        <f>INDEX('PLANILHA ORÇAMENTÁRIA'!$C$9:$C$998,MATCH(X772,'PLANILHA ORÇAMENTÁRIA'!$Q$9:$Q$998,0))</f>
        <v>#N/A</v>
      </c>
    </row>
    <row r="773" spans="1:25" x14ac:dyDescent="0.25">
      <c r="A773">
        <v>772</v>
      </c>
      <c r="B773" s="47">
        <f>'PLANILHA ORÇAMENTÁRIA'!A780</f>
        <v>7.8000000000000005E-7</v>
      </c>
      <c r="C773" t="b">
        <f t="shared" si="115"/>
        <v>0</v>
      </c>
      <c r="D773" t="b">
        <f>ISBLANK(VLOOKUP(B773,'PLANILHA ORÇAMENTÁRIA'!A780:D1769,4,FALSE))</f>
        <v>1</v>
      </c>
      <c r="E773" t="b">
        <f t="shared" ref="E773:E836" si="119">OR(C773=TRUE,D773=TRUE)</f>
        <v>1</v>
      </c>
      <c r="F773" t="str">
        <f t="shared" ref="F773:F836" si="120">IF(E773=FALSE,B773,"")</f>
        <v/>
      </c>
      <c r="G773" t="e">
        <f t="shared" si="116"/>
        <v>#NUM!</v>
      </c>
      <c r="H773" t="e">
        <f>VLOOKUP(G773,'PLANILHA ORÇAMENTÁRIA'!$A$9:$C$998,3,FALSE)</f>
        <v>#NUM!</v>
      </c>
      <c r="I773" t="e">
        <f>VLOOKUP(G773,'PLANILHA ORÇAMENTÁRIA'!$A$9:$F$998,6,FALSE)</f>
        <v>#NUM!</v>
      </c>
      <c r="J773" t="e">
        <f>VLOOKUP(G773,'PLANILHA ORÇAMENTÁRIA'!$A$9:$G$998,7,FALSE)</f>
        <v>#NUM!</v>
      </c>
      <c r="K773" t="e">
        <f>VLOOKUP(G773,'PLANILHA ORÇAMENTÁRIA'!$A$9:$H$998,8,FALSE)</f>
        <v>#NUM!</v>
      </c>
      <c r="L773" s="48" t="e">
        <f>G773/'PLANILHA ORÇAMENTÁRIA'!$P$1003</f>
        <v>#NUM!</v>
      </c>
      <c r="M773" s="49" t="e">
        <f t="shared" si="117"/>
        <v>#NUM!</v>
      </c>
      <c r="O773" s="83">
        <f>LEN('PLANILHA ORÇAMENTÁRIA'!C780)-LEN(SUBSTITUTE('PLANILHA ORÇAMENTÁRIA'!C780,".",""))</f>
        <v>0</v>
      </c>
      <c r="P773" t="b">
        <f>ISBLANK(VLOOKUP(B773,'PLANILHA ORÇAMENTÁRIA'!A780:D1769,4,FALSE))</f>
        <v>1</v>
      </c>
      <c r="Q773">
        <f t="shared" ref="Q773:Q836" si="121">IF(AND(OR(O773=0,O773=1),P773=TRUE),1,0)</f>
        <v>1</v>
      </c>
      <c r="R773" s="47">
        <f t="shared" ref="R773:R836" si="122">IF(Q773=1,B773,"")</f>
        <v>7.8000000000000005E-7</v>
      </c>
      <c r="S773" s="47" t="e">
        <f t="shared" si="118"/>
        <v>#NUM!</v>
      </c>
      <c r="T773" t="e">
        <f>VLOOKUP(S773,'PLANILHA ORÇAMENTÁRIA'!$A$9:$C$999,3,FALSE)</f>
        <v>#NUM!</v>
      </c>
      <c r="U773">
        <f>ROW('PLANILHA ORÇAMENTÁRIA'!C780)</f>
        <v>780</v>
      </c>
      <c r="V773" s="84" t="str">
        <f>'PLANILHA ORÇAMENTÁRIA'!C780</f>
        <v/>
      </c>
      <c r="W773" t="e">
        <f>IF(T773="","",VLOOKUP(T773,'PLANILHA ORÇAMENTÁRIA'!$C$9:$Q$999,15,FALSE))</f>
        <v>#NUM!</v>
      </c>
      <c r="X773" t="str">
        <f t="shared" si="114"/>
        <v/>
      </c>
      <c r="Y773" t="e">
        <f>INDEX('PLANILHA ORÇAMENTÁRIA'!$C$9:$C$998,MATCH(X773,'PLANILHA ORÇAMENTÁRIA'!$Q$9:$Q$998,0))</f>
        <v>#N/A</v>
      </c>
    </row>
    <row r="774" spans="1:25" x14ac:dyDescent="0.25">
      <c r="A774">
        <v>773</v>
      </c>
      <c r="B774" s="47">
        <f>'PLANILHA ORÇAMENTÁRIA'!A781</f>
        <v>7.8100000000000002E-7</v>
      </c>
      <c r="C774" t="b">
        <f t="shared" si="115"/>
        <v>0</v>
      </c>
      <c r="D774" t="b">
        <f>ISBLANK(VLOOKUP(B774,'PLANILHA ORÇAMENTÁRIA'!A781:D1770,4,FALSE))</f>
        <v>1</v>
      </c>
      <c r="E774" t="b">
        <f t="shared" si="119"/>
        <v>1</v>
      </c>
      <c r="F774" t="str">
        <f t="shared" si="120"/>
        <v/>
      </c>
      <c r="G774" t="e">
        <f t="shared" si="116"/>
        <v>#NUM!</v>
      </c>
      <c r="H774" t="e">
        <f>VLOOKUP(G774,'PLANILHA ORÇAMENTÁRIA'!$A$9:$C$998,3,FALSE)</f>
        <v>#NUM!</v>
      </c>
      <c r="I774" t="e">
        <f>VLOOKUP(G774,'PLANILHA ORÇAMENTÁRIA'!$A$9:$F$998,6,FALSE)</f>
        <v>#NUM!</v>
      </c>
      <c r="J774" t="e">
        <f>VLOOKUP(G774,'PLANILHA ORÇAMENTÁRIA'!$A$9:$G$998,7,FALSE)</f>
        <v>#NUM!</v>
      </c>
      <c r="K774" t="e">
        <f>VLOOKUP(G774,'PLANILHA ORÇAMENTÁRIA'!$A$9:$H$998,8,FALSE)</f>
        <v>#NUM!</v>
      </c>
      <c r="L774" s="48" t="e">
        <f>G774/'PLANILHA ORÇAMENTÁRIA'!$P$1003</f>
        <v>#NUM!</v>
      </c>
      <c r="M774" s="49" t="e">
        <f t="shared" si="117"/>
        <v>#NUM!</v>
      </c>
      <c r="O774" s="83">
        <f>LEN('PLANILHA ORÇAMENTÁRIA'!C781)-LEN(SUBSTITUTE('PLANILHA ORÇAMENTÁRIA'!C781,".",""))</f>
        <v>0</v>
      </c>
      <c r="P774" t="b">
        <f>ISBLANK(VLOOKUP(B774,'PLANILHA ORÇAMENTÁRIA'!A781:D1770,4,FALSE))</f>
        <v>1</v>
      </c>
      <c r="Q774">
        <f t="shared" si="121"/>
        <v>1</v>
      </c>
      <c r="R774" s="47">
        <f t="shared" si="122"/>
        <v>7.8100000000000002E-7</v>
      </c>
      <c r="S774" s="47" t="e">
        <f t="shared" si="118"/>
        <v>#NUM!</v>
      </c>
      <c r="T774" t="e">
        <f>VLOOKUP(S774,'PLANILHA ORÇAMENTÁRIA'!$A$9:$C$999,3,FALSE)</f>
        <v>#NUM!</v>
      </c>
      <c r="U774">
        <f>ROW('PLANILHA ORÇAMENTÁRIA'!C781)</f>
        <v>781</v>
      </c>
      <c r="V774" s="84" t="str">
        <f>'PLANILHA ORÇAMENTÁRIA'!C781</f>
        <v/>
      </c>
      <c r="W774" t="e">
        <f>IF(T774="","",VLOOKUP(T774,'PLANILHA ORÇAMENTÁRIA'!$C$9:$Q$999,15,FALSE))</f>
        <v>#NUM!</v>
      </c>
      <c r="X774" t="str">
        <f t="shared" si="114"/>
        <v/>
      </c>
      <c r="Y774" t="e">
        <f>INDEX('PLANILHA ORÇAMENTÁRIA'!$C$9:$C$998,MATCH(X774,'PLANILHA ORÇAMENTÁRIA'!$Q$9:$Q$998,0))</f>
        <v>#N/A</v>
      </c>
    </row>
    <row r="775" spans="1:25" x14ac:dyDescent="0.25">
      <c r="A775">
        <v>774</v>
      </c>
      <c r="B775" s="47">
        <f>'PLANILHA ORÇAMENTÁRIA'!A782</f>
        <v>7.8199999999999999E-7</v>
      </c>
      <c r="C775" t="b">
        <f t="shared" si="115"/>
        <v>0</v>
      </c>
      <c r="D775" t="b">
        <f>ISBLANK(VLOOKUP(B775,'PLANILHA ORÇAMENTÁRIA'!A782:D1771,4,FALSE))</f>
        <v>1</v>
      </c>
      <c r="E775" t="b">
        <f t="shared" si="119"/>
        <v>1</v>
      </c>
      <c r="F775" t="str">
        <f t="shared" si="120"/>
        <v/>
      </c>
      <c r="G775" t="e">
        <f t="shared" si="116"/>
        <v>#NUM!</v>
      </c>
      <c r="H775" t="e">
        <f>VLOOKUP(G775,'PLANILHA ORÇAMENTÁRIA'!$A$9:$C$998,3,FALSE)</f>
        <v>#NUM!</v>
      </c>
      <c r="I775" t="e">
        <f>VLOOKUP(G775,'PLANILHA ORÇAMENTÁRIA'!$A$9:$F$998,6,FALSE)</f>
        <v>#NUM!</v>
      </c>
      <c r="J775" t="e">
        <f>VLOOKUP(G775,'PLANILHA ORÇAMENTÁRIA'!$A$9:$G$998,7,FALSE)</f>
        <v>#NUM!</v>
      </c>
      <c r="K775" t="e">
        <f>VLOOKUP(G775,'PLANILHA ORÇAMENTÁRIA'!$A$9:$H$998,8,FALSE)</f>
        <v>#NUM!</v>
      </c>
      <c r="L775" s="48" t="e">
        <f>G775/'PLANILHA ORÇAMENTÁRIA'!$P$1003</f>
        <v>#NUM!</v>
      </c>
      <c r="M775" s="49" t="e">
        <f t="shared" si="117"/>
        <v>#NUM!</v>
      </c>
      <c r="O775" s="83">
        <f>LEN('PLANILHA ORÇAMENTÁRIA'!C782)-LEN(SUBSTITUTE('PLANILHA ORÇAMENTÁRIA'!C782,".",""))</f>
        <v>0</v>
      </c>
      <c r="P775" t="b">
        <f>ISBLANK(VLOOKUP(B775,'PLANILHA ORÇAMENTÁRIA'!A782:D1771,4,FALSE))</f>
        <v>1</v>
      </c>
      <c r="Q775">
        <f t="shared" si="121"/>
        <v>1</v>
      </c>
      <c r="R775" s="47">
        <f t="shared" si="122"/>
        <v>7.8199999999999999E-7</v>
      </c>
      <c r="S775" s="47" t="e">
        <f t="shared" si="118"/>
        <v>#NUM!</v>
      </c>
      <c r="T775" t="e">
        <f>VLOOKUP(S775,'PLANILHA ORÇAMENTÁRIA'!$A$9:$C$999,3,FALSE)</f>
        <v>#NUM!</v>
      </c>
      <c r="U775">
        <f>ROW('PLANILHA ORÇAMENTÁRIA'!C782)</f>
        <v>782</v>
      </c>
      <c r="V775" s="84" t="str">
        <f>'PLANILHA ORÇAMENTÁRIA'!C782</f>
        <v/>
      </c>
      <c r="W775" t="e">
        <f>IF(T775="","",VLOOKUP(T775,'PLANILHA ORÇAMENTÁRIA'!$C$9:$Q$999,15,FALSE))</f>
        <v>#NUM!</v>
      </c>
      <c r="X775" t="str">
        <f t="shared" si="114"/>
        <v/>
      </c>
      <c r="Y775" t="e">
        <f>INDEX('PLANILHA ORÇAMENTÁRIA'!$C$9:$C$998,MATCH(X775,'PLANILHA ORÇAMENTÁRIA'!$Q$9:$Q$998,0))</f>
        <v>#N/A</v>
      </c>
    </row>
    <row r="776" spans="1:25" x14ac:dyDescent="0.25">
      <c r="A776">
        <v>775</v>
      </c>
      <c r="B776" s="47">
        <f>'PLANILHA ORÇAMENTÁRIA'!A783</f>
        <v>7.8299999999999996E-7</v>
      </c>
      <c r="C776" t="b">
        <f t="shared" si="115"/>
        <v>0</v>
      </c>
      <c r="D776" t="b">
        <f>ISBLANK(VLOOKUP(B776,'PLANILHA ORÇAMENTÁRIA'!A783:D1772,4,FALSE))</f>
        <v>1</v>
      </c>
      <c r="E776" t="b">
        <f t="shared" si="119"/>
        <v>1</v>
      </c>
      <c r="F776" t="str">
        <f t="shared" si="120"/>
        <v/>
      </c>
      <c r="G776" t="e">
        <f t="shared" si="116"/>
        <v>#NUM!</v>
      </c>
      <c r="H776" t="e">
        <f>VLOOKUP(G776,'PLANILHA ORÇAMENTÁRIA'!$A$9:$C$998,3,FALSE)</f>
        <v>#NUM!</v>
      </c>
      <c r="I776" t="e">
        <f>VLOOKUP(G776,'PLANILHA ORÇAMENTÁRIA'!$A$9:$F$998,6,FALSE)</f>
        <v>#NUM!</v>
      </c>
      <c r="J776" t="e">
        <f>VLOOKUP(G776,'PLANILHA ORÇAMENTÁRIA'!$A$9:$G$998,7,FALSE)</f>
        <v>#NUM!</v>
      </c>
      <c r="K776" t="e">
        <f>VLOOKUP(G776,'PLANILHA ORÇAMENTÁRIA'!$A$9:$H$998,8,FALSE)</f>
        <v>#NUM!</v>
      </c>
      <c r="L776" s="48" t="e">
        <f>G776/'PLANILHA ORÇAMENTÁRIA'!$P$1003</f>
        <v>#NUM!</v>
      </c>
      <c r="M776" s="49" t="e">
        <f t="shared" si="117"/>
        <v>#NUM!</v>
      </c>
      <c r="O776" s="83">
        <f>LEN('PLANILHA ORÇAMENTÁRIA'!C783)-LEN(SUBSTITUTE('PLANILHA ORÇAMENTÁRIA'!C783,".",""))</f>
        <v>0</v>
      </c>
      <c r="P776" t="b">
        <f>ISBLANK(VLOOKUP(B776,'PLANILHA ORÇAMENTÁRIA'!A783:D1772,4,FALSE))</f>
        <v>1</v>
      </c>
      <c r="Q776">
        <f t="shared" si="121"/>
        <v>1</v>
      </c>
      <c r="R776" s="47">
        <f t="shared" si="122"/>
        <v>7.8299999999999996E-7</v>
      </c>
      <c r="S776" s="47" t="e">
        <f t="shared" si="118"/>
        <v>#NUM!</v>
      </c>
      <c r="T776" t="e">
        <f>VLOOKUP(S776,'PLANILHA ORÇAMENTÁRIA'!$A$9:$C$999,3,FALSE)</f>
        <v>#NUM!</v>
      </c>
      <c r="U776">
        <f>ROW('PLANILHA ORÇAMENTÁRIA'!C783)</f>
        <v>783</v>
      </c>
      <c r="V776" s="84" t="str">
        <f>'PLANILHA ORÇAMENTÁRIA'!C783</f>
        <v/>
      </c>
      <c r="W776" t="e">
        <f>IF(T776="","",VLOOKUP(T776,'PLANILHA ORÇAMENTÁRIA'!$C$9:$Q$999,15,FALSE))</f>
        <v>#NUM!</v>
      </c>
      <c r="X776" t="str">
        <f t="shared" si="114"/>
        <v/>
      </c>
      <c r="Y776" t="e">
        <f>INDEX('PLANILHA ORÇAMENTÁRIA'!$C$9:$C$998,MATCH(X776,'PLANILHA ORÇAMENTÁRIA'!$Q$9:$Q$998,0))</f>
        <v>#N/A</v>
      </c>
    </row>
    <row r="777" spans="1:25" x14ac:dyDescent="0.25">
      <c r="A777">
        <v>776</v>
      </c>
      <c r="B777" s="47">
        <f>'PLANILHA ORÇAMENTÁRIA'!A784</f>
        <v>7.8400000000000003E-7</v>
      </c>
      <c r="C777" t="b">
        <f t="shared" si="115"/>
        <v>0</v>
      </c>
      <c r="D777" t="b">
        <f>ISBLANK(VLOOKUP(B777,'PLANILHA ORÇAMENTÁRIA'!A784:D1773,4,FALSE))</f>
        <v>1</v>
      </c>
      <c r="E777" t="b">
        <f t="shared" si="119"/>
        <v>1</v>
      </c>
      <c r="F777" t="str">
        <f t="shared" si="120"/>
        <v/>
      </c>
      <c r="G777" t="e">
        <f t="shared" si="116"/>
        <v>#NUM!</v>
      </c>
      <c r="H777" t="e">
        <f>VLOOKUP(G777,'PLANILHA ORÇAMENTÁRIA'!$A$9:$C$998,3,FALSE)</f>
        <v>#NUM!</v>
      </c>
      <c r="I777" t="e">
        <f>VLOOKUP(G777,'PLANILHA ORÇAMENTÁRIA'!$A$9:$F$998,6,FALSE)</f>
        <v>#NUM!</v>
      </c>
      <c r="J777" t="e">
        <f>VLOOKUP(G777,'PLANILHA ORÇAMENTÁRIA'!$A$9:$G$998,7,FALSE)</f>
        <v>#NUM!</v>
      </c>
      <c r="K777" t="e">
        <f>VLOOKUP(G777,'PLANILHA ORÇAMENTÁRIA'!$A$9:$H$998,8,FALSE)</f>
        <v>#NUM!</v>
      </c>
      <c r="L777" s="48" t="e">
        <f>G777/'PLANILHA ORÇAMENTÁRIA'!$P$1003</f>
        <v>#NUM!</v>
      </c>
      <c r="M777" s="49" t="e">
        <f t="shared" si="117"/>
        <v>#NUM!</v>
      </c>
      <c r="O777" s="83">
        <f>LEN('PLANILHA ORÇAMENTÁRIA'!C784)-LEN(SUBSTITUTE('PLANILHA ORÇAMENTÁRIA'!C784,".",""))</f>
        <v>0</v>
      </c>
      <c r="P777" t="b">
        <f>ISBLANK(VLOOKUP(B777,'PLANILHA ORÇAMENTÁRIA'!A784:D1773,4,FALSE))</f>
        <v>1</v>
      </c>
      <c r="Q777">
        <f t="shared" si="121"/>
        <v>1</v>
      </c>
      <c r="R777" s="47">
        <f t="shared" si="122"/>
        <v>7.8400000000000003E-7</v>
      </c>
      <c r="S777" s="47" t="e">
        <f t="shared" si="118"/>
        <v>#NUM!</v>
      </c>
      <c r="T777" t="e">
        <f>VLOOKUP(S777,'PLANILHA ORÇAMENTÁRIA'!$A$9:$C$999,3,FALSE)</f>
        <v>#NUM!</v>
      </c>
      <c r="U777">
        <f>ROW('PLANILHA ORÇAMENTÁRIA'!C784)</f>
        <v>784</v>
      </c>
      <c r="V777" s="84" t="str">
        <f>'PLANILHA ORÇAMENTÁRIA'!C784</f>
        <v/>
      </c>
      <c r="W777" t="e">
        <f>IF(T777="","",VLOOKUP(T777,'PLANILHA ORÇAMENTÁRIA'!$C$9:$Q$999,15,FALSE))</f>
        <v>#NUM!</v>
      </c>
      <c r="X777" t="str">
        <f t="shared" si="114"/>
        <v/>
      </c>
      <c r="Y777" t="e">
        <f>INDEX('PLANILHA ORÇAMENTÁRIA'!$C$9:$C$998,MATCH(X777,'PLANILHA ORÇAMENTÁRIA'!$Q$9:$Q$998,0))</f>
        <v>#N/A</v>
      </c>
    </row>
    <row r="778" spans="1:25" x14ac:dyDescent="0.25">
      <c r="A778">
        <v>777</v>
      </c>
      <c r="B778" s="47">
        <f>'PLANILHA ORÇAMENTÁRIA'!A785</f>
        <v>7.85E-7</v>
      </c>
      <c r="C778" t="b">
        <f t="shared" si="115"/>
        <v>0</v>
      </c>
      <c r="D778" t="b">
        <f>ISBLANK(VLOOKUP(B778,'PLANILHA ORÇAMENTÁRIA'!A785:D1774,4,FALSE))</f>
        <v>1</v>
      </c>
      <c r="E778" t="b">
        <f t="shared" si="119"/>
        <v>1</v>
      </c>
      <c r="F778" t="str">
        <f t="shared" si="120"/>
        <v/>
      </c>
      <c r="G778" t="e">
        <f t="shared" si="116"/>
        <v>#NUM!</v>
      </c>
      <c r="H778" t="e">
        <f>VLOOKUP(G778,'PLANILHA ORÇAMENTÁRIA'!$A$9:$C$998,3,FALSE)</f>
        <v>#NUM!</v>
      </c>
      <c r="I778" t="e">
        <f>VLOOKUP(G778,'PLANILHA ORÇAMENTÁRIA'!$A$9:$F$998,6,FALSE)</f>
        <v>#NUM!</v>
      </c>
      <c r="J778" t="e">
        <f>VLOOKUP(G778,'PLANILHA ORÇAMENTÁRIA'!$A$9:$G$998,7,FALSE)</f>
        <v>#NUM!</v>
      </c>
      <c r="K778" t="e">
        <f>VLOOKUP(G778,'PLANILHA ORÇAMENTÁRIA'!$A$9:$H$998,8,FALSE)</f>
        <v>#NUM!</v>
      </c>
      <c r="L778" s="48" t="e">
        <f>G778/'PLANILHA ORÇAMENTÁRIA'!$P$1003</f>
        <v>#NUM!</v>
      </c>
      <c r="M778" s="49" t="e">
        <f t="shared" si="117"/>
        <v>#NUM!</v>
      </c>
      <c r="O778" s="83">
        <f>LEN('PLANILHA ORÇAMENTÁRIA'!C785)-LEN(SUBSTITUTE('PLANILHA ORÇAMENTÁRIA'!C785,".",""))</f>
        <v>0</v>
      </c>
      <c r="P778" t="b">
        <f>ISBLANK(VLOOKUP(B778,'PLANILHA ORÇAMENTÁRIA'!A785:D1774,4,FALSE))</f>
        <v>1</v>
      </c>
      <c r="Q778">
        <f t="shared" si="121"/>
        <v>1</v>
      </c>
      <c r="R778" s="47">
        <f t="shared" si="122"/>
        <v>7.85E-7</v>
      </c>
      <c r="S778" s="47" t="e">
        <f t="shared" si="118"/>
        <v>#NUM!</v>
      </c>
      <c r="T778" t="e">
        <f>VLOOKUP(S778,'PLANILHA ORÇAMENTÁRIA'!$A$9:$C$999,3,FALSE)</f>
        <v>#NUM!</v>
      </c>
      <c r="U778">
        <f>ROW('PLANILHA ORÇAMENTÁRIA'!C785)</f>
        <v>785</v>
      </c>
      <c r="V778" s="84" t="str">
        <f>'PLANILHA ORÇAMENTÁRIA'!C785</f>
        <v/>
      </c>
      <c r="W778" t="e">
        <f>IF(T778="","",VLOOKUP(T778,'PLANILHA ORÇAMENTÁRIA'!$C$9:$Q$999,15,FALSE))</f>
        <v>#NUM!</v>
      </c>
      <c r="X778" t="str">
        <f t="shared" si="114"/>
        <v/>
      </c>
      <c r="Y778" t="e">
        <f>INDEX('PLANILHA ORÇAMENTÁRIA'!$C$9:$C$998,MATCH(X778,'PLANILHA ORÇAMENTÁRIA'!$Q$9:$Q$998,0))</f>
        <v>#N/A</v>
      </c>
    </row>
    <row r="779" spans="1:25" x14ac:dyDescent="0.25">
      <c r="A779">
        <v>778</v>
      </c>
      <c r="B779" s="47">
        <f>'PLANILHA ORÇAMENTÁRIA'!A786</f>
        <v>7.8599999999999997E-7</v>
      </c>
      <c r="C779" t="b">
        <f t="shared" si="115"/>
        <v>0</v>
      </c>
      <c r="D779" t="b">
        <f>ISBLANK(VLOOKUP(B779,'PLANILHA ORÇAMENTÁRIA'!A786:D1775,4,FALSE))</f>
        <v>1</v>
      </c>
      <c r="E779" t="b">
        <f t="shared" si="119"/>
        <v>1</v>
      </c>
      <c r="F779" t="str">
        <f t="shared" si="120"/>
        <v/>
      </c>
      <c r="G779" t="e">
        <f t="shared" si="116"/>
        <v>#NUM!</v>
      </c>
      <c r="H779" t="e">
        <f>VLOOKUP(G779,'PLANILHA ORÇAMENTÁRIA'!$A$9:$C$998,3,FALSE)</f>
        <v>#NUM!</v>
      </c>
      <c r="I779" t="e">
        <f>VLOOKUP(G779,'PLANILHA ORÇAMENTÁRIA'!$A$9:$F$998,6,FALSE)</f>
        <v>#NUM!</v>
      </c>
      <c r="J779" t="e">
        <f>VLOOKUP(G779,'PLANILHA ORÇAMENTÁRIA'!$A$9:$G$998,7,FALSE)</f>
        <v>#NUM!</v>
      </c>
      <c r="K779" t="e">
        <f>VLOOKUP(G779,'PLANILHA ORÇAMENTÁRIA'!$A$9:$H$998,8,FALSE)</f>
        <v>#NUM!</v>
      </c>
      <c r="L779" s="48" t="e">
        <f>G779/'PLANILHA ORÇAMENTÁRIA'!$P$1003</f>
        <v>#NUM!</v>
      </c>
      <c r="M779" s="49" t="e">
        <f t="shared" si="117"/>
        <v>#NUM!</v>
      </c>
      <c r="O779" s="83">
        <f>LEN('PLANILHA ORÇAMENTÁRIA'!C786)-LEN(SUBSTITUTE('PLANILHA ORÇAMENTÁRIA'!C786,".",""))</f>
        <v>0</v>
      </c>
      <c r="P779" t="b">
        <f>ISBLANK(VLOOKUP(B779,'PLANILHA ORÇAMENTÁRIA'!A786:D1775,4,FALSE))</f>
        <v>1</v>
      </c>
      <c r="Q779">
        <f t="shared" si="121"/>
        <v>1</v>
      </c>
      <c r="R779" s="47">
        <f t="shared" si="122"/>
        <v>7.8599999999999997E-7</v>
      </c>
      <c r="S779" s="47" t="e">
        <f t="shared" si="118"/>
        <v>#NUM!</v>
      </c>
      <c r="T779" t="e">
        <f>VLOOKUP(S779,'PLANILHA ORÇAMENTÁRIA'!$A$9:$C$999,3,FALSE)</f>
        <v>#NUM!</v>
      </c>
      <c r="U779">
        <f>ROW('PLANILHA ORÇAMENTÁRIA'!C786)</f>
        <v>786</v>
      </c>
      <c r="V779" s="84" t="str">
        <f>'PLANILHA ORÇAMENTÁRIA'!C786</f>
        <v/>
      </c>
      <c r="W779" t="e">
        <f>IF(T779="","",VLOOKUP(T779,'PLANILHA ORÇAMENTÁRIA'!$C$9:$Q$999,15,FALSE))</f>
        <v>#NUM!</v>
      </c>
      <c r="X779" t="str">
        <f t="shared" si="114"/>
        <v/>
      </c>
      <c r="Y779" t="e">
        <f>INDEX('PLANILHA ORÇAMENTÁRIA'!$C$9:$C$998,MATCH(X779,'PLANILHA ORÇAMENTÁRIA'!$Q$9:$Q$998,0))</f>
        <v>#N/A</v>
      </c>
    </row>
    <row r="780" spans="1:25" x14ac:dyDescent="0.25">
      <c r="A780">
        <v>779</v>
      </c>
      <c r="B780" s="47">
        <f>'PLANILHA ORÇAMENTÁRIA'!A787</f>
        <v>7.8700000000000005E-7</v>
      </c>
      <c r="C780" t="b">
        <f t="shared" si="115"/>
        <v>0</v>
      </c>
      <c r="D780" t="b">
        <f>ISBLANK(VLOOKUP(B780,'PLANILHA ORÇAMENTÁRIA'!A787:D1776,4,FALSE))</f>
        <v>1</v>
      </c>
      <c r="E780" t="b">
        <f t="shared" si="119"/>
        <v>1</v>
      </c>
      <c r="F780" t="str">
        <f t="shared" si="120"/>
        <v/>
      </c>
      <c r="G780" t="e">
        <f t="shared" si="116"/>
        <v>#NUM!</v>
      </c>
      <c r="H780" t="e">
        <f>VLOOKUP(G780,'PLANILHA ORÇAMENTÁRIA'!$A$9:$C$998,3,FALSE)</f>
        <v>#NUM!</v>
      </c>
      <c r="I780" t="e">
        <f>VLOOKUP(G780,'PLANILHA ORÇAMENTÁRIA'!$A$9:$F$998,6,FALSE)</f>
        <v>#NUM!</v>
      </c>
      <c r="J780" t="e">
        <f>VLOOKUP(G780,'PLANILHA ORÇAMENTÁRIA'!$A$9:$G$998,7,FALSE)</f>
        <v>#NUM!</v>
      </c>
      <c r="K780" t="e">
        <f>VLOOKUP(G780,'PLANILHA ORÇAMENTÁRIA'!$A$9:$H$998,8,FALSE)</f>
        <v>#NUM!</v>
      </c>
      <c r="L780" s="48" t="e">
        <f>G780/'PLANILHA ORÇAMENTÁRIA'!$P$1003</f>
        <v>#NUM!</v>
      </c>
      <c r="M780" s="49" t="e">
        <f t="shared" si="117"/>
        <v>#NUM!</v>
      </c>
      <c r="O780" s="83">
        <f>LEN('PLANILHA ORÇAMENTÁRIA'!C787)-LEN(SUBSTITUTE('PLANILHA ORÇAMENTÁRIA'!C787,".",""))</f>
        <v>0</v>
      </c>
      <c r="P780" t="b">
        <f>ISBLANK(VLOOKUP(B780,'PLANILHA ORÇAMENTÁRIA'!A787:D1776,4,FALSE))</f>
        <v>1</v>
      </c>
      <c r="Q780">
        <f t="shared" si="121"/>
        <v>1</v>
      </c>
      <c r="R780" s="47">
        <f t="shared" si="122"/>
        <v>7.8700000000000005E-7</v>
      </c>
      <c r="S780" s="47" t="e">
        <f t="shared" si="118"/>
        <v>#NUM!</v>
      </c>
      <c r="T780" t="e">
        <f>VLOOKUP(S780,'PLANILHA ORÇAMENTÁRIA'!$A$9:$C$999,3,FALSE)</f>
        <v>#NUM!</v>
      </c>
      <c r="U780">
        <f>ROW('PLANILHA ORÇAMENTÁRIA'!C787)</f>
        <v>787</v>
      </c>
      <c r="V780" s="84" t="str">
        <f>'PLANILHA ORÇAMENTÁRIA'!C787</f>
        <v/>
      </c>
      <c r="W780" t="e">
        <f>IF(T780="","",VLOOKUP(T780,'PLANILHA ORÇAMENTÁRIA'!$C$9:$Q$999,15,FALSE))</f>
        <v>#NUM!</v>
      </c>
      <c r="X780" t="str">
        <f t="shared" si="114"/>
        <v/>
      </c>
      <c r="Y780" t="e">
        <f>INDEX('PLANILHA ORÇAMENTÁRIA'!$C$9:$C$998,MATCH(X780,'PLANILHA ORÇAMENTÁRIA'!$Q$9:$Q$998,0))</f>
        <v>#N/A</v>
      </c>
    </row>
    <row r="781" spans="1:25" x14ac:dyDescent="0.25">
      <c r="A781">
        <v>780</v>
      </c>
      <c r="B781" s="47">
        <f>'PLANILHA ORÇAMENTÁRIA'!A788</f>
        <v>7.8800000000000002E-7</v>
      </c>
      <c r="C781" t="b">
        <f t="shared" si="115"/>
        <v>0</v>
      </c>
      <c r="D781" t="b">
        <f>ISBLANK(VLOOKUP(B781,'PLANILHA ORÇAMENTÁRIA'!A788:D1777,4,FALSE))</f>
        <v>1</v>
      </c>
      <c r="E781" t="b">
        <f t="shared" si="119"/>
        <v>1</v>
      </c>
      <c r="F781" t="str">
        <f t="shared" si="120"/>
        <v/>
      </c>
      <c r="G781" t="e">
        <f t="shared" si="116"/>
        <v>#NUM!</v>
      </c>
      <c r="H781" t="e">
        <f>VLOOKUP(G781,'PLANILHA ORÇAMENTÁRIA'!$A$9:$C$998,3,FALSE)</f>
        <v>#NUM!</v>
      </c>
      <c r="I781" t="e">
        <f>VLOOKUP(G781,'PLANILHA ORÇAMENTÁRIA'!$A$9:$F$998,6,FALSE)</f>
        <v>#NUM!</v>
      </c>
      <c r="J781" t="e">
        <f>VLOOKUP(G781,'PLANILHA ORÇAMENTÁRIA'!$A$9:$G$998,7,FALSE)</f>
        <v>#NUM!</v>
      </c>
      <c r="K781" t="e">
        <f>VLOOKUP(G781,'PLANILHA ORÇAMENTÁRIA'!$A$9:$H$998,8,FALSE)</f>
        <v>#NUM!</v>
      </c>
      <c r="L781" s="48" t="e">
        <f>G781/'PLANILHA ORÇAMENTÁRIA'!$P$1003</f>
        <v>#NUM!</v>
      </c>
      <c r="M781" s="49" t="e">
        <f t="shared" si="117"/>
        <v>#NUM!</v>
      </c>
      <c r="O781" s="83">
        <f>LEN('PLANILHA ORÇAMENTÁRIA'!C788)-LEN(SUBSTITUTE('PLANILHA ORÇAMENTÁRIA'!C788,".",""))</f>
        <v>0</v>
      </c>
      <c r="P781" t="b">
        <f>ISBLANK(VLOOKUP(B781,'PLANILHA ORÇAMENTÁRIA'!A788:D1777,4,FALSE))</f>
        <v>1</v>
      </c>
      <c r="Q781">
        <f t="shared" si="121"/>
        <v>1</v>
      </c>
      <c r="R781" s="47">
        <f t="shared" si="122"/>
        <v>7.8800000000000002E-7</v>
      </c>
      <c r="S781" s="47" t="e">
        <f t="shared" si="118"/>
        <v>#NUM!</v>
      </c>
      <c r="T781" t="e">
        <f>VLOOKUP(S781,'PLANILHA ORÇAMENTÁRIA'!$A$9:$C$999,3,FALSE)</f>
        <v>#NUM!</v>
      </c>
      <c r="U781">
        <f>ROW('PLANILHA ORÇAMENTÁRIA'!C788)</f>
        <v>788</v>
      </c>
      <c r="V781" s="84" t="str">
        <f>'PLANILHA ORÇAMENTÁRIA'!C788</f>
        <v/>
      </c>
      <c r="W781" t="e">
        <f>IF(T781="","",VLOOKUP(T781,'PLANILHA ORÇAMENTÁRIA'!$C$9:$Q$999,15,FALSE))</f>
        <v>#NUM!</v>
      </c>
      <c r="X781" t="str">
        <f t="shared" si="114"/>
        <v/>
      </c>
      <c r="Y781" t="e">
        <f>INDEX('PLANILHA ORÇAMENTÁRIA'!$C$9:$C$998,MATCH(X781,'PLANILHA ORÇAMENTÁRIA'!$Q$9:$Q$998,0))</f>
        <v>#N/A</v>
      </c>
    </row>
    <row r="782" spans="1:25" x14ac:dyDescent="0.25">
      <c r="A782">
        <v>781</v>
      </c>
      <c r="B782" s="47">
        <f>'PLANILHA ORÇAMENTÁRIA'!A789</f>
        <v>7.8899999999999998E-7</v>
      </c>
      <c r="C782" t="b">
        <f t="shared" si="115"/>
        <v>0</v>
      </c>
      <c r="D782" t="b">
        <f>ISBLANK(VLOOKUP(B782,'PLANILHA ORÇAMENTÁRIA'!A789:D1778,4,FALSE))</f>
        <v>1</v>
      </c>
      <c r="E782" t="b">
        <f t="shared" si="119"/>
        <v>1</v>
      </c>
      <c r="F782" t="str">
        <f t="shared" si="120"/>
        <v/>
      </c>
      <c r="G782" t="e">
        <f t="shared" si="116"/>
        <v>#NUM!</v>
      </c>
      <c r="H782" t="e">
        <f>VLOOKUP(G782,'PLANILHA ORÇAMENTÁRIA'!$A$9:$C$998,3,FALSE)</f>
        <v>#NUM!</v>
      </c>
      <c r="I782" t="e">
        <f>VLOOKUP(G782,'PLANILHA ORÇAMENTÁRIA'!$A$9:$F$998,6,FALSE)</f>
        <v>#NUM!</v>
      </c>
      <c r="J782" t="e">
        <f>VLOOKUP(G782,'PLANILHA ORÇAMENTÁRIA'!$A$9:$G$998,7,FALSE)</f>
        <v>#NUM!</v>
      </c>
      <c r="K782" t="e">
        <f>VLOOKUP(G782,'PLANILHA ORÇAMENTÁRIA'!$A$9:$H$998,8,FALSE)</f>
        <v>#NUM!</v>
      </c>
      <c r="L782" s="48" t="e">
        <f>G782/'PLANILHA ORÇAMENTÁRIA'!$P$1003</f>
        <v>#NUM!</v>
      </c>
      <c r="M782" s="49" t="e">
        <f t="shared" si="117"/>
        <v>#NUM!</v>
      </c>
      <c r="O782" s="83">
        <f>LEN('PLANILHA ORÇAMENTÁRIA'!C789)-LEN(SUBSTITUTE('PLANILHA ORÇAMENTÁRIA'!C789,".",""))</f>
        <v>0</v>
      </c>
      <c r="P782" t="b">
        <f>ISBLANK(VLOOKUP(B782,'PLANILHA ORÇAMENTÁRIA'!A789:D1778,4,FALSE))</f>
        <v>1</v>
      </c>
      <c r="Q782">
        <f t="shared" si="121"/>
        <v>1</v>
      </c>
      <c r="R782" s="47">
        <f t="shared" si="122"/>
        <v>7.8899999999999998E-7</v>
      </c>
      <c r="S782" s="47" t="e">
        <f t="shared" si="118"/>
        <v>#NUM!</v>
      </c>
      <c r="T782" t="e">
        <f>VLOOKUP(S782,'PLANILHA ORÇAMENTÁRIA'!$A$9:$C$999,3,FALSE)</f>
        <v>#NUM!</v>
      </c>
      <c r="U782">
        <f>ROW('PLANILHA ORÇAMENTÁRIA'!C789)</f>
        <v>789</v>
      </c>
      <c r="V782" s="84" t="str">
        <f>'PLANILHA ORÇAMENTÁRIA'!C789</f>
        <v/>
      </c>
      <c r="W782" t="e">
        <f>IF(T782="","",VLOOKUP(T782,'PLANILHA ORÇAMENTÁRIA'!$C$9:$Q$999,15,FALSE))</f>
        <v>#NUM!</v>
      </c>
      <c r="X782" t="str">
        <f t="shared" si="114"/>
        <v/>
      </c>
      <c r="Y782" t="e">
        <f>INDEX('PLANILHA ORÇAMENTÁRIA'!$C$9:$C$998,MATCH(X782,'PLANILHA ORÇAMENTÁRIA'!$Q$9:$Q$998,0))</f>
        <v>#N/A</v>
      </c>
    </row>
    <row r="783" spans="1:25" x14ac:dyDescent="0.25">
      <c r="A783">
        <v>782</v>
      </c>
      <c r="B783" s="47">
        <f>'PLANILHA ORÇAMENTÁRIA'!A790</f>
        <v>7.8999999999999995E-7</v>
      </c>
      <c r="C783" t="b">
        <f t="shared" si="115"/>
        <v>0</v>
      </c>
      <c r="D783" t="b">
        <f>ISBLANK(VLOOKUP(B783,'PLANILHA ORÇAMENTÁRIA'!A790:D1779,4,FALSE))</f>
        <v>1</v>
      </c>
      <c r="E783" t="b">
        <f t="shared" si="119"/>
        <v>1</v>
      </c>
      <c r="F783" t="str">
        <f t="shared" si="120"/>
        <v/>
      </c>
      <c r="G783" t="e">
        <f t="shared" si="116"/>
        <v>#NUM!</v>
      </c>
      <c r="H783" t="e">
        <f>VLOOKUP(G783,'PLANILHA ORÇAMENTÁRIA'!$A$9:$C$998,3,FALSE)</f>
        <v>#NUM!</v>
      </c>
      <c r="I783" t="e">
        <f>VLOOKUP(G783,'PLANILHA ORÇAMENTÁRIA'!$A$9:$F$998,6,FALSE)</f>
        <v>#NUM!</v>
      </c>
      <c r="J783" t="e">
        <f>VLOOKUP(G783,'PLANILHA ORÇAMENTÁRIA'!$A$9:$G$998,7,FALSE)</f>
        <v>#NUM!</v>
      </c>
      <c r="K783" t="e">
        <f>VLOOKUP(G783,'PLANILHA ORÇAMENTÁRIA'!$A$9:$H$998,8,FALSE)</f>
        <v>#NUM!</v>
      </c>
      <c r="L783" s="48" t="e">
        <f>G783/'PLANILHA ORÇAMENTÁRIA'!$P$1003</f>
        <v>#NUM!</v>
      </c>
      <c r="M783" s="49" t="e">
        <f t="shared" si="117"/>
        <v>#NUM!</v>
      </c>
      <c r="O783" s="83">
        <f>LEN('PLANILHA ORÇAMENTÁRIA'!C790)-LEN(SUBSTITUTE('PLANILHA ORÇAMENTÁRIA'!C790,".",""))</f>
        <v>0</v>
      </c>
      <c r="P783" t="b">
        <f>ISBLANK(VLOOKUP(B783,'PLANILHA ORÇAMENTÁRIA'!A790:D1779,4,FALSE))</f>
        <v>1</v>
      </c>
      <c r="Q783">
        <f t="shared" si="121"/>
        <v>1</v>
      </c>
      <c r="R783" s="47">
        <f t="shared" si="122"/>
        <v>7.8999999999999995E-7</v>
      </c>
      <c r="S783" s="47" t="e">
        <f t="shared" si="118"/>
        <v>#NUM!</v>
      </c>
      <c r="T783" t="e">
        <f>VLOOKUP(S783,'PLANILHA ORÇAMENTÁRIA'!$A$9:$C$999,3,FALSE)</f>
        <v>#NUM!</v>
      </c>
      <c r="U783">
        <f>ROW('PLANILHA ORÇAMENTÁRIA'!C790)</f>
        <v>790</v>
      </c>
      <c r="V783" s="84" t="str">
        <f>'PLANILHA ORÇAMENTÁRIA'!C790</f>
        <v/>
      </c>
      <c r="W783" t="e">
        <f>IF(T783="","",VLOOKUP(T783,'PLANILHA ORÇAMENTÁRIA'!$C$9:$Q$999,15,FALSE))</f>
        <v>#NUM!</v>
      </c>
      <c r="X783" t="str">
        <f t="shared" si="114"/>
        <v/>
      </c>
      <c r="Y783" t="e">
        <f>INDEX('PLANILHA ORÇAMENTÁRIA'!$C$9:$C$998,MATCH(X783,'PLANILHA ORÇAMENTÁRIA'!$Q$9:$Q$998,0))</f>
        <v>#N/A</v>
      </c>
    </row>
    <row r="784" spans="1:25" x14ac:dyDescent="0.25">
      <c r="A784">
        <v>783</v>
      </c>
      <c r="B784" s="47">
        <f>'PLANILHA ORÇAMENTÁRIA'!A791</f>
        <v>7.9100000000000003E-7</v>
      </c>
      <c r="C784" t="b">
        <f t="shared" si="115"/>
        <v>0</v>
      </c>
      <c r="D784" t="b">
        <f>ISBLANK(VLOOKUP(B784,'PLANILHA ORÇAMENTÁRIA'!A791:D1780,4,FALSE))</f>
        <v>1</v>
      </c>
      <c r="E784" t="b">
        <f t="shared" si="119"/>
        <v>1</v>
      </c>
      <c r="F784" t="str">
        <f t="shared" si="120"/>
        <v/>
      </c>
      <c r="G784" t="e">
        <f t="shared" si="116"/>
        <v>#NUM!</v>
      </c>
      <c r="H784" t="e">
        <f>VLOOKUP(G784,'PLANILHA ORÇAMENTÁRIA'!$A$9:$C$998,3,FALSE)</f>
        <v>#NUM!</v>
      </c>
      <c r="I784" t="e">
        <f>VLOOKUP(G784,'PLANILHA ORÇAMENTÁRIA'!$A$9:$F$998,6,FALSE)</f>
        <v>#NUM!</v>
      </c>
      <c r="J784" t="e">
        <f>VLOOKUP(G784,'PLANILHA ORÇAMENTÁRIA'!$A$9:$G$998,7,FALSE)</f>
        <v>#NUM!</v>
      </c>
      <c r="K784" t="e">
        <f>VLOOKUP(G784,'PLANILHA ORÇAMENTÁRIA'!$A$9:$H$998,8,FALSE)</f>
        <v>#NUM!</v>
      </c>
      <c r="L784" s="48" t="e">
        <f>G784/'PLANILHA ORÇAMENTÁRIA'!$P$1003</f>
        <v>#NUM!</v>
      </c>
      <c r="M784" s="49" t="e">
        <f t="shared" si="117"/>
        <v>#NUM!</v>
      </c>
      <c r="O784" s="83">
        <f>LEN('PLANILHA ORÇAMENTÁRIA'!C791)-LEN(SUBSTITUTE('PLANILHA ORÇAMENTÁRIA'!C791,".",""))</f>
        <v>0</v>
      </c>
      <c r="P784" t="b">
        <f>ISBLANK(VLOOKUP(B784,'PLANILHA ORÇAMENTÁRIA'!A791:D1780,4,FALSE))</f>
        <v>1</v>
      </c>
      <c r="Q784">
        <f t="shared" si="121"/>
        <v>1</v>
      </c>
      <c r="R784" s="47">
        <f t="shared" si="122"/>
        <v>7.9100000000000003E-7</v>
      </c>
      <c r="S784" s="47" t="e">
        <f t="shared" si="118"/>
        <v>#NUM!</v>
      </c>
      <c r="T784" t="e">
        <f>VLOOKUP(S784,'PLANILHA ORÇAMENTÁRIA'!$A$9:$C$999,3,FALSE)</f>
        <v>#NUM!</v>
      </c>
      <c r="U784">
        <f>ROW('PLANILHA ORÇAMENTÁRIA'!C791)</f>
        <v>791</v>
      </c>
      <c r="V784" s="84" t="str">
        <f>'PLANILHA ORÇAMENTÁRIA'!C791</f>
        <v/>
      </c>
      <c r="W784" t="e">
        <f>IF(T784="","",VLOOKUP(T784,'PLANILHA ORÇAMENTÁRIA'!$C$9:$Q$999,15,FALSE))</f>
        <v>#NUM!</v>
      </c>
      <c r="X784" t="str">
        <f t="shared" si="114"/>
        <v/>
      </c>
      <c r="Y784" t="e">
        <f>INDEX('PLANILHA ORÇAMENTÁRIA'!$C$9:$C$998,MATCH(X784,'PLANILHA ORÇAMENTÁRIA'!$Q$9:$Q$998,0))</f>
        <v>#N/A</v>
      </c>
    </row>
    <row r="785" spans="1:25" x14ac:dyDescent="0.25">
      <c r="A785">
        <v>784</v>
      </c>
      <c r="B785" s="47">
        <f>'PLANILHA ORÇAMENTÁRIA'!A792</f>
        <v>7.92E-7</v>
      </c>
      <c r="C785" t="b">
        <f t="shared" si="115"/>
        <v>0</v>
      </c>
      <c r="D785" t="b">
        <f>ISBLANK(VLOOKUP(B785,'PLANILHA ORÇAMENTÁRIA'!A792:D1781,4,FALSE))</f>
        <v>1</v>
      </c>
      <c r="E785" t="b">
        <f t="shared" si="119"/>
        <v>1</v>
      </c>
      <c r="F785" t="str">
        <f t="shared" si="120"/>
        <v/>
      </c>
      <c r="G785" t="e">
        <f t="shared" si="116"/>
        <v>#NUM!</v>
      </c>
      <c r="H785" t="e">
        <f>VLOOKUP(G785,'PLANILHA ORÇAMENTÁRIA'!$A$9:$C$998,3,FALSE)</f>
        <v>#NUM!</v>
      </c>
      <c r="I785" t="e">
        <f>VLOOKUP(G785,'PLANILHA ORÇAMENTÁRIA'!$A$9:$F$998,6,FALSE)</f>
        <v>#NUM!</v>
      </c>
      <c r="J785" t="e">
        <f>VLOOKUP(G785,'PLANILHA ORÇAMENTÁRIA'!$A$9:$G$998,7,FALSE)</f>
        <v>#NUM!</v>
      </c>
      <c r="K785" t="e">
        <f>VLOOKUP(G785,'PLANILHA ORÇAMENTÁRIA'!$A$9:$H$998,8,FALSE)</f>
        <v>#NUM!</v>
      </c>
      <c r="L785" s="48" t="e">
        <f>G785/'PLANILHA ORÇAMENTÁRIA'!$P$1003</f>
        <v>#NUM!</v>
      </c>
      <c r="M785" s="49" t="e">
        <f t="shared" si="117"/>
        <v>#NUM!</v>
      </c>
      <c r="O785" s="83">
        <f>LEN('PLANILHA ORÇAMENTÁRIA'!C792)-LEN(SUBSTITUTE('PLANILHA ORÇAMENTÁRIA'!C792,".",""))</f>
        <v>0</v>
      </c>
      <c r="P785" t="b">
        <f>ISBLANK(VLOOKUP(B785,'PLANILHA ORÇAMENTÁRIA'!A792:D1781,4,FALSE))</f>
        <v>1</v>
      </c>
      <c r="Q785">
        <f t="shared" si="121"/>
        <v>1</v>
      </c>
      <c r="R785" s="47">
        <f t="shared" si="122"/>
        <v>7.92E-7</v>
      </c>
      <c r="S785" s="47" t="e">
        <f t="shared" si="118"/>
        <v>#NUM!</v>
      </c>
      <c r="T785" t="e">
        <f>VLOOKUP(S785,'PLANILHA ORÇAMENTÁRIA'!$A$9:$C$999,3,FALSE)</f>
        <v>#NUM!</v>
      </c>
      <c r="U785">
        <f>ROW('PLANILHA ORÇAMENTÁRIA'!C792)</f>
        <v>792</v>
      </c>
      <c r="V785" s="84" t="str">
        <f>'PLANILHA ORÇAMENTÁRIA'!C792</f>
        <v/>
      </c>
      <c r="W785" t="e">
        <f>IF(T785="","",VLOOKUP(T785,'PLANILHA ORÇAMENTÁRIA'!$C$9:$Q$999,15,FALSE))</f>
        <v>#NUM!</v>
      </c>
      <c r="X785" t="str">
        <f t="shared" si="114"/>
        <v/>
      </c>
      <c r="Y785" t="e">
        <f>INDEX('PLANILHA ORÇAMENTÁRIA'!$C$9:$C$998,MATCH(X785,'PLANILHA ORÇAMENTÁRIA'!$Q$9:$Q$998,0))</f>
        <v>#N/A</v>
      </c>
    </row>
    <row r="786" spans="1:25" x14ac:dyDescent="0.25">
      <c r="A786">
        <v>785</v>
      </c>
      <c r="B786" s="47">
        <f>'PLANILHA ORÇAMENTÁRIA'!A793</f>
        <v>7.9299999999999997E-7</v>
      </c>
      <c r="C786" t="b">
        <f t="shared" si="115"/>
        <v>0</v>
      </c>
      <c r="D786" t="b">
        <f>ISBLANK(VLOOKUP(B786,'PLANILHA ORÇAMENTÁRIA'!A793:D1782,4,FALSE))</f>
        <v>1</v>
      </c>
      <c r="E786" t="b">
        <f t="shared" si="119"/>
        <v>1</v>
      </c>
      <c r="F786" t="str">
        <f t="shared" si="120"/>
        <v/>
      </c>
      <c r="G786" t="e">
        <f t="shared" si="116"/>
        <v>#NUM!</v>
      </c>
      <c r="H786" t="e">
        <f>VLOOKUP(G786,'PLANILHA ORÇAMENTÁRIA'!$A$9:$C$998,3,FALSE)</f>
        <v>#NUM!</v>
      </c>
      <c r="I786" t="e">
        <f>VLOOKUP(G786,'PLANILHA ORÇAMENTÁRIA'!$A$9:$F$998,6,FALSE)</f>
        <v>#NUM!</v>
      </c>
      <c r="J786" t="e">
        <f>VLOOKUP(G786,'PLANILHA ORÇAMENTÁRIA'!$A$9:$G$998,7,FALSE)</f>
        <v>#NUM!</v>
      </c>
      <c r="K786" t="e">
        <f>VLOOKUP(G786,'PLANILHA ORÇAMENTÁRIA'!$A$9:$H$998,8,FALSE)</f>
        <v>#NUM!</v>
      </c>
      <c r="L786" s="48" t="e">
        <f>G786/'PLANILHA ORÇAMENTÁRIA'!$P$1003</f>
        <v>#NUM!</v>
      </c>
      <c r="M786" s="49" t="e">
        <f t="shared" si="117"/>
        <v>#NUM!</v>
      </c>
      <c r="O786" s="83">
        <f>LEN('PLANILHA ORÇAMENTÁRIA'!C793)-LEN(SUBSTITUTE('PLANILHA ORÇAMENTÁRIA'!C793,".",""))</f>
        <v>0</v>
      </c>
      <c r="P786" t="b">
        <f>ISBLANK(VLOOKUP(B786,'PLANILHA ORÇAMENTÁRIA'!A793:D1782,4,FALSE))</f>
        <v>1</v>
      </c>
      <c r="Q786">
        <f t="shared" si="121"/>
        <v>1</v>
      </c>
      <c r="R786" s="47">
        <f t="shared" si="122"/>
        <v>7.9299999999999997E-7</v>
      </c>
      <c r="S786" s="47" t="e">
        <f t="shared" si="118"/>
        <v>#NUM!</v>
      </c>
      <c r="T786" t="e">
        <f>VLOOKUP(S786,'PLANILHA ORÇAMENTÁRIA'!$A$9:$C$999,3,FALSE)</f>
        <v>#NUM!</v>
      </c>
      <c r="U786">
        <f>ROW('PLANILHA ORÇAMENTÁRIA'!C793)</f>
        <v>793</v>
      </c>
      <c r="V786" s="84" t="str">
        <f>'PLANILHA ORÇAMENTÁRIA'!C793</f>
        <v/>
      </c>
      <c r="W786" t="e">
        <f>IF(T786="","",VLOOKUP(T786,'PLANILHA ORÇAMENTÁRIA'!$C$9:$Q$999,15,FALSE))</f>
        <v>#NUM!</v>
      </c>
      <c r="X786" t="str">
        <f t="shared" si="114"/>
        <v/>
      </c>
      <c r="Y786" t="e">
        <f>INDEX('PLANILHA ORÇAMENTÁRIA'!$C$9:$C$998,MATCH(X786,'PLANILHA ORÇAMENTÁRIA'!$Q$9:$Q$998,0))</f>
        <v>#N/A</v>
      </c>
    </row>
    <row r="787" spans="1:25" x14ac:dyDescent="0.25">
      <c r="A787">
        <v>786</v>
      </c>
      <c r="B787" s="47">
        <f>'PLANILHA ORÇAMENTÁRIA'!A794</f>
        <v>7.9400000000000004E-7</v>
      </c>
      <c r="C787" t="b">
        <f t="shared" si="115"/>
        <v>0</v>
      </c>
      <c r="D787" t="b">
        <f>ISBLANK(VLOOKUP(B787,'PLANILHA ORÇAMENTÁRIA'!A794:D1783,4,FALSE))</f>
        <v>1</v>
      </c>
      <c r="E787" t="b">
        <f t="shared" si="119"/>
        <v>1</v>
      </c>
      <c r="F787" t="str">
        <f t="shared" si="120"/>
        <v/>
      </c>
      <c r="G787" t="e">
        <f t="shared" si="116"/>
        <v>#NUM!</v>
      </c>
      <c r="H787" t="e">
        <f>VLOOKUP(G787,'PLANILHA ORÇAMENTÁRIA'!$A$9:$C$998,3,FALSE)</f>
        <v>#NUM!</v>
      </c>
      <c r="I787" t="e">
        <f>VLOOKUP(G787,'PLANILHA ORÇAMENTÁRIA'!$A$9:$F$998,6,FALSE)</f>
        <v>#NUM!</v>
      </c>
      <c r="J787" t="e">
        <f>VLOOKUP(G787,'PLANILHA ORÇAMENTÁRIA'!$A$9:$G$998,7,FALSE)</f>
        <v>#NUM!</v>
      </c>
      <c r="K787" t="e">
        <f>VLOOKUP(G787,'PLANILHA ORÇAMENTÁRIA'!$A$9:$H$998,8,FALSE)</f>
        <v>#NUM!</v>
      </c>
      <c r="L787" s="48" t="e">
        <f>G787/'PLANILHA ORÇAMENTÁRIA'!$P$1003</f>
        <v>#NUM!</v>
      </c>
      <c r="M787" s="49" t="e">
        <f t="shared" si="117"/>
        <v>#NUM!</v>
      </c>
      <c r="O787" s="83">
        <f>LEN('PLANILHA ORÇAMENTÁRIA'!C794)-LEN(SUBSTITUTE('PLANILHA ORÇAMENTÁRIA'!C794,".",""))</f>
        <v>0</v>
      </c>
      <c r="P787" t="b">
        <f>ISBLANK(VLOOKUP(B787,'PLANILHA ORÇAMENTÁRIA'!A794:D1783,4,FALSE))</f>
        <v>1</v>
      </c>
      <c r="Q787">
        <f t="shared" si="121"/>
        <v>1</v>
      </c>
      <c r="R787" s="47">
        <f t="shared" si="122"/>
        <v>7.9400000000000004E-7</v>
      </c>
      <c r="S787" s="47" t="e">
        <f t="shared" si="118"/>
        <v>#NUM!</v>
      </c>
      <c r="T787" t="e">
        <f>VLOOKUP(S787,'PLANILHA ORÇAMENTÁRIA'!$A$9:$C$999,3,FALSE)</f>
        <v>#NUM!</v>
      </c>
      <c r="U787">
        <f>ROW('PLANILHA ORÇAMENTÁRIA'!C794)</f>
        <v>794</v>
      </c>
      <c r="V787" s="84" t="str">
        <f>'PLANILHA ORÇAMENTÁRIA'!C794</f>
        <v/>
      </c>
      <c r="W787" t="e">
        <f>IF(T787="","",VLOOKUP(T787,'PLANILHA ORÇAMENTÁRIA'!$C$9:$Q$999,15,FALSE))</f>
        <v>#NUM!</v>
      </c>
      <c r="X787" t="str">
        <f t="shared" si="114"/>
        <v/>
      </c>
      <c r="Y787" t="e">
        <f>INDEX('PLANILHA ORÇAMENTÁRIA'!$C$9:$C$998,MATCH(X787,'PLANILHA ORÇAMENTÁRIA'!$Q$9:$Q$998,0))</f>
        <v>#N/A</v>
      </c>
    </row>
    <row r="788" spans="1:25" x14ac:dyDescent="0.25">
      <c r="A788">
        <v>787</v>
      </c>
      <c r="B788" s="47">
        <f>'PLANILHA ORÇAMENTÁRIA'!A795</f>
        <v>7.9500000000000001E-7</v>
      </c>
      <c r="C788" t="b">
        <f t="shared" si="115"/>
        <v>0</v>
      </c>
      <c r="D788" t="b">
        <f>ISBLANK(VLOOKUP(B788,'PLANILHA ORÇAMENTÁRIA'!A795:D1784,4,FALSE))</f>
        <v>1</v>
      </c>
      <c r="E788" t="b">
        <f t="shared" si="119"/>
        <v>1</v>
      </c>
      <c r="F788" t="str">
        <f t="shared" si="120"/>
        <v/>
      </c>
      <c r="G788" t="e">
        <f t="shared" si="116"/>
        <v>#NUM!</v>
      </c>
      <c r="H788" t="e">
        <f>VLOOKUP(G788,'PLANILHA ORÇAMENTÁRIA'!$A$9:$C$998,3,FALSE)</f>
        <v>#NUM!</v>
      </c>
      <c r="I788" t="e">
        <f>VLOOKUP(G788,'PLANILHA ORÇAMENTÁRIA'!$A$9:$F$998,6,FALSE)</f>
        <v>#NUM!</v>
      </c>
      <c r="J788" t="e">
        <f>VLOOKUP(G788,'PLANILHA ORÇAMENTÁRIA'!$A$9:$G$998,7,FALSE)</f>
        <v>#NUM!</v>
      </c>
      <c r="K788" t="e">
        <f>VLOOKUP(G788,'PLANILHA ORÇAMENTÁRIA'!$A$9:$H$998,8,FALSE)</f>
        <v>#NUM!</v>
      </c>
      <c r="L788" s="48" t="e">
        <f>G788/'PLANILHA ORÇAMENTÁRIA'!$P$1003</f>
        <v>#NUM!</v>
      </c>
      <c r="M788" s="49" t="e">
        <f t="shared" si="117"/>
        <v>#NUM!</v>
      </c>
      <c r="O788" s="83">
        <f>LEN('PLANILHA ORÇAMENTÁRIA'!C795)-LEN(SUBSTITUTE('PLANILHA ORÇAMENTÁRIA'!C795,".",""))</f>
        <v>0</v>
      </c>
      <c r="P788" t="b">
        <f>ISBLANK(VLOOKUP(B788,'PLANILHA ORÇAMENTÁRIA'!A795:D1784,4,FALSE))</f>
        <v>1</v>
      </c>
      <c r="Q788">
        <f t="shared" si="121"/>
        <v>1</v>
      </c>
      <c r="R788" s="47">
        <f t="shared" si="122"/>
        <v>7.9500000000000001E-7</v>
      </c>
      <c r="S788" s="47" t="e">
        <f t="shared" si="118"/>
        <v>#NUM!</v>
      </c>
      <c r="T788" t="e">
        <f>VLOOKUP(S788,'PLANILHA ORÇAMENTÁRIA'!$A$9:$C$999,3,FALSE)</f>
        <v>#NUM!</v>
      </c>
      <c r="U788">
        <f>ROW('PLANILHA ORÇAMENTÁRIA'!C795)</f>
        <v>795</v>
      </c>
      <c r="V788" s="84" t="str">
        <f>'PLANILHA ORÇAMENTÁRIA'!C795</f>
        <v/>
      </c>
      <c r="W788" t="e">
        <f>IF(T788="","",VLOOKUP(T788,'PLANILHA ORÇAMENTÁRIA'!$C$9:$Q$999,15,FALSE))</f>
        <v>#NUM!</v>
      </c>
      <c r="X788" t="str">
        <f t="shared" si="114"/>
        <v/>
      </c>
      <c r="Y788" t="e">
        <f>INDEX('PLANILHA ORÇAMENTÁRIA'!$C$9:$C$998,MATCH(X788,'PLANILHA ORÇAMENTÁRIA'!$Q$9:$Q$998,0))</f>
        <v>#N/A</v>
      </c>
    </row>
    <row r="789" spans="1:25" x14ac:dyDescent="0.25">
      <c r="A789">
        <v>788</v>
      </c>
      <c r="B789" s="47">
        <f>'PLANILHA ORÇAMENTÁRIA'!A796</f>
        <v>7.9599999999999998E-7</v>
      </c>
      <c r="C789" t="b">
        <f t="shared" si="115"/>
        <v>0</v>
      </c>
      <c r="D789" t="b">
        <f>ISBLANK(VLOOKUP(B789,'PLANILHA ORÇAMENTÁRIA'!A796:D1785,4,FALSE))</f>
        <v>1</v>
      </c>
      <c r="E789" t="b">
        <f t="shared" si="119"/>
        <v>1</v>
      </c>
      <c r="F789" t="str">
        <f t="shared" si="120"/>
        <v/>
      </c>
      <c r="G789" t="e">
        <f t="shared" si="116"/>
        <v>#NUM!</v>
      </c>
      <c r="H789" t="e">
        <f>VLOOKUP(G789,'PLANILHA ORÇAMENTÁRIA'!$A$9:$C$998,3,FALSE)</f>
        <v>#NUM!</v>
      </c>
      <c r="I789" t="e">
        <f>VLOOKUP(G789,'PLANILHA ORÇAMENTÁRIA'!$A$9:$F$998,6,FALSE)</f>
        <v>#NUM!</v>
      </c>
      <c r="J789" t="e">
        <f>VLOOKUP(G789,'PLANILHA ORÇAMENTÁRIA'!$A$9:$G$998,7,FALSE)</f>
        <v>#NUM!</v>
      </c>
      <c r="K789" t="e">
        <f>VLOOKUP(G789,'PLANILHA ORÇAMENTÁRIA'!$A$9:$H$998,8,FALSE)</f>
        <v>#NUM!</v>
      </c>
      <c r="L789" s="48" t="e">
        <f>G789/'PLANILHA ORÇAMENTÁRIA'!$P$1003</f>
        <v>#NUM!</v>
      </c>
      <c r="M789" s="49" t="e">
        <f t="shared" si="117"/>
        <v>#NUM!</v>
      </c>
      <c r="O789" s="83">
        <f>LEN('PLANILHA ORÇAMENTÁRIA'!C796)-LEN(SUBSTITUTE('PLANILHA ORÇAMENTÁRIA'!C796,".",""))</f>
        <v>0</v>
      </c>
      <c r="P789" t="b">
        <f>ISBLANK(VLOOKUP(B789,'PLANILHA ORÇAMENTÁRIA'!A796:D1785,4,FALSE))</f>
        <v>1</v>
      </c>
      <c r="Q789">
        <f t="shared" si="121"/>
        <v>1</v>
      </c>
      <c r="R789" s="47">
        <f t="shared" si="122"/>
        <v>7.9599999999999998E-7</v>
      </c>
      <c r="S789" s="47" t="e">
        <f t="shared" si="118"/>
        <v>#NUM!</v>
      </c>
      <c r="T789" t="e">
        <f>VLOOKUP(S789,'PLANILHA ORÇAMENTÁRIA'!$A$9:$C$999,3,FALSE)</f>
        <v>#NUM!</v>
      </c>
      <c r="U789">
        <f>ROW('PLANILHA ORÇAMENTÁRIA'!C796)</f>
        <v>796</v>
      </c>
      <c r="V789" s="84" t="str">
        <f>'PLANILHA ORÇAMENTÁRIA'!C796</f>
        <v/>
      </c>
      <c r="W789" t="e">
        <f>IF(T789="","",VLOOKUP(T789,'PLANILHA ORÇAMENTÁRIA'!$C$9:$Q$999,15,FALSE))</f>
        <v>#NUM!</v>
      </c>
      <c r="X789" t="str">
        <f t="shared" si="114"/>
        <v/>
      </c>
      <c r="Y789" t="e">
        <f>INDEX('PLANILHA ORÇAMENTÁRIA'!$C$9:$C$998,MATCH(X789,'PLANILHA ORÇAMENTÁRIA'!$Q$9:$Q$998,0))</f>
        <v>#N/A</v>
      </c>
    </row>
    <row r="790" spans="1:25" x14ac:dyDescent="0.25">
      <c r="A790">
        <v>789</v>
      </c>
      <c r="B790" s="47">
        <f>'PLANILHA ORÇAMENTÁRIA'!A797</f>
        <v>7.9699999999999995E-7</v>
      </c>
      <c r="C790" t="b">
        <f t="shared" si="115"/>
        <v>0</v>
      </c>
      <c r="D790" t="b">
        <f>ISBLANK(VLOOKUP(B790,'PLANILHA ORÇAMENTÁRIA'!A797:D1786,4,FALSE))</f>
        <v>1</v>
      </c>
      <c r="E790" t="b">
        <f t="shared" si="119"/>
        <v>1</v>
      </c>
      <c r="F790" t="str">
        <f t="shared" si="120"/>
        <v/>
      </c>
      <c r="G790" t="e">
        <f t="shared" si="116"/>
        <v>#NUM!</v>
      </c>
      <c r="H790" t="e">
        <f>VLOOKUP(G790,'PLANILHA ORÇAMENTÁRIA'!$A$9:$C$998,3,FALSE)</f>
        <v>#NUM!</v>
      </c>
      <c r="I790" t="e">
        <f>VLOOKUP(G790,'PLANILHA ORÇAMENTÁRIA'!$A$9:$F$998,6,FALSE)</f>
        <v>#NUM!</v>
      </c>
      <c r="J790" t="e">
        <f>VLOOKUP(G790,'PLANILHA ORÇAMENTÁRIA'!$A$9:$G$998,7,FALSE)</f>
        <v>#NUM!</v>
      </c>
      <c r="K790" t="e">
        <f>VLOOKUP(G790,'PLANILHA ORÇAMENTÁRIA'!$A$9:$H$998,8,FALSE)</f>
        <v>#NUM!</v>
      </c>
      <c r="L790" s="48" t="e">
        <f>G790/'PLANILHA ORÇAMENTÁRIA'!$P$1003</f>
        <v>#NUM!</v>
      </c>
      <c r="M790" s="49" t="e">
        <f t="shared" si="117"/>
        <v>#NUM!</v>
      </c>
      <c r="O790" s="83">
        <f>LEN('PLANILHA ORÇAMENTÁRIA'!C797)-LEN(SUBSTITUTE('PLANILHA ORÇAMENTÁRIA'!C797,".",""))</f>
        <v>0</v>
      </c>
      <c r="P790" t="b">
        <f>ISBLANK(VLOOKUP(B790,'PLANILHA ORÇAMENTÁRIA'!A797:D1786,4,FALSE))</f>
        <v>1</v>
      </c>
      <c r="Q790">
        <f t="shared" si="121"/>
        <v>1</v>
      </c>
      <c r="R790" s="47">
        <f t="shared" si="122"/>
        <v>7.9699999999999995E-7</v>
      </c>
      <c r="S790" s="47" t="e">
        <f t="shared" si="118"/>
        <v>#NUM!</v>
      </c>
      <c r="T790" t="e">
        <f>VLOOKUP(S790,'PLANILHA ORÇAMENTÁRIA'!$A$9:$C$999,3,FALSE)</f>
        <v>#NUM!</v>
      </c>
      <c r="U790">
        <f>ROW('PLANILHA ORÇAMENTÁRIA'!C797)</f>
        <v>797</v>
      </c>
      <c r="V790" s="84" t="str">
        <f>'PLANILHA ORÇAMENTÁRIA'!C797</f>
        <v/>
      </c>
      <c r="W790" t="e">
        <f>IF(T790="","",VLOOKUP(T790,'PLANILHA ORÇAMENTÁRIA'!$C$9:$Q$999,15,FALSE))</f>
        <v>#NUM!</v>
      </c>
      <c r="X790" t="str">
        <f t="shared" si="114"/>
        <v/>
      </c>
      <c r="Y790" t="e">
        <f>INDEX('PLANILHA ORÇAMENTÁRIA'!$C$9:$C$998,MATCH(X790,'PLANILHA ORÇAMENTÁRIA'!$Q$9:$Q$998,0))</f>
        <v>#N/A</v>
      </c>
    </row>
    <row r="791" spans="1:25" x14ac:dyDescent="0.25">
      <c r="A791">
        <v>790</v>
      </c>
      <c r="B791" s="47">
        <f>'PLANILHA ORÇAMENTÁRIA'!A798</f>
        <v>7.9800000000000003E-7</v>
      </c>
      <c r="C791" t="b">
        <f t="shared" si="115"/>
        <v>0</v>
      </c>
      <c r="D791" t="b">
        <f>ISBLANK(VLOOKUP(B791,'PLANILHA ORÇAMENTÁRIA'!A798:D1787,4,FALSE))</f>
        <v>1</v>
      </c>
      <c r="E791" t="b">
        <f t="shared" si="119"/>
        <v>1</v>
      </c>
      <c r="F791" t="str">
        <f t="shared" si="120"/>
        <v/>
      </c>
      <c r="G791" t="e">
        <f t="shared" si="116"/>
        <v>#NUM!</v>
      </c>
      <c r="H791" t="e">
        <f>VLOOKUP(G791,'PLANILHA ORÇAMENTÁRIA'!$A$9:$C$998,3,FALSE)</f>
        <v>#NUM!</v>
      </c>
      <c r="I791" t="e">
        <f>VLOOKUP(G791,'PLANILHA ORÇAMENTÁRIA'!$A$9:$F$998,6,FALSE)</f>
        <v>#NUM!</v>
      </c>
      <c r="J791" t="e">
        <f>VLOOKUP(G791,'PLANILHA ORÇAMENTÁRIA'!$A$9:$G$998,7,FALSE)</f>
        <v>#NUM!</v>
      </c>
      <c r="K791" t="e">
        <f>VLOOKUP(G791,'PLANILHA ORÇAMENTÁRIA'!$A$9:$H$998,8,FALSE)</f>
        <v>#NUM!</v>
      </c>
      <c r="L791" s="48" t="e">
        <f>G791/'PLANILHA ORÇAMENTÁRIA'!$P$1003</f>
        <v>#NUM!</v>
      </c>
      <c r="M791" s="49" t="e">
        <f t="shared" si="117"/>
        <v>#NUM!</v>
      </c>
      <c r="O791" s="83">
        <f>LEN('PLANILHA ORÇAMENTÁRIA'!C798)-LEN(SUBSTITUTE('PLANILHA ORÇAMENTÁRIA'!C798,".",""))</f>
        <v>0</v>
      </c>
      <c r="P791" t="b">
        <f>ISBLANK(VLOOKUP(B791,'PLANILHA ORÇAMENTÁRIA'!A798:D1787,4,FALSE))</f>
        <v>1</v>
      </c>
      <c r="Q791">
        <f t="shared" si="121"/>
        <v>1</v>
      </c>
      <c r="R791" s="47">
        <f t="shared" si="122"/>
        <v>7.9800000000000003E-7</v>
      </c>
      <c r="S791" s="47" t="e">
        <f t="shared" si="118"/>
        <v>#NUM!</v>
      </c>
      <c r="T791" t="e">
        <f>VLOOKUP(S791,'PLANILHA ORÇAMENTÁRIA'!$A$9:$C$999,3,FALSE)</f>
        <v>#NUM!</v>
      </c>
      <c r="U791">
        <f>ROW('PLANILHA ORÇAMENTÁRIA'!C798)</f>
        <v>798</v>
      </c>
      <c r="V791" s="84" t="str">
        <f>'PLANILHA ORÇAMENTÁRIA'!C798</f>
        <v/>
      </c>
      <c r="W791" t="e">
        <f>IF(T791="","",VLOOKUP(T791,'PLANILHA ORÇAMENTÁRIA'!$C$9:$Q$999,15,FALSE))</f>
        <v>#NUM!</v>
      </c>
      <c r="X791" t="str">
        <f t="shared" si="114"/>
        <v/>
      </c>
      <c r="Y791" t="e">
        <f>INDEX('PLANILHA ORÇAMENTÁRIA'!$C$9:$C$998,MATCH(X791,'PLANILHA ORÇAMENTÁRIA'!$Q$9:$Q$998,0))</f>
        <v>#N/A</v>
      </c>
    </row>
    <row r="792" spans="1:25" x14ac:dyDescent="0.25">
      <c r="A792">
        <v>791</v>
      </c>
      <c r="B792" s="47">
        <f>'PLANILHA ORÇAMENTÁRIA'!A799</f>
        <v>7.9899999999999999E-7</v>
      </c>
      <c r="C792" t="b">
        <f t="shared" si="115"/>
        <v>0</v>
      </c>
      <c r="D792" t="b">
        <f>ISBLANK(VLOOKUP(B792,'PLANILHA ORÇAMENTÁRIA'!A799:D1788,4,FALSE))</f>
        <v>1</v>
      </c>
      <c r="E792" t="b">
        <f t="shared" si="119"/>
        <v>1</v>
      </c>
      <c r="F792" t="str">
        <f t="shared" si="120"/>
        <v/>
      </c>
      <c r="G792" t="e">
        <f t="shared" si="116"/>
        <v>#NUM!</v>
      </c>
      <c r="H792" t="e">
        <f>VLOOKUP(G792,'PLANILHA ORÇAMENTÁRIA'!$A$9:$C$998,3,FALSE)</f>
        <v>#NUM!</v>
      </c>
      <c r="I792" t="e">
        <f>VLOOKUP(G792,'PLANILHA ORÇAMENTÁRIA'!$A$9:$F$998,6,FALSE)</f>
        <v>#NUM!</v>
      </c>
      <c r="J792" t="e">
        <f>VLOOKUP(G792,'PLANILHA ORÇAMENTÁRIA'!$A$9:$G$998,7,FALSE)</f>
        <v>#NUM!</v>
      </c>
      <c r="K792" t="e">
        <f>VLOOKUP(G792,'PLANILHA ORÇAMENTÁRIA'!$A$9:$H$998,8,FALSE)</f>
        <v>#NUM!</v>
      </c>
      <c r="L792" s="48" t="e">
        <f>G792/'PLANILHA ORÇAMENTÁRIA'!$P$1003</f>
        <v>#NUM!</v>
      </c>
      <c r="M792" s="49" t="e">
        <f t="shared" si="117"/>
        <v>#NUM!</v>
      </c>
      <c r="O792" s="83">
        <f>LEN('PLANILHA ORÇAMENTÁRIA'!C799)-LEN(SUBSTITUTE('PLANILHA ORÇAMENTÁRIA'!C799,".",""))</f>
        <v>0</v>
      </c>
      <c r="P792" t="b">
        <f>ISBLANK(VLOOKUP(B792,'PLANILHA ORÇAMENTÁRIA'!A799:D1788,4,FALSE))</f>
        <v>1</v>
      </c>
      <c r="Q792">
        <f t="shared" si="121"/>
        <v>1</v>
      </c>
      <c r="R792" s="47">
        <f t="shared" si="122"/>
        <v>7.9899999999999999E-7</v>
      </c>
      <c r="S792" s="47" t="e">
        <f t="shared" si="118"/>
        <v>#NUM!</v>
      </c>
      <c r="T792" t="e">
        <f>VLOOKUP(S792,'PLANILHA ORÇAMENTÁRIA'!$A$9:$C$999,3,FALSE)</f>
        <v>#NUM!</v>
      </c>
      <c r="U792">
        <f>ROW('PLANILHA ORÇAMENTÁRIA'!C799)</f>
        <v>799</v>
      </c>
      <c r="V792" s="84" t="str">
        <f>'PLANILHA ORÇAMENTÁRIA'!C799</f>
        <v/>
      </c>
      <c r="W792" t="e">
        <f>IF(T792="","",VLOOKUP(T792,'PLANILHA ORÇAMENTÁRIA'!$C$9:$Q$999,15,FALSE))</f>
        <v>#NUM!</v>
      </c>
      <c r="X792" t="str">
        <f t="shared" si="114"/>
        <v/>
      </c>
      <c r="Y792" t="e">
        <f>INDEX('PLANILHA ORÇAMENTÁRIA'!$C$9:$C$998,MATCH(X792,'PLANILHA ORÇAMENTÁRIA'!$Q$9:$Q$998,0))</f>
        <v>#N/A</v>
      </c>
    </row>
    <row r="793" spans="1:25" x14ac:dyDescent="0.25">
      <c r="A793">
        <v>792</v>
      </c>
      <c r="B793" s="47">
        <f>'PLANILHA ORÇAMENTÁRIA'!A800</f>
        <v>7.9999999999999996E-7</v>
      </c>
      <c r="C793" t="b">
        <f t="shared" si="115"/>
        <v>0</v>
      </c>
      <c r="D793" t="b">
        <f>ISBLANK(VLOOKUP(B793,'PLANILHA ORÇAMENTÁRIA'!A800:D1789,4,FALSE))</f>
        <v>1</v>
      </c>
      <c r="E793" t="b">
        <f t="shared" si="119"/>
        <v>1</v>
      </c>
      <c r="F793" t="str">
        <f t="shared" si="120"/>
        <v/>
      </c>
      <c r="G793" t="e">
        <f t="shared" si="116"/>
        <v>#NUM!</v>
      </c>
      <c r="H793" t="e">
        <f>VLOOKUP(G793,'PLANILHA ORÇAMENTÁRIA'!$A$9:$C$998,3,FALSE)</f>
        <v>#NUM!</v>
      </c>
      <c r="I793" t="e">
        <f>VLOOKUP(G793,'PLANILHA ORÇAMENTÁRIA'!$A$9:$F$998,6,FALSE)</f>
        <v>#NUM!</v>
      </c>
      <c r="J793" t="e">
        <f>VLOOKUP(G793,'PLANILHA ORÇAMENTÁRIA'!$A$9:$G$998,7,FALSE)</f>
        <v>#NUM!</v>
      </c>
      <c r="K793" t="e">
        <f>VLOOKUP(G793,'PLANILHA ORÇAMENTÁRIA'!$A$9:$H$998,8,FALSE)</f>
        <v>#NUM!</v>
      </c>
      <c r="L793" s="48" t="e">
        <f>G793/'PLANILHA ORÇAMENTÁRIA'!$P$1003</f>
        <v>#NUM!</v>
      </c>
      <c r="M793" s="49" t="e">
        <f t="shared" si="117"/>
        <v>#NUM!</v>
      </c>
      <c r="O793" s="83">
        <f>LEN('PLANILHA ORÇAMENTÁRIA'!C800)-LEN(SUBSTITUTE('PLANILHA ORÇAMENTÁRIA'!C800,".",""))</f>
        <v>0</v>
      </c>
      <c r="P793" t="b">
        <f>ISBLANK(VLOOKUP(B793,'PLANILHA ORÇAMENTÁRIA'!A800:D1789,4,FALSE))</f>
        <v>1</v>
      </c>
      <c r="Q793">
        <f t="shared" si="121"/>
        <v>1</v>
      </c>
      <c r="R793" s="47">
        <f t="shared" si="122"/>
        <v>7.9999999999999996E-7</v>
      </c>
      <c r="S793" s="47" t="e">
        <f t="shared" si="118"/>
        <v>#NUM!</v>
      </c>
      <c r="T793" t="e">
        <f>VLOOKUP(S793,'PLANILHA ORÇAMENTÁRIA'!$A$9:$C$999,3,FALSE)</f>
        <v>#NUM!</v>
      </c>
      <c r="U793">
        <f>ROW('PLANILHA ORÇAMENTÁRIA'!C800)</f>
        <v>800</v>
      </c>
      <c r="V793" s="84" t="str">
        <f>'PLANILHA ORÇAMENTÁRIA'!C800</f>
        <v/>
      </c>
      <c r="W793" t="e">
        <f>IF(T793="","",VLOOKUP(T793,'PLANILHA ORÇAMENTÁRIA'!$C$9:$Q$999,15,FALSE))</f>
        <v>#NUM!</v>
      </c>
      <c r="X793" t="str">
        <f t="shared" si="114"/>
        <v/>
      </c>
      <c r="Y793" t="e">
        <f>INDEX('PLANILHA ORÇAMENTÁRIA'!$C$9:$C$998,MATCH(X793,'PLANILHA ORÇAMENTÁRIA'!$Q$9:$Q$998,0))</f>
        <v>#N/A</v>
      </c>
    </row>
    <row r="794" spans="1:25" x14ac:dyDescent="0.25">
      <c r="A794">
        <v>793</v>
      </c>
      <c r="B794" s="47">
        <f>'PLANILHA ORÇAMENTÁRIA'!A801</f>
        <v>8.0100000000000004E-7</v>
      </c>
      <c r="C794" t="b">
        <f t="shared" si="115"/>
        <v>0</v>
      </c>
      <c r="D794" t="b">
        <f>ISBLANK(VLOOKUP(B794,'PLANILHA ORÇAMENTÁRIA'!A801:D1790,4,FALSE))</f>
        <v>1</v>
      </c>
      <c r="E794" t="b">
        <f t="shared" si="119"/>
        <v>1</v>
      </c>
      <c r="F794" t="str">
        <f t="shared" si="120"/>
        <v/>
      </c>
      <c r="G794" t="e">
        <f t="shared" si="116"/>
        <v>#NUM!</v>
      </c>
      <c r="H794" t="e">
        <f>VLOOKUP(G794,'PLANILHA ORÇAMENTÁRIA'!$A$9:$C$998,3,FALSE)</f>
        <v>#NUM!</v>
      </c>
      <c r="I794" t="e">
        <f>VLOOKUP(G794,'PLANILHA ORÇAMENTÁRIA'!$A$9:$F$998,6,FALSE)</f>
        <v>#NUM!</v>
      </c>
      <c r="J794" t="e">
        <f>VLOOKUP(G794,'PLANILHA ORÇAMENTÁRIA'!$A$9:$G$998,7,FALSE)</f>
        <v>#NUM!</v>
      </c>
      <c r="K794" t="e">
        <f>VLOOKUP(G794,'PLANILHA ORÇAMENTÁRIA'!$A$9:$H$998,8,FALSE)</f>
        <v>#NUM!</v>
      </c>
      <c r="L794" s="48" t="e">
        <f>G794/'PLANILHA ORÇAMENTÁRIA'!$P$1003</f>
        <v>#NUM!</v>
      </c>
      <c r="M794" s="49" t="e">
        <f t="shared" si="117"/>
        <v>#NUM!</v>
      </c>
      <c r="O794" s="83">
        <f>LEN('PLANILHA ORÇAMENTÁRIA'!C801)-LEN(SUBSTITUTE('PLANILHA ORÇAMENTÁRIA'!C801,".",""))</f>
        <v>0</v>
      </c>
      <c r="P794" t="b">
        <f>ISBLANK(VLOOKUP(B794,'PLANILHA ORÇAMENTÁRIA'!A801:D1790,4,FALSE))</f>
        <v>1</v>
      </c>
      <c r="Q794">
        <f t="shared" si="121"/>
        <v>1</v>
      </c>
      <c r="R794" s="47">
        <f t="shared" si="122"/>
        <v>8.0100000000000004E-7</v>
      </c>
      <c r="S794" s="47" t="e">
        <f t="shared" si="118"/>
        <v>#NUM!</v>
      </c>
      <c r="T794" t="e">
        <f>VLOOKUP(S794,'PLANILHA ORÇAMENTÁRIA'!$A$9:$C$999,3,FALSE)</f>
        <v>#NUM!</v>
      </c>
      <c r="U794">
        <f>ROW('PLANILHA ORÇAMENTÁRIA'!C801)</f>
        <v>801</v>
      </c>
      <c r="V794" s="84" t="str">
        <f>'PLANILHA ORÇAMENTÁRIA'!C801</f>
        <v/>
      </c>
      <c r="W794" t="e">
        <f>IF(T794="","",VLOOKUP(T794,'PLANILHA ORÇAMENTÁRIA'!$C$9:$Q$999,15,FALSE))</f>
        <v>#NUM!</v>
      </c>
      <c r="X794" t="str">
        <f t="shared" si="114"/>
        <v/>
      </c>
      <c r="Y794" t="e">
        <f>INDEX('PLANILHA ORÇAMENTÁRIA'!$C$9:$C$998,MATCH(X794,'PLANILHA ORÇAMENTÁRIA'!$Q$9:$Q$998,0))</f>
        <v>#N/A</v>
      </c>
    </row>
    <row r="795" spans="1:25" x14ac:dyDescent="0.25">
      <c r="A795">
        <v>794</v>
      </c>
      <c r="B795" s="47">
        <f>'PLANILHA ORÇAMENTÁRIA'!A802</f>
        <v>8.0200000000000001E-7</v>
      </c>
      <c r="C795" t="b">
        <f t="shared" si="115"/>
        <v>0</v>
      </c>
      <c r="D795" t="b">
        <f>ISBLANK(VLOOKUP(B795,'PLANILHA ORÇAMENTÁRIA'!A802:D1791,4,FALSE))</f>
        <v>1</v>
      </c>
      <c r="E795" t="b">
        <f t="shared" si="119"/>
        <v>1</v>
      </c>
      <c r="F795" t="str">
        <f t="shared" si="120"/>
        <v/>
      </c>
      <c r="G795" t="e">
        <f t="shared" si="116"/>
        <v>#NUM!</v>
      </c>
      <c r="H795" t="e">
        <f>VLOOKUP(G795,'PLANILHA ORÇAMENTÁRIA'!$A$9:$C$998,3,FALSE)</f>
        <v>#NUM!</v>
      </c>
      <c r="I795" t="e">
        <f>VLOOKUP(G795,'PLANILHA ORÇAMENTÁRIA'!$A$9:$F$998,6,FALSE)</f>
        <v>#NUM!</v>
      </c>
      <c r="J795" t="e">
        <f>VLOOKUP(G795,'PLANILHA ORÇAMENTÁRIA'!$A$9:$G$998,7,FALSE)</f>
        <v>#NUM!</v>
      </c>
      <c r="K795" t="e">
        <f>VLOOKUP(G795,'PLANILHA ORÇAMENTÁRIA'!$A$9:$H$998,8,FALSE)</f>
        <v>#NUM!</v>
      </c>
      <c r="L795" s="48" t="e">
        <f>G795/'PLANILHA ORÇAMENTÁRIA'!$P$1003</f>
        <v>#NUM!</v>
      </c>
      <c r="M795" s="49" t="e">
        <f t="shared" si="117"/>
        <v>#NUM!</v>
      </c>
      <c r="O795" s="83">
        <f>LEN('PLANILHA ORÇAMENTÁRIA'!C802)-LEN(SUBSTITUTE('PLANILHA ORÇAMENTÁRIA'!C802,".",""))</f>
        <v>0</v>
      </c>
      <c r="P795" t="b">
        <f>ISBLANK(VLOOKUP(B795,'PLANILHA ORÇAMENTÁRIA'!A802:D1791,4,FALSE))</f>
        <v>1</v>
      </c>
      <c r="Q795">
        <f t="shared" si="121"/>
        <v>1</v>
      </c>
      <c r="R795" s="47">
        <f t="shared" si="122"/>
        <v>8.0200000000000001E-7</v>
      </c>
      <c r="S795" s="47" t="e">
        <f t="shared" si="118"/>
        <v>#NUM!</v>
      </c>
      <c r="T795" t="e">
        <f>VLOOKUP(S795,'PLANILHA ORÇAMENTÁRIA'!$A$9:$C$999,3,FALSE)</f>
        <v>#NUM!</v>
      </c>
      <c r="U795">
        <f>ROW('PLANILHA ORÇAMENTÁRIA'!C802)</f>
        <v>802</v>
      </c>
      <c r="V795" s="84" t="str">
        <f>'PLANILHA ORÇAMENTÁRIA'!C802</f>
        <v/>
      </c>
      <c r="W795" t="e">
        <f>IF(T795="","",VLOOKUP(T795,'PLANILHA ORÇAMENTÁRIA'!$C$9:$Q$999,15,FALSE))</f>
        <v>#NUM!</v>
      </c>
      <c r="X795" t="str">
        <f t="shared" si="114"/>
        <v/>
      </c>
      <c r="Y795" t="e">
        <f>INDEX('PLANILHA ORÇAMENTÁRIA'!$C$9:$C$998,MATCH(X795,'PLANILHA ORÇAMENTÁRIA'!$Q$9:$Q$998,0))</f>
        <v>#N/A</v>
      </c>
    </row>
    <row r="796" spans="1:25" x14ac:dyDescent="0.25">
      <c r="A796">
        <v>795</v>
      </c>
      <c r="B796" s="47">
        <f>'PLANILHA ORÇAMENTÁRIA'!A803</f>
        <v>8.0299999999999998E-7</v>
      </c>
      <c r="C796" t="b">
        <f t="shared" si="115"/>
        <v>0</v>
      </c>
      <c r="D796" t="b">
        <f>ISBLANK(VLOOKUP(B796,'PLANILHA ORÇAMENTÁRIA'!A803:D1792,4,FALSE))</f>
        <v>1</v>
      </c>
      <c r="E796" t="b">
        <f t="shared" si="119"/>
        <v>1</v>
      </c>
      <c r="F796" t="str">
        <f t="shared" si="120"/>
        <v/>
      </c>
      <c r="G796" t="e">
        <f t="shared" si="116"/>
        <v>#NUM!</v>
      </c>
      <c r="H796" t="e">
        <f>VLOOKUP(G796,'PLANILHA ORÇAMENTÁRIA'!$A$9:$C$998,3,FALSE)</f>
        <v>#NUM!</v>
      </c>
      <c r="I796" t="e">
        <f>VLOOKUP(G796,'PLANILHA ORÇAMENTÁRIA'!$A$9:$F$998,6,FALSE)</f>
        <v>#NUM!</v>
      </c>
      <c r="J796" t="e">
        <f>VLOOKUP(G796,'PLANILHA ORÇAMENTÁRIA'!$A$9:$G$998,7,FALSE)</f>
        <v>#NUM!</v>
      </c>
      <c r="K796" t="e">
        <f>VLOOKUP(G796,'PLANILHA ORÇAMENTÁRIA'!$A$9:$H$998,8,FALSE)</f>
        <v>#NUM!</v>
      </c>
      <c r="L796" s="48" t="e">
        <f>G796/'PLANILHA ORÇAMENTÁRIA'!$P$1003</f>
        <v>#NUM!</v>
      </c>
      <c r="M796" s="49" t="e">
        <f t="shared" si="117"/>
        <v>#NUM!</v>
      </c>
      <c r="O796" s="83">
        <f>LEN('PLANILHA ORÇAMENTÁRIA'!C803)-LEN(SUBSTITUTE('PLANILHA ORÇAMENTÁRIA'!C803,".",""))</f>
        <v>0</v>
      </c>
      <c r="P796" t="b">
        <f>ISBLANK(VLOOKUP(B796,'PLANILHA ORÇAMENTÁRIA'!A803:D1792,4,FALSE))</f>
        <v>1</v>
      </c>
      <c r="Q796">
        <f t="shared" si="121"/>
        <v>1</v>
      </c>
      <c r="R796" s="47">
        <f t="shared" si="122"/>
        <v>8.0299999999999998E-7</v>
      </c>
      <c r="S796" s="47" t="e">
        <f t="shared" si="118"/>
        <v>#NUM!</v>
      </c>
      <c r="T796" t="e">
        <f>VLOOKUP(S796,'PLANILHA ORÇAMENTÁRIA'!$A$9:$C$999,3,FALSE)</f>
        <v>#NUM!</v>
      </c>
      <c r="U796">
        <f>ROW('PLANILHA ORÇAMENTÁRIA'!C803)</f>
        <v>803</v>
      </c>
      <c r="V796" s="84" t="str">
        <f>'PLANILHA ORÇAMENTÁRIA'!C803</f>
        <v/>
      </c>
      <c r="W796" t="e">
        <f>IF(T796="","",VLOOKUP(T796,'PLANILHA ORÇAMENTÁRIA'!$C$9:$Q$999,15,FALSE))</f>
        <v>#NUM!</v>
      </c>
      <c r="X796" t="str">
        <f t="shared" si="114"/>
        <v/>
      </c>
      <c r="Y796" t="e">
        <f>INDEX('PLANILHA ORÇAMENTÁRIA'!$C$9:$C$998,MATCH(X796,'PLANILHA ORÇAMENTÁRIA'!$Q$9:$Q$998,0))</f>
        <v>#N/A</v>
      </c>
    </row>
    <row r="797" spans="1:25" x14ac:dyDescent="0.25">
      <c r="A797">
        <v>796</v>
      </c>
      <c r="B797" s="47">
        <f>'PLANILHA ORÇAMENTÁRIA'!A804</f>
        <v>8.0400000000000005E-7</v>
      </c>
      <c r="C797" t="b">
        <f t="shared" si="115"/>
        <v>0</v>
      </c>
      <c r="D797" t="b">
        <f>ISBLANK(VLOOKUP(B797,'PLANILHA ORÇAMENTÁRIA'!A804:D1793,4,FALSE))</f>
        <v>1</v>
      </c>
      <c r="E797" t="b">
        <f t="shared" si="119"/>
        <v>1</v>
      </c>
      <c r="F797" t="str">
        <f t="shared" si="120"/>
        <v/>
      </c>
      <c r="G797" t="e">
        <f t="shared" si="116"/>
        <v>#NUM!</v>
      </c>
      <c r="H797" t="e">
        <f>VLOOKUP(G797,'PLANILHA ORÇAMENTÁRIA'!$A$9:$C$998,3,FALSE)</f>
        <v>#NUM!</v>
      </c>
      <c r="I797" t="e">
        <f>VLOOKUP(G797,'PLANILHA ORÇAMENTÁRIA'!$A$9:$F$998,6,FALSE)</f>
        <v>#NUM!</v>
      </c>
      <c r="J797" t="e">
        <f>VLOOKUP(G797,'PLANILHA ORÇAMENTÁRIA'!$A$9:$G$998,7,FALSE)</f>
        <v>#NUM!</v>
      </c>
      <c r="K797" t="e">
        <f>VLOOKUP(G797,'PLANILHA ORÇAMENTÁRIA'!$A$9:$H$998,8,FALSE)</f>
        <v>#NUM!</v>
      </c>
      <c r="L797" s="48" t="e">
        <f>G797/'PLANILHA ORÇAMENTÁRIA'!$P$1003</f>
        <v>#NUM!</v>
      </c>
      <c r="M797" s="49" t="e">
        <f t="shared" si="117"/>
        <v>#NUM!</v>
      </c>
      <c r="O797" s="83">
        <f>LEN('PLANILHA ORÇAMENTÁRIA'!C804)-LEN(SUBSTITUTE('PLANILHA ORÇAMENTÁRIA'!C804,".",""))</f>
        <v>0</v>
      </c>
      <c r="P797" t="b">
        <f>ISBLANK(VLOOKUP(B797,'PLANILHA ORÇAMENTÁRIA'!A804:D1793,4,FALSE))</f>
        <v>1</v>
      </c>
      <c r="Q797">
        <f t="shared" si="121"/>
        <v>1</v>
      </c>
      <c r="R797" s="47">
        <f t="shared" si="122"/>
        <v>8.0400000000000005E-7</v>
      </c>
      <c r="S797" s="47" t="e">
        <f t="shared" si="118"/>
        <v>#NUM!</v>
      </c>
      <c r="T797" t="e">
        <f>VLOOKUP(S797,'PLANILHA ORÇAMENTÁRIA'!$A$9:$C$999,3,FALSE)</f>
        <v>#NUM!</v>
      </c>
      <c r="U797">
        <f>ROW('PLANILHA ORÇAMENTÁRIA'!C804)</f>
        <v>804</v>
      </c>
      <c r="V797" s="84" t="str">
        <f>'PLANILHA ORÇAMENTÁRIA'!C804</f>
        <v/>
      </c>
      <c r="W797" t="e">
        <f>IF(T797="","",VLOOKUP(T797,'PLANILHA ORÇAMENTÁRIA'!$C$9:$Q$999,15,FALSE))</f>
        <v>#NUM!</v>
      </c>
      <c r="X797" t="str">
        <f t="shared" si="114"/>
        <v/>
      </c>
      <c r="Y797" t="e">
        <f>INDEX('PLANILHA ORÇAMENTÁRIA'!$C$9:$C$998,MATCH(X797,'PLANILHA ORÇAMENTÁRIA'!$Q$9:$Q$998,0))</f>
        <v>#N/A</v>
      </c>
    </row>
    <row r="798" spans="1:25" x14ac:dyDescent="0.25">
      <c r="A798">
        <v>797</v>
      </c>
      <c r="B798" s="47">
        <f>'PLANILHA ORÇAMENTÁRIA'!A805</f>
        <v>8.0500000000000002E-7</v>
      </c>
      <c r="C798" t="b">
        <f t="shared" si="115"/>
        <v>0</v>
      </c>
      <c r="D798" t="b">
        <f>ISBLANK(VLOOKUP(B798,'PLANILHA ORÇAMENTÁRIA'!A805:D1794,4,FALSE))</f>
        <v>1</v>
      </c>
      <c r="E798" t="b">
        <f t="shared" si="119"/>
        <v>1</v>
      </c>
      <c r="F798" t="str">
        <f t="shared" si="120"/>
        <v/>
      </c>
      <c r="G798" t="e">
        <f t="shared" si="116"/>
        <v>#NUM!</v>
      </c>
      <c r="H798" t="e">
        <f>VLOOKUP(G798,'PLANILHA ORÇAMENTÁRIA'!$A$9:$C$998,3,FALSE)</f>
        <v>#NUM!</v>
      </c>
      <c r="I798" t="e">
        <f>VLOOKUP(G798,'PLANILHA ORÇAMENTÁRIA'!$A$9:$F$998,6,FALSE)</f>
        <v>#NUM!</v>
      </c>
      <c r="J798" t="e">
        <f>VLOOKUP(G798,'PLANILHA ORÇAMENTÁRIA'!$A$9:$G$998,7,FALSE)</f>
        <v>#NUM!</v>
      </c>
      <c r="K798" t="e">
        <f>VLOOKUP(G798,'PLANILHA ORÇAMENTÁRIA'!$A$9:$H$998,8,FALSE)</f>
        <v>#NUM!</v>
      </c>
      <c r="L798" s="48" t="e">
        <f>G798/'PLANILHA ORÇAMENTÁRIA'!$P$1003</f>
        <v>#NUM!</v>
      </c>
      <c r="M798" s="49" t="e">
        <f t="shared" si="117"/>
        <v>#NUM!</v>
      </c>
      <c r="O798" s="83">
        <f>LEN('PLANILHA ORÇAMENTÁRIA'!C805)-LEN(SUBSTITUTE('PLANILHA ORÇAMENTÁRIA'!C805,".",""))</f>
        <v>0</v>
      </c>
      <c r="P798" t="b">
        <f>ISBLANK(VLOOKUP(B798,'PLANILHA ORÇAMENTÁRIA'!A805:D1794,4,FALSE))</f>
        <v>1</v>
      </c>
      <c r="Q798">
        <f t="shared" si="121"/>
        <v>1</v>
      </c>
      <c r="R798" s="47">
        <f t="shared" si="122"/>
        <v>8.0500000000000002E-7</v>
      </c>
      <c r="S798" s="47" t="e">
        <f t="shared" si="118"/>
        <v>#NUM!</v>
      </c>
      <c r="T798" t="e">
        <f>VLOOKUP(S798,'PLANILHA ORÇAMENTÁRIA'!$A$9:$C$999,3,FALSE)</f>
        <v>#NUM!</v>
      </c>
      <c r="U798">
        <f>ROW('PLANILHA ORÇAMENTÁRIA'!C805)</f>
        <v>805</v>
      </c>
      <c r="V798" s="84" t="str">
        <f>'PLANILHA ORÇAMENTÁRIA'!C805</f>
        <v/>
      </c>
      <c r="W798" t="e">
        <f>IF(T798="","",VLOOKUP(T798,'PLANILHA ORÇAMENTÁRIA'!$C$9:$Q$999,15,FALSE))</f>
        <v>#NUM!</v>
      </c>
      <c r="X798" t="str">
        <f t="shared" si="114"/>
        <v/>
      </c>
      <c r="Y798" t="e">
        <f>INDEX('PLANILHA ORÇAMENTÁRIA'!$C$9:$C$998,MATCH(X798,'PLANILHA ORÇAMENTÁRIA'!$Q$9:$Q$998,0))</f>
        <v>#N/A</v>
      </c>
    </row>
    <row r="799" spans="1:25" x14ac:dyDescent="0.25">
      <c r="A799">
        <v>798</v>
      </c>
      <c r="B799" s="47">
        <f>'PLANILHA ORÇAMENTÁRIA'!A806</f>
        <v>8.0599999999999999E-7</v>
      </c>
      <c r="C799" t="b">
        <f t="shared" si="115"/>
        <v>0</v>
      </c>
      <c r="D799" t="b">
        <f>ISBLANK(VLOOKUP(B799,'PLANILHA ORÇAMENTÁRIA'!A806:D1795,4,FALSE))</f>
        <v>1</v>
      </c>
      <c r="E799" t="b">
        <f t="shared" si="119"/>
        <v>1</v>
      </c>
      <c r="F799" t="str">
        <f t="shared" si="120"/>
        <v/>
      </c>
      <c r="G799" t="e">
        <f t="shared" si="116"/>
        <v>#NUM!</v>
      </c>
      <c r="H799" t="e">
        <f>VLOOKUP(G799,'PLANILHA ORÇAMENTÁRIA'!$A$9:$C$998,3,FALSE)</f>
        <v>#NUM!</v>
      </c>
      <c r="I799" t="e">
        <f>VLOOKUP(G799,'PLANILHA ORÇAMENTÁRIA'!$A$9:$F$998,6,FALSE)</f>
        <v>#NUM!</v>
      </c>
      <c r="J799" t="e">
        <f>VLOOKUP(G799,'PLANILHA ORÇAMENTÁRIA'!$A$9:$G$998,7,FALSE)</f>
        <v>#NUM!</v>
      </c>
      <c r="K799" t="e">
        <f>VLOOKUP(G799,'PLANILHA ORÇAMENTÁRIA'!$A$9:$H$998,8,FALSE)</f>
        <v>#NUM!</v>
      </c>
      <c r="L799" s="48" t="e">
        <f>G799/'PLANILHA ORÇAMENTÁRIA'!$P$1003</f>
        <v>#NUM!</v>
      </c>
      <c r="M799" s="49" t="e">
        <f t="shared" si="117"/>
        <v>#NUM!</v>
      </c>
      <c r="O799" s="83">
        <f>LEN('PLANILHA ORÇAMENTÁRIA'!C806)-LEN(SUBSTITUTE('PLANILHA ORÇAMENTÁRIA'!C806,".",""))</f>
        <v>0</v>
      </c>
      <c r="P799" t="b">
        <f>ISBLANK(VLOOKUP(B799,'PLANILHA ORÇAMENTÁRIA'!A806:D1795,4,FALSE))</f>
        <v>1</v>
      </c>
      <c r="Q799">
        <f t="shared" si="121"/>
        <v>1</v>
      </c>
      <c r="R799" s="47">
        <f t="shared" si="122"/>
        <v>8.0599999999999999E-7</v>
      </c>
      <c r="S799" s="47" t="e">
        <f t="shared" si="118"/>
        <v>#NUM!</v>
      </c>
      <c r="T799" t="e">
        <f>VLOOKUP(S799,'PLANILHA ORÇAMENTÁRIA'!$A$9:$C$999,3,FALSE)</f>
        <v>#NUM!</v>
      </c>
      <c r="U799">
        <f>ROW('PLANILHA ORÇAMENTÁRIA'!C806)</f>
        <v>806</v>
      </c>
      <c r="V799" s="84" t="str">
        <f>'PLANILHA ORÇAMENTÁRIA'!C806</f>
        <v/>
      </c>
      <c r="W799" t="e">
        <f>IF(T799="","",VLOOKUP(T799,'PLANILHA ORÇAMENTÁRIA'!$C$9:$Q$999,15,FALSE))</f>
        <v>#NUM!</v>
      </c>
      <c r="X799" t="str">
        <f t="shared" si="114"/>
        <v/>
      </c>
      <c r="Y799" t="e">
        <f>INDEX('PLANILHA ORÇAMENTÁRIA'!$C$9:$C$998,MATCH(X799,'PLANILHA ORÇAMENTÁRIA'!$Q$9:$Q$998,0))</f>
        <v>#N/A</v>
      </c>
    </row>
    <row r="800" spans="1:25" x14ac:dyDescent="0.25">
      <c r="A800">
        <v>799</v>
      </c>
      <c r="B800" s="47">
        <f>'PLANILHA ORÇAMENTÁRIA'!A807</f>
        <v>8.0699999999999996E-7</v>
      </c>
      <c r="C800" t="b">
        <f t="shared" si="115"/>
        <v>0</v>
      </c>
      <c r="D800" t="b">
        <f>ISBLANK(VLOOKUP(B800,'PLANILHA ORÇAMENTÁRIA'!A807:D1796,4,FALSE))</f>
        <v>1</v>
      </c>
      <c r="E800" t="b">
        <f t="shared" si="119"/>
        <v>1</v>
      </c>
      <c r="F800" t="str">
        <f t="shared" si="120"/>
        <v/>
      </c>
      <c r="G800" t="e">
        <f t="shared" si="116"/>
        <v>#NUM!</v>
      </c>
      <c r="H800" t="e">
        <f>VLOOKUP(G800,'PLANILHA ORÇAMENTÁRIA'!$A$9:$C$998,3,FALSE)</f>
        <v>#NUM!</v>
      </c>
      <c r="I800" t="e">
        <f>VLOOKUP(G800,'PLANILHA ORÇAMENTÁRIA'!$A$9:$F$998,6,FALSE)</f>
        <v>#NUM!</v>
      </c>
      <c r="J800" t="e">
        <f>VLOOKUP(G800,'PLANILHA ORÇAMENTÁRIA'!$A$9:$G$998,7,FALSE)</f>
        <v>#NUM!</v>
      </c>
      <c r="K800" t="e">
        <f>VLOOKUP(G800,'PLANILHA ORÇAMENTÁRIA'!$A$9:$H$998,8,FALSE)</f>
        <v>#NUM!</v>
      </c>
      <c r="L800" s="48" t="e">
        <f>G800/'PLANILHA ORÇAMENTÁRIA'!$P$1003</f>
        <v>#NUM!</v>
      </c>
      <c r="M800" s="49" t="e">
        <f t="shared" si="117"/>
        <v>#NUM!</v>
      </c>
      <c r="O800" s="83">
        <f>LEN('PLANILHA ORÇAMENTÁRIA'!C807)-LEN(SUBSTITUTE('PLANILHA ORÇAMENTÁRIA'!C807,".",""))</f>
        <v>0</v>
      </c>
      <c r="P800" t="b">
        <f>ISBLANK(VLOOKUP(B800,'PLANILHA ORÇAMENTÁRIA'!A807:D1796,4,FALSE))</f>
        <v>1</v>
      </c>
      <c r="Q800">
        <f t="shared" si="121"/>
        <v>1</v>
      </c>
      <c r="R800" s="47">
        <f t="shared" si="122"/>
        <v>8.0699999999999996E-7</v>
      </c>
      <c r="S800" s="47" t="e">
        <f t="shared" si="118"/>
        <v>#NUM!</v>
      </c>
      <c r="T800" t="e">
        <f>VLOOKUP(S800,'PLANILHA ORÇAMENTÁRIA'!$A$9:$C$999,3,FALSE)</f>
        <v>#NUM!</v>
      </c>
      <c r="U800">
        <f>ROW('PLANILHA ORÇAMENTÁRIA'!C807)</f>
        <v>807</v>
      </c>
      <c r="V800" s="84" t="str">
        <f>'PLANILHA ORÇAMENTÁRIA'!C807</f>
        <v/>
      </c>
      <c r="W800" t="e">
        <f>IF(T800="","",VLOOKUP(T800,'PLANILHA ORÇAMENTÁRIA'!$C$9:$Q$999,15,FALSE))</f>
        <v>#NUM!</v>
      </c>
      <c r="X800" t="str">
        <f t="shared" si="114"/>
        <v/>
      </c>
      <c r="Y800" t="e">
        <f>INDEX('PLANILHA ORÇAMENTÁRIA'!$C$9:$C$998,MATCH(X800,'PLANILHA ORÇAMENTÁRIA'!$Q$9:$Q$998,0))</f>
        <v>#N/A</v>
      </c>
    </row>
    <row r="801" spans="1:25" x14ac:dyDescent="0.25">
      <c r="A801">
        <v>800</v>
      </c>
      <c r="B801" s="47">
        <f>'PLANILHA ORÇAMENTÁRIA'!A808</f>
        <v>8.0800000000000004E-7</v>
      </c>
      <c r="C801" t="b">
        <f t="shared" si="115"/>
        <v>0</v>
      </c>
      <c r="D801" t="b">
        <f>ISBLANK(VLOOKUP(B801,'PLANILHA ORÇAMENTÁRIA'!A808:D1797,4,FALSE))</f>
        <v>1</v>
      </c>
      <c r="E801" t="b">
        <f t="shared" si="119"/>
        <v>1</v>
      </c>
      <c r="F801" t="str">
        <f t="shared" si="120"/>
        <v/>
      </c>
      <c r="G801" t="e">
        <f t="shared" si="116"/>
        <v>#NUM!</v>
      </c>
      <c r="H801" t="e">
        <f>VLOOKUP(G801,'PLANILHA ORÇAMENTÁRIA'!$A$9:$C$998,3,FALSE)</f>
        <v>#NUM!</v>
      </c>
      <c r="I801" t="e">
        <f>VLOOKUP(G801,'PLANILHA ORÇAMENTÁRIA'!$A$9:$F$998,6,FALSE)</f>
        <v>#NUM!</v>
      </c>
      <c r="J801" t="e">
        <f>VLOOKUP(G801,'PLANILHA ORÇAMENTÁRIA'!$A$9:$G$998,7,FALSE)</f>
        <v>#NUM!</v>
      </c>
      <c r="K801" t="e">
        <f>VLOOKUP(G801,'PLANILHA ORÇAMENTÁRIA'!$A$9:$H$998,8,FALSE)</f>
        <v>#NUM!</v>
      </c>
      <c r="L801" s="48" t="e">
        <f>G801/'PLANILHA ORÇAMENTÁRIA'!$P$1003</f>
        <v>#NUM!</v>
      </c>
      <c r="M801" s="49" t="e">
        <f t="shared" si="117"/>
        <v>#NUM!</v>
      </c>
      <c r="O801" s="83">
        <f>LEN('PLANILHA ORÇAMENTÁRIA'!C808)-LEN(SUBSTITUTE('PLANILHA ORÇAMENTÁRIA'!C808,".",""))</f>
        <v>0</v>
      </c>
      <c r="P801" t="b">
        <f>ISBLANK(VLOOKUP(B801,'PLANILHA ORÇAMENTÁRIA'!A808:D1797,4,FALSE))</f>
        <v>1</v>
      </c>
      <c r="Q801">
        <f t="shared" si="121"/>
        <v>1</v>
      </c>
      <c r="R801" s="47">
        <f t="shared" si="122"/>
        <v>8.0800000000000004E-7</v>
      </c>
      <c r="S801" s="47" t="e">
        <f t="shared" si="118"/>
        <v>#NUM!</v>
      </c>
      <c r="T801" t="e">
        <f>VLOOKUP(S801,'PLANILHA ORÇAMENTÁRIA'!$A$9:$C$999,3,FALSE)</f>
        <v>#NUM!</v>
      </c>
      <c r="U801">
        <f>ROW('PLANILHA ORÇAMENTÁRIA'!C808)</f>
        <v>808</v>
      </c>
      <c r="V801" s="84" t="str">
        <f>'PLANILHA ORÇAMENTÁRIA'!C808</f>
        <v/>
      </c>
      <c r="W801" t="e">
        <f>IF(T801="","",VLOOKUP(T801,'PLANILHA ORÇAMENTÁRIA'!$C$9:$Q$999,15,FALSE))</f>
        <v>#NUM!</v>
      </c>
      <c r="X801" t="str">
        <f t="shared" si="114"/>
        <v/>
      </c>
      <c r="Y801" t="e">
        <f>INDEX('PLANILHA ORÇAMENTÁRIA'!$C$9:$C$998,MATCH(X801,'PLANILHA ORÇAMENTÁRIA'!$Q$9:$Q$998,0))</f>
        <v>#N/A</v>
      </c>
    </row>
    <row r="802" spans="1:25" x14ac:dyDescent="0.25">
      <c r="A802">
        <v>801</v>
      </c>
      <c r="B802" s="47">
        <f>'PLANILHA ORÇAMENTÁRIA'!A809</f>
        <v>8.09E-7</v>
      </c>
      <c r="C802" t="b">
        <f t="shared" si="115"/>
        <v>0</v>
      </c>
      <c r="D802" t="b">
        <f>ISBLANK(VLOOKUP(B802,'PLANILHA ORÇAMENTÁRIA'!A809:D1798,4,FALSE))</f>
        <v>1</v>
      </c>
      <c r="E802" t="b">
        <f t="shared" si="119"/>
        <v>1</v>
      </c>
      <c r="F802" t="str">
        <f t="shared" si="120"/>
        <v/>
      </c>
      <c r="G802" t="e">
        <f t="shared" si="116"/>
        <v>#NUM!</v>
      </c>
      <c r="H802" t="e">
        <f>VLOOKUP(G802,'PLANILHA ORÇAMENTÁRIA'!$A$9:$C$998,3,FALSE)</f>
        <v>#NUM!</v>
      </c>
      <c r="I802" t="e">
        <f>VLOOKUP(G802,'PLANILHA ORÇAMENTÁRIA'!$A$9:$F$998,6,FALSE)</f>
        <v>#NUM!</v>
      </c>
      <c r="J802" t="e">
        <f>VLOOKUP(G802,'PLANILHA ORÇAMENTÁRIA'!$A$9:$G$998,7,FALSE)</f>
        <v>#NUM!</v>
      </c>
      <c r="K802" t="e">
        <f>VLOOKUP(G802,'PLANILHA ORÇAMENTÁRIA'!$A$9:$H$998,8,FALSE)</f>
        <v>#NUM!</v>
      </c>
      <c r="L802" s="48" t="e">
        <f>G802/'PLANILHA ORÇAMENTÁRIA'!$P$1003</f>
        <v>#NUM!</v>
      </c>
      <c r="M802" s="49" t="e">
        <f t="shared" si="117"/>
        <v>#NUM!</v>
      </c>
      <c r="O802" s="83">
        <f>LEN('PLANILHA ORÇAMENTÁRIA'!C809)-LEN(SUBSTITUTE('PLANILHA ORÇAMENTÁRIA'!C809,".",""))</f>
        <v>0</v>
      </c>
      <c r="P802" t="b">
        <f>ISBLANK(VLOOKUP(B802,'PLANILHA ORÇAMENTÁRIA'!A809:D1798,4,FALSE))</f>
        <v>1</v>
      </c>
      <c r="Q802">
        <f t="shared" si="121"/>
        <v>1</v>
      </c>
      <c r="R802" s="47">
        <f t="shared" si="122"/>
        <v>8.09E-7</v>
      </c>
      <c r="S802" s="47" t="e">
        <f t="shared" si="118"/>
        <v>#NUM!</v>
      </c>
      <c r="T802" t="e">
        <f>VLOOKUP(S802,'PLANILHA ORÇAMENTÁRIA'!$A$9:$C$999,3,FALSE)</f>
        <v>#NUM!</v>
      </c>
      <c r="U802">
        <f>ROW('PLANILHA ORÇAMENTÁRIA'!C809)</f>
        <v>809</v>
      </c>
      <c r="V802" s="84" t="str">
        <f>'PLANILHA ORÇAMENTÁRIA'!C809</f>
        <v/>
      </c>
      <c r="W802" t="e">
        <f>IF(T802="","",VLOOKUP(T802,'PLANILHA ORÇAMENTÁRIA'!$C$9:$Q$999,15,FALSE))</f>
        <v>#NUM!</v>
      </c>
      <c r="X802" t="str">
        <f t="shared" si="114"/>
        <v/>
      </c>
      <c r="Y802" t="e">
        <f>INDEX('PLANILHA ORÇAMENTÁRIA'!$C$9:$C$998,MATCH(X802,'PLANILHA ORÇAMENTÁRIA'!$Q$9:$Q$998,0))</f>
        <v>#N/A</v>
      </c>
    </row>
    <row r="803" spans="1:25" x14ac:dyDescent="0.25">
      <c r="A803">
        <v>802</v>
      </c>
      <c r="B803" s="47">
        <f>'PLANILHA ORÇAMENTÁRIA'!A810</f>
        <v>8.0999999999999997E-7</v>
      </c>
      <c r="C803" t="b">
        <f t="shared" si="115"/>
        <v>0</v>
      </c>
      <c r="D803" t="b">
        <f>ISBLANK(VLOOKUP(B803,'PLANILHA ORÇAMENTÁRIA'!A810:D1799,4,FALSE))</f>
        <v>1</v>
      </c>
      <c r="E803" t="b">
        <f t="shared" si="119"/>
        <v>1</v>
      </c>
      <c r="F803" t="str">
        <f t="shared" si="120"/>
        <v/>
      </c>
      <c r="G803" t="e">
        <f t="shared" si="116"/>
        <v>#NUM!</v>
      </c>
      <c r="H803" t="e">
        <f>VLOOKUP(G803,'PLANILHA ORÇAMENTÁRIA'!$A$9:$C$998,3,FALSE)</f>
        <v>#NUM!</v>
      </c>
      <c r="I803" t="e">
        <f>VLOOKUP(G803,'PLANILHA ORÇAMENTÁRIA'!$A$9:$F$998,6,FALSE)</f>
        <v>#NUM!</v>
      </c>
      <c r="J803" t="e">
        <f>VLOOKUP(G803,'PLANILHA ORÇAMENTÁRIA'!$A$9:$G$998,7,FALSE)</f>
        <v>#NUM!</v>
      </c>
      <c r="K803" t="e">
        <f>VLOOKUP(G803,'PLANILHA ORÇAMENTÁRIA'!$A$9:$H$998,8,FALSE)</f>
        <v>#NUM!</v>
      </c>
      <c r="L803" s="48" t="e">
        <f>G803/'PLANILHA ORÇAMENTÁRIA'!$P$1003</f>
        <v>#NUM!</v>
      </c>
      <c r="M803" s="49" t="e">
        <f t="shared" si="117"/>
        <v>#NUM!</v>
      </c>
      <c r="O803" s="83">
        <f>LEN('PLANILHA ORÇAMENTÁRIA'!C810)-LEN(SUBSTITUTE('PLANILHA ORÇAMENTÁRIA'!C810,".",""))</f>
        <v>0</v>
      </c>
      <c r="P803" t="b">
        <f>ISBLANK(VLOOKUP(B803,'PLANILHA ORÇAMENTÁRIA'!A810:D1799,4,FALSE))</f>
        <v>1</v>
      </c>
      <c r="Q803">
        <f t="shared" si="121"/>
        <v>1</v>
      </c>
      <c r="R803" s="47">
        <f t="shared" si="122"/>
        <v>8.0999999999999997E-7</v>
      </c>
      <c r="S803" s="47" t="e">
        <f t="shared" si="118"/>
        <v>#NUM!</v>
      </c>
      <c r="T803" t="e">
        <f>VLOOKUP(S803,'PLANILHA ORÇAMENTÁRIA'!$A$9:$C$999,3,FALSE)</f>
        <v>#NUM!</v>
      </c>
      <c r="U803">
        <f>ROW('PLANILHA ORÇAMENTÁRIA'!C810)</f>
        <v>810</v>
      </c>
      <c r="V803" s="84" t="str">
        <f>'PLANILHA ORÇAMENTÁRIA'!C810</f>
        <v/>
      </c>
      <c r="W803" t="e">
        <f>IF(T803="","",VLOOKUP(T803,'PLANILHA ORÇAMENTÁRIA'!$C$9:$Q$999,15,FALSE))</f>
        <v>#NUM!</v>
      </c>
      <c r="X803" t="str">
        <f t="shared" si="114"/>
        <v/>
      </c>
      <c r="Y803" t="e">
        <f>INDEX('PLANILHA ORÇAMENTÁRIA'!$C$9:$C$998,MATCH(X803,'PLANILHA ORÇAMENTÁRIA'!$Q$9:$Q$998,0))</f>
        <v>#N/A</v>
      </c>
    </row>
    <row r="804" spans="1:25" x14ac:dyDescent="0.25">
      <c r="A804">
        <v>803</v>
      </c>
      <c r="B804" s="47">
        <f>'PLANILHA ORÇAMENTÁRIA'!A811</f>
        <v>8.1100000000000005E-7</v>
      </c>
      <c r="C804" t="b">
        <f t="shared" si="115"/>
        <v>0</v>
      </c>
      <c r="D804" t="b">
        <f>ISBLANK(VLOOKUP(B804,'PLANILHA ORÇAMENTÁRIA'!A811:D1800,4,FALSE))</f>
        <v>1</v>
      </c>
      <c r="E804" t="b">
        <f t="shared" si="119"/>
        <v>1</v>
      </c>
      <c r="F804" t="str">
        <f t="shared" si="120"/>
        <v/>
      </c>
      <c r="G804" t="e">
        <f t="shared" si="116"/>
        <v>#NUM!</v>
      </c>
      <c r="H804" t="e">
        <f>VLOOKUP(G804,'PLANILHA ORÇAMENTÁRIA'!$A$9:$C$998,3,FALSE)</f>
        <v>#NUM!</v>
      </c>
      <c r="I804" t="e">
        <f>VLOOKUP(G804,'PLANILHA ORÇAMENTÁRIA'!$A$9:$F$998,6,FALSE)</f>
        <v>#NUM!</v>
      </c>
      <c r="J804" t="e">
        <f>VLOOKUP(G804,'PLANILHA ORÇAMENTÁRIA'!$A$9:$G$998,7,FALSE)</f>
        <v>#NUM!</v>
      </c>
      <c r="K804" t="e">
        <f>VLOOKUP(G804,'PLANILHA ORÇAMENTÁRIA'!$A$9:$H$998,8,FALSE)</f>
        <v>#NUM!</v>
      </c>
      <c r="L804" s="48" t="e">
        <f>G804/'PLANILHA ORÇAMENTÁRIA'!$P$1003</f>
        <v>#NUM!</v>
      </c>
      <c r="M804" s="49" t="e">
        <f t="shared" si="117"/>
        <v>#NUM!</v>
      </c>
      <c r="O804" s="83">
        <f>LEN('PLANILHA ORÇAMENTÁRIA'!C811)-LEN(SUBSTITUTE('PLANILHA ORÇAMENTÁRIA'!C811,".",""))</f>
        <v>0</v>
      </c>
      <c r="P804" t="b">
        <f>ISBLANK(VLOOKUP(B804,'PLANILHA ORÇAMENTÁRIA'!A811:D1800,4,FALSE))</f>
        <v>1</v>
      </c>
      <c r="Q804">
        <f t="shared" si="121"/>
        <v>1</v>
      </c>
      <c r="R804" s="47">
        <f t="shared" si="122"/>
        <v>8.1100000000000005E-7</v>
      </c>
      <c r="S804" s="47" t="e">
        <f t="shared" si="118"/>
        <v>#NUM!</v>
      </c>
      <c r="T804" t="e">
        <f>VLOOKUP(S804,'PLANILHA ORÇAMENTÁRIA'!$A$9:$C$999,3,FALSE)</f>
        <v>#NUM!</v>
      </c>
      <c r="U804">
        <f>ROW('PLANILHA ORÇAMENTÁRIA'!C811)</f>
        <v>811</v>
      </c>
      <c r="V804" s="84" t="str">
        <f>'PLANILHA ORÇAMENTÁRIA'!C811</f>
        <v/>
      </c>
      <c r="W804" t="e">
        <f>IF(T804="","",VLOOKUP(T804,'PLANILHA ORÇAMENTÁRIA'!$C$9:$Q$999,15,FALSE))</f>
        <v>#NUM!</v>
      </c>
      <c r="X804" t="str">
        <f t="shared" si="114"/>
        <v/>
      </c>
      <c r="Y804" t="e">
        <f>INDEX('PLANILHA ORÇAMENTÁRIA'!$C$9:$C$998,MATCH(X804,'PLANILHA ORÇAMENTÁRIA'!$Q$9:$Q$998,0))</f>
        <v>#N/A</v>
      </c>
    </row>
    <row r="805" spans="1:25" x14ac:dyDescent="0.25">
      <c r="A805">
        <v>804</v>
      </c>
      <c r="B805" s="47">
        <f>'PLANILHA ORÇAMENTÁRIA'!A812</f>
        <v>8.1200000000000002E-7</v>
      </c>
      <c r="C805" t="b">
        <f t="shared" si="115"/>
        <v>0</v>
      </c>
      <c r="D805" t="b">
        <f>ISBLANK(VLOOKUP(B805,'PLANILHA ORÇAMENTÁRIA'!A812:D1801,4,FALSE))</f>
        <v>1</v>
      </c>
      <c r="E805" t="b">
        <f t="shared" si="119"/>
        <v>1</v>
      </c>
      <c r="F805" t="str">
        <f t="shared" si="120"/>
        <v/>
      </c>
      <c r="G805" t="e">
        <f t="shared" si="116"/>
        <v>#NUM!</v>
      </c>
      <c r="H805" t="e">
        <f>VLOOKUP(G805,'PLANILHA ORÇAMENTÁRIA'!$A$9:$C$998,3,FALSE)</f>
        <v>#NUM!</v>
      </c>
      <c r="I805" t="e">
        <f>VLOOKUP(G805,'PLANILHA ORÇAMENTÁRIA'!$A$9:$F$998,6,FALSE)</f>
        <v>#NUM!</v>
      </c>
      <c r="J805" t="e">
        <f>VLOOKUP(G805,'PLANILHA ORÇAMENTÁRIA'!$A$9:$G$998,7,FALSE)</f>
        <v>#NUM!</v>
      </c>
      <c r="K805" t="e">
        <f>VLOOKUP(G805,'PLANILHA ORÇAMENTÁRIA'!$A$9:$H$998,8,FALSE)</f>
        <v>#NUM!</v>
      </c>
      <c r="L805" s="48" t="e">
        <f>G805/'PLANILHA ORÇAMENTÁRIA'!$P$1003</f>
        <v>#NUM!</v>
      </c>
      <c r="M805" s="49" t="e">
        <f t="shared" si="117"/>
        <v>#NUM!</v>
      </c>
      <c r="O805" s="83">
        <f>LEN('PLANILHA ORÇAMENTÁRIA'!C812)-LEN(SUBSTITUTE('PLANILHA ORÇAMENTÁRIA'!C812,".",""))</f>
        <v>0</v>
      </c>
      <c r="P805" t="b">
        <f>ISBLANK(VLOOKUP(B805,'PLANILHA ORÇAMENTÁRIA'!A812:D1801,4,FALSE))</f>
        <v>1</v>
      </c>
      <c r="Q805">
        <f t="shared" si="121"/>
        <v>1</v>
      </c>
      <c r="R805" s="47">
        <f t="shared" si="122"/>
        <v>8.1200000000000002E-7</v>
      </c>
      <c r="S805" s="47" t="e">
        <f t="shared" si="118"/>
        <v>#NUM!</v>
      </c>
      <c r="T805" t="e">
        <f>VLOOKUP(S805,'PLANILHA ORÇAMENTÁRIA'!$A$9:$C$999,3,FALSE)</f>
        <v>#NUM!</v>
      </c>
      <c r="U805">
        <f>ROW('PLANILHA ORÇAMENTÁRIA'!C812)</f>
        <v>812</v>
      </c>
      <c r="V805" s="84" t="str">
        <f>'PLANILHA ORÇAMENTÁRIA'!C812</f>
        <v/>
      </c>
      <c r="W805" t="e">
        <f>IF(T805="","",VLOOKUP(T805,'PLANILHA ORÇAMENTÁRIA'!$C$9:$Q$999,15,FALSE))</f>
        <v>#NUM!</v>
      </c>
      <c r="X805" t="str">
        <f t="shared" si="114"/>
        <v/>
      </c>
      <c r="Y805" t="e">
        <f>INDEX('PLANILHA ORÇAMENTÁRIA'!$C$9:$C$998,MATCH(X805,'PLANILHA ORÇAMENTÁRIA'!$Q$9:$Q$998,0))</f>
        <v>#N/A</v>
      </c>
    </row>
    <row r="806" spans="1:25" x14ac:dyDescent="0.25">
      <c r="A806">
        <v>805</v>
      </c>
      <c r="B806" s="47">
        <f>'PLANILHA ORÇAMENTÁRIA'!A813</f>
        <v>8.1299999999999999E-7</v>
      </c>
      <c r="C806" t="b">
        <f t="shared" si="115"/>
        <v>0</v>
      </c>
      <c r="D806" t="b">
        <f>ISBLANK(VLOOKUP(B806,'PLANILHA ORÇAMENTÁRIA'!A813:D1802,4,FALSE))</f>
        <v>1</v>
      </c>
      <c r="E806" t="b">
        <f t="shared" si="119"/>
        <v>1</v>
      </c>
      <c r="F806" t="str">
        <f t="shared" si="120"/>
        <v/>
      </c>
      <c r="G806" t="e">
        <f t="shared" si="116"/>
        <v>#NUM!</v>
      </c>
      <c r="H806" t="e">
        <f>VLOOKUP(G806,'PLANILHA ORÇAMENTÁRIA'!$A$9:$C$998,3,FALSE)</f>
        <v>#NUM!</v>
      </c>
      <c r="I806" t="e">
        <f>VLOOKUP(G806,'PLANILHA ORÇAMENTÁRIA'!$A$9:$F$998,6,FALSE)</f>
        <v>#NUM!</v>
      </c>
      <c r="J806" t="e">
        <f>VLOOKUP(G806,'PLANILHA ORÇAMENTÁRIA'!$A$9:$G$998,7,FALSE)</f>
        <v>#NUM!</v>
      </c>
      <c r="K806" t="e">
        <f>VLOOKUP(G806,'PLANILHA ORÇAMENTÁRIA'!$A$9:$H$998,8,FALSE)</f>
        <v>#NUM!</v>
      </c>
      <c r="L806" s="48" t="e">
        <f>G806/'PLANILHA ORÇAMENTÁRIA'!$P$1003</f>
        <v>#NUM!</v>
      </c>
      <c r="M806" s="49" t="e">
        <f t="shared" si="117"/>
        <v>#NUM!</v>
      </c>
      <c r="O806" s="83">
        <f>LEN('PLANILHA ORÇAMENTÁRIA'!C813)-LEN(SUBSTITUTE('PLANILHA ORÇAMENTÁRIA'!C813,".",""))</f>
        <v>0</v>
      </c>
      <c r="P806" t="b">
        <f>ISBLANK(VLOOKUP(B806,'PLANILHA ORÇAMENTÁRIA'!A813:D1802,4,FALSE))</f>
        <v>1</v>
      </c>
      <c r="Q806">
        <f t="shared" si="121"/>
        <v>1</v>
      </c>
      <c r="R806" s="47">
        <f t="shared" si="122"/>
        <v>8.1299999999999999E-7</v>
      </c>
      <c r="S806" s="47" t="e">
        <f t="shared" si="118"/>
        <v>#NUM!</v>
      </c>
      <c r="T806" t="e">
        <f>VLOOKUP(S806,'PLANILHA ORÇAMENTÁRIA'!$A$9:$C$999,3,FALSE)</f>
        <v>#NUM!</v>
      </c>
      <c r="U806">
        <f>ROW('PLANILHA ORÇAMENTÁRIA'!C813)</f>
        <v>813</v>
      </c>
      <c r="V806" s="84" t="str">
        <f>'PLANILHA ORÇAMENTÁRIA'!C813</f>
        <v/>
      </c>
      <c r="W806" t="e">
        <f>IF(T806="","",VLOOKUP(T806,'PLANILHA ORÇAMENTÁRIA'!$C$9:$Q$999,15,FALSE))</f>
        <v>#NUM!</v>
      </c>
      <c r="X806" t="str">
        <f t="shared" si="114"/>
        <v/>
      </c>
      <c r="Y806" t="e">
        <f>INDEX('PLANILHA ORÇAMENTÁRIA'!$C$9:$C$998,MATCH(X806,'PLANILHA ORÇAMENTÁRIA'!$Q$9:$Q$998,0))</f>
        <v>#N/A</v>
      </c>
    </row>
    <row r="807" spans="1:25" x14ac:dyDescent="0.25">
      <c r="A807">
        <v>806</v>
      </c>
      <c r="B807" s="47">
        <f>'PLANILHA ORÇAMENTÁRIA'!A814</f>
        <v>8.1399999999999996E-7</v>
      </c>
      <c r="C807" t="b">
        <f t="shared" si="115"/>
        <v>0</v>
      </c>
      <c r="D807" t="b">
        <f>ISBLANK(VLOOKUP(B807,'PLANILHA ORÇAMENTÁRIA'!A814:D1803,4,FALSE))</f>
        <v>1</v>
      </c>
      <c r="E807" t="b">
        <f t="shared" si="119"/>
        <v>1</v>
      </c>
      <c r="F807" t="str">
        <f t="shared" si="120"/>
        <v/>
      </c>
      <c r="G807" t="e">
        <f t="shared" si="116"/>
        <v>#NUM!</v>
      </c>
      <c r="H807" t="e">
        <f>VLOOKUP(G807,'PLANILHA ORÇAMENTÁRIA'!$A$9:$C$998,3,FALSE)</f>
        <v>#NUM!</v>
      </c>
      <c r="I807" t="e">
        <f>VLOOKUP(G807,'PLANILHA ORÇAMENTÁRIA'!$A$9:$F$998,6,FALSE)</f>
        <v>#NUM!</v>
      </c>
      <c r="J807" t="e">
        <f>VLOOKUP(G807,'PLANILHA ORÇAMENTÁRIA'!$A$9:$G$998,7,FALSE)</f>
        <v>#NUM!</v>
      </c>
      <c r="K807" t="e">
        <f>VLOOKUP(G807,'PLANILHA ORÇAMENTÁRIA'!$A$9:$H$998,8,FALSE)</f>
        <v>#NUM!</v>
      </c>
      <c r="L807" s="48" t="e">
        <f>G807/'PLANILHA ORÇAMENTÁRIA'!$P$1003</f>
        <v>#NUM!</v>
      </c>
      <c r="M807" s="49" t="e">
        <f t="shared" si="117"/>
        <v>#NUM!</v>
      </c>
      <c r="O807" s="83">
        <f>LEN('PLANILHA ORÇAMENTÁRIA'!C814)-LEN(SUBSTITUTE('PLANILHA ORÇAMENTÁRIA'!C814,".",""))</f>
        <v>0</v>
      </c>
      <c r="P807" t="b">
        <f>ISBLANK(VLOOKUP(B807,'PLANILHA ORÇAMENTÁRIA'!A814:D1803,4,FALSE))</f>
        <v>1</v>
      </c>
      <c r="Q807">
        <f t="shared" si="121"/>
        <v>1</v>
      </c>
      <c r="R807" s="47">
        <f t="shared" si="122"/>
        <v>8.1399999999999996E-7</v>
      </c>
      <c r="S807" s="47" t="e">
        <f t="shared" si="118"/>
        <v>#NUM!</v>
      </c>
      <c r="T807" t="e">
        <f>VLOOKUP(S807,'PLANILHA ORÇAMENTÁRIA'!$A$9:$C$999,3,FALSE)</f>
        <v>#NUM!</v>
      </c>
      <c r="U807">
        <f>ROW('PLANILHA ORÇAMENTÁRIA'!C814)</f>
        <v>814</v>
      </c>
      <c r="V807" s="84" t="str">
        <f>'PLANILHA ORÇAMENTÁRIA'!C814</f>
        <v/>
      </c>
      <c r="W807" t="e">
        <f>IF(T807="","",VLOOKUP(T807,'PLANILHA ORÇAMENTÁRIA'!$C$9:$Q$999,15,FALSE))</f>
        <v>#NUM!</v>
      </c>
      <c r="X807" t="str">
        <f t="shared" si="114"/>
        <v/>
      </c>
      <c r="Y807" t="e">
        <f>INDEX('PLANILHA ORÇAMENTÁRIA'!$C$9:$C$998,MATCH(X807,'PLANILHA ORÇAMENTÁRIA'!$Q$9:$Q$998,0))</f>
        <v>#N/A</v>
      </c>
    </row>
    <row r="808" spans="1:25" x14ac:dyDescent="0.25">
      <c r="A808">
        <v>807</v>
      </c>
      <c r="B808" s="47">
        <f>'PLANILHA ORÇAMENTÁRIA'!A815</f>
        <v>8.1500000000000003E-7</v>
      </c>
      <c r="C808" t="b">
        <f t="shared" si="115"/>
        <v>0</v>
      </c>
      <c r="D808" t="b">
        <f>ISBLANK(VLOOKUP(B808,'PLANILHA ORÇAMENTÁRIA'!A815:D1804,4,FALSE))</f>
        <v>1</v>
      </c>
      <c r="E808" t="b">
        <f t="shared" si="119"/>
        <v>1</v>
      </c>
      <c r="F808" t="str">
        <f t="shared" si="120"/>
        <v/>
      </c>
      <c r="G808" t="e">
        <f t="shared" si="116"/>
        <v>#NUM!</v>
      </c>
      <c r="H808" t="e">
        <f>VLOOKUP(G808,'PLANILHA ORÇAMENTÁRIA'!$A$9:$C$998,3,FALSE)</f>
        <v>#NUM!</v>
      </c>
      <c r="I808" t="e">
        <f>VLOOKUP(G808,'PLANILHA ORÇAMENTÁRIA'!$A$9:$F$998,6,FALSE)</f>
        <v>#NUM!</v>
      </c>
      <c r="J808" t="e">
        <f>VLOOKUP(G808,'PLANILHA ORÇAMENTÁRIA'!$A$9:$G$998,7,FALSE)</f>
        <v>#NUM!</v>
      </c>
      <c r="K808" t="e">
        <f>VLOOKUP(G808,'PLANILHA ORÇAMENTÁRIA'!$A$9:$H$998,8,FALSE)</f>
        <v>#NUM!</v>
      </c>
      <c r="L808" s="48" t="e">
        <f>G808/'PLANILHA ORÇAMENTÁRIA'!$P$1003</f>
        <v>#NUM!</v>
      </c>
      <c r="M808" s="49" t="e">
        <f t="shared" si="117"/>
        <v>#NUM!</v>
      </c>
      <c r="O808" s="83">
        <f>LEN('PLANILHA ORÇAMENTÁRIA'!C815)-LEN(SUBSTITUTE('PLANILHA ORÇAMENTÁRIA'!C815,".",""))</f>
        <v>0</v>
      </c>
      <c r="P808" t="b">
        <f>ISBLANK(VLOOKUP(B808,'PLANILHA ORÇAMENTÁRIA'!A815:D1804,4,FALSE))</f>
        <v>1</v>
      </c>
      <c r="Q808">
        <f t="shared" si="121"/>
        <v>1</v>
      </c>
      <c r="R808" s="47">
        <f t="shared" si="122"/>
        <v>8.1500000000000003E-7</v>
      </c>
      <c r="S808" s="47" t="e">
        <f t="shared" si="118"/>
        <v>#NUM!</v>
      </c>
      <c r="T808" t="e">
        <f>VLOOKUP(S808,'PLANILHA ORÇAMENTÁRIA'!$A$9:$C$999,3,FALSE)</f>
        <v>#NUM!</v>
      </c>
      <c r="U808">
        <f>ROW('PLANILHA ORÇAMENTÁRIA'!C815)</f>
        <v>815</v>
      </c>
      <c r="V808" s="84" t="str">
        <f>'PLANILHA ORÇAMENTÁRIA'!C815</f>
        <v/>
      </c>
      <c r="W808" t="e">
        <f>IF(T808="","",VLOOKUP(T808,'PLANILHA ORÇAMENTÁRIA'!$C$9:$Q$999,15,FALSE))</f>
        <v>#NUM!</v>
      </c>
      <c r="X808" t="str">
        <f t="shared" si="114"/>
        <v/>
      </c>
      <c r="Y808" t="e">
        <f>INDEX('PLANILHA ORÇAMENTÁRIA'!$C$9:$C$998,MATCH(X808,'PLANILHA ORÇAMENTÁRIA'!$Q$9:$Q$998,0))</f>
        <v>#N/A</v>
      </c>
    </row>
    <row r="809" spans="1:25" x14ac:dyDescent="0.25">
      <c r="A809">
        <v>808</v>
      </c>
      <c r="B809" s="47">
        <f>'PLANILHA ORÇAMENTÁRIA'!A816</f>
        <v>8.16E-7</v>
      </c>
      <c r="C809" t="b">
        <f t="shared" si="115"/>
        <v>0</v>
      </c>
      <c r="D809" t="b">
        <f>ISBLANK(VLOOKUP(B809,'PLANILHA ORÇAMENTÁRIA'!A816:D1805,4,FALSE))</f>
        <v>1</v>
      </c>
      <c r="E809" t="b">
        <f t="shared" si="119"/>
        <v>1</v>
      </c>
      <c r="F809" t="str">
        <f t="shared" si="120"/>
        <v/>
      </c>
      <c r="G809" t="e">
        <f t="shared" si="116"/>
        <v>#NUM!</v>
      </c>
      <c r="H809" t="e">
        <f>VLOOKUP(G809,'PLANILHA ORÇAMENTÁRIA'!$A$9:$C$998,3,FALSE)</f>
        <v>#NUM!</v>
      </c>
      <c r="I809" t="e">
        <f>VLOOKUP(G809,'PLANILHA ORÇAMENTÁRIA'!$A$9:$F$998,6,FALSE)</f>
        <v>#NUM!</v>
      </c>
      <c r="J809" t="e">
        <f>VLOOKUP(G809,'PLANILHA ORÇAMENTÁRIA'!$A$9:$G$998,7,FALSE)</f>
        <v>#NUM!</v>
      </c>
      <c r="K809" t="e">
        <f>VLOOKUP(G809,'PLANILHA ORÇAMENTÁRIA'!$A$9:$H$998,8,FALSE)</f>
        <v>#NUM!</v>
      </c>
      <c r="L809" s="48" t="e">
        <f>G809/'PLANILHA ORÇAMENTÁRIA'!$P$1003</f>
        <v>#NUM!</v>
      </c>
      <c r="M809" s="49" t="e">
        <f t="shared" si="117"/>
        <v>#NUM!</v>
      </c>
      <c r="O809" s="83">
        <f>LEN('PLANILHA ORÇAMENTÁRIA'!C816)-LEN(SUBSTITUTE('PLANILHA ORÇAMENTÁRIA'!C816,".",""))</f>
        <v>0</v>
      </c>
      <c r="P809" t="b">
        <f>ISBLANK(VLOOKUP(B809,'PLANILHA ORÇAMENTÁRIA'!A816:D1805,4,FALSE))</f>
        <v>1</v>
      </c>
      <c r="Q809">
        <f t="shared" si="121"/>
        <v>1</v>
      </c>
      <c r="R809" s="47">
        <f t="shared" si="122"/>
        <v>8.16E-7</v>
      </c>
      <c r="S809" s="47" t="e">
        <f t="shared" si="118"/>
        <v>#NUM!</v>
      </c>
      <c r="T809" t="e">
        <f>VLOOKUP(S809,'PLANILHA ORÇAMENTÁRIA'!$A$9:$C$999,3,FALSE)</f>
        <v>#NUM!</v>
      </c>
      <c r="U809">
        <f>ROW('PLANILHA ORÇAMENTÁRIA'!C816)</f>
        <v>816</v>
      </c>
      <c r="V809" s="84" t="str">
        <f>'PLANILHA ORÇAMENTÁRIA'!C816</f>
        <v/>
      </c>
      <c r="W809" t="e">
        <f>IF(T809="","",VLOOKUP(T809,'PLANILHA ORÇAMENTÁRIA'!$C$9:$Q$999,15,FALSE))</f>
        <v>#NUM!</v>
      </c>
      <c r="X809" t="str">
        <f t="shared" si="114"/>
        <v/>
      </c>
      <c r="Y809" t="e">
        <f>INDEX('PLANILHA ORÇAMENTÁRIA'!$C$9:$C$998,MATCH(X809,'PLANILHA ORÇAMENTÁRIA'!$Q$9:$Q$998,0))</f>
        <v>#N/A</v>
      </c>
    </row>
    <row r="810" spans="1:25" x14ac:dyDescent="0.25">
      <c r="A810">
        <v>809</v>
      </c>
      <c r="B810" s="47">
        <f>'PLANILHA ORÇAMENTÁRIA'!A817</f>
        <v>8.1699999999999997E-7</v>
      </c>
      <c r="C810" t="b">
        <f t="shared" si="115"/>
        <v>0</v>
      </c>
      <c r="D810" t="b">
        <f>ISBLANK(VLOOKUP(B810,'PLANILHA ORÇAMENTÁRIA'!A817:D1806,4,FALSE))</f>
        <v>1</v>
      </c>
      <c r="E810" t="b">
        <f t="shared" si="119"/>
        <v>1</v>
      </c>
      <c r="F810" t="str">
        <f t="shared" si="120"/>
        <v/>
      </c>
      <c r="G810" t="e">
        <f t="shared" si="116"/>
        <v>#NUM!</v>
      </c>
      <c r="H810" t="e">
        <f>VLOOKUP(G810,'PLANILHA ORÇAMENTÁRIA'!$A$9:$C$998,3,FALSE)</f>
        <v>#NUM!</v>
      </c>
      <c r="I810" t="e">
        <f>VLOOKUP(G810,'PLANILHA ORÇAMENTÁRIA'!$A$9:$F$998,6,FALSE)</f>
        <v>#NUM!</v>
      </c>
      <c r="J810" t="e">
        <f>VLOOKUP(G810,'PLANILHA ORÇAMENTÁRIA'!$A$9:$G$998,7,FALSE)</f>
        <v>#NUM!</v>
      </c>
      <c r="K810" t="e">
        <f>VLOOKUP(G810,'PLANILHA ORÇAMENTÁRIA'!$A$9:$H$998,8,FALSE)</f>
        <v>#NUM!</v>
      </c>
      <c r="L810" s="48" t="e">
        <f>G810/'PLANILHA ORÇAMENTÁRIA'!$P$1003</f>
        <v>#NUM!</v>
      </c>
      <c r="M810" s="49" t="e">
        <f t="shared" si="117"/>
        <v>#NUM!</v>
      </c>
      <c r="O810" s="83">
        <f>LEN('PLANILHA ORÇAMENTÁRIA'!C817)-LEN(SUBSTITUTE('PLANILHA ORÇAMENTÁRIA'!C817,".",""))</f>
        <v>0</v>
      </c>
      <c r="P810" t="b">
        <f>ISBLANK(VLOOKUP(B810,'PLANILHA ORÇAMENTÁRIA'!A817:D1806,4,FALSE))</f>
        <v>1</v>
      </c>
      <c r="Q810">
        <f t="shared" si="121"/>
        <v>1</v>
      </c>
      <c r="R810" s="47">
        <f t="shared" si="122"/>
        <v>8.1699999999999997E-7</v>
      </c>
      <c r="S810" s="47" t="e">
        <f t="shared" si="118"/>
        <v>#NUM!</v>
      </c>
      <c r="T810" t="e">
        <f>VLOOKUP(S810,'PLANILHA ORÇAMENTÁRIA'!$A$9:$C$999,3,FALSE)</f>
        <v>#NUM!</v>
      </c>
      <c r="U810">
        <f>ROW('PLANILHA ORÇAMENTÁRIA'!C817)</f>
        <v>817</v>
      </c>
      <c r="V810" s="84" t="str">
        <f>'PLANILHA ORÇAMENTÁRIA'!C817</f>
        <v/>
      </c>
      <c r="W810" t="e">
        <f>IF(T810="","",VLOOKUP(T810,'PLANILHA ORÇAMENTÁRIA'!$C$9:$Q$999,15,FALSE))</f>
        <v>#NUM!</v>
      </c>
      <c r="X810" t="str">
        <f t="shared" si="114"/>
        <v/>
      </c>
      <c r="Y810" t="e">
        <f>INDEX('PLANILHA ORÇAMENTÁRIA'!$C$9:$C$998,MATCH(X810,'PLANILHA ORÇAMENTÁRIA'!$Q$9:$Q$998,0))</f>
        <v>#N/A</v>
      </c>
    </row>
    <row r="811" spans="1:25" x14ac:dyDescent="0.25">
      <c r="A811">
        <v>810</v>
      </c>
      <c r="B811" s="47">
        <f>'PLANILHA ORÇAMENTÁRIA'!A818</f>
        <v>8.1800000000000005E-7</v>
      </c>
      <c r="C811" t="b">
        <f t="shared" si="115"/>
        <v>0</v>
      </c>
      <c r="D811" t="b">
        <f>ISBLANK(VLOOKUP(B811,'PLANILHA ORÇAMENTÁRIA'!A818:D1807,4,FALSE))</f>
        <v>1</v>
      </c>
      <c r="E811" t="b">
        <f t="shared" si="119"/>
        <v>1</v>
      </c>
      <c r="F811" t="str">
        <f t="shared" si="120"/>
        <v/>
      </c>
      <c r="G811" t="e">
        <f t="shared" si="116"/>
        <v>#NUM!</v>
      </c>
      <c r="H811" t="e">
        <f>VLOOKUP(G811,'PLANILHA ORÇAMENTÁRIA'!$A$9:$C$998,3,FALSE)</f>
        <v>#NUM!</v>
      </c>
      <c r="I811" t="e">
        <f>VLOOKUP(G811,'PLANILHA ORÇAMENTÁRIA'!$A$9:$F$998,6,FALSE)</f>
        <v>#NUM!</v>
      </c>
      <c r="J811" t="e">
        <f>VLOOKUP(G811,'PLANILHA ORÇAMENTÁRIA'!$A$9:$G$998,7,FALSE)</f>
        <v>#NUM!</v>
      </c>
      <c r="K811" t="e">
        <f>VLOOKUP(G811,'PLANILHA ORÇAMENTÁRIA'!$A$9:$H$998,8,FALSE)</f>
        <v>#NUM!</v>
      </c>
      <c r="L811" s="48" t="e">
        <f>G811/'PLANILHA ORÇAMENTÁRIA'!$P$1003</f>
        <v>#NUM!</v>
      </c>
      <c r="M811" s="49" t="e">
        <f t="shared" si="117"/>
        <v>#NUM!</v>
      </c>
      <c r="O811" s="83">
        <f>LEN('PLANILHA ORÇAMENTÁRIA'!C818)-LEN(SUBSTITUTE('PLANILHA ORÇAMENTÁRIA'!C818,".",""))</f>
        <v>0</v>
      </c>
      <c r="P811" t="b">
        <f>ISBLANK(VLOOKUP(B811,'PLANILHA ORÇAMENTÁRIA'!A818:D1807,4,FALSE))</f>
        <v>1</v>
      </c>
      <c r="Q811">
        <f t="shared" si="121"/>
        <v>1</v>
      </c>
      <c r="R811" s="47">
        <f t="shared" si="122"/>
        <v>8.1800000000000005E-7</v>
      </c>
      <c r="S811" s="47" t="e">
        <f t="shared" si="118"/>
        <v>#NUM!</v>
      </c>
      <c r="T811" t="e">
        <f>VLOOKUP(S811,'PLANILHA ORÇAMENTÁRIA'!$A$9:$C$999,3,FALSE)</f>
        <v>#NUM!</v>
      </c>
      <c r="U811">
        <f>ROW('PLANILHA ORÇAMENTÁRIA'!C818)</f>
        <v>818</v>
      </c>
      <c r="V811" s="84" t="str">
        <f>'PLANILHA ORÇAMENTÁRIA'!C818</f>
        <v/>
      </c>
      <c r="W811" t="e">
        <f>IF(T811="","",VLOOKUP(T811,'PLANILHA ORÇAMENTÁRIA'!$C$9:$Q$999,15,FALSE))</f>
        <v>#NUM!</v>
      </c>
      <c r="X811" t="str">
        <f t="shared" si="114"/>
        <v/>
      </c>
      <c r="Y811" t="e">
        <f>INDEX('PLANILHA ORÇAMENTÁRIA'!$C$9:$C$998,MATCH(X811,'PLANILHA ORÇAMENTÁRIA'!$Q$9:$Q$998,0))</f>
        <v>#N/A</v>
      </c>
    </row>
    <row r="812" spans="1:25" x14ac:dyDescent="0.25">
      <c r="A812">
        <v>811</v>
      </c>
      <c r="B812" s="47">
        <f>'PLANILHA ORÇAMENTÁRIA'!A819</f>
        <v>8.1900000000000001E-7</v>
      </c>
      <c r="C812" t="b">
        <f t="shared" si="115"/>
        <v>0</v>
      </c>
      <c r="D812" t="b">
        <f>ISBLANK(VLOOKUP(B812,'PLANILHA ORÇAMENTÁRIA'!A819:D1808,4,FALSE))</f>
        <v>1</v>
      </c>
      <c r="E812" t="b">
        <f t="shared" si="119"/>
        <v>1</v>
      </c>
      <c r="F812" t="str">
        <f t="shared" si="120"/>
        <v/>
      </c>
      <c r="G812" t="e">
        <f t="shared" si="116"/>
        <v>#NUM!</v>
      </c>
      <c r="H812" t="e">
        <f>VLOOKUP(G812,'PLANILHA ORÇAMENTÁRIA'!$A$9:$C$998,3,FALSE)</f>
        <v>#NUM!</v>
      </c>
      <c r="I812" t="e">
        <f>VLOOKUP(G812,'PLANILHA ORÇAMENTÁRIA'!$A$9:$F$998,6,FALSE)</f>
        <v>#NUM!</v>
      </c>
      <c r="J812" t="e">
        <f>VLOOKUP(G812,'PLANILHA ORÇAMENTÁRIA'!$A$9:$G$998,7,FALSE)</f>
        <v>#NUM!</v>
      </c>
      <c r="K812" t="e">
        <f>VLOOKUP(G812,'PLANILHA ORÇAMENTÁRIA'!$A$9:$H$998,8,FALSE)</f>
        <v>#NUM!</v>
      </c>
      <c r="L812" s="48" t="e">
        <f>G812/'PLANILHA ORÇAMENTÁRIA'!$P$1003</f>
        <v>#NUM!</v>
      </c>
      <c r="M812" s="49" t="e">
        <f t="shared" si="117"/>
        <v>#NUM!</v>
      </c>
      <c r="O812" s="83">
        <f>LEN('PLANILHA ORÇAMENTÁRIA'!C819)-LEN(SUBSTITUTE('PLANILHA ORÇAMENTÁRIA'!C819,".",""))</f>
        <v>0</v>
      </c>
      <c r="P812" t="b">
        <f>ISBLANK(VLOOKUP(B812,'PLANILHA ORÇAMENTÁRIA'!A819:D1808,4,FALSE))</f>
        <v>1</v>
      </c>
      <c r="Q812">
        <f t="shared" si="121"/>
        <v>1</v>
      </c>
      <c r="R812" s="47">
        <f t="shared" si="122"/>
        <v>8.1900000000000001E-7</v>
      </c>
      <c r="S812" s="47" t="e">
        <f t="shared" si="118"/>
        <v>#NUM!</v>
      </c>
      <c r="T812" t="e">
        <f>VLOOKUP(S812,'PLANILHA ORÇAMENTÁRIA'!$A$9:$C$999,3,FALSE)</f>
        <v>#NUM!</v>
      </c>
      <c r="U812">
        <f>ROW('PLANILHA ORÇAMENTÁRIA'!C819)</f>
        <v>819</v>
      </c>
      <c r="V812" s="84" t="str">
        <f>'PLANILHA ORÇAMENTÁRIA'!C819</f>
        <v/>
      </c>
      <c r="W812" t="e">
        <f>IF(T812="","",VLOOKUP(T812,'PLANILHA ORÇAMENTÁRIA'!$C$9:$Q$999,15,FALSE))</f>
        <v>#NUM!</v>
      </c>
      <c r="X812" t="str">
        <f t="shared" si="114"/>
        <v/>
      </c>
      <c r="Y812" t="e">
        <f>INDEX('PLANILHA ORÇAMENTÁRIA'!$C$9:$C$998,MATCH(X812,'PLANILHA ORÇAMENTÁRIA'!$Q$9:$Q$998,0))</f>
        <v>#N/A</v>
      </c>
    </row>
    <row r="813" spans="1:25" x14ac:dyDescent="0.25">
      <c r="A813">
        <v>812</v>
      </c>
      <c r="B813" s="47">
        <f>'PLANILHA ORÇAMENTÁRIA'!A820</f>
        <v>8.1999999999999998E-7</v>
      </c>
      <c r="C813" t="b">
        <f t="shared" si="115"/>
        <v>0</v>
      </c>
      <c r="D813" t="b">
        <f>ISBLANK(VLOOKUP(B813,'PLANILHA ORÇAMENTÁRIA'!A820:D1809,4,FALSE))</f>
        <v>1</v>
      </c>
      <c r="E813" t="b">
        <f t="shared" si="119"/>
        <v>1</v>
      </c>
      <c r="F813" t="str">
        <f t="shared" si="120"/>
        <v/>
      </c>
      <c r="G813" t="e">
        <f t="shared" si="116"/>
        <v>#NUM!</v>
      </c>
      <c r="H813" t="e">
        <f>VLOOKUP(G813,'PLANILHA ORÇAMENTÁRIA'!$A$9:$C$998,3,FALSE)</f>
        <v>#NUM!</v>
      </c>
      <c r="I813" t="e">
        <f>VLOOKUP(G813,'PLANILHA ORÇAMENTÁRIA'!$A$9:$F$998,6,FALSE)</f>
        <v>#NUM!</v>
      </c>
      <c r="J813" t="e">
        <f>VLOOKUP(G813,'PLANILHA ORÇAMENTÁRIA'!$A$9:$G$998,7,FALSE)</f>
        <v>#NUM!</v>
      </c>
      <c r="K813" t="e">
        <f>VLOOKUP(G813,'PLANILHA ORÇAMENTÁRIA'!$A$9:$H$998,8,FALSE)</f>
        <v>#NUM!</v>
      </c>
      <c r="L813" s="48" t="e">
        <f>G813/'PLANILHA ORÇAMENTÁRIA'!$P$1003</f>
        <v>#NUM!</v>
      </c>
      <c r="M813" s="49" t="e">
        <f t="shared" si="117"/>
        <v>#NUM!</v>
      </c>
      <c r="O813" s="83">
        <f>LEN('PLANILHA ORÇAMENTÁRIA'!C820)-LEN(SUBSTITUTE('PLANILHA ORÇAMENTÁRIA'!C820,".",""))</f>
        <v>0</v>
      </c>
      <c r="P813" t="b">
        <f>ISBLANK(VLOOKUP(B813,'PLANILHA ORÇAMENTÁRIA'!A820:D1809,4,FALSE))</f>
        <v>1</v>
      </c>
      <c r="Q813">
        <f t="shared" si="121"/>
        <v>1</v>
      </c>
      <c r="R813" s="47">
        <f t="shared" si="122"/>
        <v>8.1999999999999998E-7</v>
      </c>
      <c r="S813" s="47" t="e">
        <f t="shared" si="118"/>
        <v>#NUM!</v>
      </c>
      <c r="T813" t="e">
        <f>VLOOKUP(S813,'PLANILHA ORÇAMENTÁRIA'!$A$9:$C$999,3,FALSE)</f>
        <v>#NUM!</v>
      </c>
      <c r="U813">
        <f>ROW('PLANILHA ORÇAMENTÁRIA'!C820)</f>
        <v>820</v>
      </c>
      <c r="V813" s="84" t="str">
        <f>'PLANILHA ORÇAMENTÁRIA'!C820</f>
        <v/>
      </c>
      <c r="W813" t="e">
        <f>IF(T813="","",VLOOKUP(T813,'PLANILHA ORÇAMENTÁRIA'!$C$9:$Q$999,15,FALSE))</f>
        <v>#NUM!</v>
      </c>
      <c r="X813" t="str">
        <f t="shared" si="114"/>
        <v/>
      </c>
      <c r="Y813" t="e">
        <f>INDEX('PLANILHA ORÇAMENTÁRIA'!$C$9:$C$998,MATCH(X813,'PLANILHA ORÇAMENTÁRIA'!$Q$9:$Q$998,0))</f>
        <v>#N/A</v>
      </c>
    </row>
    <row r="814" spans="1:25" x14ac:dyDescent="0.25">
      <c r="A814">
        <v>813</v>
      </c>
      <c r="B814" s="47">
        <f>'PLANILHA ORÇAMENTÁRIA'!A821</f>
        <v>8.2099999999999995E-7</v>
      </c>
      <c r="C814" t="b">
        <f t="shared" si="115"/>
        <v>0</v>
      </c>
      <c r="D814" t="b">
        <f>ISBLANK(VLOOKUP(B814,'PLANILHA ORÇAMENTÁRIA'!A821:D1810,4,FALSE))</f>
        <v>1</v>
      </c>
      <c r="E814" t="b">
        <f t="shared" si="119"/>
        <v>1</v>
      </c>
      <c r="F814" t="str">
        <f t="shared" si="120"/>
        <v/>
      </c>
      <c r="G814" t="e">
        <f t="shared" si="116"/>
        <v>#NUM!</v>
      </c>
      <c r="H814" t="e">
        <f>VLOOKUP(G814,'PLANILHA ORÇAMENTÁRIA'!$A$9:$C$998,3,FALSE)</f>
        <v>#NUM!</v>
      </c>
      <c r="I814" t="e">
        <f>VLOOKUP(G814,'PLANILHA ORÇAMENTÁRIA'!$A$9:$F$998,6,FALSE)</f>
        <v>#NUM!</v>
      </c>
      <c r="J814" t="e">
        <f>VLOOKUP(G814,'PLANILHA ORÇAMENTÁRIA'!$A$9:$G$998,7,FALSE)</f>
        <v>#NUM!</v>
      </c>
      <c r="K814" t="e">
        <f>VLOOKUP(G814,'PLANILHA ORÇAMENTÁRIA'!$A$9:$H$998,8,FALSE)</f>
        <v>#NUM!</v>
      </c>
      <c r="L814" s="48" t="e">
        <f>G814/'PLANILHA ORÇAMENTÁRIA'!$P$1003</f>
        <v>#NUM!</v>
      </c>
      <c r="M814" s="49" t="e">
        <f t="shared" si="117"/>
        <v>#NUM!</v>
      </c>
      <c r="O814" s="83">
        <f>LEN('PLANILHA ORÇAMENTÁRIA'!C821)-LEN(SUBSTITUTE('PLANILHA ORÇAMENTÁRIA'!C821,".",""))</f>
        <v>0</v>
      </c>
      <c r="P814" t="b">
        <f>ISBLANK(VLOOKUP(B814,'PLANILHA ORÇAMENTÁRIA'!A821:D1810,4,FALSE))</f>
        <v>1</v>
      </c>
      <c r="Q814">
        <f t="shared" si="121"/>
        <v>1</v>
      </c>
      <c r="R814" s="47">
        <f t="shared" si="122"/>
        <v>8.2099999999999995E-7</v>
      </c>
      <c r="S814" s="47" t="e">
        <f t="shared" si="118"/>
        <v>#NUM!</v>
      </c>
      <c r="T814" t="e">
        <f>VLOOKUP(S814,'PLANILHA ORÇAMENTÁRIA'!$A$9:$C$999,3,FALSE)</f>
        <v>#NUM!</v>
      </c>
      <c r="U814">
        <f>ROW('PLANILHA ORÇAMENTÁRIA'!C821)</f>
        <v>821</v>
      </c>
      <c r="V814" s="84" t="str">
        <f>'PLANILHA ORÇAMENTÁRIA'!C821</f>
        <v/>
      </c>
      <c r="W814" t="e">
        <f>IF(T814="","",VLOOKUP(T814,'PLANILHA ORÇAMENTÁRIA'!$C$9:$Q$999,15,FALSE))</f>
        <v>#NUM!</v>
      </c>
      <c r="X814" t="str">
        <f t="shared" si="114"/>
        <v/>
      </c>
      <c r="Y814" t="e">
        <f>INDEX('PLANILHA ORÇAMENTÁRIA'!$C$9:$C$998,MATCH(X814,'PLANILHA ORÇAMENTÁRIA'!$Q$9:$Q$998,0))</f>
        <v>#N/A</v>
      </c>
    </row>
    <row r="815" spans="1:25" x14ac:dyDescent="0.25">
      <c r="A815">
        <v>814</v>
      </c>
      <c r="B815" s="47">
        <f>'PLANILHA ORÇAMENTÁRIA'!A822</f>
        <v>8.2200000000000003E-7</v>
      </c>
      <c r="C815" t="b">
        <f t="shared" si="115"/>
        <v>0</v>
      </c>
      <c r="D815" t="b">
        <f>ISBLANK(VLOOKUP(B815,'PLANILHA ORÇAMENTÁRIA'!A822:D1811,4,FALSE))</f>
        <v>1</v>
      </c>
      <c r="E815" t="b">
        <f t="shared" si="119"/>
        <v>1</v>
      </c>
      <c r="F815" t="str">
        <f t="shared" si="120"/>
        <v/>
      </c>
      <c r="G815" t="e">
        <f t="shared" si="116"/>
        <v>#NUM!</v>
      </c>
      <c r="H815" t="e">
        <f>VLOOKUP(G815,'PLANILHA ORÇAMENTÁRIA'!$A$9:$C$998,3,FALSE)</f>
        <v>#NUM!</v>
      </c>
      <c r="I815" t="e">
        <f>VLOOKUP(G815,'PLANILHA ORÇAMENTÁRIA'!$A$9:$F$998,6,FALSE)</f>
        <v>#NUM!</v>
      </c>
      <c r="J815" t="e">
        <f>VLOOKUP(G815,'PLANILHA ORÇAMENTÁRIA'!$A$9:$G$998,7,FALSE)</f>
        <v>#NUM!</v>
      </c>
      <c r="K815" t="e">
        <f>VLOOKUP(G815,'PLANILHA ORÇAMENTÁRIA'!$A$9:$H$998,8,FALSE)</f>
        <v>#NUM!</v>
      </c>
      <c r="L815" s="48" t="e">
        <f>G815/'PLANILHA ORÇAMENTÁRIA'!$P$1003</f>
        <v>#NUM!</v>
      </c>
      <c r="M815" s="49" t="e">
        <f t="shared" si="117"/>
        <v>#NUM!</v>
      </c>
      <c r="O815" s="83">
        <f>LEN('PLANILHA ORÇAMENTÁRIA'!C822)-LEN(SUBSTITUTE('PLANILHA ORÇAMENTÁRIA'!C822,".",""))</f>
        <v>0</v>
      </c>
      <c r="P815" t="b">
        <f>ISBLANK(VLOOKUP(B815,'PLANILHA ORÇAMENTÁRIA'!A822:D1811,4,FALSE))</f>
        <v>1</v>
      </c>
      <c r="Q815">
        <f t="shared" si="121"/>
        <v>1</v>
      </c>
      <c r="R815" s="47">
        <f t="shared" si="122"/>
        <v>8.2200000000000003E-7</v>
      </c>
      <c r="S815" s="47" t="e">
        <f t="shared" si="118"/>
        <v>#NUM!</v>
      </c>
      <c r="T815" t="e">
        <f>VLOOKUP(S815,'PLANILHA ORÇAMENTÁRIA'!$A$9:$C$999,3,FALSE)</f>
        <v>#NUM!</v>
      </c>
      <c r="U815">
        <f>ROW('PLANILHA ORÇAMENTÁRIA'!C822)</f>
        <v>822</v>
      </c>
      <c r="V815" s="84" t="str">
        <f>'PLANILHA ORÇAMENTÁRIA'!C822</f>
        <v/>
      </c>
      <c r="W815" t="e">
        <f>IF(T815="","",VLOOKUP(T815,'PLANILHA ORÇAMENTÁRIA'!$C$9:$Q$999,15,FALSE))</f>
        <v>#NUM!</v>
      </c>
      <c r="X815" t="str">
        <f t="shared" si="114"/>
        <v/>
      </c>
      <c r="Y815" t="e">
        <f>INDEX('PLANILHA ORÇAMENTÁRIA'!$C$9:$C$998,MATCH(X815,'PLANILHA ORÇAMENTÁRIA'!$Q$9:$Q$998,0))</f>
        <v>#N/A</v>
      </c>
    </row>
    <row r="816" spans="1:25" x14ac:dyDescent="0.25">
      <c r="A816">
        <v>815</v>
      </c>
      <c r="B816" s="47">
        <f>'PLANILHA ORÇAMENTÁRIA'!A823</f>
        <v>8.23E-7</v>
      </c>
      <c r="C816" t="b">
        <f t="shared" si="115"/>
        <v>0</v>
      </c>
      <c r="D816" t="b">
        <f>ISBLANK(VLOOKUP(B816,'PLANILHA ORÇAMENTÁRIA'!A823:D1812,4,FALSE))</f>
        <v>1</v>
      </c>
      <c r="E816" t="b">
        <f t="shared" si="119"/>
        <v>1</v>
      </c>
      <c r="F816" t="str">
        <f t="shared" si="120"/>
        <v/>
      </c>
      <c r="G816" t="e">
        <f t="shared" si="116"/>
        <v>#NUM!</v>
      </c>
      <c r="H816" t="e">
        <f>VLOOKUP(G816,'PLANILHA ORÇAMENTÁRIA'!$A$9:$C$998,3,FALSE)</f>
        <v>#NUM!</v>
      </c>
      <c r="I816" t="e">
        <f>VLOOKUP(G816,'PLANILHA ORÇAMENTÁRIA'!$A$9:$F$998,6,FALSE)</f>
        <v>#NUM!</v>
      </c>
      <c r="J816" t="e">
        <f>VLOOKUP(G816,'PLANILHA ORÇAMENTÁRIA'!$A$9:$G$998,7,FALSE)</f>
        <v>#NUM!</v>
      </c>
      <c r="K816" t="e">
        <f>VLOOKUP(G816,'PLANILHA ORÇAMENTÁRIA'!$A$9:$H$998,8,FALSE)</f>
        <v>#NUM!</v>
      </c>
      <c r="L816" s="48" t="e">
        <f>G816/'PLANILHA ORÇAMENTÁRIA'!$P$1003</f>
        <v>#NUM!</v>
      </c>
      <c r="M816" s="49" t="e">
        <f t="shared" si="117"/>
        <v>#NUM!</v>
      </c>
      <c r="O816" s="83">
        <f>LEN('PLANILHA ORÇAMENTÁRIA'!C823)-LEN(SUBSTITUTE('PLANILHA ORÇAMENTÁRIA'!C823,".",""))</f>
        <v>0</v>
      </c>
      <c r="P816" t="b">
        <f>ISBLANK(VLOOKUP(B816,'PLANILHA ORÇAMENTÁRIA'!A823:D1812,4,FALSE))</f>
        <v>1</v>
      </c>
      <c r="Q816">
        <f t="shared" si="121"/>
        <v>1</v>
      </c>
      <c r="R816" s="47">
        <f t="shared" si="122"/>
        <v>8.23E-7</v>
      </c>
      <c r="S816" s="47" t="e">
        <f t="shared" si="118"/>
        <v>#NUM!</v>
      </c>
      <c r="T816" t="e">
        <f>VLOOKUP(S816,'PLANILHA ORÇAMENTÁRIA'!$A$9:$C$999,3,FALSE)</f>
        <v>#NUM!</v>
      </c>
      <c r="U816">
        <f>ROW('PLANILHA ORÇAMENTÁRIA'!C823)</f>
        <v>823</v>
      </c>
      <c r="V816" s="84" t="str">
        <f>'PLANILHA ORÇAMENTÁRIA'!C823</f>
        <v/>
      </c>
      <c r="W816" t="e">
        <f>IF(T816="","",VLOOKUP(T816,'PLANILHA ORÇAMENTÁRIA'!$C$9:$Q$999,15,FALSE))</f>
        <v>#NUM!</v>
      </c>
      <c r="X816" t="str">
        <f t="shared" si="114"/>
        <v/>
      </c>
      <c r="Y816" t="e">
        <f>INDEX('PLANILHA ORÇAMENTÁRIA'!$C$9:$C$998,MATCH(X816,'PLANILHA ORÇAMENTÁRIA'!$Q$9:$Q$998,0))</f>
        <v>#N/A</v>
      </c>
    </row>
    <row r="817" spans="1:25" x14ac:dyDescent="0.25">
      <c r="A817">
        <v>816</v>
      </c>
      <c r="B817" s="47">
        <f>'PLANILHA ORÇAMENTÁRIA'!A824</f>
        <v>8.2399999999999997E-7</v>
      </c>
      <c r="C817" t="b">
        <f t="shared" si="115"/>
        <v>0</v>
      </c>
      <c r="D817" t="b">
        <f>ISBLANK(VLOOKUP(B817,'PLANILHA ORÇAMENTÁRIA'!A824:D1813,4,FALSE))</f>
        <v>1</v>
      </c>
      <c r="E817" t="b">
        <f t="shared" si="119"/>
        <v>1</v>
      </c>
      <c r="F817" t="str">
        <f t="shared" si="120"/>
        <v/>
      </c>
      <c r="G817" t="e">
        <f t="shared" si="116"/>
        <v>#NUM!</v>
      </c>
      <c r="H817" t="e">
        <f>VLOOKUP(G817,'PLANILHA ORÇAMENTÁRIA'!$A$9:$C$998,3,FALSE)</f>
        <v>#NUM!</v>
      </c>
      <c r="I817" t="e">
        <f>VLOOKUP(G817,'PLANILHA ORÇAMENTÁRIA'!$A$9:$F$998,6,FALSE)</f>
        <v>#NUM!</v>
      </c>
      <c r="J817" t="e">
        <f>VLOOKUP(G817,'PLANILHA ORÇAMENTÁRIA'!$A$9:$G$998,7,FALSE)</f>
        <v>#NUM!</v>
      </c>
      <c r="K817" t="e">
        <f>VLOOKUP(G817,'PLANILHA ORÇAMENTÁRIA'!$A$9:$H$998,8,FALSE)</f>
        <v>#NUM!</v>
      </c>
      <c r="L817" s="48" t="e">
        <f>G817/'PLANILHA ORÇAMENTÁRIA'!$P$1003</f>
        <v>#NUM!</v>
      </c>
      <c r="M817" s="49" t="e">
        <f t="shared" si="117"/>
        <v>#NUM!</v>
      </c>
      <c r="O817" s="83">
        <f>LEN('PLANILHA ORÇAMENTÁRIA'!C824)-LEN(SUBSTITUTE('PLANILHA ORÇAMENTÁRIA'!C824,".",""))</f>
        <v>0</v>
      </c>
      <c r="P817" t="b">
        <f>ISBLANK(VLOOKUP(B817,'PLANILHA ORÇAMENTÁRIA'!A824:D1813,4,FALSE))</f>
        <v>1</v>
      </c>
      <c r="Q817">
        <f t="shared" si="121"/>
        <v>1</v>
      </c>
      <c r="R817" s="47">
        <f t="shared" si="122"/>
        <v>8.2399999999999997E-7</v>
      </c>
      <c r="S817" s="47" t="e">
        <f t="shared" si="118"/>
        <v>#NUM!</v>
      </c>
      <c r="T817" t="e">
        <f>VLOOKUP(S817,'PLANILHA ORÇAMENTÁRIA'!$A$9:$C$999,3,FALSE)</f>
        <v>#NUM!</v>
      </c>
      <c r="U817">
        <f>ROW('PLANILHA ORÇAMENTÁRIA'!C824)</f>
        <v>824</v>
      </c>
      <c r="V817" s="84" t="str">
        <f>'PLANILHA ORÇAMENTÁRIA'!C824</f>
        <v/>
      </c>
      <c r="W817" t="e">
        <f>IF(T817="","",VLOOKUP(T817,'PLANILHA ORÇAMENTÁRIA'!$C$9:$Q$999,15,FALSE))</f>
        <v>#NUM!</v>
      </c>
      <c r="X817" t="str">
        <f t="shared" si="114"/>
        <v/>
      </c>
      <c r="Y817" t="e">
        <f>INDEX('PLANILHA ORÇAMENTÁRIA'!$C$9:$C$998,MATCH(X817,'PLANILHA ORÇAMENTÁRIA'!$Q$9:$Q$998,0))</f>
        <v>#N/A</v>
      </c>
    </row>
    <row r="818" spans="1:25" x14ac:dyDescent="0.25">
      <c r="A818">
        <v>817</v>
      </c>
      <c r="B818" s="47">
        <f>'PLANILHA ORÇAMENTÁRIA'!A825</f>
        <v>8.2500000000000004E-7</v>
      </c>
      <c r="C818" t="b">
        <f t="shared" si="115"/>
        <v>0</v>
      </c>
      <c r="D818" t="b">
        <f>ISBLANK(VLOOKUP(B818,'PLANILHA ORÇAMENTÁRIA'!A825:D1814,4,FALSE))</f>
        <v>1</v>
      </c>
      <c r="E818" t="b">
        <f t="shared" si="119"/>
        <v>1</v>
      </c>
      <c r="F818" t="str">
        <f t="shared" si="120"/>
        <v/>
      </c>
      <c r="G818" t="e">
        <f t="shared" si="116"/>
        <v>#NUM!</v>
      </c>
      <c r="H818" t="e">
        <f>VLOOKUP(G818,'PLANILHA ORÇAMENTÁRIA'!$A$9:$C$998,3,FALSE)</f>
        <v>#NUM!</v>
      </c>
      <c r="I818" t="e">
        <f>VLOOKUP(G818,'PLANILHA ORÇAMENTÁRIA'!$A$9:$F$998,6,FALSE)</f>
        <v>#NUM!</v>
      </c>
      <c r="J818" t="e">
        <f>VLOOKUP(G818,'PLANILHA ORÇAMENTÁRIA'!$A$9:$G$998,7,FALSE)</f>
        <v>#NUM!</v>
      </c>
      <c r="K818" t="e">
        <f>VLOOKUP(G818,'PLANILHA ORÇAMENTÁRIA'!$A$9:$H$998,8,FALSE)</f>
        <v>#NUM!</v>
      </c>
      <c r="L818" s="48" t="e">
        <f>G818/'PLANILHA ORÇAMENTÁRIA'!$P$1003</f>
        <v>#NUM!</v>
      </c>
      <c r="M818" s="49" t="e">
        <f t="shared" si="117"/>
        <v>#NUM!</v>
      </c>
      <c r="O818" s="83">
        <f>LEN('PLANILHA ORÇAMENTÁRIA'!C825)-LEN(SUBSTITUTE('PLANILHA ORÇAMENTÁRIA'!C825,".",""))</f>
        <v>0</v>
      </c>
      <c r="P818" t="b">
        <f>ISBLANK(VLOOKUP(B818,'PLANILHA ORÇAMENTÁRIA'!A825:D1814,4,FALSE))</f>
        <v>1</v>
      </c>
      <c r="Q818">
        <f t="shared" si="121"/>
        <v>1</v>
      </c>
      <c r="R818" s="47">
        <f t="shared" si="122"/>
        <v>8.2500000000000004E-7</v>
      </c>
      <c r="S818" s="47" t="e">
        <f t="shared" si="118"/>
        <v>#NUM!</v>
      </c>
      <c r="T818" t="e">
        <f>VLOOKUP(S818,'PLANILHA ORÇAMENTÁRIA'!$A$9:$C$999,3,FALSE)</f>
        <v>#NUM!</v>
      </c>
      <c r="U818">
        <f>ROW('PLANILHA ORÇAMENTÁRIA'!C825)</f>
        <v>825</v>
      </c>
      <c r="V818" s="84" t="str">
        <f>'PLANILHA ORÇAMENTÁRIA'!C825</f>
        <v/>
      </c>
      <c r="W818" t="e">
        <f>IF(T818="","",VLOOKUP(T818,'PLANILHA ORÇAMENTÁRIA'!$C$9:$Q$999,15,FALSE))</f>
        <v>#NUM!</v>
      </c>
      <c r="X818" t="str">
        <f t="shared" si="114"/>
        <v/>
      </c>
      <c r="Y818" t="e">
        <f>INDEX('PLANILHA ORÇAMENTÁRIA'!$C$9:$C$998,MATCH(X818,'PLANILHA ORÇAMENTÁRIA'!$Q$9:$Q$998,0))</f>
        <v>#N/A</v>
      </c>
    </row>
    <row r="819" spans="1:25" x14ac:dyDescent="0.25">
      <c r="A819">
        <v>818</v>
      </c>
      <c r="B819" s="47">
        <f>'PLANILHA ORÇAMENTÁRIA'!A826</f>
        <v>8.2600000000000001E-7</v>
      </c>
      <c r="C819" t="b">
        <f t="shared" si="115"/>
        <v>0</v>
      </c>
      <c r="D819" t="b">
        <f>ISBLANK(VLOOKUP(B819,'PLANILHA ORÇAMENTÁRIA'!A826:D1815,4,FALSE))</f>
        <v>1</v>
      </c>
      <c r="E819" t="b">
        <f t="shared" si="119"/>
        <v>1</v>
      </c>
      <c r="F819" t="str">
        <f t="shared" si="120"/>
        <v/>
      </c>
      <c r="G819" t="e">
        <f t="shared" si="116"/>
        <v>#NUM!</v>
      </c>
      <c r="H819" t="e">
        <f>VLOOKUP(G819,'PLANILHA ORÇAMENTÁRIA'!$A$9:$C$998,3,FALSE)</f>
        <v>#NUM!</v>
      </c>
      <c r="I819" t="e">
        <f>VLOOKUP(G819,'PLANILHA ORÇAMENTÁRIA'!$A$9:$F$998,6,FALSE)</f>
        <v>#NUM!</v>
      </c>
      <c r="J819" t="e">
        <f>VLOOKUP(G819,'PLANILHA ORÇAMENTÁRIA'!$A$9:$G$998,7,FALSE)</f>
        <v>#NUM!</v>
      </c>
      <c r="K819" t="e">
        <f>VLOOKUP(G819,'PLANILHA ORÇAMENTÁRIA'!$A$9:$H$998,8,FALSE)</f>
        <v>#NUM!</v>
      </c>
      <c r="L819" s="48" t="e">
        <f>G819/'PLANILHA ORÇAMENTÁRIA'!$P$1003</f>
        <v>#NUM!</v>
      </c>
      <c r="M819" s="49" t="e">
        <f t="shared" si="117"/>
        <v>#NUM!</v>
      </c>
      <c r="O819" s="83">
        <f>LEN('PLANILHA ORÇAMENTÁRIA'!C826)-LEN(SUBSTITUTE('PLANILHA ORÇAMENTÁRIA'!C826,".",""))</f>
        <v>0</v>
      </c>
      <c r="P819" t="b">
        <f>ISBLANK(VLOOKUP(B819,'PLANILHA ORÇAMENTÁRIA'!A826:D1815,4,FALSE))</f>
        <v>1</v>
      </c>
      <c r="Q819">
        <f t="shared" si="121"/>
        <v>1</v>
      </c>
      <c r="R819" s="47">
        <f t="shared" si="122"/>
        <v>8.2600000000000001E-7</v>
      </c>
      <c r="S819" s="47" t="e">
        <f t="shared" si="118"/>
        <v>#NUM!</v>
      </c>
      <c r="T819" t="e">
        <f>VLOOKUP(S819,'PLANILHA ORÇAMENTÁRIA'!$A$9:$C$999,3,FALSE)</f>
        <v>#NUM!</v>
      </c>
      <c r="U819">
        <f>ROW('PLANILHA ORÇAMENTÁRIA'!C826)</f>
        <v>826</v>
      </c>
      <c r="V819" s="84" t="str">
        <f>'PLANILHA ORÇAMENTÁRIA'!C826</f>
        <v/>
      </c>
      <c r="W819" t="e">
        <f>IF(T819="","",VLOOKUP(T819,'PLANILHA ORÇAMENTÁRIA'!$C$9:$Q$999,15,FALSE))</f>
        <v>#NUM!</v>
      </c>
      <c r="X819" t="str">
        <f t="shared" si="114"/>
        <v/>
      </c>
      <c r="Y819" t="e">
        <f>INDEX('PLANILHA ORÇAMENTÁRIA'!$C$9:$C$998,MATCH(X819,'PLANILHA ORÇAMENTÁRIA'!$Q$9:$Q$998,0))</f>
        <v>#N/A</v>
      </c>
    </row>
    <row r="820" spans="1:25" x14ac:dyDescent="0.25">
      <c r="A820">
        <v>819</v>
      </c>
      <c r="B820" s="47">
        <f>'PLANILHA ORÇAMENTÁRIA'!A827</f>
        <v>8.2699999999999998E-7</v>
      </c>
      <c r="C820" t="b">
        <f t="shared" si="115"/>
        <v>0</v>
      </c>
      <c r="D820" t="b">
        <f>ISBLANK(VLOOKUP(B820,'PLANILHA ORÇAMENTÁRIA'!A827:D1816,4,FALSE))</f>
        <v>1</v>
      </c>
      <c r="E820" t="b">
        <f t="shared" si="119"/>
        <v>1</v>
      </c>
      <c r="F820" t="str">
        <f t="shared" si="120"/>
        <v/>
      </c>
      <c r="G820" t="e">
        <f t="shared" si="116"/>
        <v>#NUM!</v>
      </c>
      <c r="H820" t="e">
        <f>VLOOKUP(G820,'PLANILHA ORÇAMENTÁRIA'!$A$9:$C$998,3,FALSE)</f>
        <v>#NUM!</v>
      </c>
      <c r="I820" t="e">
        <f>VLOOKUP(G820,'PLANILHA ORÇAMENTÁRIA'!$A$9:$F$998,6,FALSE)</f>
        <v>#NUM!</v>
      </c>
      <c r="J820" t="e">
        <f>VLOOKUP(G820,'PLANILHA ORÇAMENTÁRIA'!$A$9:$G$998,7,FALSE)</f>
        <v>#NUM!</v>
      </c>
      <c r="K820" t="e">
        <f>VLOOKUP(G820,'PLANILHA ORÇAMENTÁRIA'!$A$9:$H$998,8,FALSE)</f>
        <v>#NUM!</v>
      </c>
      <c r="L820" s="48" t="e">
        <f>G820/'PLANILHA ORÇAMENTÁRIA'!$P$1003</f>
        <v>#NUM!</v>
      </c>
      <c r="M820" s="49" t="e">
        <f t="shared" si="117"/>
        <v>#NUM!</v>
      </c>
      <c r="O820" s="83">
        <f>LEN('PLANILHA ORÇAMENTÁRIA'!C827)-LEN(SUBSTITUTE('PLANILHA ORÇAMENTÁRIA'!C827,".",""))</f>
        <v>0</v>
      </c>
      <c r="P820" t="b">
        <f>ISBLANK(VLOOKUP(B820,'PLANILHA ORÇAMENTÁRIA'!A827:D1816,4,FALSE))</f>
        <v>1</v>
      </c>
      <c r="Q820">
        <f t="shared" si="121"/>
        <v>1</v>
      </c>
      <c r="R820" s="47">
        <f t="shared" si="122"/>
        <v>8.2699999999999998E-7</v>
      </c>
      <c r="S820" s="47" t="e">
        <f t="shared" si="118"/>
        <v>#NUM!</v>
      </c>
      <c r="T820" t="e">
        <f>VLOOKUP(S820,'PLANILHA ORÇAMENTÁRIA'!$A$9:$C$999,3,FALSE)</f>
        <v>#NUM!</v>
      </c>
      <c r="U820">
        <f>ROW('PLANILHA ORÇAMENTÁRIA'!C827)</f>
        <v>827</v>
      </c>
      <c r="V820" s="84" t="str">
        <f>'PLANILHA ORÇAMENTÁRIA'!C827</f>
        <v/>
      </c>
      <c r="W820" t="e">
        <f>IF(T820="","",VLOOKUP(T820,'PLANILHA ORÇAMENTÁRIA'!$C$9:$Q$999,15,FALSE))</f>
        <v>#NUM!</v>
      </c>
      <c r="X820" t="str">
        <f t="shared" si="114"/>
        <v/>
      </c>
      <c r="Y820" t="e">
        <f>INDEX('PLANILHA ORÇAMENTÁRIA'!$C$9:$C$998,MATCH(X820,'PLANILHA ORÇAMENTÁRIA'!$Q$9:$Q$998,0))</f>
        <v>#N/A</v>
      </c>
    </row>
    <row r="821" spans="1:25" x14ac:dyDescent="0.25">
      <c r="A821">
        <v>820</v>
      </c>
      <c r="B821" s="47">
        <f>'PLANILHA ORÇAMENTÁRIA'!A828</f>
        <v>8.2799999999999995E-7</v>
      </c>
      <c r="C821" t="b">
        <f t="shared" si="115"/>
        <v>0</v>
      </c>
      <c r="D821" t="b">
        <f>ISBLANK(VLOOKUP(B821,'PLANILHA ORÇAMENTÁRIA'!A828:D1817,4,FALSE))</f>
        <v>1</v>
      </c>
      <c r="E821" t="b">
        <f t="shared" si="119"/>
        <v>1</v>
      </c>
      <c r="F821" t="str">
        <f t="shared" si="120"/>
        <v/>
      </c>
      <c r="G821" t="e">
        <f t="shared" si="116"/>
        <v>#NUM!</v>
      </c>
      <c r="H821" t="e">
        <f>VLOOKUP(G821,'PLANILHA ORÇAMENTÁRIA'!$A$9:$C$998,3,FALSE)</f>
        <v>#NUM!</v>
      </c>
      <c r="I821" t="e">
        <f>VLOOKUP(G821,'PLANILHA ORÇAMENTÁRIA'!$A$9:$F$998,6,FALSE)</f>
        <v>#NUM!</v>
      </c>
      <c r="J821" t="e">
        <f>VLOOKUP(G821,'PLANILHA ORÇAMENTÁRIA'!$A$9:$G$998,7,FALSE)</f>
        <v>#NUM!</v>
      </c>
      <c r="K821" t="e">
        <f>VLOOKUP(G821,'PLANILHA ORÇAMENTÁRIA'!$A$9:$H$998,8,FALSE)</f>
        <v>#NUM!</v>
      </c>
      <c r="L821" s="48" t="e">
        <f>G821/'PLANILHA ORÇAMENTÁRIA'!$P$1003</f>
        <v>#NUM!</v>
      </c>
      <c r="M821" s="49" t="e">
        <f t="shared" si="117"/>
        <v>#NUM!</v>
      </c>
      <c r="O821" s="83">
        <f>LEN('PLANILHA ORÇAMENTÁRIA'!C828)-LEN(SUBSTITUTE('PLANILHA ORÇAMENTÁRIA'!C828,".",""))</f>
        <v>0</v>
      </c>
      <c r="P821" t="b">
        <f>ISBLANK(VLOOKUP(B821,'PLANILHA ORÇAMENTÁRIA'!A828:D1817,4,FALSE))</f>
        <v>1</v>
      </c>
      <c r="Q821">
        <f t="shared" si="121"/>
        <v>1</v>
      </c>
      <c r="R821" s="47">
        <f t="shared" si="122"/>
        <v>8.2799999999999995E-7</v>
      </c>
      <c r="S821" s="47" t="e">
        <f t="shared" si="118"/>
        <v>#NUM!</v>
      </c>
      <c r="T821" t="e">
        <f>VLOOKUP(S821,'PLANILHA ORÇAMENTÁRIA'!$A$9:$C$999,3,FALSE)</f>
        <v>#NUM!</v>
      </c>
      <c r="U821">
        <f>ROW('PLANILHA ORÇAMENTÁRIA'!C828)</f>
        <v>828</v>
      </c>
      <c r="V821" s="84" t="str">
        <f>'PLANILHA ORÇAMENTÁRIA'!C828</f>
        <v/>
      </c>
      <c r="W821" t="e">
        <f>IF(T821="","",VLOOKUP(T821,'PLANILHA ORÇAMENTÁRIA'!$C$9:$Q$999,15,FALSE))</f>
        <v>#NUM!</v>
      </c>
      <c r="X821" t="str">
        <f t="shared" si="114"/>
        <v/>
      </c>
      <c r="Y821" t="e">
        <f>INDEX('PLANILHA ORÇAMENTÁRIA'!$C$9:$C$998,MATCH(X821,'PLANILHA ORÇAMENTÁRIA'!$Q$9:$Q$998,0))</f>
        <v>#N/A</v>
      </c>
    </row>
    <row r="822" spans="1:25" x14ac:dyDescent="0.25">
      <c r="A822">
        <v>821</v>
      </c>
      <c r="B822" s="47">
        <f>'PLANILHA ORÇAMENTÁRIA'!A829</f>
        <v>8.2900000000000002E-7</v>
      </c>
      <c r="C822" t="b">
        <f t="shared" si="115"/>
        <v>0</v>
      </c>
      <c r="D822" t="b">
        <f>ISBLANK(VLOOKUP(B822,'PLANILHA ORÇAMENTÁRIA'!A829:D1818,4,FALSE))</f>
        <v>1</v>
      </c>
      <c r="E822" t="b">
        <f t="shared" si="119"/>
        <v>1</v>
      </c>
      <c r="F822" t="str">
        <f t="shared" si="120"/>
        <v/>
      </c>
      <c r="G822" t="e">
        <f t="shared" si="116"/>
        <v>#NUM!</v>
      </c>
      <c r="H822" t="e">
        <f>VLOOKUP(G822,'PLANILHA ORÇAMENTÁRIA'!$A$9:$C$998,3,FALSE)</f>
        <v>#NUM!</v>
      </c>
      <c r="I822" t="e">
        <f>VLOOKUP(G822,'PLANILHA ORÇAMENTÁRIA'!$A$9:$F$998,6,FALSE)</f>
        <v>#NUM!</v>
      </c>
      <c r="J822" t="e">
        <f>VLOOKUP(G822,'PLANILHA ORÇAMENTÁRIA'!$A$9:$G$998,7,FALSE)</f>
        <v>#NUM!</v>
      </c>
      <c r="K822" t="e">
        <f>VLOOKUP(G822,'PLANILHA ORÇAMENTÁRIA'!$A$9:$H$998,8,FALSE)</f>
        <v>#NUM!</v>
      </c>
      <c r="L822" s="48" t="e">
        <f>G822/'PLANILHA ORÇAMENTÁRIA'!$P$1003</f>
        <v>#NUM!</v>
      </c>
      <c r="M822" s="49" t="e">
        <f t="shared" si="117"/>
        <v>#NUM!</v>
      </c>
      <c r="O822" s="83">
        <f>LEN('PLANILHA ORÇAMENTÁRIA'!C829)-LEN(SUBSTITUTE('PLANILHA ORÇAMENTÁRIA'!C829,".",""))</f>
        <v>0</v>
      </c>
      <c r="P822" t="b">
        <f>ISBLANK(VLOOKUP(B822,'PLANILHA ORÇAMENTÁRIA'!A829:D1818,4,FALSE))</f>
        <v>1</v>
      </c>
      <c r="Q822">
        <f t="shared" si="121"/>
        <v>1</v>
      </c>
      <c r="R822" s="47">
        <f t="shared" si="122"/>
        <v>8.2900000000000002E-7</v>
      </c>
      <c r="S822" s="47" t="e">
        <f t="shared" si="118"/>
        <v>#NUM!</v>
      </c>
      <c r="T822" t="e">
        <f>VLOOKUP(S822,'PLANILHA ORÇAMENTÁRIA'!$A$9:$C$999,3,FALSE)</f>
        <v>#NUM!</v>
      </c>
      <c r="U822">
        <f>ROW('PLANILHA ORÇAMENTÁRIA'!C829)</f>
        <v>829</v>
      </c>
      <c r="V822" s="84" t="str">
        <f>'PLANILHA ORÇAMENTÁRIA'!C829</f>
        <v/>
      </c>
      <c r="W822" t="e">
        <f>IF(T822="","",VLOOKUP(T822,'PLANILHA ORÇAMENTÁRIA'!$C$9:$Q$999,15,FALSE))</f>
        <v>#NUM!</v>
      </c>
      <c r="X822" t="str">
        <f t="shared" si="114"/>
        <v/>
      </c>
      <c r="Y822" t="e">
        <f>INDEX('PLANILHA ORÇAMENTÁRIA'!$C$9:$C$998,MATCH(X822,'PLANILHA ORÇAMENTÁRIA'!$Q$9:$Q$998,0))</f>
        <v>#N/A</v>
      </c>
    </row>
    <row r="823" spans="1:25" x14ac:dyDescent="0.25">
      <c r="A823">
        <v>822</v>
      </c>
      <c r="B823" s="47">
        <f>'PLANILHA ORÇAMENTÁRIA'!A830</f>
        <v>8.2999999999999999E-7</v>
      </c>
      <c r="C823" t="b">
        <f t="shared" si="115"/>
        <v>0</v>
      </c>
      <c r="D823" t="b">
        <f>ISBLANK(VLOOKUP(B823,'PLANILHA ORÇAMENTÁRIA'!A830:D1819,4,FALSE))</f>
        <v>1</v>
      </c>
      <c r="E823" t="b">
        <f t="shared" si="119"/>
        <v>1</v>
      </c>
      <c r="F823" t="str">
        <f t="shared" si="120"/>
        <v/>
      </c>
      <c r="G823" t="e">
        <f t="shared" si="116"/>
        <v>#NUM!</v>
      </c>
      <c r="H823" t="e">
        <f>VLOOKUP(G823,'PLANILHA ORÇAMENTÁRIA'!$A$9:$C$998,3,FALSE)</f>
        <v>#NUM!</v>
      </c>
      <c r="I823" t="e">
        <f>VLOOKUP(G823,'PLANILHA ORÇAMENTÁRIA'!$A$9:$F$998,6,FALSE)</f>
        <v>#NUM!</v>
      </c>
      <c r="J823" t="e">
        <f>VLOOKUP(G823,'PLANILHA ORÇAMENTÁRIA'!$A$9:$G$998,7,FALSE)</f>
        <v>#NUM!</v>
      </c>
      <c r="K823" t="e">
        <f>VLOOKUP(G823,'PLANILHA ORÇAMENTÁRIA'!$A$9:$H$998,8,FALSE)</f>
        <v>#NUM!</v>
      </c>
      <c r="L823" s="48" t="e">
        <f>G823/'PLANILHA ORÇAMENTÁRIA'!$P$1003</f>
        <v>#NUM!</v>
      </c>
      <c r="M823" s="49" t="e">
        <f t="shared" si="117"/>
        <v>#NUM!</v>
      </c>
      <c r="O823" s="83">
        <f>LEN('PLANILHA ORÇAMENTÁRIA'!C830)-LEN(SUBSTITUTE('PLANILHA ORÇAMENTÁRIA'!C830,".",""))</f>
        <v>0</v>
      </c>
      <c r="P823" t="b">
        <f>ISBLANK(VLOOKUP(B823,'PLANILHA ORÇAMENTÁRIA'!A830:D1819,4,FALSE))</f>
        <v>1</v>
      </c>
      <c r="Q823">
        <f t="shared" si="121"/>
        <v>1</v>
      </c>
      <c r="R823" s="47">
        <f t="shared" si="122"/>
        <v>8.2999999999999999E-7</v>
      </c>
      <c r="S823" s="47" t="e">
        <f t="shared" si="118"/>
        <v>#NUM!</v>
      </c>
      <c r="T823" t="e">
        <f>VLOOKUP(S823,'PLANILHA ORÇAMENTÁRIA'!$A$9:$C$999,3,FALSE)</f>
        <v>#NUM!</v>
      </c>
      <c r="U823">
        <f>ROW('PLANILHA ORÇAMENTÁRIA'!C830)</f>
        <v>830</v>
      </c>
      <c r="V823" s="84" t="str">
        <f>'PLANILHA ORÇAMENTÁRIA'!C830</f>
        <v/>
      </c>
      <c r="W823" t="e">
        <f>IF(T823="","",VLOOKUP(T823,'PLANILHA ORÇAMENTÁRIA'!$C$9:$Q$999,15,FALSE))</f>
        <v>#NUM!</v>
      </c>
      <c r="X823" t="str">
        <f t="shared" si="114"/>
        <v/>
      </c>
      <c r="Y823" t="e">
        <f>INDEX('PLANILHA ORÇAMENTÁRIA'!$C$9:$C$998,MATCH(X823,'PLANILHA ORÇAMENTÁRIA'!$Q$9:$Q$998,0))</f>
        <v>#N/A</v>
      </c>
    </row>
    <row r="824" spans="1:25" x14ac:dyDescent="0.25">
      <c r="A824">
        <v>823</v>
      </c>
      <c r="B824" s="47">
        <f>'PLANILHA ORÇAMENTÁRIA'!A831</f>
        <v>8.3099999999999996E-7</v>
      </c>
      <c r="C824" t="b">
        <f t="shared" si="115"/>
        <v>0</v>
      </c>
      <c r="D824" t="b">
        <f>ISBLANK(VLOOKUP(B824,'PLANILHA ORÇAMENTÁRIA'!A831:D1820,4,FALSE))</f>
        <v>1</v>
      </c>
      <c r="E824" t="b">
        <f t="shared" si="119"/>
        <v>1</v>
      </c>
      <c r="F824" t="str">
        <f t="shared" si="120"/>
        <v/>
      </c>
      <c r="G824" t="e">
        <f t="shared" si="116"/>
        <v>#NUM!</v>
      </c>
      <c r="H824" t="e">
        <f>VLOOKUP(G824,'PLANILHA ORÇAMENTÁRIA'!$A$9:$C$998,3,FALSE)</f>
        <v>#NUM!</v>
      </c>
      <c r="I824" t="e">
        <f>VLOOKUP(G824,'PLANILHA ORÇAMENTÁRIA'!$A$9:$F$998,6,FALSE)</f>
        <v>#NUM!</v>
      </c>
      <c r="J824" t="e">
        <f>VLOOKUP(G824,'PLANILHA ORÇAMENTÁRIA'!$A$9:$G$998,7,FALSE)</f>
        <v>#NUM!</v>
      </c>
      <c r="K824" t="e">
        <f>VLOOKUP(G824,'PLANILHA ORÇAMENTÁRIA'!$A$9:$H$998,8,FALSE)</f>
        <v>#NUM!</v>
      </c>
      <c r="L824" s="48" t="e">
        <f>G824/'PLANILHA ORÇAMENTÁRIA'!$P$1003</f>
        <v>#NUM!</v>
      </c>
      <c r="M824" s="49" t="e">
        <f t="shared" si="117"/>
        <v>#NUM!</v>
      </c>
      <c r="O824" s="83">
        <f>LEN('PLANILHA ORÇAMENTÁRIA'!C831)-LEN(SUBSTITUTE('PLANILHA ORÇAMENTÁRIA'!C831,".",""))</f>
        <v>0</v>
      </c>
      <c r="P824" t="b">
        <f>ISBLANK(VLOOKUP(B824,'PLANILHA ORÇAMENTÁRIA'!A831:D1820,4,FALSE))</f>
        <v>1</v>
      </c>
      <c r="Q824">
        <f t="shared" si="121"/>
        <v>1</v>
      </c>
      <c r="R824" s="47">
        <f t="shared" si="122"/>
        <v>8.3099999999999996E-7</v>
      </c>
      <c r="S824" s="47" t="e">
        <f t="shared" si="118"/>
        <v>#NUM!</v>
      </c>
      <c r="T824" t="e">
        <f>VLOOKUP(S824,'PLANILHA ORÇAMENTÁRIA'!$A$9:$C$999,3,FALSE)</f>
        <v>#NUM!</v>
      </c>
      <c r="U824">
        <f>ROW('PLANILHA ORÇAMENTÁRIA'!C831)</f>
        <v>831</v>
      </c>
      <c r="V824" s="84" t="str">
        <f>'PLANILHA ORÇAMENTÁRIA'!C831</f>
        <v/>
      </c>
      <c r="W824" t="e">
        <f>IF(T824="","",VLOOKUP(T824,'PLANILHA ORÇAMENTÁRIA'!$C$9:$Q$999,15,FALSE))</f>
        <v>#NUM!</v>
      </c>
      <c r="X824" t="str">
        <f t="shared" si="114"/>
        <v/>
      </c>
      <c r="Y824" t="e">
        <f>INDEX('PLANILHA ORÇAMENTÁRIA'!$C$9:$C$998,MATCH(X824,'PLANILHA ORÇAMENTÁRIA'!$Q$9:$Q$998,0))</f>
        <v>#N/A</v>
      </c>
    </row>
    <row r="825" spans="1:25" x14ac:dyDescent="0.25">
      <c r="A825">
        <v>824</v>
      </c>
      <c r="B825" s="47">
        <f>'PLANILHA ORÇAMENTÁRIA'!A832</f>
        <v>8.3200000000000004E-7</v>
      </c>
      <c r="C825" t="b">
        <f t="shared" si="115"/>
        <v>0</v>
      </c>
      <c r="D825" t="b">
        <f>ISBLANK(VLOOKUP(B825,'PLANILHA ORÇAMENTÁRIA'!A832:D1821,4,FALSE))</f>
        <v>1</v>
      </c>
      <c r="E825" t="b">
        <f t="shared" si="119"/>
        <v>1</v>
      </c>
      <c r="F825" t="str">
        <f t="shared" si="120"/>
        <v/>
      </c>
      <c r="G825" t="e">
        <f t="shared" si="116"/>
        <v>#NUM!</v>
      </c>
      <c r="H825" t="e">
        <f>VLOOKUP(G825,'PLANILHA ORÇAMENTÁRIA'!$A$9:$C$998,3,FALSE)</f>
        <v>#NUM!</v>
      </c>
      <c r="I825" t="e">
        <f>VLOOKUP(G825,'PLANILHA ORÇAMENTÁRIA'!$A$9:$F$998,6,FALSE)</f>
        <v>#NUM!</v>
      </c>
      <c r="J825" t="e">
        <f>VLOOKUP(G825,'PLANILHA ORÇAMENTÁRIA'!$A$9:$G$998,7,FALSE)</f>
        <v>#NUM!</v>
      </c>
      <c r="K825" t="e">
        <f>VLOOKUP(G825,'PLANILHA ORÇAMENTÁRIA'!$A$9:$H$998,8,FALSE)</f>
        <v>#NUM!</v>
      </c>
      <c r="L825" s="48" t="e">
        <f>G825/'PLANILHA ORÇAMENTÁRIA'!$P$1003</f>
        <v>#NUM!</v>
      </c>
      <c r="M825" s="49" t="e">
        <f t="shared" si="117"/>
        <v>#NUM!</v>
      </c>
      <c r="O825" s="83">
        <f>LEN('PLANILHA ORÇAMENTÁRIA'!C832)-LEN(SUBSTITUTE('PLANILHA ORÇAMENTÁRIA'!C832,".",""))</f>
        <v>0</v>
      </c>
      <c r="P825" t="b">
        <f>ISBLANK(VLOOKUP(B825,'PLANILHA ORÇAMENTÁRIA'!A832:D1821,4,FALSE))</f>
        <v>1</v>
      </c>
      <c r="Q825">
        <f t="shared" si="121"/>
        <v>1</v>
      </c>
      <c r="R825" s="47">
        <f t="shared" si="122"/>
        <v>8.3200000000000004E-7</v>
      </c>
      <c r="S825" s="47" t="e">
        <f t="shared" si="118"/>
        <v>#NUM!</v>
      </c>
      <c r="T825" t="e">
        <f>VLOOKUP(S825,'PLANILHA ORÇAMENTÁRIA'!$A$9:$C$999,3,FALSE)</f>
        <v>#NUM!</v>
      </c>
      <c r="U825">
        <f>ROW('PLANILHA ORÇAMENTÁRIA'!C832)</f>
        <v>832</v>
      </c>
      <c r="V825" s="84" t="str">
        <f>'PLANILHA ORÇAMENTÁRIA'!C832</f>
        <v/>
      </c>
      <c r="W825" t="e">
        <f>IF(T825="","",VLOOKUP(T825,'PLANILHA ORÇAMENTÁRIA'!$C$9:$Q$999,15,FALSE))</f>
        <v>#NUM!</v>
      </c>
      <c r="X825" t="str">
        <f t="shared" si="114"/>
        <v/>
      </c>
      <c r="Y825" t="e">
        <f>INDEX('PLANILHA ORÇAMENTÁRIA'!$C$9:$C$998,MATCH(X825,'PLANILHA ORÇAMENTÁRIA'!$Q$9:$Q$998,0))</f>
        <v>#N/A</v>
      </c>
    </row>
    <row r="826" spans="1:25" x14ac:dyDescent="0.25">
      <c r="A826">
        <v>825</v>
      </c>
      <c r="B826" s="47">
        <f>'PLANILHA ORÇAMENTÁRIA'!A833</f>
        <v>8.3300000000000001E-7</v>
      </c>
      <c r="C826" t="b">
        <f t="shared" si="115"/>
        <v>0</v>
      </c>
      <c r="D826" t="b">
        <f>ISBLANK(VLOOKUP(B826,'PLANILHA ORÇAMENTÁRIA'!A833:D1822,4,FALSE))</f>
        <v>1</v>
      </c>
      <c r="E826" t="b">
        <f t="shared" si="119"/>
        <v>1</v>
      </c>
      <c r="F826" t="str">
        <f t="shared" si="120"/>
        <v/>
      </c>
      <c r="G826" t="e">
        <f t="shared" si="116"/>
        <v>#NUM!</v>
      </c>
      <c r="H826" t="e">
        <f>VLOOKUP(G826,'PLANILHA ORÇAMENTÁRIA'!$A$9:$C$998,3,FALSE)</f>
        <v>#NUM!</v>
      </c>
      <c r="I826" t="e">
        <f>VLOOKUP(G826,'PLANILHA ORÇAMENTÁRIA'!$A$9:$F$998,6,FALSE)</f>
        <v>#NUM!</v>
      </c>
      <c r="J826" t="e">
        <f>VLOOKUP(G826,'PLANILHA ORÇAMENTÁRIA'!$A$9:$G$998,7,FALSE)</f>
        <v>#NUM!</v>
      </c>
      <c r="K826" t="e">
        <f>VLOOKUP(G826,'PLANILHA ORÇAMENTÁRIA'!$A$9:$H$998,8,FALSE)</f>
        <v>#NUM!</v>
      </c>
      <c r="L826" s="48" t="e">
        <f>G826/'PLANILHA ORÇAMENTÁRIA'!$P$1003</f>
        <v>#NUM!</v>
      </c>
      <c r="M826" s="49" t="e">
        <f t="shared" si="117"/>
        <v>#NUM!</v>
      </c>
      <c r="O826" s="83">
        <f>LEN('PLANILHA ORÇAMENTÁRIA'!C833)-LEN(SUBSTITUTE('PLANILHA ORÇAMENTÁRIA'!C833,".",""))</f>
        <v>0</v>
      </c>
      <c r="P826" t="b">
        <f>ISBLANK(VLOOKUP(B826,'PLANILHA ORÇAMENTÁRIA'!A833:D1822,4,FALSE))</f>
        <v>1</v>
      </c>
      <c r="Q826">
        <f t="shared" si="121"/>
        <v>1</v>
      </c>
      <c r="R826" s="47">
        <f t="shared" si="122"/>
        <v>8.3300000000000001E-7</v>
      </c>
      <c r="S826" s="47" t="e">
        <f t="shared" si="118"/>
        <v>#NUM!</v>
      </c>
      <c r="T826" t="e">
        <f>VLOOKUP(S826,'PLANILHA ORÇAMENTÁRIA'!$A$9:$C$999,3,FALSE)</f>
        <v>#NUM!</v>
      </c>
      <c r="U826">
        <f>ROW('PLANILHA ORÇAMENTÁRIA'!C833)</f>
        <v>833</v>
      </c>
      <c r="V826" s="84" t="str">
        <f>'PLANILHA ORÇAMENTÁRIA'!C833</f>
        <v/>
      </c>
      <c r="W826" t="e">
        <f>IF(T826="","",VLOOKUP(T826,'PLANILHA ORÇAMENTÁRIA'!$C$9:$Q$999,15,FALSE))</f>
        <v>#NUM!</v>
      </c>
      <c r="X826" t="str">
        <f t="shared" si="114"/>
        <v/>
      </c>
      <c r="Y826" t="e">
        <f>INDEX('PLANILHA ORÇAMENTÁRIA'!$C$9:$C$998,MATCH(X826,'PLANILHA ORÇAMENTÁRIA'!$Q$9:$Q$998,0))</f>
        <v>#N/A</v>
      </c>
    </row>
    <row r="827" spans="1:25" x14ac:dyDescent="0.25">
      <c r="A827">
        <v>826</v>
      </c>
      <c r="B827" s="47">
        <f>'PLANILHA ORÇAMENTÁRIA'!A834</f>
        <v>8.3399999999999998E-7</v>
      </c>
      <c r="C827" t="b">
        <f t="shared" si="115"/>
        <v>0</v>
      </c>
      <c r="D827" t="b">
        <f>ISBLANK(VLOOKUP(B827,'PLANILHA ORÇAMENTÁRIA'!A834:D1823,4,FALSE))</f>
        <v>1</v>
      </c>
      <c r="E827" t="b">
        <f t="shared" si="119"/>
        <v>1</v>
      </c>
      <c r="F827" t="str">
        <f t="shared" si="120"/>
        <v/>
      </c>
      <c r="G827" t="e">
        <f t="shared" si="116"/>
        <v>#NUM!</v>
      </c>
      <c r="H827" t="e">
        <f>VLOOKUP(G827,'PLANILHA ORÇAMENTÁRIA'!$A$9:$C$998,3,FALSE)</f>
        <v>#NUM!</v>
      </c>
      <c r="I827" t="e">
        <f>VLOOKUP(G827,'PLANILHA ORÇAMENTÁRIA'!$A$9:$F$998,6,FALSE)</f>
        <v>#NUM!</v>
      </c>
      <c r="J827" t="e">
        <f>VLOOKUP(G827,'PLANILHA ORÇAMENTÁRIA'!$A$9:$G$998,7,FALSE)</f>
        <v>#NUM!</v>
      </c>
      <c r="K827" t="e">
        <f>VLOOKUP(G827,'PLANILHA ORÇAMENTÁRIA'!$A$9:$H$998,8,FALSE)</f>
        <v>#NUM!</v>
      </c>
      <c r="L827" s="48" t="e">
        <f>G827/'PLANILHA ORÇAMENTÁRIA'!$P$1003</f>
        <v>#NUM!</v>
      </c>
      <c r="M827" s="49" t="e">
        <f t="shared" si="117"/>
        <v>#NUM!</v>
      </c>
      <c r="O827" s="83">
        <f>LEN('PLANILHA ORÇAMENTÁRIA'!C834)-LEN(SUBSTITUTE('PLANILHA ORÇAMENTÁRIA'!C834,".",""))</f>
        <v>0</v>
      </c>
      <c r="P827" t="b">
        <f>ISBLANK(VLOOKUP(B827,'PLANILHA ORÇAMENTÁRIA'!A834:D1823,4,FALSE))</f>
        <v>1</v>
      </c>
      <c r="Q827">
        <f t="shared" si="121"/>
        <v>1</v>
      </c>
      <c r="R827" s="47">
        <f t="shared" si="122"/>
        <v>8.3399999999999998E-7</v>
      </c>
      <c r="S827" s="47" t="e">
        <f t="shared" si="118"/>
        <v>#NUM!</v>
      </c>
      <c r="T827" t="e">
        <f>VLOOKUP(S827,'PLANILHA ORÇAMENTÁRIA'!$A$9:$C$999,3,FALSE)</f>
        <v>#NUM!</v>
      </c>
      <c r="U827">
        <f>ROW('PLANILHA ORÇAMENTÁRIA'!C834)</f>
        <v>834</v>
      </c>
      <c r="V827" s="84" t="str">
        <f>'PLANILHA ORÇAMENTÁRIA'!C834</f>
        <v/>
      </c>
      <c r="W827" t="e">
        <f>IF(T827="","",VLOOKUP(T827,'PLANILHA ORÇAMENTÁRIA'!$C$9:$Q$999,15,FALSE))</f>
        <v>#NUM!</v>
      </c>
      <c r="X827" t="str">
        <f t="shared" si="114"/>
        <v/>
      </c>
      <c r="Y827" t="e">
        <f>INDEX('PLANILHA ORÇAMENTÁRIA'!$C$9:$C$998,MATCH(X827,'PLANILHA ORÇAMENTÁRIA'!$Q$9:$Q$998,0))</f>
        <v>#N/A</v>
      </c>
    </row>
    <row r="828" spans="1:25" x14ac:dyDescent="0.25">
      <c r="A828">
        <v>827</v>
      </c>
      <c r="B828" s="47">
        <f>'PLANILHA ORÇAMENTÁRIA'!A835</f>
        <v>8.3500000000000005E-7</v>
      </c>
      <c r="C828" t="b">
        <f t="shared" si="115"/>
        <v>0</v>
      </c>
      <c r="D828" t="b">
        <f>ISBLANK(VLOOKUP(B828,'PLANILHA ORÇAMENTÁRIA'!A835:D1824,4,FALSE))</f>
        <v>1</v>
      </c>
      <c r="E828" t="b">
        <f t="shared" si="119"/>
        <v>1</v>
      </c>
      <c r="F828" t="str">
        <f t="shared" si="120"/>
        <v/>
      </c>
      <c r="G828" t="e">
        <f t="shared" si="116"/>
        <v>#NUM!</v>
      </c>
      <c r="H828" t="e">
        <f>VLOOKUP(G828,'PLANILHA ORÇAMENTÁRIA'!$A$9:$C$998,3,FALSE)</f>
        <v>#NUM!</v>
      </c>
      <c r="I828" t="e">
        <f>VLOOKUP(G828,'PLANILHA ORÇAMENTÁRIA'!$A$9:$F$998,6,FALSE)</f>
        <v>#NUM!</v>
      </c>
      <c r="J828" t="e">
        <f>VLOOKUP(G828,'PLANILHA ORÇAMENTÁRIA'!$A$9:$G$998,7,FALSE)</f>
        <v>#NUM!</v>
      </c>
      <c r="K828" t="e">
        <f>VLOOKUP(G828,'PLANILHA ORÇAMENTÁRIA'!$A$9:$H$998,8,FALSE)</f>
        <v>#NUM!</v>
      </c>
      <c r="L828" s="48" t="e">
        <f>G828/'PLANILHA ORÇAMENTÁRIA'!$P$1003</f>
        <v>#NUM!</v>
      </c>
      <c r="M828" s="49" t="e">
        <f t="shared" si="117"/>
        <v>#NUM!</v>
      </c>
      <c r="O828" s="83">
        <f>LEN('PLANILHA ORÇAMENTÁRIA'!C835)-LEN(SUBSTITUTE('PLANILHA ORÇAMENTÁRIA'!C835,".",""))</f>
        <v>0</v>
      </c>
      <c r="P828" t="b">
        <f>ISBLANK(VLOOKUP(B828,'PLANILHA ORÇAMENTÁRIA'!A835:D1824,4,FALSE))</f>
        <v>1</v>
      </c>
      <c r="Q828">
        <f t="shared" si="121"/>
        <v>1</v>
      </c>
      <c r="R828" s="47">
        <f t="shared" si="122"/>
        <v>8.3500000000000005E-7</v>
      </c>
      <c r="S828" s="47" t="e">
        <f t="shared" si="118"/>
        <v>#NUM!</v>
      </c>
      <c r="T828" t="e">
        <f>VLOOKUP(S828,'PLANILHA ORÇAMENTÁRIA'!$A$9:$C$999,3,FALSE)</f>
        <v>#NUM!</v>
      </c>
      <c r="U828">
        <f>ROW('PLANILHA ORÇAMENTÁRIA'!C835)</f>
        <v>835</v>
      </c>
      <c r="V828" s="84" t="str">
        <f>'PLANILHA ORÇAMENTÁRIA'!C835</f>
        <v/>
      </c>
      <c r="W828" t="e">
        <f>IF(T828="","",VLOOKUP(T828,'PLANILHA ORÇAMENTÁRIA'!$C$9:$Q$999,15,FALSE))</f>
        <v>#NUM!</v>
      </c>
      <c r="X828" t="str">
        <f t="shared" si="114"/>
        <v/>
      </c>
      <c r="Y828" t="e">
        <f>INDEX('PLANILHA ORÇAMENTÁRIA'!$C$9:$C$998,MATCH(X828,'PLANILHA ORÇAMENTÁRIA'!$Q$9:$Q$998,0))</f>
        <v>#N/A</v>
      </c>
    </row>
    <row r="829" spans="1:25" x14ac:dyDescent="0.25">
      <c r="A829">
        <v>828</v>
      </c>
      <c r="B829" s="47">
        <f>'PLANILHA ORÇAMENTÁRIA'!A836</f>
        <v>8.3600000000000002E-7</v>
      </c>
      <c r="C829" t="b">
        <f t="shared" si="115"/>
        <v>0</v>
      </c>
      <c r="D829" t="b">
        <f>ISBLANK(VLOOKUP(B829,'PLANILHA ORÇAMENTÁRIA'!A836:D1825,4,FALSE))</f>
        <v>1</v>
      </c>
      <c r="E829" t="b">
        <f t="shared" si="119"/>
        <v>1</v>
      </c>
      <c r="F829" t="str">
        <f t="shared" si="120"/>
        <v/>
      </c>
      <c r="G829" t="e">
        <f t="shared" si="116"/>
        <v>#NUM!</v>
      </c>
      <c r="H829" t="e">
        <f>VLOOKUP(G829,'PLANILHA ORÇAMENTÁRIA'!$A$9:$C$998,3,FALSE)</f>
        <v>#NUM!</v>
      </c>
      <c r="I829" t="e">
        <f>VLOOKUP(G829,'PLANILHA ORÇAMENTÁRIA'!$A$9:$F$998,6,FALSE)</f>
        <v>#NUM!</v>
      </c>
      <c r="J829" t="e">
        <f>VLOOKUP(G829,'PLANILHA ORÇAMENTÁRIA'!$A$9:$G$998,7,FALSE)</f>
        <v>#NUM!</v>
      </c>
      <c r="K829" t="e">
        <f>VLOOKUP(G829,'PLANILHA ORÇAMENTÁRIA'!$A$9:$H$998,8,FALSE)</f>
        <v>#NUM!</v>
      </c>
      <c r="L829" s="48" t="e">
        <f>G829/'PLANILHA ORÇAMENTÁRIA'!$P$1003</f>
        <v>#NUM!</v>
      </c>
      <c r="M829" s="49" t="e">
        <f t="shared" si="117"/>
        <v>#NUM!</v>
      </c>
      <c r="O829" s="83">
        <f>LEN('PLANILHA ORÇAMENTÁRIA'!C836)-LEN(SUBSTITUTE('PLANILHA ORÇAMENTÁRIA'!C836,".",""))</f>
        <v>0</v>
      </c>
      <c r="P829" t="b">
        <f>ISBLANK(VLOOKUP(B829,'PLANILHA ORÇAMENTÁRIA'!A836:D1825,4,FALSE))</f>
        <v>1</v>
      </c>
      <c r="Q829">
        <f t="shared" si="121"/>
        <v>1</v>
      </c>
      <c r="R829" s="47">
        <f t="shared" si="122"/>
        <v>8.3600000000000002E-7</v>
      </c>
      <c r="S829" s="47" t="e">
        <f t="shared" si="118"/>
        <v>#NUM!</v>
      </c>
      <c r="T829" t="e">
        <f>VLOOKUP(S829,'PLANILHA ORÇAMENTÁRIA'!$A$9:$C$999,3,FALSE)</f>
        <v>#NUM!</v>
      </c>
      <c r="U829">
        <f>ROW('PLANILHA ORÇAMENTÁRIA'!C836)</f>
        <v>836</v>
      </c>
      <c r="V829" s="84" t="str">
        <f>'PLANILHA ORÇAMENTÁRIA'!C836</f>
        <v/>
      </c>
      <c r="W829" t="e">
        <f>IF(T829="","",VLOOKUP(T829,'PLANILHA ORÇAMENTÁRIA'!$C$9:$Q$999,15,FALSE))</f>
        <v>#NUM!</v>
      </c>
      <c r="X829" t="str">
        <f t="shared" si="114"/>
        <v/>
      </c>
      <c r="Y829" t="e">
        <f>INDEX('PLANILHA ORÇAMENTÁRIA'!$C$9:$C$998,MATCH(X829,'PLANILHA ORÇAMENTÁRIA'!$Q$9:$Q$998,0))</f>
        <v>#N/A</v>
      </c>
    </row>
    <row r="830" spans="1:25" x14ac:dyDescent="0.25">
      <c r="A830">
        <v>829</v>
      </c>
      <c r="B830" s="47">
        <f>'PLANILHA ORÇAMENTÁRIA'!A837</f>
        <v>8.3699999999999999E-7</v>
      </c>
      <c r="C830" t="b">
        <f t="shared" si="115"/>
        <v>0</v>
      </c>
      <c r="D830" t="b">
        <f>ISBLANK(VLOOKUP(B830,'PLANILHA ORÇAMENTÁRIA'!A837:D1826,4,FALSE))</f>
        <v>1</v>
      </c>
      <c r="E830" t="b">
        <f t="shared" si="119"/>
        <v>1</v>
      </c>
      <c r="F830" t="str">
        <f t="shared" si="120"/>
        <v/>
      </c>
      <c r="G830" t="e">
        <f t="shared" si="116"/>
        <v>#NUM!</v>
      </c>
      <c r="H830" t="e">
        <f>VLOOKUP(G830,'PLANILHA ORÇAMENTÁRIA'!$A$9:$C$998,3,FALSE)</f>
        <v>#NUM!</v>
      </c>
      <c r="I830" t="e">
        <f>VLOOKUP(G830,'PLANILHA ORÇAMENTÁRIA'!$A$9:$F$998,6,FALSE)</f>
        <v>#NUM!</v>
      </c>
      <c r="J830" t="e">
        <f>VLOOKUP(G830,'PLANILHA ORÇAMENTÁRIA'!$A$9:$G$998,7,FALSE)</f>
        <v>#NUM!</v>
      </c>
      <c r="K830" t="e">
        <f>VLOOKUP(G830,'PLANILHA ORÇAMENTÁRIA'!$A$9:$H$998,8,FALSE)</f>
        <v>#NUM!</v>
      </c>
      <c r="L830" s="48" t="e">
        <f>G830/'PLANILHA ORÇAMENTÁRIA'!$P$1003</f>
        <v>#NUM!</v>
      </c>
      <c r="M830" s="49" t="e">
        <f t="shared" si="117"/>
        <v>#NUM!</v>
      </c>
      <c r="O830" s="83">
        <f>LEN('PLANILHA ORÇAMENTÁRIA'!C837)-LEN(SUBSTITUTE('PLANILHA ORÇAMENTÁRIA'!C837,".",""))</f>
        <v>0</v>
      </c>
      <c r="P830" t="b">
        <f>ISBLANK(VLOOKUP(B830,'PLANILHA ORÇAMENTÁRIA'!A837:D1826,4,FALSE))</f>
        <v>1</v>
      </c>
      <c r="Q830">
        <f t="shared" si="121"/>
        <v>1</v>
      </c>
      <c r="R830" s="47">
        <f t="shared" si="122"/>
        <v>8.3699999999999999E-7</v>
      </c>
      <c r="S830" s="47" t="e">
        <f t="shared" si="118"/>
        <v>#NUM!</v>
      </c>
      <c r="T830" t="e">
        <f>VLOOKUP(S830,'PLANILHA ORÇAMENTÁRIA'!$A$9:$C$999,3,FALSE)</f>
        <v>#NUM!</v>
      </c>
      <c r="U830">
        <f>ROW('PLANILHA ORÇAMENTÁRIA'!C837)</f>
        <v>837</v>
      </c>
      <c r="V830" s="84" t="str">
        <f>'PLANILHA ORÇAMENTÁRIA'!C837</f>
        <v/>
      </c>
      <c r="W830" t="e">
        <f>IF(T830="","",VLOOKUP(T830,'PLANILHA ORÇAMENTÁRIA'!$C$9:$Q$999,15,FALSE))</f>
        <v>#NUM!</v>
      </c>
      <c r="X830" t="str">
        <f t="shared" si="114"/>
        <v/>
      </c>
      <c r="Y830" t="e">
        <f>INDEX('PLANILHA ORÇAMENTÁRIA'!$C$9:$C$998,MATCH(X830,'PLANILHA ORÇAMENTÁRIA'!$Q$9:$Q$998,0))</f>
        <v>#N/A</v>
      </c>
    </row>
    <row r="831" spans="1:25" x14ac:dyDescent="0.25">
      <c r="A831">
        <v>830</v>
      </c>
      <c r="B831" s="47">
        <f>'PLANILHA ORÇAMENTÁRIA'!A838</f>
        <v>8.3799999999999996E-7</v>
      </c>
      <c r="C831" t="b">
        <f t="shared" si="115"/>
        <v>0</v>
      </c>
      <c r="D831" t="b">
        <f>ISBLANK(VLOOKUP(B831,'PLANILHA ORÇAMENTÁRIA'!A838:D1827,4,FALSE))</f>
        <v>1</v>
      </c>
      <c r="E831" t="b">
        <f t="shared" si="119"/>
        <v>1</v>
      </c>
      <c r="F831" t="str">
        <f t="shared" si="120"/>
        <v/>
      </c>
      <c r="G831" t="e">
        <f t="shared" si="116"/>
        <v>#NUM!</v>
      </c>
      <c r="H831" t="e">
        <f>VLOOKUP(G831,'PLANILHA ORÇAMENTÁRIA'!$A$9:$C$998,3,FALSE)</f>
        <v>#NUM!</v>
      </c>
      <c r="I831" t="e">
        <f>VLOOKUP(G831,'PLANILHA ORÇAMENTÁRIA'!$A$9:$F$998,6,FALSE)</f>
        <v>#NUM!</v>
      </c>
      <c r="J831" t="e">
        <f>VLOOKUP(G831,'PLANILHA ORÇAMENTÁRIA'!$A$9:$G$998,7,FALSE)</f>
        <v>#NUM!</v>
      </c>
      <c r="K831" t="e">
        <f>VLOOKUP(G831,'PLANILHA ORÇAMENTÁRIA'!$A$9:$H$998,8,FALSE)</f>
        <v>#NUM!</v>
      </c>
      <c r="L831" s="48" t="e">
        <f>G831/'PLANILHA ORÇAMENTÁRIA'!$P$1003</f>
        <v>#NUM!</v>
      </c>
      <c r="M831" s="49" t="e">
        <f t="shared" si="117"/>
        <v>#NUM!</v>
      </c>
      <c r="O831" s="83">
        <f>LEN('PLANILHA ORÇAMENTÁRIA'!C838)-LEN(SUBSTITUTE('PLANILHA ORÇAMENTÁRIA'!C838,".",""))</f>
        <v>0</v>
      </c>
      <c r="P831" t="b">
        <f>ISBLANK(VLOOKUP(B831,'PLANILHA ORÇAMENTÁRIA'!A838:D1827,4,FALSE))</f>
        <v>1</v>
      </c>
      <c r="Q831">
        <f t="shared" si="121"/>
        <v>1</v>
      </c>
      <c r="R831" s="47">
        <f t="shared" si="122"/>
        <v>8.3799999999999996E-7</v>
      </c>
      <c r="S831" s="47" t="e">
        <f t="shared" si="118"/>
        <v>#NUM!</v>
      </c>
      <c r="T831" t="e">
        <f>VLOOKUP(S831,'PLANILHA ORÇAMENTÁRIA'!$A$9:$C$999,3,FALSE)</f>
        <v>#NUM!</v>
      </c>
      <c r="U831">
        <f>ROW('PLANILHA ORÇAMENTÁRIA'!C838)</f>
        <v>838</v>
      </c>
      <c r="V831" s="84" t="str">
        <f>'PLANILHA ORÇAMENTÁRIA'!C838</f>
        <v/>
      </c>
      <c r="W831" t="e">
        <f>IF(T831="","",VLOOKUP(T831,'PLANILHA ORÇAMENTÁRIA'!$C$9:$Q$999,15,FALSE))</f>
        <v>#NUM!</v>
      </c>
      <c r="X831" t="str">
        <f t="shared" si="114"/>
        <v/>
      </c>
      <c r="Y831" t="e">
        <f>INDEX('PLANILHA ORÇAMENTÁRIA'!$C$9:$C$998,MATCH(X831,'PLANILHA ORÇAMENTÁRIA'!$Q$9:$Q$998,0))</f>
        <v>#N/A</v>
      </c>
    </row>
    <row r="832" spans="1:25" x14ac:dyDescent="0.25">
      <c r="A832">
        <v>831</v>
      </c>
      <c r="B832" s="47">
        <f>'PLANILHA ORÇAMENTÁRIA'!A839</f>
        <v>8.3900000000000004E-7</v>
      </c>
      <c r="C832" t="b">
        <f t="shared" si="115"/>
        <v>0</v>
      </c>
      <c r="D832" t="b">
        <f>ISBLANK(VLOOKUP(B832,'PLANILHA ORÇAMENTÁRIA'!A839:D1828,4,FALSE))</f>
        <v>1</v>
      </c>
      <c r="E832" t="b">
        <f t="shared" si="119"/>
        <v>1</v>
      </c>
      <c r="F832" t="str">
        <f t="shared" si="120"/>
        <v/>
      </c>
      <c r="G832" t="e">
        <f t="shared" si="116"/>
        <v>#NUM!</v>
      </c>
      <c r="H832" t="e">
        <f>VLOOKUP(G832,'PLANILHA ORÇAMENTÁRIA'!$A$9:$C$998,3,FALSE)</f>
        <v>#NUM!</v>
      </c>
      <c r="I832" t="e">
        <f>VLOOKUP(G832,'PLANILHA ORÇAMENTÁRIA'!$A$9:$F$998,6,FALSE)</f>
        <v>#NUM!</v>
      </c>
      <c r="J832" t="e">
        <f>VLOOKUP(G832,'PLANILHA ORÇAMENTÁRIA'!$A$9:$G$998,7,FALSE)</f>
        <v>#NUM!</v>
      </c>
      <c r="K832" t="e">
        <f>VLOOKUP(G832,'PLANILHA ORÇAMENTÁRIA'!$A$9:$H$998,8,FALSE)</f>
        <v>#NUM!</v>
      </c>
      <c r="L832" s="48" t="e">
        <f>G832/'PLANILHA ORÇAMENTÁRIA'!$P$1003</f>
        <v>#NUM!</v>
      </c>
      <c r="M832" s="49" t="e">
        <f t="shared" si="117"/>
        <v>#NUM!</v>
      </c>
      <c r="O832" s="83">
        <f>LEN('PLANILHA ORÇAMENTÁRIA'!C839)-LEN(SUBSTITUTE('PLANILHA ORÇAMENTÁRIA'!C839,".",""))</f>
        <v>0</v>
      </c>
      <c r="P832" t="b">
        <f>ISBLANK(VLOOKUP(B832,'PLANILHA ORÇAMENTÁRIA'!A839:D1828,4,FALSE))</f>
        <v>1</v>
      </c>
      <c r="Q832">
        <f t="shared" si="121"/>
        <v>1</v>
      </c>
      <c r="R832" s="47">
        <f t="shared" si="122"/>
        <v>8.3900000000000004E-7</v>
      </c>
      <c r="S832" s="47" t="e">
        <f t="shared" si="118"/>
        <v>#NUM!</v>
      </c>
      <c r="T832" t="e">
        <f>VLOOKUP(S832,'PLANILHA ORÇAMENTÁRIA'!$A$9:$C$999,3,FALSE)</f>
        <v>#NUM!</v>
      </c>
      <c r="U832">
        <f>ROW('PLANILHA ORÇAMENTÁRIA'!C839)</f>
        <v>839</v>
      </c>
      <c r="V832" s="84" t="str">
        <f>'PLANILHA ORÇAMENTÁRIA'!C839</f>
        <v/>
      </c>
      <c r="W832" t="e">
        <f>IF(T832="","",VLOOKUP(T832,'PLANILHA ORÇAMENTÁRIA'!$C$9:$Q$999,15,FALSE))</f>
        <v>#NUM!</v>
      </c>
      <c r="X832" t="str">
        <f t="shared" si="114"/>
        <v/>
      </c>
      <c r="Y832" t="e">
        <f>INDEX('PLANILHA ORÇAMENTÁRIA'!$C$9:$C$998,MATCH(X832,'PLANILHA ORÇAMENTÁRIA'!$Q$9:$Q$998,0))</f>
        <v>#N/A</v>
      </c>
    </row>
    <row r="833" spans="1:25" x14ac:dyDescent="0.25">
      <c r="A833">
        <v>832</v>
      </c>
      <c r="B833" s="47">
        <f>'PLANILHA ORÇAMENTÁRIA'!A840</f>
        <v>8.4E-7</v>
      </c>
      <c r="C833" t="b">
        <f t="shared" si="115"/>
        <v>0</v>
      </c>
      <c r="D833" t="b">
        <f>ISBLANK(VLOOKUP(B833,'PLANILHA ORÇAMENTÁRIA'!A840:D1829,4,FALSE))</f>
        <v>1</v>
      </c>
      <c r="E833" t="b">
        <f t="shared" si="119"/>
        <v>1</v>
      </c>
      <c r="F833" t="str">
        <f t="shared" si="120"/>
        <v/>
      </c>
      <c r="G833" t="e">
        <f t="shared" si="116"/>
        <v>#NUM!</v>
      </c>
      <c r="H833" t="e">
        <f>VLOOKUP(G833,'PLANILHA ORÇAMENTÁRIA'!$A$9:$C$998,3,FALSE)</f>
        <v>#NUM!</v>
      </c>
      <c r="I833" t="e">
        <f>VLOOKUP(G833,'PLANILHA ORÇAMENTÁRIA'!$A$9:$F$998,6,FALSE)</f>
        <v>#NUM!</v>
      </c>
      <c r="J833" t="e">
        <f>VLOOKUP(G833,'PLANILHA ORÇAMENTÁRIA'!$A$9:$G$998,7,FALSE)</f>
        <v>#NUM!</v>
      </c>
      <c r="K833" t="e">
        <f>VLOOKUP(G833,'PLANILHA ORÇAMENTÁRIA'!$A$9:$H$998,8,FALSE)</f>
        <v>#NUM!</v>
      </c>
      <c r="L833" s="48" t="e">
        <f>G833/'PLANILHA ORÇAMENTÁRIA'!$P$1003</f>
        <v>#NUM!</v>
      </c>
      <c r="M833" s="49" t="e">
        <f t="shared" si="117"/>
        <v>#NUM!</v>
      </c>
      <c r="O833" s="83">
        <f>LEN('PLANILHA ORÇAMENTÁRIA'!C840)-LEN(SUBSTITUTE('PLANILHA ORÇAMENTÁRIA'!C840,".",""))</f>
        <v>0</v>
      </c>
      <c r="P833" t="b">
        <f>ISBLANK(VLOOKUP(B833,'PLANILHA ORÇAMENTÁRIA'!A840:D1829,4,FALSE))</f>
        <v>1</v>
      </c>
      <c r="Q833">
        <f t="shared" si="121"/>
        <v>1</v>
      </c>
      <c r="R833" s="47">
        <f t="shared" si="122"/>
        <v>8.4E-7</v>
      </c>
      <c r="S833" s="47" t="e">
        <f t="shared" si="118"/>
        <v>#NUM!</v>
      </c>
      <c r="T833" t="e">
        <f>VLOOKUP(S833,'PLANILHA ORÇAMENTÁRIA'!$A$9:$C$999,3,FALSE)</f>
        <v>#NUM!</v>
      </c>
      <c r="U833">
        <f>ROW('PLANILHA ORÇAMENTÁRIA'!C840)</f>
        <v>840</v>
      </c>
      <c r="V833" s="84" t="str">
        <f>'PLANILHA ORÇAMENTÁRIA'!C840</f>
        <v/>
      </c>
      <c r="W833" t="e">
        <f>IF(T833="","",VLOOKUP(T833,'PLANILHA ORÇAMENTÁRIA'!$C$9:$Q$999,15,FALSE))</f>
        <v>#NUM!</v>
      </c>
      <c r="X833" t="str">
        <f t="shared" si="114"/>
        <v/>
      </c>
      <c r="Y833" t="e">
        <f>INDEX('PLANILHA ORÇAMENTÁRIA'!$C$9:$C$998,MATCH(X833,'PLANILHA ORÇAMENTÁRIA'!$Q$9:$Q$998,0))</f>
        <v>#N/A</v>
      </c>
    </row>
    <row r="834" spans="1:25" x14ac:dyDescent="0.25">
      <c r="A834">
        <v>833</v>
      </c>
      <c r="B834" s="47">
        <f>'PLANILHA ORÇAMENTÁRIA'!A841</f>
        <v>8.4099999999999997E-7</v>
      </c>
      <c r="C834" t="b">
        <f t="shared" si="115"/>
        <v>0</v>
      </c>
      <c r="D834" t="b">
        <f>ISBLANK(VLOOKUP(B834,'PLANILHA ORÇAMENTÁRIA'!A841:D1830,4,FALSE))</f>
        <v>1</v>
      </c>
      <c r="E834" t="b">
        <f t="shared" si="119"/>
        <v>1</v>
      </c>
      <c r="F834" t="str">
        <f t="shared" si="120"/>
        <v/>
      </c>
      <c r="G834" t="e">
        <f t="shared" si="116"/>
        <v>#NUM!</v>
      </c>
      <c r="H834" t="e">
        <f>VLOOKUP(G834,'PLANILHA ORÇAMENTÁRIA'!$A$9:$C$998,3,FALSE)</f>
        <v>#NUM!</v>
      </c>
      <c r="I834" t="e">
        <f>VLOOKUP(G834,'PLANILHA ORÇAMENTÁRIA'!$A$9:$F$998,6,FALSE)</f>
        <v>#NUM!</v>
      </c>
      <c r="J834" t="e">
        <f>VLOOKUP(G834,'PLANILHA ORÇAMENTÁRIA'!$A$9:$G$998,7,FALSE)</f>
        <v>#NUM!</v>
      </c>
      <c r="K834" t="e">
        <f>VLOOKUP(G834,'PLANILHA ORÇAMENTÁRIA'!$A$9:$H$998,8,FALSE)</f>
        <v>#NUM!</v>
      </c>
      <c r="L834" s="48" t="e">
        <f>G834/'PLANILHA ORÇAMENTÁRIA'!$P$1003</f>
        <v>#NUM!</v>
      </c>
      <c r="M834" s="49" t="e">
        <f t="shared" si="117"/>
        <v>#NUM!</v>
      </c>
      <c r="O834" s="83">
        <f>LEN('PLANILHA ORÇAMENTÁRIA'!C841)-LEN(SUBSTITUTE('PLANILHA ORÇAMENTÁRIA'!C841,".",""))</f>
        <v>0</v>
      </c>
      <c r="P834" t="b">
        <f>ISBLANK(VLOOKUP(B834,'PLANILHA ORÇAMENTÁRIA'!A841:D1830,4,FALSE))</f>
        <v>1</v>
      </c>
      <c r="Q834">
        <f t="shared" si="121"/>
        <v>1</v>
      </c>
      <c r="R834" s="47">
        <f t="shared" si="122"/>
        <v>8.4099999999999997E-7</v>
      </c>
      <c r="S834" s="47" t="e">
        <f t="shared" si="118"/>
        <v>#NUM!</v>
      </c>
      <c r="T834" t="e">
        <f>VLOOKUP(S834,'PLANILHA ORÇAMENTÁRIA'!$A$9:$C$999,3,FALSE)</f>
        <v>#NUM!</v>
      </c>
      <c r="U834">
        <f>ROW('PLANILHA ORÇAMENTÁRIA'!C841)</f>
        <v>841</v>
      </c>
      <c r="V834" s="84" t="str">
        <f>'PLANILHA ORÇAMENTÁRIA'!C841</f>
        <v/>
      </c>
      <c r="W834" t="e">
        <f>IF(T834="","",VLOOKUP(T834,'PLANILHA ORÇAMENTÁRIA'!$C$9:$Q$999,15,FALSE))</f>
        <v>#NUM!</v>
      </c>
      <c r="X834" t="str">
        <f t="shared" si="114"/>
        <v/>
      </c>
      <c r="Y834" t="e">
        <f>INDEX('PLANILHA ORÇAMENTÁRIA'!$C$9:$C$998,MATCH(X834,'PLANILHA ORÇAMENTÁRIA'!$Q$9:$Q$998,0))</f>
        <v>#N/A</v>
      </c>
    </row>
    <row r="835" spans="1:25" x14ac:dyDescent="0.25">
      <c r="A835">
        <v>834</v>
      </c>
      <c r="B835" s="47">
        <f>'PLANILHA ORÇAMENTÁRIA'!A842</f>
        <v>8.4200000000000005E-7</v>
      </c>
      <c r="C835" t="b">
        <f t="shared" si="115"/>
        <v>0</v>
      </c>
      <c r="D835" t="b">
        <f>ISBLANK(VLOOKUP(B835,'PLANILHA ORÇAMENTÁRIA'!A842:D1831,4,FALSE))</f>
        <v>1</v>
      </c>
      <c r="E835" t="b">
        <f t="shared" si="119"/>
        <v>1</v>
      </c>
      <c r="F835" t="str">
        <f t="shared" si="120"/>
        <v/>
      </c>
      <c r="G835" t="e">
        <f t="shared" si="116"/>
        <v>#NUM!</v>
      </c>
      <c r="H835" t="e">
        <f>VLOOKUP(G835,'PLANILHA ORÇAMENTÁRIA'!$A$9:$C$998,3,FALSE)</f>
        <v>#NUM!</v>
      </c>
      <c r="I835" t="e">
        <f>VLOOKUP(G835,'PLANILHA ORÇAMENTÁRIA'!$A$9:$F$998,6,FALSE)</f>
        <v>#NUM!</v>
      </c>
      <c r="J835" t="e">
        <f>VLOOKUP(G835,'PLANILHA ORÇAMENTÁRIA'!$A$9:$G$998,7,FALSE)</f>
        <v>#NUM!</v>
      </c>
      <c r="K835" t="e">
        <f>VLOOKUP(G835,'PLANILHA ORÇAMENTÁRIA'!$A$9:$H$998,8,FALSE)</f>
        <v>#NUM!</v>
      </c>
      <c r="L835" s="48" t="e">
        <f>G835/'PLANILHA ORÇAMENTÁRIA'!$P$1003</f>
        <v>#NUM!</v>
      </c>
      <c r="M835" s="49" t="e">
        <f t="shared" si="117"/>
        <v>#NUM!</v>
      </c>
      <c r="O835" s="83">
        <f>LEN('PLANILHA ORÇAMENTÁRIA'!C842)-LEN(SUBSTITUTE('PLANILHA ORÇAMENTÁRIA'!C842,".",""))</f>
        <v>0</v>
      </c>
      <c r="P835" t="b">
        <f>ISBLANK(VLOOKUP(B835,'PLANILHA ORÇAMENTÁRIA'!A842:D1831,4,FALSE))</f>
        <v>1</v>
      </c>
      <c r="Q835">
        <f t="shared" si="121"/>
        <v>1</v>
      </c>
      <c r="R835" s="47">
        <f t="shared" si="122"/>
        <v>8.4200000000000005E-7</v>
      </c>
      <c r="S835" s="47" t="e">
        <f t="shared" si="118"/>
        <v>#NUM!</v>
      </c>
      <c r="T835" t="e">
        <f>VLOOKUP(S835,'PLANILHA ORÇAMENTÁRIA'!$A$9:$C$999,3,FALSE)</f>
        <v>#NUM!</v>
      </c>
      <c r="U835">
        <f>ROW('PLANILHA ORÇAMENTÁRIA'!C842)</f>
        <v>842</v>
      </c>
      <c r="V835" s="84" t="str">
        <f>'PLANILHA ORÇAMENTÁRIA'!C842</f>
        <v/>
      </c>
      <c r="W835" t="e">
        <f>IF(T835="","",VLOOKUP(T835,'PLANILHA ORÇAMENTÁRIA'!$C$9:$Q$999,15,FALSE))</f>
        <v>#NUM!</v>
      </c>
      <c r="X835" t="str">
        <f t="shared" ref="X835:X898" si="123">IFERROR(SMALL($W$2:$W$422,A835),"")</f>
        <v/>
      </c>
      <c r="Y835" t="e">
        <f>INDEX('PLANILHA ORÇAMENTÁRIA'!$C$9:$C$998,MATCH(X835,'PLANILHA ORÇAMENTÁRIA'!$Q$9:$Q$998,0))</f>
        <v>#N/A</v>
      </c>
    </row>
    <row r="836" spans="1:25" x14ac:dyDescent="0.25">
      <c r="A836">
        <v>835</v>
      </c>
      <c r="B836" s="47">
        <f>'PLANILHA ORÇAMENTÁRIA'!A843</f>
        <v>8.4300000000000002E-7</v>
      </c>
      <c r="C836" t="b">
        <f t="shared" ref="C836:C899" si="124">TRUE=IFERROR(B836,TRUE)</f>
        <v>0</v>
      </c>
      <c r="D836" t="b">
        <f>ISBLANK(VLOOKUP(B836,'PLANILHA ORÇAMENTÁRIA'!A843:D1832,4,FALSE))</f>
        <v>1</v>
      </c>
      <c r="E836" t="b">
        <f t="shared" si="119"/>
        <v>1</v>
      </c>
      <c r="F836" t="str">
        <f t="shared" si="120"/>
        <v/>
      </c>
      <c r="G836" t="e">
        <f t="shared" ref="G836:G899" si="125">LARGE(F$2:F$991,A836)</f>
        <v>#NUM!</v>
      </c>
      <c r="H836" t="e">
        <f>VLOOKUP(G836,'PLANILHA ORÇAMENTÁRIA'!$A$9:$C$998,3,FALSE)</f>
        <v>#NUM!</v>
      </c>
      <c r="I836" t="e">
        <f>VLOOKUP(G836,'PLANILHA ORÇAMENTÁRIA'!$A$9:$F$998,6,FALSE)</f>
        <v>#NUM!</v>
      </c>
      <c r="J836" t="e">
        <f>VLOOKUP(G836,'PLANILHA ORÇAMENTÁRIA'!$A$9:$G$998,7,FALSE)</f>
        <v>#NUM!</v>
      </c>
      <c r="K836" t="e">
        <f>VLOOKUP(G836,'PLANILHA ORÇAMENTÁRIA'!$A$9:$H$998,8,FALSE)</f>
        <v>#NUM!</v>
      </c>
      <c r="L836" s="48" t="e">
        <f>G836/'PLANILHA ORÇAMENTÁRIA'!$P$1003</f>
        <v>#NUM!</v>
      </c>
      <c r="M836" s="49" t="e">
        <f t="shared" ref="M836:M899" si="126">L836+M835</f>
        <v>#NUM!</v>
      </c>
      <c r="O836" s="83">
        <f>LEN('PLANILHA ORÇAMENTÁRIA'!C843)-LEN(SUBSTITUTE('PLANILHA ORÇAMENTÁRIA'!C843,".",""))</f>
        <v>0</v>
      </c>
      <c r="P836" t="b">
        <f>ISBLANK(VLOOKUP(B836,'PLANILHA ORÇAMENTÁRIA'!A843:D1832,4,FALSE))</f>
        <v>1</v>
      </c>
      <c r="Q836">
        <f t="shared" si="121"/>
        <v>1</v>
      </c>
      <c r="R836" s="47">
        <f t="shared" si="122"/>
        <v>8.4300000000000002E-7</v>
      </c>
      <c r="S836" s="47" t="e">
        <f t="shared" ref="S836:S899" si="127">LARGE(R:R,A836)</f>
        <v>#NUM!</v>
      </c>
      <c r="T836" t="e">
        <f>VLOOKUP(S836,'PLANILHA ORÇAMENTÁRIA'!$A$9:$C$999,3,FALSE)</f>
        <v>#NUM!</v>
      </c>
      <c r="U836">
        <f>ROW('PLANILHA ORÇAMENTÁRIA'!C843)</f>
        <v>843</v>
      </c>
      <c r="V836" s="84" t="str">
        <f>'PLANILHA ORÇAMENTÁRIA'!C843</f>
        <v/>
      </c>
      <c r="W836" t="e">
        <f>IF(T836="","",VLOOKUP(T836,'PLANILHA ORÇAMENTÁRIA'!$C$9:$Q$999,15,FALSE))</f>
        <v>#NUM!</v>
      </c>
      <c r="X836" t="str">
        <f t="shared" si="123"/>
        <v/>
      </c>
      <c r="Y836" t="e">
        <f>INDEX('PLANILHA ORÇAMENTÁRIA'!$C$9:$C$998,MATCH(X836,'PLANILHA ORÇAMENTÁRIA'!$Q$9:$Q$998,0))</f>
        <v>#N/A</v>
      </c>
    </row>
    <row r="837" spans="1:25" x14ac:dyDescent="0.25">
      <c r="A837">
        <v>836</v>
      </c>
      <c r="B837" s="47">
        <f>'PLANILHA ORÇAMENTÁRIA'!A844</f>
        <v>8.4399999999999999E-7</v>
      </c>
      <c r="C837" t="b">
        <f t="shared" si="124"/>
        <v>0</v>
      </c>
      <c r="D837" t="b">
        <f>ISBLANK(VLOOKUP(B837,'PLANILHA ORÇAMENTÁRIA'!A844:D1833,4,FALSE))</f>
        <v>1</v>
      </c>
      <c r="E837" t="b">
        <f t="shared" ref="E837:E900" si="128">OR(C837=TRUE,D837=TRUE)</f>
        <v>1</v>
      </c>
      <c r="F837" t="str">
        <f t="shared" ref="F837:F900" si="129">IF(E837=FALSE,B837,"")</f>
        <v/>
      </c>
      <c r="G837" t="e">
        <f t="shared" si="125"/>
        <v>#NUM!</v>
      </c>
      <c r="H837" t="e">
        <f>VLOOKUP(G837,'PLANILHA ORÇAMENTÁRIA'!$A$9:$C$998,3,FALSE)</f>
        <v>#NUM!</v>
      </c>
      <c r="I837" t="e">
        <f>VLOOKUP(G837,'PLANILHA ORÇAMENTÁRIA'!$A$9:$F$998,6,FALSE)</f>
        <v>#NUM!</v>
      </c>
      <c r="J837" t="e">
        <f>VLOOKUP(G837,'PLANILHA ORÇAMENTÁRIA'!$A$9:$G$998,7,FALSE)</f>
        <v>#NUM!</v>
      </c>
      <c r="K837" t="e">
        <f>VLOOKUP(G837,'PLANILHA ORÇAMENTÁRIA'!$A$9:$H$998,8,FALSE)</f>
        <v>#NUM!</v>
      </c>
      <c r="L837" s="48" t="e">
        <f>G837/'PLANILHA ORÇAMENTÁRIA'!$P$1003</f>
        <v>#NUM!</v>
      </c>
      <c r="M837" s="49" t="e">
        <f t="shared" si="126"/>
        <v>#NUM!</v>
      </c>
      <c r="O837" s="83">
        <f>LEN('PLANILHA ORÇAMENTÁRIA'!C844)-LEN(SUBSTITUTE('PLANILHA ORÇAMENTÁRIA'!C844,".",""))</f>
        <v>0</v>
      </c>
      <c r="P837" t="b">
        <f>ISBLANK(VLOOKUP(B837,'PLANILHA ORÇAMENTÁRIA'!A844:D1833,4,FALSE))</f>
        <v>1</v>
      </c>
      <c r="Q837">
        <f t="shared" ref="Q837:Q900" si="130">IF(AND(OR(O837=0,O837=1),P837=TRUE),1,0)</f>
        <v>1</v>
      </c>
      <c r="R837" s="47">
        <f t="shared" ref="R837:R900" si="131">IF(Q837=1,B837,"")</f>
        <v>8.4399999999999999E-7</v>
      </c>
      <c r="S837" s="47" t="e">
        <f t="shared" si="127"/>
        <v>#NUM!</v>
      </c>
      <c r="T837" t="e">
        <f>VLOOKUP(S837,'PLANILHA ORÇAMENTÁRIA'!$A$9:$C$999,3,FALSE)</f>
        <v>#NUM!</v>
      </c>
      <c r="U837">
        <f>ROW('PLANILHA ORÇAMENTÁRIA'!C844)</f>
        <v>844</v>
      </c>
      <c r="V837" s="84" t="str">
        <f>'PLANILHA ORÇAMENTÁRIA'!C844</f>
        <v/>
      </c>
      <c r="W837" t="e">
        <f>IF(T837="","",VLOOKUP(T837,'PLANILHA ORÇAMENTÁRIA'!$C$9:$Q$999,15,FALSE))</f>
        <v>#NUM!</v>
      </c>
      <c r="X837" t="str">
        <f t="shared" si="123"/>
        <v/>
      </c>
      <c r="Y837" t="e">
        <f>INDEX('PLANILHA ORÇAMENTÁRIA'!$C$9:$C$998,MATCH(X837,'PLANILHA ORÇAMENTÁRIA'!$Q$9:$Q$998,0))</f>
        <v>#N/A</v>
      </c>
    </row>
    <row r="838" spans="1:25" x14ac:dyDescent="0.25">
      <c r="A838">
        <v>837</v>
      </c>
      <c r="B838" s="47">
        <f>'PLANILHA ORÇAMENTÁRIA'!A845</f>
        <v>8.4499999999999996E-7</v>
      </c>
      <c r="C838" t="b">
        <f t="shared" si="124"/>
        <v>0</v>
      </c>
      <c r="D838" t="b">
        <f>ISBLANK(VLOOKUP(B838,'PLANILHA ORÇAMENTÁRIA'!A845:D1834,4,FALSE))</f>
        <v>1</v>
      </c>
      <c r="E838" t="b">
        <f t="shared" si="128"/>
        <v>1</v>
      </c>
      <c r="F838" t="str">
        <f t="shared" si="129"/>
        <v/>
      </c>
      <c r="G838" t="e">
        <f t="shared" si="125"/>
        <v>#NUM!</v>
      </c>
      <c r="H838" t="e">
        <f>VLOOKUP(G838,'PLANILHA ORÇAMENTÁRIA'!$A$9:$C$998,3,FALSE)</f>
        <v>#NUM!</v>
      </c>
      <c r="I838" t="e">
        <f>VLOOKUP(G838,'PLANILHA ORÇAMENTÁRIA'!$A$9:$F$998,6,FALSE)</f>
        <v>#NUM!</v>
      </c>
      <c r="J838" t="e">
        <f>VLOOKUP(G838,'PLANILHA ORÇAMENTÁRIA'!$A$9:$G$998,7,FALSE)</f>
        <v>#NUM!</v>
      </c>
      <c r="K838" t="e">
        <f>VLOOKUP(G838,'PLANILHA ORÇAMENTÁRIA'!$A$9:$H$998,8,FALSE)</f>
        <v>#NUM!</v>
      </c>
      <c r="L838" s="48" t="e">
        <f>G838/'PLANILHA ORÇAMENTÁRIA'!$P$1003</f>
        <v>#NUM!</v>
      </c>
      <c r="M838" s="49" t="e">
        <f t="shared" si="126"/>
        <v>#NUM!</v>
      </c>
      <c r="O838" s="83">
        <f>LEN('PLANILHA ORÇAMENTÁRIA'!C845)-LEN(SUBSTITUTE('PLANILHA ORÇAMENTÁRIA'!C845,".",""))</f>
        <v>0</v>
      </c>
      <c r="P838" t="b">
        <f>ISBLANK(VLOOKUP(B838,'PLANILHA ORÇAMENTÁRIA'!A845:D1834,4,FALSE))</f>
        <v>1</v>
      </c>
      <c r="Q838">
        <f t="shared" si="130"/>
        <v>1</v>
      </c>
      <c r="R838" s="47">
        <f t="shared" si="131"/>
        <v>8.4499999999999996E-7</v>
      </c>
      <c r="S838" s="47" t="e">
        <f t="shared" si="127"/>
        <v>#NUM!</v>
      </c>
      <c r="T838" t="e">
        <f>VLOOKUP(S838,'PLANILHA ORÇAMENTÁRIA'!$A$9:$C$999,3,FALSE)</f>
        <v>#NUM!</v>
      </c>
      <c r="U838">
        <f>ROW('PLANILHA ORÇAMENTÁRIA'!C845)</f>
        <v>845</v>
      </c>
      <c r="V838" s="84" t="str">
        <f>'PLANILHA ORÇAMENTÁRIA'!C845</f>
        <v/>
      </c>
      <c r="W838" t="e">
        <f>IF(T838="","",VLOOKUP(T838,'PLANILHA ORÇAMENTÁRIA'!$C$9:$Q$999,15,FALSE))</f>
        <v>#NUM!</v>
      </c>
      <c r="X838" t="str">
        <f t="shared" si="123"/>
        <v/>
      </c>
      <c r="Y838" t="e">
        <f>INDEX('PLANILHA ORÇAMENTÁRIA'!$C$9:$C$998,MATCH(X838,'PLANILHA ORÇAMENTÁRIA'!$Q$9:$Q$998,0))</f>
        <v>#N/A</v>
      </c>
    </row>
    <row r="839" spans="1:25" x14ac:dyDescent="0.25">
      <c r="A839">
        <v>838</v>
      </c>
      <c r="B839" s="47">
        <f>'PLANILHA ORÇAMENTÁRIA'!A846</f>
        <v>8.4600000000000003E-7</v>
      </c>
      <c r="C839" t="b">
        <f t="shared" si="124"/>
        <v>0</v>
      </c>
      <c r="D839" t="b">
        <f>ISBLANK(VLOOKUP(B839,'PLANILHA ORÇAMENTÁRIA'!A846:D1835,4,FALSE))</f>
        <v>1</v>
      </c>
      <c r="E839" t="b">
        <f t="shared" si="128"/>
        <v>1</v>
      </c>
      <c r="F839" t="str">
        <f t="shared" si="129"/>
        <v/>
      </c>
      <c r="G839" t="e">
        <f t="shared" si="125"/>
        <v>#NUM!</v>
      </c>
      <c r="H839" t="e">
        <f>VLOOKUP(G839,'PLANILHA ORÇAMENTÁRIA'!$A$9:$C$998,3,FALSE)</f>
        <v>#NUM!</v>
      </c>
      <c r="I839" t="e">
        <f>VLOOKUP(G839,'PLANILHA ORÇAMENTÁRIA'!$A$9:$F$998,6,FALSE)</f>
        <v>#NUM!</v>
      </c>
      <c r="J839" t="e">
        <f>VLOOKUP(G839,'PLANILHA ORÇAMENTÁRIA'!$A$9:$G$998,7,FALSE)</f>
        <v>#NUM!</v>
      </c>
      <c r="K839" t="e">
        <f>VLOOKUP(G839,'PLANILHA ORÇAMENTÁRIA'!$A$9:$H$998,8,FALSE)</f>
        <v>#NUM!</v>
      </c>
      <c r="L839" s="48" t="e">
        <f>G839/'PLANILHA ORÇAMENTÁRIA'!$P$1003</f>
        <v>#NUM!</v>
      </c>
      <c r="M839" s="49" t="e">
        <f t="shared" si="126"/>
        <v>#NUM!</v>
      </c>
      <c r="O839" s="83">
        <f>LEN('PLANILHA ORÇAMENTÁRIA'!C846)-LEN(SUBSTITUTE('PLANILHA ORÇAMENTÁRIA'!C846,".",""))</f>
        <v>0</v>
      </c>
      <c r="P839" t="b">
        <f>ISBLANK(VLOOKUP(B839,'PLANILHA ORÇAMENTÁRIA'!A846:D1835,4,FALSE))</f>
        <v>1</v>
      </c>
      <c r="Q839">
        <f t="shared" si="130"/>
        <v>1</v>
      </c>
      <c r="R839" s="47">
        <f t="shared" si="131"/>
        <v>8.4600000000000003E-7</v>
      </c>
      <c r="S839" s="47" t="e">
        <f t="shared" si="127"/>
        <v>#NUM!</v>
      </c>
      <c r="T839" t="e">
        <f>VLOOKUP(S839,'PLANILHA ORÇAMENTÁRIA'!$A$9:$C$999,3,FALSE)</f>
        <v>#NUM!</v>
      </c>
      <c r="U839">
        <f>ROW('PLANILHA ORÇAMENTÁRIA'!C846)</f>
        <v>846</v>
      </c>
      <c r="V839" s="84" t="str">
        <f>'PLANILHA ORÇAMENTÁRIA'!C846</f>
        <v/>
      </c>
      <c r="W839" t="e">
        <f>IF(T839="","",VLOOKUP(T839,'PLANILHA ORÇAMENTÁRIA'!$C$9:$Q$999,15,FALSE))</f>
        <v>#NUM!</v>
      </c>
      <c r="X839" t="str">
        <f t="shared" si="123"/>
        <v/>
      </c>
      <c r="Y839" t="e">
        <f>INDEX('PLANILHA ORÇAMENTÁRIA'!$C$9:$C$998,MATCH(X839,'PLANILHA ORÇAMENTÁRIA'!$Q$9:$Q$998,0))</f>
        <v>#N/A</v>
      </c>
    </row>
    <row r="840" spans="1:25" x14ac:dyDescent="0.25">
      <c r="A840">
        <v>839</v>
      </c>
      <c r="B840" s="47">
        <f>'PLANILHA ORÇAMENTÁRIA'!A847</f>
        <v>8.47E-7</v>
      </c>
      <c r="C840" t="b">
        <f t="shared" si="124"/>
        <v>0</v>
      </c>
      <c r="D840" t="b">
        <f>ISBLANK(VLOOKUP(B840,'PLANILHA ORÇAMENTÁRIA'!A847:D1836,4,FALSE))</f>
        <v>1</v>
      </c>
      <c r="E840" t="b">
        <f t="shared" si="128"/>
        <v>1</v>
      </c>
      <c r="F840" t="str">
        <f t="shared" si="129"/>
        <v/>
      </c>
      <c r="G840" t="e">
        <f t="shared" si="125"/>
        <v>#NUM!</v>
      </c>
      <c r="H840" t="e">
        <f>VLOOKUP(G840,'PLANILHA ORÇAMENTÁRIA'!$A$9:$C$998,3,FALSE)</f>
        <v>#NUM!</v>
      </c>
      <c r="I840" t="e">
        <f>VLOOKUP(G840,'PLANILHA ORÇAMENTÁRIA'!$A$9:$F$998,6,FALSE)</f>
        <v>#NUM!</v>
      </c>
      <c r="J840" t="e">
        <f>VLOOKUP(G840,'PLANILHA ORÇAMENTÁRIA'!$A$9:$G$998,7,FALSE)</f>
        <v>#NUM!</v>
      </c>
      <c r="K840" t="e">
        <f>VLOOKUP(G840,'PLANILHA ORÇAMENTÁRIA'!$A$9:$H$998,8,FALSE)</f>
        <v>#NUM!</v>
      </c>
      <c r="L840" s="48" t="e">
        <f>G840/'PLANILHA ORÇAMENTÁRIA'!$P$1003</f>
        <v>#NUM!</v>
      </c>
      <c r="M840" s="49" t="e">
        <f t="shared" si="126"/>
        <v>#NUM!</v>
      </c>
      <c r="O840" s="83">
        <f>LEN('PLANILHA ORÇAMENTÁRIA'!C847)-LEN(SUBSTITUTE('PLANILHA ORÇAMENTÁRIA'!C847,".",""))</f>
        <v>0</v>
      </c>
      <c r="P840" t="b">
        <f>ISBLANK(VLOOKUP(B840,'PLANILHA ORÇAMENTÁRIA'!A847:D1836,4,FALSE))</f>
        <v>1</v>
      </c>
      <c r="Q840">
        <f t="shared" si="130"/>
        <v>1</v>
      </c>
      <c r="R840" s="47">
        <f t="shared" si="131"/>
        <v>8.47E-7</v>
      </c>
      <c r="S840" s="47" t="e">
        <f t="shared" si="127"/>
        <v>#NUM!</v>
      </c>
      <c r="T840" t="e">
        <f>VLOOKUP(S840,'PLANILHA ORÇAMENTÁRIA'!$A$9:$C$999,3,FALSE)</f>
        <v>#NUM!</v>
      </c>
      <c r="U840">
        <f>ROW('PLANILHA ORÇAMENTÁRIA'!C847)</f>
        <v>847</v>
      </c>
      <c r="V840" s="84" t="str">
        <f>'PLANILHA ORÇAMENTÁRIA'!C847</f>
        <v/>
      </c>
      <c r="W840" t="e">
        <f>IF(T840="","",VLOOKUP(T840,'PLANILHA ORÇAMENTÁRIA'!$C$9:$Q$999,15,FALSE))</f>
        <v>#NUM!</v>
      </c>
      <c r="X840" t="str">
        <f t="shared" si="123"/>
        <v/>
      </c>
      <c r="Y840" t="e">
        <f>INDEX('PLANILHA ORÇAMENTÁRIA'!$C$9:$C$998,MATCH(X840,'PLANILHA ORÇAMENTÁRIA'!$Q$9:$Q$998,0))</f>
        <v>#N/A</v>
      </c>
    </row>
    <row r="841" spans="1:25" x14ac:dyDescent="0.25">
      <c r="A841">
        <v>840</v>
      </c>
      <c r="B841" s="47">
        <f>'PLANILHA ORÇAMENTÁRIA'!A848</f>
        <v>8.4799999999999997E-7</v>
      </c>
      <c r="C841" t="b">
        <f t="shared" si="124"/>
        <v>0</v>
      </c>
      <c r="D841" t="b">
        <f>ISBLANK(VLOOKUP(B841,'PLANILHA ORÇAMENTÁRIA'!A848:D1837,4,FALSE))</f>
        <v>1</v>
      </c>
      <c r="E841" t="b">
        <f t="shared" si="128"/>
        <v>1</v>
      </c>
      <c r="F841" t="str">
        <f t="shared" si="129"/>
        <v/>
      </c>
      <c r="G841" t="e">
        <f t="shared" si="125"/>
        <v>#NUM!</v>
      </c>
      <c r="H841" t="e">
        <f>VLOOKUP(G841,'PLANILHA ORÇAMENTÁRIA'!$A$9:$C$998,3,FALSE)</f>
        <v>#NUM!</v>
      </c>
      <c r="I841" t="e">
        <f>VLOOKUP(G841,'PLANILHA ORÇAMENTÁRIA'!$A$9:$F$998,6,FALSE)</f>
        <v>#NUM!</v>
      </c>
      <c r="J841" t="e">
        <f>VLOOKUP(G841,'PLANILHA ORÇAMENTÁRIA'!$A$9:$G$998,7,FALSE)</f>
        <v>#NUM!</v>
      </c>
      <c r="K841" t="e">
        <f>VLOOKUP(G841,'PLANILHA ORÇAMENTÁRIA'!$A$9:$H$998,8,FALSE)</f>
        <v>#NUM!</v>
      </c>
      <c r="L841" s="48" t="e">
        <f>G841/'PLANILHA ORÇAMENTÁRIA'!$P$1003</f>
        <v>#NUM!</v>
      </c>
      <c r="M841" s="49" t="e">
        <f t="shared" si="126"/>
        <v>#NUM!</v>
      </c>
      <c r="O841" s="83">
        <f>LEN('PLANILHA ORÇAMENTÁRIA'!C848)-LEN(SUBSTITUTE('PLANILHA ORÇAMENTÁRIA'!C848,".",""))</f>
        <v>0</v>
      </c>
      <c r="P841" t="b">
        <f>ISBLANK(VLOOKUP(B841,'PLANILHA ORÇAMENTÁRIA'!A848:D1837,4,FALSE))</f>
        <v>1</v>
      </c>
      <c r="Q841">
        <f t="shared" si="130"/>
        <v>1</v>
      </c>
      <c r="R841" s="47">
        <f t="shared" si="131"/>
        <v>8.4799999999999997E-7</v>
      </c>
      <c r="S841" s="47" t="e">
        <f t="shared" si="127"/>
        <v>#NUM!</v>
      </c>
      <c r="T841" t="e">
        <f>VLOOKUP(S841,'PLANILHA ORÇAMENTÁRIA'!$A$9:$C$999,3,FALSE)</f>
        <v>#NUM!</v>
      </c>
      <c r="U841">
        <f>ROW('PLANILHA ORÇAMENTÁRIA'!C848)</f>
        <v>848</v>
      </c>
      <c r="V841" s="84" t="str">
        <f>'PLANILHA ORÇAMENTÁRIA'!C848</f>
        <v/>
      </c>
      <c r="W841" t="e">
        <f>IF(T841="","",VLOOKUP(T841,'PLANILHA ORÇAMENTÁRIA'!$C$9:$Q$999,15,FALSE))</f>
        <v>#NUM!</v>
      </c>
      <c r="X841" t="str">
        <f t="shared" si="123"/>
        <v/>
      </c>
      <c r="Y841" t="e">
        <f>INDEX('PLANILHA ORÇAMENTÁRIA'!$C$9:$C$998,MATCH(X841,'PLANILHA ORÇAMENTÁRIA'!$Q$9:$Q$998,0))</f>
        <v>#N/A</v>
      </c>
    </row>
    <row r="842" spans="1:25" x14ac:dyDescent="0.25">
      <c r="A842">
        <v>841</v>
      </c>
      <c r="B842" s="47">
        <f>'PLANILHA ORÇAMENTÁRIA'!A849</f>
        <v>8.4900000000000005E-7</v>
      </c>
      <c r="C842" t="b">
        <f t="shared" si="124"/>
        <v>0</v>
      </c>
      <c r="D842" t="b">
        <f>ISBLANK(VLOOKUP(B842,'PLANILHA ORÇAMENTÁRIA'!A849:D1838,4,FALSE))</f>
        <v>1</v>
      </c>
      <c r="E842" t="b">
        <f t="shared" si="128"/>
        <v>1</v>
      </c>
      <c r="F842" t="str">
        <f t="shared" si="129"/>
        <v/>
      </c>
      <c r="G842" t="e">
        <f t="shared" si="125"/>
        <v>#NUM!</v>
      </c>
      <c r="H842" t="e">
        <f>VLOOKUP(G842,'PLANILHA ORÇAMENTÁRIA'!$A$9:$C$998,3,FALSE)</f>
        <v>#NUM!</v>
      </c>
      <c r="I842" t="e">
        <f>VLOOKUP(G842,'PLANILHA ORÇAMENTÁRIA'!$A$9:$F$998,6,FALSE)</f>
        <v>#NUM!</v>
      </c>
      <c r="J842" t="e">
        <f>VLOOKUP(G842,'PLANILHA ORÇAMENTÁRIA'!$A$9:$G$998,7,FALSE)</f>
        <v>#NUM!</v>
      </c>
      <c r="K842" t="e">
        <f>VLOOKUP(G842,'PLANILHA ORÇAMENTÁRIA'!$A$9:$H$998,8,FALSE)</f>
        <v>#NUM!</v>
      </c>
      <c r="L842" s="48" t="e">
        <f>G842/'PLANILHA ORÇAMENTÁRIA'!$P$1003</f>
        <v>#NUM!</v>
      </c>
      <c r="M842" s="49" t="e">
        <f t="shared" si="126"/>
        <v>#NUM!</v>
      </c>
      <c r="O842" s="83">
        <f>LEN('PLANILHA ORÇAMENTÁRIA'!C849)-LEN(SUBSTITUTE('PLANILHA ORÇAMENTÁRIA'!C849,".",""))</f>
        <v>0</v>
      </c>
      <c r="P842" t="b">
        <f>ISBLANK(VLOOKUP(B842,'PLANILHA ORÇAMENTÁRIA'!A849:D1838,4,FALSE))</f>
        <v>1</v>
      </c>
      <c r="Q842">
        <f t="shared" si="130"/>
        <v>1</v>
      </c>
      <c r="R842" s="47">
        <f t="shared" si="131"/>
        <v>8.4900000000000005E-7</v>
      </c>
      <c r="S842" s="47" t="e">
        <f t="shared" si="127"/>
        <v>#NUM!</v>
      </c>
      <c r="T842" t="e">
        <f>VLOOKUP(S842,'PLANILHA ORÇAMENTÁRIA'!$A$9:$C$999,3,FALSE)</f>
        <v>#NUM!</v>
      </c>
      <c r="U842">
        <f>ROW('PLANILHA ORÇAMENTÁRIA'!C849)</f>
        <v>849</v>
      </c>
      <c r="V842" s="84" t="str">
        <f>'PLANILHA ORÇAMENTÁRIA'!C849</f>
        <v/>
      </c>
      <c r="W842" t="e">
        <f>IF(T842="","",VLOOKUP(T842,'PLANILHA ORÇAMENTÁRIA'!$C$9:$Q$999,15,FALSE))</f>
        <v>#NUM!</v>
      </c>
      <c r="X842" t="str">
        <f t="shared" si="123"/>
        <v/>
      </c>
      <c r="Y842" t="e">
        <f>INDEX('PLANILHA ORÇAMENTÁRIA'!$C$9:$C$998,MATCH(X842,'PLANILHA ORÇAMENTÁRIA'!$Q$9:$Q$998,0))</f>
        <v>#N/A</v>
      </c>
    </row>
    <row r="843" spans="1:25" x14ac:dyDescent="0.25">
      <c r="A843">
        <v>842</v>
      </c>
      <c r="B843" s="47">
        <f>'PLANILHA ORÇAMENTÁRIA'!A850</f>
        <v>8.5000000000000001E-7</v>
      </c>
      <c r="C843" t="b">
        <f t="shared" si="124"/>
        <v>0</v>
      </c>
      <c r="D843" t="b">
        <f>ISBLANK(VLOOKUP(B843,'PLANILHA ORÇAMENTÁRIA'!A850:D1839,4,FALSE))</f>
        <v>1</v>
      </c>
      <c r="E843" t="b">
        <f t="shared" si="128"/>
        <v>1</v>
      </c>
      <c r="F843" t="str">
        <f t="shared" si="129"/>
        <v/>
      </c>
      <c r="G843" t="e">
        <f t="shared" si="125"/>
        <v>#NUM!</v>
      </c>
      <c r="H843" t="e">
        <f>VLOOKUP(G843,'PLANILHA ORÇAMENTÁRIA'!$A$9:$C$998,3,FALSE)</f>
        <v>#NUM!</v>
      </c>
      <c r="I843" t="e">
        <f>VLOOKUP(G843,'PLANILHA ORÇAMENTÁRIA'!$A$9:$F$998,6,FALSE)</f>
        <v>#NUM!</v>
      </c>
      <c r="J843" t="e">
        <f>VLOOKUP(G843,'PLANILHA ORÇAMENTÁRIA'!$A$9:$G$998,7,FALSE)</f>
        <v>#NUM!</v>
      </c>
      <c r="K843" t="e">
        <f>VLOOKUP(G843,'PLANILHA ORÇAMENTÁRIA'!$A$9:$H$998,8,FALSE)</f>
        <v>#NUM!</v>
      </c>
      <c r="L843" s="48" t="e">
        <f>G843/'PLANILHA ORÇAMENTÁRIA'!$P$1003</f>
        <v>#NUM!</v>
      </c>
      <c r="M843" s="49" t="e">
        <f t="shared" si="126"/>
        <v>#NUM!</v>
      </c>
      <c r="O843" s="83">
        <f>LEN('PLANILHA ORÇAMENTÁRIA'!C850)-LEN(SUBSTITUTE('PLANILHA ORÇAMENTÁRIA'!C850,".",""))</f>
        <v>0</v>
      </c>
      <c r="P843" t="b">
        <f>ISBLANK(VLOOKUP(B843,'PLANILHA ORÇAMENTÁRIA'!A850:D1839,4,FALSE))</f>
        <v>1</v>
      </c>
      <c r="Q843">
        <f t="shared" si="130"/>
        <v>1</v>
      </c>
      <c r="R843" s="47">
        <f t="shared" si="131"/>
        <v>8.5000000000000001E-7</v>
      </c>
      <c r="S843" s="47" t="e">
        <f t="shared" si="127"/>
        <v>#NUM!</v>
      </c>
      <c r="T843" t="e">
        <f>VLOOKUP(S843,'PLANILHA ORÇAMENTÁRIA'!$A$9:$C$999,3,FALSE)</f>
        <v>#NUM!</v>
      </c>
      <c r="U843">
        <f>ROW('PLANILHA ORÇAMENTÁRIA'!C850)</f>
        <v>850</v>
      </c>
      <c r="V843" s="84" t="str">
        <f>'PLANILHA ORÇAMENTÁRIA'!C850</f>
        <v/>
      </c>
      <c r="W843" t="e">
        <f>IF(T843="","",VLOOKUP(T843,'PLANILHA ORÇAMENTÁRIA'!$C$9:$Q$999,15,FALSE))</f>
        <v>#NUM!</v>
      </c>
      <c r="X843" t="str">
        <f t="shared" si="123"/>
        <v/>
      </c>
      <c r="Y843" t="e">
        <f>INDEX('PLANILHA ORÇAMENTÁRIA'!$C$9:$C$998,MATCH(X843,'PLANILHA ORÇAMENTÁRIA'!$Q$9:$Q$998,0))</f>
        <v>#N/A</v>
      </c>
    </row>
    <row r="844" spans="1:25" x14ac:dyDescent="0.25">
      <c r="A844">
        <v>843</v>
      </c>
      <c r="B844" s="47">
        <f>'PLANILHA ORÇAMENTÁRIA'!A851</f>
        <v>8.5099999999999998E-7</v>
      </c>
      <c r="C844" t="b">
        <f t="shared" si="124"/>
        <v>0</v>
      </c>
      <c r="D844" t="b">
        <f>ISBLANK(VLOOKUP(B844,'PLANILHA ORÇAMENTÁRIA'!A851:D1840,4,FALSE))</f>
        <v>1</v>
      </c>
      <c r="E844" t="b">
        <f t="shared" si="128"/>
        <v>1</v>
      </c>
      <c r="F844" t="str">
        <f t="shared" si="129"/>
        <v/>
      </c>
      <c r="G844" t="e">
        <f t="shared" si="125"/>
        <v>#NUM!</v>
      </c>
      <c r="H844" t="e">
        <f>VLOOKUP(G844,'PLANILHA ORÇAMENTÁRIA'!$A$9:$C$998,3,FALSE)</f>
        <v>#NUM!</v>
      </c>
      <c r="I844" t="e">
        <f>VLOOKUP(G844,'PLANILHA ORÇAMENTÁRIA'!$A$9:$F$998,6,FALSE)</f>
        <v>#NUM!</v>
      </c>
      <c r="J844" t="e">
        <f>VLOOKUP(G844,'PLANILHA ORÇAMENTÁRIA'!$A$9:$G$998,7,FALSE)</f>
        <v>#NUM!</v>
      </c>
      <c r="K844" t="e">
        <f>VLOOKUP(G844,'PLANILHA ORÇAMENTÁRIA'!$A$9:$H$998,8,FALSE)</f>
        <v>#NUM!</v>
      </c>
      <c r="L844" s="48" t="e">
        <f>G844/'PLANILHA ORÇAMENTÁRIA'!$P$1003</f>
        <v>#NUM!</v>
      </c>
      <c r="M844" s="49" t="e">
        <f t="shared" si="126"/>
        <v>#NUM!</v>
      </c>
      <c r="O844" s="83">
        <f>LEN('PLANILHA ORÇAMENTÁRIA'!C851)-LEN(SUBSTITUTE('PLANILHA ORÇAMENTÁRIA'!C851,".",""))</f>
        <v>0</v>
      </c>
      <c r="P844" t="b">
        <f>ISBLANK(VLOOKUP(B844,'PLANILHA ORÇAMENTÁRIA'!A851:D1840,4,FALSE))</f>
        <v>1</v>
      </c>
      <c r="Q844">
        <f t="shared" si="130"/>
        <v>1</v>
      </c>
      <c r="R844" s="47">
        <f t="shared" si="131"/>
        <v>8.5099999999999998E-7</v>
      </c>
      <c r="S844" s="47" t="e">
        <f t="shared" si="127"/>
        <v>#NUM!</v>
      </c>
      <c r="T844" t="e">
        <f>VLOOKUP(S844,'PLANILHA ORÇAMENTÁRIA'!$A$9:$C$999,3,FALSE)</f>
        <v>#NUM!</v>
      </c>
      <c r="U844">
        <f>ROW('PLANILHA ORÇAMENTÁRIA'!C851)</f>
        <v>851</v>
      </c>
      <c r="V844" s="84" t="str">
        <f>'PLANILHA ORÇAMENTÁRIA'!C851</f>
        <v/>
      </c>
      <c r="W844" t="e">
        <f>IF(T844="","",VLOOKUP(T844,'PLANILHA ORÇAMENTÁRIA'!$C$9:$Q$999,15,FALSE))</f>
        <v>#NUM!</v>
      </c>
      <c r="X844" t="str">
        <f t="shared" si="123"/>
        <v/>
      </c>
      <c r="Y844" t="e">
        <f>INDEX('PLANILHA ORÇAMENTÁRIA'!$C$9:$C$998,MATCH(X844,'PLANILHA ORÇAMENTÁRIA'!$Q$9:$Q$998,0))</f>
        <v>#N/A</v>
      </c>
    </row>
    <row r="845" spans="1:25" x14ac:dyDescent="0.25">
      <c r="A845">
        <v>844</v>
      </c>
      <c r="B845" s="47">
        <f>'PLANILHA ORÇAMENTÁRIA'!A852</f>
        <v>8.5199999999999995E-7</v>
      </c>
      <c r="C845" t="b">
        <f t="shared" si="124"/>
        <v>0</v>
      </c>
      <c r="D845" t="b">
        <f>ISBLANK(VLOOKUP(B845,'PLANILHA ORÇAMENTÁRIA'!A852:D1841,4,FALSE))</f>
        <v>1</v>
      </c>
      <c r="E845" t="b">
        <f t="shared" si="128"/>
        <v>1</v>
      </c>
      <c r="F845" t="str">
        <f t="shared" si="129"/>
        <v/>
      </c>
      <c r="G845" t="e">
        <f t="shared" si="125"/>
        <v>#NUM!</v>
      </c>
      <c r="H845" t="e">
        <f>VLOOKUP(G845,'PLANILHA ORÇAMENTÁRIA'!$A$9:$C$998,3,FALSE)</f>
        <v>#NUM!</v>
      </c>
      <c r="I845" t="e">
        <f>VLOOKUP(G845,'PLANILHA ORÇAMENTÁRIA'!$A$9:$F$998,6,FALSE)</f>
        <v>#NUM!</v>
      </c>
      <c r="J845" t="e">
        <f>VLOOKUP(G845,'PLANILHA ORÇAMENTÁRIA'!$A$9:$G$998,7,FALSE)</f>
        <v>#NUM!</v>
      </c>
      <c r="K845" t="e">
        <f>VLOOKUP(G845,'PLANILHA ORÇAMENTÁRIA'!$A$9:$H$998,8,FALSE)</f>
        <v>#NUM!</v>
      </c>
      <c r="L845" s="48" t="e">
        <f>G845/'PLANILHA ORÇAMENTÁRIA'!$P$1003</f>
        <v>#NUM!</v>
      </c>
      <c r="M845" s="49" t="e">
        <f t="shared" si="126"/>
        <v>#NUM!</v>
      </c>
      <c r="O845" s="83">
        <f>LEN('PLANILHA ORÇAMENTÁRIA'!C852)-LEN(SUBSTITUTE('PLANILHA ORÇAMENTÁRIA'!C852,".",""))</f>
        <v>0</v>
      </c>
      <c r="P845" t="b">
        <f>ISBLANK(VLOOKUP(B845,'PLANILHA ORÇAMENTÁRIA'!A852:D1841,4,FALSE))</f>
        <v>1</v>
      </c>
      <c r="Q845">
        <f t="shared" si="130"/>
        <v>1</v>
      </c>
      <c r="R845" s="47">
        <f t="shared" si="131"/>
        <v>8.5199999999999995E-7</v>
      </c>
      <c r="S845" s="47" t="e">
        <f t="shared" si="127"/>
        <v>#NUM!</v>
      </c>
      <c r="T845" t="e">
        <f>VLOOKUP(S845,'PLANILHA ORÇAMENTÁRIA'!$A$9:$C$999,3,FALSE)</f>
        <v>#NUM!</v>
      </c>
      <c r="U845">
        <f>ROW('PLANILHA ORÇAMENTÁRIA'!C852)</f>
        <v>852</v>
      </c>
      <c r="V845" s="84" t="str">
        <f>'PLANILHA ORÇAMENTÁRIA'!C852</f>
        <v/>
      </c>
      <c r="W845" t="e">
        <f>IF(T845="","",VLOOKUP(T845,'PLANILHA ORÇAMENTÁRIA'!$C$9:$Q$999,15,FALSE))</f>
        <v>#NUM!</v>
      </c>
      <c r="X845" t="str">
        <f t="shared" si="123"/>
        <v/>
      </c>
      <c r="Y845" t="e">
        <f>INDEX('PLANILHA ORÇAMENTÁRIA'!$C$9:$C$998,MATCH(X845,'PLANILHA ORÇAMENTÁRIA'!$Q$9:$Q$998,0))</f>
        <v>#N/A</v>
      </c>
    </row>
    <row r="846" spans="1:25" x14ac:dyDescent="0.25">
      <c r="A846">
        <v>845</v>
      </c>
      <c r="B846" s="47">
        <f>'PLANILHA ORÇAMENTÁRIA'!A853</f>
        <v>8.5300000000000003E-7</v>
      </c>
      <c r="C846" t="b">
        <f t="shared" si="124"/>
        <v>0</v>
      </c>
      <c r="D846" t="b">
        <f>ISBLANK(VLOOKUP(B846,'PLANILHA ORÇAMENTÁRIA'!A853:D1842,4,FALSE))</f>
        <v>1</v>
      </c>
      <c r="E846" t="b">
        <f t="shared" si="128"/>
        <v>1</v>
      </c>
      <c r="F846" t="str">
        <f t="shared" si="129"/>
        <v/>
      </c>
      <c r="G846" t="e">
        <f t="shared" si="125"/>
        <v>#NUM!</v>
      </c>
      <c r="H846" t="e">
        <f>VLOOKUP(G846,'PLANILHA ORÇAMENTÁRIA'!$A$9:$C$998,3,FALSE)</f>
        <v>#NUM!</v>
      </c>
      <c r="I846" t="e">
        <f>VLOOKUP(G846,'PLANILHA ORÇAMENTÁRIA'!$A$9:$F$998,6,FALSE)</f>
        <v>#NUM!</v>
      </c>
      <c r="J846" t="e">
        <f>VLOOKUP(G846,'PLANILHA ORÇAMENTÁRIA'!$A$9:$G$998,7,FALSE)</f>
        <v>#NUM!</v>
      </c>
      <c r="K846" t="e">
        <f>VLOOKUP(G846,'PLANILHA ORÇAMENTÁRIA'!$A$9:$H$998,8,FALSE)</f>
        <v>#NUM!</v>
      </c>
      <c r="L846" s="48" t="e">
        <f>G846/'PLANILHA ORÇAMENTÁRIA'!$P$1003</f>
        <v>#NUM!</v>
      </c>
      <c r="M846" s="49" t="e">
        <f t="shared" si="126"/>
        <v>#NUM!</v>
      </c>
      <c r="O846" s="83">
        <f>LEN('PLANILHA ORÇAMENTÁRIA'!C853)-LEN(SUBSTITUTE('PLANILHA ORÇAMENTÁRIA'!C853,".",""))</f>
        <v>0</v>
      </c>
      <c r="P846" t="b">
        <f>ISBLANK(VLOOKUP(B846,'PLANILHA ORÇAMENTÁRIA'!A853:D1842,4,FALSE))</f>
        <v>1</v>
      </c>
      <c r="Q846">
        <f t="shared" si="130"/>
        <v>1</v>
      </c>
      <c r="R846" s="47">
        <f t="shared" si="131"/>
        <v>8.5300000000000003E-7</v>
      </c>
      <c r="S846" s="47" t="e">
        <f t="shared" si="127"/>
        <v>#NUM!</v>
      </c>
      <c r="T846" t="e">
        <f>VLOOKUP(S846,'PLANILHA ORÇAMENTÁRIA'!$A$9:$C$999,3,FALSE)</f>
        <v>#NUM!</v>
      </c>
      <c r="U846">
        <f>ROW('PLANILHA ORÇAMENTÁRIA'!C853)</f>
        <v>853</v>
      </c>
      <c r="V846" s="84" t="str">
        <f>'PLANILHA ORÇAMENTÁRIA'!C853</f>
        <v/>
      </c>
      <c r="W846" t="e">
        <f>IF(T846="","",VLOOKUP(T846,'PLANILHA ORÇAMENTÁRIA'!$C$9:$Q$999,15,FALSE))</f>
        <v>#NUM!</v>
      </c>
      <c r="X846" t="str">
        <f t="shared" si="123"/>
        <v/>
      </c>
      <c r="Y846" t="e">
        <f>INDEX('PLANILHA ORÇAMENTÁRIA'!$C$9:$C$998,MATCH(X846,'PLANILHA ORÇAMENTÁRIA'!$Q$9:$Q$998,0))</f>
        <v>#N/A</v>
      </c>
    </row>
    <row r="847" spans="1:25" x14ac:dyDescent="0.25">
      <c r="A847">
        <v>846</v>
      </c>
      <c r="B847" s="47">
        <f>'PLANILHA ORÇAMENTÁRIA'!A854</f>
        <v>8.54E-7</v>
      </c>
      <c r="C847" t="b">
        <f t="shared" si="124"/>
        <v>0</v>
      </c>
      <c r="D847" t="b">
        <f>ISBLANK(VLOOKUP(B847,'PLANILHA ORÇAMENTÁRIA'!A854:D1843,4,FALSE))</f>
        <v>1</v>
      </c>
      <c r="E847" t="b">
        <f t="shared" si="128"/>
        <v>1</v>
      </c>
      <c r="F847" t="str">
        <f t="shared" si="129"/>
        <v/>
      </c>
      <c r="G847" t="e">
        <f t="shared" si="125"/>
        <v>#NUM!</v>
      </c>
      <c r="H847" t="e">
        <f>VLOOKUP(G847,'PLANILHA ORÇAMENTÁRIA'!$A$9:$C$998,3,FALSE)</f>
        <v>#NUM!</v>
      </c>
      <c r="I847" t="e">
        <f>VLOOKUP(G847,'PLANILHA ORÇAMENTÁRIA'!$A$9:$F$998,6,FALSE)</f>
        <v>#NUM!</v>
      </c>
      <c r="J847" t="e">
        <f>VLOOKUP(G847,'PLANILHA ORÇAMENTÁRIA'!$A$9:$G$998,7,FALSE)</f>
        <v>#NUM!</v>
      </c>
      <c r="K847" t="e">
        <f>VLOOKUP(G847,'PLANILHA ORÇAMENTÁRIA'!$A$9:$H$998,8,FALSE)</f>
        <v>#NUM!</v>
      </c>
      <c r="L847" s="48" t="e">
        <f>G847/'PLANILHA ORÇAMENTÁRIA'!$P$1003</f>
        <v>#NUM!</v>
      </c>
      <c r="M847" s="49" t="e">
        <f t="shared" si="126"/>
        <v>#NUM!</v>
      </c>
      <c r="O847" s="83">
        <f>LEN('PLANILHA ORÇAMENTÁRIA'!C854)-LEN(SUBSTITUTE('PLANILHA ORÇAMENTÁRIA'!C854,".",""))</f>
        <v>0</v>
      </c>
      <c r="P847" t="b">
        <f>ISBLANK(VLOOKUP(B847,'PLANILHA ORÇAMENTÁRIA'!A854:D1843,4,FALSE))</f>
        <v>1</v>
      </c>
      <c r="Q847">
        <f t="shared" si="130"/>
        <v>1</v>
      </c>
      <c r="R847" s="47">
        <f t="shared" si="131"/>
        <v>8.54E-7</v>
      </c>
      <c r="S847" s="47" t="e">
        <f t="shared" si="127"/>
        <v>#NUM!</v>
      </c>
      <c r="T847" t="e">
        <f>VLOOKUP(S847,'PLANILHA ORÇAMENTÁRIA'!$A$9:$C$999,3,FALSE)</f>
        <v>#NUM!</v>
      </c>
      <c r="U847">
        <f>ROW('PLANILHA ORÇAMENTÁRIA'!C854)</f>
        <v>854</v>
      </c>
      <c r="V847" s="84" t="str">
        <f>'PLANILHA ORÇAMENTÁRIA'!C854</f>
        <v/>
      </c>
      <c r="W847" t="e">
        <f>IF(T847="","",VLOOKUP(T847,'PLANILHA ORÇAMENTÁRIA'!$C$9:$Q$999,15,FALSE))</f>
        <v>#NUM!</v>
      </c>
      <c r="X847" t="str">
        <f t="shared" si="123"/>
        <v/>
      </c>
      <c r="Y847" t="e">
        <f>INDEX('PLANILHA ORÇAMENTÁRIA'!$C$9:$C$998,MATCH(X847,'PLANILHA ORÇAMENTÁRIA'!$Q$9:$Q$998,0))</f>
        <v>#N/A</v>
      </c>
    </row>
    <row r="848" spans="1:25" x14ac:dyDescent="0.25">
      <c r="A848">
        <v>847</v>
      </c>
      <c r="B848" s="47">
        <f>'PLANILHA ORÇAMENTÁRIA'!A855</f>
        <v>8.5499999999999997E-7</v>
      </c>
      <c r="C848" t="b">
        <f t="shared" si="124"/>
        <v>0</v>
      </c>
      <c r="D848" t="b">
        <f>ISBLANK(VLOOKUP(B848,'PLANILHA ORÇAMENTÁRIA'!A855:D1844,4,FALSE))</f>
        <v>1</v>
      </c>
      <c r="E848" t="b">
        <f t="shared" si="128"/>
        <v>1</v>
      </c>
      <c r="F848" t="str">
        <f t="shared" si="129"/>
        <v/>
      </c>
      <c r="G848" t="e">
        <f t="shared" si="125"/>
        <v>#NUM!</v>
      </c>
      <c r="H848" t="e">
        <f>VLOOKUP(G848,'PLANILHA ORÇAMENTÁRIA'!$A$9:$C$998,3,FALSE)</f>
        <v>#NUM!</v>
      </c>
      <c r="I848" t="e">
        <f>VLOOKUP(G848,'PLANILHA ORÇAMENTÁRIA'!$A$9:$F$998,6,FALSE)</f>
        <v>#NUM!</v>
      </c>
      <c r="J848" t="e">
        <f>VLOOKUP(G848,'PLANILHA ORÇAMENTÁRIA'!$A$9:$G$998,7,FALSE)</f>
        <v>#NUM!</v>
      </c>
      <c r="K848" t="e">
        <f>VLOOKUP(G848,'PLANILHA ORÇAMENTÁRIA'!$A$9:$H$998,8,FALSE)</f>
        <v>#NUM!</v>
      </c>
      <c r="L848" s="48" t="e">
        <f>G848/'PLANILHA ORÇAMENTÁRIA'!$P$1003</f>
        <v>#NUM!</v>
      </c>
      <c r="M848" s="49" t="e">
        <f t="shared" si="126"/>
        <v>#NUM!</v>
      </c>
      <c r="O848" s="83">
        <f>LEN('PLANILHA ORÇAMENTÁRIA'!C855)-LEN(SUBSTITUTE('PLANILHA ORÇAMENTÁRIA'!C855,".",""))</f>
        <v>0</v>
      </c>
      <c r="P848" t="b">
        <f>ISBLANK(VLOOKUP(B848,'PLANILHA ORÇAMENTÁRIA'!A855:D1844,4,FALSE))</f>
        <v>1</v>
      </c>
      <c r="Q848">
        <f t="shared" si="130"/>
        <v>1</v>
      </c>
      <c r="R848" s="47">
        <f t="shared" si="131"/>
        <v>8.5499999999999997E-7</v>
      </c>
      <c r="S848" s="47" t="e">
        <f t="shared" si="127"/>
        <v>#NUM!</v>
      </c>
      <c r="T848" t="e">
        <f>VLOOKUP(S848,'PLANILHA ORÇAMENTÁRIA'!$A$9:$C$999,3,FALSE)</f>
        <v>#NUM!</v>
      </c>
      <c r="U848">
        <f>ROW('PLANILHA ORÇAMENTÁRIA'!C855)</f>
        <v>855</v>
      </c>
      <c r="V848" s="84" t="str">
        <f>'PLANILHA ORÇAMENTÁRIA'!C855</f>
        <v/>
      </c>
      <c r="W848" t="e">
        <f>IF(T848="","",VLOOKUP(T848,'PLANILHA ORÇAMENTÁRIA'!$C$9:$Q$999,15,FALSE))</f>
        <v>#NUM!</v>
      </c>
      <c r="X848" t="str">
        <f t="shared" si="123"/>
        <v/>
      </c>
      <c r="Y848" t="e">
        <f>INDEX('PLANILHA ORÇAMENTÁRIA'!$C$9:$C$998,MATCH(X848,'PLANILHA ORÇAMENTÁRIA'!$Q$9:$Q$998,0))</f>
        <v>#N/A</v>
      </c>
    </row>
    <row r="849" spans="1:25" x14ac:dyDescent="0.25">
      <c r="A849">
        <v>848</v>
      </c>
      <c r="B849" s="47">
        <f>'PLANILHA ORÇAMENTÁRIA'!A856</f>
        <v>8.5600000000000004E-7</v>
      </c>
      <c r="C849" t="b">
        <f t="shared" si="124"/>
        <v>0</v>
      </c>
      <c r="D849" t="b">
        <f>ISBLANK(VLOOKUP(B849,'PLANILHA ORÇAMENTÁRIA'!A856:D1845,4,FALSE))</f>
        <v>1</v>
      </c>
      <c r="E849" t="b">
        <f t="shared" si="128"/>
        <v>1</v>
      </c>
      <c r="F849" t="str">
        <f t="shared" si="129"/>
        <v/>
      </c>
      <c r="G849" t="e">
        <f t="shared" si="125"/>
        <v>#NUM!</v>
      </c>
      <c r="H849" t="e">
        <f>VLOOKUP(G849,'PLANILHA ORÇAMENTÁRIA'!$A$9:$C$998,3,FALSE)</f>
        <v>#NUM!</v>
      </c>
      <c r="I849" t="e">
        <f>VLOOKUP(G849,'PLANILHA ORÇAMENTÁRIA'!$A$9:$F$998,6,FALSE)</f>
        <v>#NUM!</v>
      </c>
      <c r="J849" t="e">
        <f>VLOOKUP(G849,'PLANILHA ORÇAMENTÁRIA'!$A$9:$G$998,7,FALSE)</f>
        <v>#NUM!</v>
      </c>
      <c r="K849" t="e">
        <f>VLOOKUP(G849,'PLANILHA ORÇAMENTÁRIA'!$A$9:$H$998,8,FALSE)</f>
        <v>#NUM!</v>
      </c>
      <c r="L849" s="48" t="e">
        <f>G849/'PLANILHA ORÇAMENTÁRIA'!$P$1003</f>
        <v>#NUM!</v>
      </c>
      <c r="M849" s="49" t="e">
        <f t="shared" si="126"/>
        <v>#NUM!</v>
      </c>
      <c r="O849" s="83">
        <f>LEN('PLANILHA ORÇAMENTÁRIA'!C856)-LEN(SUBSTITUTE('PLANILHA ORÇAMENTÁRIA'!C856,".",""))</f>
        <v>0</v>
      </c>
      <c r="P849" t="b">
        <f>ISBLANK(VLOOKUP(B849,'PLANILHA ORÇAMENTÁRIA'!A856:D1845,4,FALSE))</f>
        <v>1</v>
      </c>
      <c r="Q849">
        <f t="shared" si="130"/>
        <v>1</v>
      </c>
      <c r="R849" s="47">
        <f t="shared" si="131"/>
        <v>8.5600000000000004E-7</v>
      </c>
      <c r="S849" s="47" t="e">
        <f t="shared" si="127"/>
        <v>#NUM!</v>
      </c>
      <c r="T849" t="e">
        <f>VLOOKUP(S849,'PLANILHA ORÇAMENTÁRIA'!$A$9:$C$999,3,FALSE)</f>
        <v>#NUM!</v>
      </c>
      <c r="U849">
        <f>ROW('PLANILHA ORÇAMENTÁRIA'!C856)</f>
        <v>856</v>
      </c>
      <c r="V849" s="84" t="str">
        <f>'PLANILHA ORÇAMENTÁRIA'!C856</f>
        <v/>
      </c>
      <c r="W849" t="e">
        <f>IF(T849="","",VLOOKUP(T849,'PLANILHA ORÇAMENTÁRIA'!$C$9:$Q$999,15,FALSE))</f>
        <v>#NUM!</v>
      </c>
      <c r="X849" t="str">
        <f t="shared" si="123"/>
        <v/>
      </c>
      <c r="Y849" t="e">
        <f>INDEX('PLANILHA ORÇAMENTÁRIA'!$C$9:$C$998,MATCH(X849,'PLANILHA ORÇAMENTÁRIA'!$Q$9:$Q$998,0))</f>
        <v>#N/A</v>
      </c>
    </row>
    <row r="850" spans="1:25" x14ac:dyDescent="0.25">
      <c r="A850">
        <v>849</v>
      </c>
      <c r="B850" s="47">
        <f>'PLANILHA ORÇAMENTÁRIA'!A857</f>
        <v>8.5700000000000001E-7</v>
      </c>
      <c r="C850" t="b">
        <f t="shared" si="124"/>
        <v>0</v>
      </c>
      <c r="D850" t="b">
        <f>ISBLANK(VLOOKUP(B850,'PLANILHA ORÇAMENTÁRIA'!A857:D1846,4,FALSE))</f>
        <v>1</v>
      </c>
      <c r="E850" t="b">
        <f t="shared" si="128"/>
        <v>1</v>
      </c>
      <c r="F850" t="str">
        <f t="shared" si="129"/>
        <v/>
      </c>
      <c r="G850" t="e">
        <f t="shared" si="125"/>
        <v>#NUM!</v>
      </c>
      <c r="H850" t="e">
        <f>VLOOKUP(G850,'PLANILHA ORÇAMENTÁRIA'!$A$9:$C$998,3,FALSE)</f>
        <v>#NUM!</v>
      </c>
      <c r="I850" t="e">
        <f>VLOOKUP(G850,'PLANILHA ORÇAMENTÁRIA'!$A$9:$F$998,6,FALSE)</f>
        <v>#NUM!</v>
      </c>
      <c r="J850" t="e">
        <f>VLOOKUP(G850,'PLANILHA ORÇAMENTÁRIA'!$A$9:$G$998,7,FALSE)</f>
        <v>#NUM!</v>
      </c>
      <c r="K850" t="e">
        <f>VLOOKUP(G850,'PLANILHA ORÇAMENTÁRIA'!$A$9:$H$998,8,FALSE)</f>
        <v>#NUM!</v>
      </c>
      <c r="L850" s="48" t="e">
        <f>G850/'PLANILHA ORÇAMENTÁRIA'!$P$1003</f>
        <v>#NUM!</v>
      </c>
      <c r="M850" s="49" t="e">
        <f t="shared" si="126"/>
        <v>#NUM!</v>
      </c>
      <c r="O850" s="83">
        <f>LEN('PLANILHA ORÇAMENTÁRIA'!C857)-LEN(SUBSTITUTE('PLANILHA ORÇAMENTÁRIA'!C857,".",""))</f>
        <v>0</v>
      </c>
      <c r="P850" t="b">
        <f>ISBLANK(VLOOKUP(B850,'PLANILHA ORÇAMENTÁRIA'!A857:D1846,4,FALSE))</f>
        <v>1</v>
      </c>
      <c r="Q850">
        <f t="shared" si="130"/>
        <v>1</v>
      </c>
      <c r="R850" s="47">
        <f t="shared" si="131"/>
        <v>8.5700000000000001E-7</v>
      </c>
      <c r="S850" s="47" t="e">
        <f t="shared" si="127"/>
        <v>#NUM!</v>
      </c>
      <c r="T850" t="e">
        <f>VLOOKUP(S850,'PLANILHA ORÇAMENTÁRIA'!$A$9:$C$999,3,FALSE)</f>
        <v>#NUM!</v>
      </c>
      <c r="U850">
        <f>ROW('PLANILHA ORÇAMENTÁRIA'!C857)</f>
        <v>857</v>
      </c>
      <c r="V850" s="84" t="str">
        <f>'PLANILHA ORÇAMENTÁRIA'!C857</f>
        <v/>
      </c>
      <c r="W850" t="e">
        <f>IF(T850="","",VLOOKUP(T850,'PLANILHA ORÇAMENTÁRIA'!$C$9:$Q$999,15,FALSE))</f>
        <v>#NUM!</v>
      </c>
      <c r="X850" t="str">
        <f t="shared" si="123"/>
        <v/>
      </c>
      <c r="Y850" t="e">
        <f>INDEX('PLANILHA ORÇAMENTÁRIA'!$C$9:$C$998,MATCH(X850,'PLANILHA ORÇAMENTÁRIA'!$Q$9:$Q$998,0))</f>
        <v>#N/A</v>
      </c>
    </row>
    <row r="851" spans="1:25" x14ac:dyDescent="0.25">
      <c r="A851">
        <v>850</v>
      </c>
      <c r="B851" s="47">
        <f>'PLANILHA ORÇAMENTÁRIA'!A858</f>
        <v>8.5799999999999998E-7</v>
      </c>
      <c r="C851" t="b">
        <f t="shared" si="124"/>
        <v>0</v>
      </c>
      <c r="D851" t="b">
        <f>ISBLANK(VLOOKUP(B851,'PLANILHA ORÇAMENTÁRIA'!A858:D1847,4,FALSE))</f>
        <v>1</v>
      </c>
      <c r="E851" t="b">
        <f t="shared" si="128"/>
        <v>1</v>
      </c>
      <c r="F851" t="str">
        <f t="shared" si="129"/>
        <v/>
      </c>
      <c r="G851" t="e">
        <f t="shared" si="125"/>
        <v>#NUM!</v>
      </c>
      <c r="H851" t="e">
        <f>VLOOKUP(G851,'PLANILHA ORÇAMENTÁRIA'!$A$9:$C$998,3,FALSE)</f>
        <v>#NUM!</v>
      </c>
      <c r="I851" t="e">
        <f>VLOOKUP(G851,'PLANILHA ORÇAMENTÁRIA'!$A$9:$F$998,6,FALSE)</f>
        <v>#NUM!</v>
      </c>
      <c r="J851" t="e">
        <f>VLOOKUP(G851,'PLANILHA ORÇAMENTÁRIA'!$A$9:$G$998,7,FALSE)</f>
        <v>#NUM!</v>
      </c>
      <c r="K851" t="e">
        <f>VLOOKUP(G851,'PLANILHA ORÇAMENTÁRIA'!$A$9:$H$998,8,FALSE)</f>
        <v>#NUM!</v>
      </c>
      <c r="L851" s="48" t="e">
        <f>G851/'PLANILHA ORÇAMENTÁRIA'!$P$1003</f>
        <v>#NUM!</v>
      </c>
      <c r="M851" s="49" t="e">
        <f t="shared" si="126"/>
        <v>#NUM!</v>
      </c>
      <c r="O851" s="83">
        <f>LEN('PLANILHA ORÇAMENTÁRIA'!C858)-LEN(SUBSTITUTE('PLANILHA ORÇAMENTÁRIA'!C858,".",""))</f>
        <v>0</v>
      </c>
      <c r="P851" t="b">
        <f>ISBLANK(VLOOKUP(B851,'PLANILHA ORÇAMENTÁRIA'!A858:D1847,4,FALSE))</f>
        <v>1</v>
      </c>
      <c r="Q851">
        <f t="shared" si="130"/>
        <v>1</v>
      </c>
      <c r="R851" s="47">
        <f t="shared" si="131"/>
        <v>8.5799999999999998E-7</v>
      </c>
      <c r="S851" s="47" t="e">
        <f t="shared" si="127"/>
        <v>#NUM!</v>
      </c>
      <c r="T851" t="e">
        <f>VLOOKUP(S851,'PLANILHA ORÇAMENTÁRIA'!$A$9:$C$999,3,FALSE)</f>
        <v>#NUM!</v>
      </c>
      <c r="U851">
        <f>ROW('PLANILHA ORÇAMENTÁRIA'!C858)</f>
        <v>858</v>
      </c>
      <c r="V851" s="84" t="str">
        <f>'PLANILHA ORÇAMENTÁRIA'!C858</f>
        <v/>
      </c>
      <c r="W851" t="e">
        <f>IF(T851="","",VLOOKUP(T851,'PLANILHA ORÇAMENTÁRIA'!$C$9:$Q$999,15,FALSE))</f>
        <v>#NUM!</v>
      </c>
      <c r="X851" t="str">
        <f t="shared" si="123"/>
        <v/>
      </c>
      <c r="Y851" t="e">
        <f>INDEX('PLANILHA ORÇAMENTÁRIA'!$C$9:$C$998,MATCH(X851,'PLANILHA ORÇAMENTÁRIA'!$Q$9:$Q$998,0))</f>
        <v>#N/A</v>
      </c>
    </row>
    <row r="852" spans="1:25" x14ac:dyDescent="0.25">
      <c r="A852">
        <v>851</v>
      </c>
      <c r="B852" s="47">
        <f>'PLANILHA ORÇAMENTÁRIA'!A859</f>
        <v>8.5899999999999995E-7</v>
      </c>
      <c r="C852" t="b">
        <f t="shared" si="124"/>
        <v>0</v>
      </c>
      <c r="D852" t="b">
        <f>ISBLANK(VLOOKUP(B852,'PLANILHA ORÇAMENTÁRIA'!A859:D1848,4,FALSE))</f>
        <v>1</v>
      </c>
      <c r="E852" t="b">
        <f t="shared" si="128"/>
        <v>1</v>
      </c>
      <c r="F852" t="str">
        <f t="shared" si="129"/>
        <v/>
      </c>
      <c r="G852" t="e">
        <f t="shared" si="125"/>
        <v>#NUM!</v>
      </c>
      <c r="H852" t="e">
        <f>VLOOKUP(G852,'PLANILHA ORÇAMENTÁRIA'!$A$9:$C$998,3,FALSE)</f>
        <v>#NUM!</v>
      </c>
      <c r="I852" t="e">
        <f>VLOOKUP(G852,'PLANILHA ORÇAMENTÁRIA'!$A$9:$F$998,6,FALSE)</f>
        <v>#NUM!</v>
      </c>
      <c r="J852" t="e">
        <f>VLOOKUP(G852,'PLANILHA ORÇAMENTÁRIA'!$A$9:$G$998,7,FALSE)</f>
        <v>#NUM!</v>
      </c>
      <c r="K852" t="e">
        <f>VLOOKUP(G852,'PLANILHA ORÇAMENTÁRIA'!$A$9:$H$998,8,FALSE)</f>
        <v>#NUM!</v>
      </c>
      <c r="L852" s="48" t="e">
        <f>G852/'PLANILHA ORÇAMENTÁRIA'!$P$1003</f>
        <v>#NUM!</v>
      </c>
      <c r="M852" s="49" t="e">
        <f t="shared" si="126"/>
        <v>#NUM!</v>
      </c>
      <c r="O852" s="83">
        <f>LEN('PLANILHA ORÇAMENTÁRIA'!C859)-LEN(SUBSTITUTE('PLANILHA ORÇAMENTÁRIA'!C859,".",""))</f>
        <v>0</v>
      </c>
      <c r="P852" t="b">
        <f>ISBLANK(VLOOKUP(B852,'PLANILHA ORÇAMENTÁRIA'!A859:D1848,4,FALSE))</f>
        <v>1</v>
      </c>
      <c r="Q852">
        <f t="shared" si="130"/>
        <v>1</v>
      </c>
      <c r="R852" s="47">
        <f t="shared" si="131"/>
        <v>8.5899999999999995E-7</v>
      </c>
      <c r="S852" s="47" t="e">
        <f t="shared" si="127"/>
        <v>#NUM!</v>
      </c>
      <c r="T852" t="e">
        <f>VLOOKUP(S852,'PLANILHA ORÇAMENTÁRIA'!$A$9:$C$999,3,FALSE)</f>
        <v>#NUM!</v>
      </c>
      <c r="U852">
        <f>ROW('PLANILHA ORÇAMENTÁRIA'!C859)</f>
        <v>859</v>
      </c>
      <c r="V852" s="84" t="str">
        <f>'PLANILHA ORÇAMENTÁRIA'!C859</f>
        <v/>
      </c>
      <c r="W852" t="e">
        <f>IF(T852="","",VLOOKUP(T852,'PLANILHA ORÇAMENTÁRIA'!$C$9:$Q$999,15,FALSE))</f>
        <v>#NUM!</v>
      </c>
      <c r="X852" t="str">
        <f t="shared" si="123"/>
        <v/>
      </c>
      <c r="Y852" t="e">
        <f>INDEX('PLANILHA ORÇAMENTÁRIA'!$C$9:$C$998,MATCH(X852,'PLANILHA ORÇAMENTÁRIA'!$Q$9:$Q$998,0))</f>
        <v>#N/A</v>
      </c>
    </row>
    <row r="853" spans="1:25" x14ac:dyDescent="0.25">
      <c r="A853">
        <v>852</v>
      </c>
      <c r="B853" s="47">
        <f>'PLANILHA ORÇAMENTÁRIA'!A860</f>
        <v>8.6000000000000002E-7</v>
      </c>
      <c r="C853" t="b">
        <f t="shared" si="124"/>
        <v>0</v>
      </c>
      <c r="D853" t="b">
        <f>ISBLANK(VLOOKUP(B853,'PLANILHA ORÇAMENTÁRIA'!A860:D1849,4,FALSE))</f>
        <v>1</v>
      </c>
      <c r="E853" t="b">
        <f t="shared" si="128"/>
        <v>1</v>
      </c>
      <c r="F853" t="str">
        <f t="shared" si="129"/>
        <v/>
      </c>
      <c r="G853" t="e">
        <f t="shared" si="125"/>
        <v>#NUM!</v>
      </c>
      <c r="H853" t="e">
        <f>VLOOKUP(G853,'PLANILHA ORÇAMENTÁRIA'!$A$9:$C$998,3,FALSE)</f>
        <v>#NUM!</v>
      </c>
      <c r="I853" t="e">
        <f>VLOOKUP(G853,'PLANILHA ORÇAMENTÁRIA'!$A$9:$F$998,6,FALSE)</f>
        <v>#NUM!</v>
      </c>
      <c r="J853" t="e">
        <f>VLOOKUP(G853,'PLANILHA ORÇAMENTÁRIA'!$A$9:$G$998,7,FALSE)</f>
        <v>#NUM!</v>
      </c>
      <c r="K853" t="e">
        <f>VLOOKUP(G853,'PLANILHA ORÇAMENTÁRIA'!$A$9:$H$998,8,FALSE)</f>
        <v>#NUM!</v>
      </c>
      <c r="L853" s="48" t="e">
        <f>G853/'PLANILHA ORÇAMENTÁRIA'!$P$1003</f>
        <v>#NUM!</v>
      </c>
      <c r="M853" s="49" t="e">
        <f t="shared" si="126"/>
        <v>#NUM!</v>
      </c>
      <c r="O853" s="83">
        <f>LEN('PLANILHA ORÇAMENTÁRIA'!C860)-LEN(SUBSTITUTE('PLANILHA ORÇAMENTÁRIA'!C860,".",""))</f>
        <v>0</v>
      </c>
      <c r="P853" t="b">
        <f>ISBLANK(VLOOKUP(B853,'PLANILHA ORÇAMENTÁRIA'!A860:D1849,4,FALSE))</f>
        <v>1</v>
      </c>
      <c r="Q853">
        <f t="shared" si="130"/>
        <v>1</v>
      </c>
      <c r="R853" s="47">
        <f t="shared" si="131"/>
        <v>8.6000000000000002E-7</v>
      </c>
      <c r="S853" s="47" t="e">
        <f t="shared" si="127"/>
        <v>#NUM!</v>
      </c>
      <c r="T853" t="e">
        <f>VLOOKUP(S853,'PLANILHA ORÇAMENTÁRIA'!$A$9:$C$999,3,FALSE)</f>
        <v>#NUM!</v>
      </c>
      <c r="U853">
        <f>ROW('PLANILHA ORÇAMENTÁRIA'!C860)</f>
        <v>860</v>
      </c>
      <c r="V853" s="84" t="str">
        <f>'PLANILHA ORÇAMENTÁRIA'!C860</f>
        <v/>
      </c>
      <c r="W853" t="e">
        <f>IF(T853="","",VLOOKUP(T853,'PLANILHA ORÇAMENTÁRIA'!$C$9:$Q$999,15,FALSE))</f>
        <v>#NUM!</v>
      </c>
      <c r="X853" t="str">
        <f t="shared" si="123"/>
        <v/>
      </c>
      <c r="Y853" t="e">
        <f>INDEX('PLANILHA ORÇAMENTÁRIA'!$C$9:$C$998,MATCH(X853,'PLANILHA ORÇAMENTÁRIA'!$Q$9:$Q$998,0))</f>
        <v>#N/A</v>
      </c>
    </row>
    <row r="854" spans="1:25" x14ac:dyDescent="0.25">
      <c r="A854">
        <v>853</v>
      </c>
      <c r="B854" s="47">
        <f>'PLANILHA ORÇAMENTÁRIA'!A861</f>
        <v>8.6099999999999999E-7</v>
      </c>
      <c r="C854" t="b">
        <f t="shared" si="124"/>
        <v>0</v>
      </c>
      <c r="D854" t="b">
        <f>ISBLANK(VLOOKUP(B854,'PLANILHA ORÇAMENTÁRIA'!A861:D1850,4,FALSE))</f>
        <v>1</v>
      </c>
      <c r="E854" t="b">
        <f t="shared" si="128"/>
        <v>1</v>
      </c>
      <c r="F854" t="str">
        <f t="shared" si="129"/>
        <v/>
      </c>
      <c r="G854" t="e">
        <f t="shared" si="125"/>
        <v>#NUM!</v>
      </c>
      <c r="H854" t="e">
        <f>VLOOKUP(G854,'PLANILHA ORÇAMENTÁRIA'!$A$9:$C$998,3,FALSE)</f>
        <v>#NUM!</v>
      </c>
      <c r="I854" t="e">
        <f>VLOOKUP(G854,'PLANILHA ORÇAMENTÁRIA'!$A$9:$F$998,6,FALSE)</f>
        <v>#NUM!</v>
      </c>
      <c r="J854" t="e">
        <f>VLOOKUP(G854,'PLANILHA ORÇAMENTÁRIA'!$A$9:$G$998,7,FALSE)</f>
        <v>#NUM!</v>
      </c>
      <c r="K854" t="e">
        <f>VLOOKUP(G854,'PLANILHA ORÇAMENTÁRIA'!$A$9:$H$998,8,FALSE)</f>
        <v>#NUM!</v>
      </c>
      <c r="L854" s="48" t="e">
        <f>G854/'PLANILHA ORÇAMENTÁRIA'!$P$1003</f>
        <v>#NUM!</v>
      </c>
      <c r="M854" s="49" t="e">
        <f t="shared" si="126"/>
        <v>#NUM!</v>
      </c>
      <c r="O854" s="83">
        <f>LEN('PLANILHA ORÇAMENTÁRIA'!C861)-LEN(SUBSTITUTE('PLANILHA ORÇAMENTÁRIA'!C861,".",""))</f>
        <v>0</v>
      </c>
      <c r="P854" t="b">
        <f>ISBLANK(VLOOKUP(B854,'PLANILHA ORÇAMENTÁRIA'!A861:D1850,4,FALSE))</f>
        <v>1</v>
      </c>
      <c r="Q854">
        <f t="shared" si="130"/>
        <v>1</v>
      </c>
      <c r="R854" s="47">
        <f t="shared" si="131"/>
        <v>8.6099999999999999E-7</v>
      </c>
      <c r="S854" s="47" t="e">
        <f t="shared" si="127"/>
        <v>#NUM!</v>
      </c>
      <c r="T854" t="e">
        <f>VLOOKUP(S854,'PLANILHA ORÇAMENTÁRIA'!$A$9:$C$999,3,FALSE)</f>
        <v>#NUM!</v>
      </c>
      <c r="U854">
        <f>ROW('PLANILHA ORÇAMENTÁRIA'!C861)</f>
        <v>861</v>
      </c>
      <c r="V854" s="84" t="str">
        <f>'PLANILHA ORÇAMENTÁRIA'!C861</f>
        <v/>
      </c>
      <c r="W854" t="e">
        <f>IF(T854="","",VLOOKUP(T854,'PLANILHA ORÇAMENTÁRIA'!$C$9:$Q$999,15,FALSE))</f>
        <v>#NUM!</v>
      </c>
      <c r="X854" t="str">
        <f t="shared" si="123"/>
        <v/>
      </c>
      <c r="Y854" t="e">
        <f>INDEX('PLANILHA ORÇAMENTÁRIA'!$C$9:$C$998,MATCH(X854,'PLANILHA ORÇAMENTÁRIA'!$Q$9:$Q$998,0))</f>
        <v>#N/A</v>
      </c>
    </row>
    <row r="855" spans="1:25" x14ac:dyDescent="0.25">
      <c r="A855">
        <v>854</v>
      </c>
      <c r="B855" s="47">
        <f>'PLANILHA ORÇAMENTÁRIA'!A862</f>
        <v>8.6199999999999996E-7</v>
      </c>
      <c r="C855" t="b">
        <f t="shared" si="124"/>
        <v>0</v>
      </c>
      <c r="D855" t="b">
        <f>ISBLANK(VLOOKUP(B855,'PLANILHA ORÇAMENTÁRIA'!A862:D1851,4,FALSE))</f>
        <v>1</v>
      </c>
      <c r="E855" t="b">
        <f t="shared" si="128"/>
        <v>1</v>
      </c>
      <c r="F855" t="str">
        <f t="shared" si="129"/>
        <v/>
      </c>
      <c r="G855" t="e">
        <f t="shared" si="125"/>
        <v>#NUM!</v>
      </c>
      <c r="H855" t="e">
        <f>VLOOKUP(G855,'PLANILHA ORÇAMENTÁRIA'!$A$9:$C$998,3,FALSE)</f>
        <v>#NUM!</v>
      </c>
      <c r="I855" t="e">
        <f>VLOOKUP(G855,'PLANILHA ORÇAMENTÁRIA'!$A$9:$F$998,6,FALSE)</f>
        <v>#NUM!</v>
      </c>
      <c r="J855" t="e">
        <f>VLOOKUP(G855,'PLANILHA ORÇAMENTÁRIA'!$A$9:$G$998,7,FALSE)</f>
        <v>#NUM!</v>
      </c>
      <c r="K855" t="e">
        <f>VLOOKUP(G855,'PLANILHA ORÇAMENTÁRIA'!$A$9:$H$998,8,FALSE)</f>
        <v>#NUM!</v>
      </c>
      <c r="L855" s="48" t="e">
        <f>G855/'PLANILHA ORÇAMENTÁRIA'!$P$1003</f>
        <v>#NUM!</v>
      </c>
      <c r="M855" s="49" t="e">
        <f t="shared" si="126"/>
        <v>#NUM!</v>
      </c>
      <c r="O855" s="83">
        <f>LEN('PLANILHA ORÇAMENTÁRIA'!C862)-LEN(SUBSTITUTE('PLANILHA ORÇAMENTÁRIA'!C862,".",""))</f>
        <v>0</v>
      </c>
      <c r="P855" t="b">
        <f>ISBLANK(VLOOKUP(B855,'PLANILHA ORÇAMENTÁRIA'!A862:D1851,4,FALSE))</f>
        <v>1</v>
      </c>
      <c r="Q855">
        <f t="shared" si="130"/>
        <v>1</v>
      </c>
      <c r="R855" s="47">
        <f t="shared" si="131"/>
        <v>8.6199999999999996E-7</v>
      </c>
      <c r="S855" s="47" t="e">
        <f t="shared" si="127"/>
        <v>#NUM!</v>
      </c>
      <c r="T855" t="e">
        <f>VLOOKUP(S855,'PLANILHA ORÇAMENTÁRIA'!$A$9:$C$999,3,FALSE)</f>
        <v>#NUM!</v>
      </c>
      <c r="U855">
        <f>ROW('PLANILHA ORÇAMENTÁRIA'!C862)</f>
        <v>862</v>
      </c>
      <c r="V855" s="84" t="str">
        <f>'PLANILHA ORÇAMENTÁRIA'!C862</f>
        <v/>
      </c>
      <c r="W855" t="e">
        <f>IF(T855="","",VLOOKUP(T855,'PLANILHA ORÇAMENTÁRIA'!$C$9:$Q$999,15,FALSE))</f>
        <v>#NUM!</v>
      </c>
      <c r="X855" t="str">
        <f t="shared" si="123"/>
        <v/>
      </c>
      <c r="Y855" t="e">
        <f>INDEX('PLANILHA ORÇAMENTÁRIA'!$C$9:$C$998,MATCH(X855,'PLANILHA ORÇAMENTÁRIA'!$Q$9:$Q$998,0))</f>
        <v>#N/A</v>
      </c>
    </row>
    <row r="856" spans="1:25" x14ac:dyDescent="0.25">
      <c r="A856">
        <v>855</v>
      </c>
      <c r="B856" s="47">
        <f>'PLANILHA ORÇAMENTÁRIA'!A863</f>
        <v>8.6300000000000004E-7</v>
      </c>
      <c r="C856" t="b">
        <f t="shared" si="124"/>
        <v>0</v>
      </c>
      <c r="D856" t="b">
        <f>ISBLANK(VLOOKUP(B856,'PLANILHA ORÇAMENTÁRIA'!A863:D1852,4,FALSE))</f>
        <v>1</v>
      </c>
      <c r="E856" t="b">
        <f t="shared" si="128"/>
        <v>1</v>
      </c>
      <c r="F856" t="str">
        <f t="shared" si="129"/>
        <v/>
      </c>
      <c r="G856" t="e">
        <f t="shared" si="125"/>
        <v>#NUM!</v>
      </c>
      <c r="H856" t="e">
        <f>VLOOKUP(G856,'PLANILHA ORÇAMENTÁRIA'!$A$9:$C$998,3,FALSE)</f>
        <v>#NUM!</v>
      </c>
      <c r="I856" t="e">
        <f>VLOOKUP(G856,'PLANILHA ORÇAMENTÁRIA'!$A$9:$F$998,6,FALSE)</f>
        <v>#NUM!</v>
      </c>
      <c r="J856" t="e">
        <f>VLOOKUP(G856,'PLANILHA ORÇAMENTÁRIA'!$A$9:$G$998,7,FALSE)</f>
        <v>#NUM!</v>
      </c>
      <c r="K856" t="e">
        <f>VLOOKUP(G856,'PLANILHA ORÇAMENTÁRIA'!$A$9:$H$998,8,FALSE)</f>
        <v>#NUM!</v>
      </c>
      <c r="L856" s="48" t="e">
        <f>G856/'PLANILHA ORÇAMENTÁRIA'!$P$1003</f>
        <v>#NUM!</v>
      </c>
      <c r="M856" s="49" t="e">
        <f t="shared" si="126"/>
        <v>#NUM!</v>
      </c>
      <c r="O856" s="83">
        <f>LEN('PLANILHA ORÇAMENTÁRIA'!C863)-LEN(SUBSTITUTE('PLANILHA ORÇAMENTÁRIA'!C863,".",""))</f>
        <v>0</v>
      </c>
      <c r="P856" t="b">
        <f>ISBLANK(VLOOKUP(B856,'PLANILHA ORÇAMENTÁRIA'!A863:D1852,4,FALSE))</f>
        <v>1</v>
      </c>
      <c r="Q856">
        <f t="shared" si="130"/>
        <v>1</v>
      </c>
      <c r="R856" s="47">
        <f t="shared" si="131"/>
        <v>8.6300000000000004E-7</v>
      </c>
      <c r="S856" s="47" t="e">
        <f t="shared" si="127"/>
        <v>#NUM!</v>
      </c>
      <c r="T856" t="e">
        <f>VLOOKUP(S856,'PLANILHA ORÇAMENTÁRIA'!$A$9:$C$999,3,FALSE)</f>
        <v>#NUM!</v>
      </c>
      <c r="U856">
        <f>ROW('PLANILHA ORÇAMENTÁRIA'!C863)</f>
        <v>863</v>
      </c>
      <c r="V856" s="84" t="str">
        <f>'PLANILHA ORÇAMENTÁRIA'!C863</f>
        <v/>
      </c>
      <c r="W856" t="e">
        <f>IF(T856="","",VLOOKUP(T856,'PLANILHA ORÇAMENTÁRIA'!$C$9:$Q$999,15,FALSE))</f>
        <v>#NUM!</v>
      </c>
      <c r="X856" t="str">
        <f t="shared" si="123"/>
        <v/>
      </c>
      <c r="Y856" t="e">
        <f>INDEX('PLANILHA ORÇAMENTÁRIA'!$C$9:$C$998,MATCH(X856,'PLANILHA ORÇAMENTÁRIA'!$Q$9:$Q$998,0))</f>
        <v>#N/A</v>
      </c>
    </row>
    <row r="857" spans="1:25" x14ac:dyDescent="0.25">
      <c r="A857">
        <v>856</v>
      </c>
      <c r="B857" s="47">
        <f>'PLANILHA ORÇAMENTÁRIA'!A864</f>
        <v>8.6400000000000001E-7</v>
      </c>
      <c r="C857" t="b">
        <f t="shared" si="124"/>
        <v>0</v>
      </c>
      <c r="D857" t="b">
        <f>ISBLANK(VLOOKUP(B857,'PLANILHA ORÇAMENTÁRIA'!A864:D1853,4,FALSE))</f>
        <v>1</v>
      </c>
      <c r="E857" t="b">
        <f t="shared" si="128"/>
        <v>1</v>
      </c>
      <c r="F857" t="str">
        <f t="shared" si="129"/>
        <v/>
      </c>
      <c r="G857" t="e">
        <f t="shared" si="125"/>
        <v>#NUM!</v>
      </c>
      <c r="H857" t="e">
        <f>VLOOKUP(G857,'PLANILHA ORÇAMENTÁRIA'!$A$9:$C$998,3,FALSE)</f>
        <v>#NUM!</v>
      </c>
      <c r="I857" t="e">
        <f>VLOOKUP(G857,'PLANILHA ORÇAMENTÁRIA'!$A$9:$F$998,6,FALSE)</f>
        <v>#NUM!</v>
      </c>
      <c r="J857" t="e">
        <f>VLOOKUP(G857,'PLANILHA ORÇAMENTÁRIA'!$A$9:$G$998,7,FALSE)</f>
        <v>#NUM!</v>
      </c>
      <c r="K857" t="e">
        <f>VLOOKUP(G857,'PLANILHA ORÇAMENTÁRIA'!$A$9:$H$998,8,FALSE)</f>
        <v>#NUM!</v>
      </c>
      <c r="L857" s="48" t="e">
        <f>G857/'PLANILHA ORÇAMENTÁRIA'!$P$1003</f>
        <v>#NUM!</v>
      </c>
      <c r="M857" s="49" t="e">
        <f t="shared" si="126"/>
        <v>#NUM!</v>
      </c>
      <c r="O857" s="83">
        <f>LEN('PLANILHA ORÇAMENTÁRIA'!C864)-LEN(SUBSTITUTE('PLANILHA ORÇAMENTÁRIA'!C864,".",""))</f>
        <v>0</v>
      </c>
      <c r="P857" t="b">
        <f>ISBLANK(VLOOKUP(B857,'PLANILHA ORÇAMENTÁRIA'!A864:D1853,4,FALSE))</f>
        <v>1</v>
      </c>
      <c r="Q857">
        <f t="shared" si="130"/>
        <v>1</v>
      </c>
      <c r="R857" s="47">
        <f t="shared" si="131"/>
        <v>8.6400000000000001E-7</v>
      </c>
      <c r="S857" s="47" t="e">
        <f t="shared" si="127"/>
        <v>#NUM!</v>
      </c>
      <c r="T857" t="e">
        <f>VLOOKUP(S857,'PLANILHA ORÇAMENTÁRIA'!$A$9:$C$999,3,FALSE)</f>
        <v>#NUM!</v>
      </c>
      <c r="U857">
        <f>ROW('PLANILHA ORÇAMENTÁRIA'!C864)</f>
        <v>864</v>
      </c>
      <c r="V857" s="84" t="str">
        <f>'PLANILHA ORÇAMENTÁRIA'!C864</f>
        <v/>
      </c>
      <c r="W857" t="e">
        <f>IF(T857="","",VLOOKUP(T857,'PLANILHA ORÇAMENTÁRIA'!$C$9:$Q$999,15,FALSE))</f>
        <v>#NUM!</v>
      </c>
      <c r="X857" t="str">
        <f t="shared" si="123"/>
        <v/>
      </c>
      <c r="Y857" t="e">
        <f>INDEX('PLANILHA ORÇAMENTÁRIA'!$C$9:$C$998,MATCH(X857,'PLANILHA ORÇAMENTÁRIA'!$Q$9:$Q$998,0))</f>
        <v>#N/A</v>
      </c>
    </row>
    <row r="858" spans="1:25" x14ac:dyDescent="0.25">
      <c r="A858">
        <v>857</v>
      </c>
      <c r="B858" s="47">
        <f>'PLANILHA ORÇAMENTÁRIA'!A865</f>
        <v>8.6499999999999998E-7</v>
      </c>
      <c r="C858" t="b">
        <f t="shared" si="124"/>
        <v>0</v>
      </c>
      <c r="D858" t="b">
        <f>ISBLANK(VLOOKUP(B858,'PLANILHA ORÇAMENTÁRIA'!A865:D1854,4,FALSE))</f>
        <v>1</v>
      </c>
      <c r="E858" t="b">
        <f t="shared" si="128"/>
        <v>1</v>
      </c>
      <c r="F858" t="str">
        <f t="shared" si="129"/>
        <v/>
      </c>
      <c r="G858" t="e">
        <f t="shared" si="125"/>
        <v>#NUM!</v>
      </c>
      <c r="H858" t="e">
        <f>VLOOKUP(G858,'PLANILHA ORÇAMENTÁRIA'!$A$9:$C$998,3,FALSE)</f>
        <v>#NUM!</v>
      </c>
      <c r="I858" t="e">
        <f>VLOOKUP(G858,'PLANILHA ORÇAMENTÁRIA'!$A$9:$F$998,6,FALSE)</f>
        <v>#NUM!</v>
      </c>
      <c r="J858" t="e">
        <f>VLOOKUP(G858,'PLANILHA ORÇAMENTÁRIA'!$A$9:$G$998,7,FALSE)</f>
        <v>#NUM!</v>
      </c>
      <c r="K858" t="e">
        <f>VLOOKUP(G858,'PLANILHA ORÇAMENTÁRIA'!$A$9:$H$998,8,FALSE)</f>
        <v>#NUM!</v>
      </c>
      <c r="L858" s="48" t="e">
        <f>G858/'PLANILHA ORÇAMENTÁRIA'!$P$1003</f>
        <v>#NUM!</v>
      </c>
      <c r="M858" s="49" t="e">
        <f t="shared" si="126"/>
        <v>#NUM!</v>
      </c>
      <c r="O858" s="83">
        <f>LEN('PLANILHA ORÇAMENTÁRIA'!C865)-LEN(SUBSTITUTE('PLANILHA ORÇAMENTÁRIA'!C865,".",""))</f>
        <v>0</v>
      </c>
      <c r="P858" t="b">
        <f>ISBLANK(VLOOKUP(B858,'PLANILHA ORÇAMENTÁRIA'!A865:D1854,4,FALSE))</f>
        <v>1</v>
      </c>
      <c r="Q858">
        <f t="shared" si="130"/>
        <v>1</v>
      </c>
      <c r="R858" s="47">
        <f t="shared" si="131"/>
        <v>8.6499999999999998E-7</v>
      </c>
      <c r="S858" s="47" t="e">
        <f t="shared" si="127"/>
        <v>#NUM!</v>
      </c>
      <c r="T858" t="e">
        <f>VLOOKUP(S858,'PLANILHA ORÇAMENTÁRIA'!$A$9:$C$999,3,FALSE)</f>
        <v>#NUM!</v>
      </c>
      <c r="U858">
        <f>ROW('PLANILHA ORÇAMENTÁRIA'!C865)</f>
        <v>865</v>
      </c>
      <c r="V858" s="84" t="str">
        <f>'PLANILHA ORÇAMENTÁRIA'!C865</f>
        <v/>
      </c>
      <c r="W858" t="e">
        <f>IF(T858="","",VLOOKUP(T858,'PLANILHA ORÇAMENTÁRIA'!$C$9:$Q$999,15,FALSE))</f>
        <v>#NUM!</v>
      </c>
      <c r="X858" t="str">
        <f t="shared" si="123"/>
        <v/>
      </c>
      <c r="Y858" t="e">
        <f>INDEX('PLANILHA ORÇAMENTÁRIA'!$C$9:$C$998,MATCH(X858,'PLANILHA ORÇAMENTÁRIA'!$Q$9:$Q$998,0))</f>
        <v>#N/A</v>
      </c>
    </row>
    <row r="859" spans="1:25" x14ac:dyDescent="0.25">
      <c r="A859">
        <v>858</v>
      </c>
      <c r="B859" s="47">
        <f>'PLANILHA ORÇAMENTÁRIA'!A866</f>
        <v>8.6600000000000005E-7</v>
      </c>
      <c r="C859" t="b">
        <f t="shared" si="124"/>
        <v>0</v>
      </c>
      <c r="D859" t="b">
        <f>ISBLANK(VLOOKUP(B859,'PLANILHA ORÇAMENTÁRIA'!A866:D1855,4,FALSE))</f>
        <v>1</v>
      </c>
      <c r="E859" t="b">
        <f t="shared" si="128"/>
        <v>1</v>
      </c>
      <c r="F859" t="str">
        <f t="shared" si="129"/>
        <v/>
      </c>
      <c r="G859" t="e">
        <f t="shared" si="125"/>
        <v>#NUM!</v>
      </c>
      <c r="H859" t="e">
        <f>VLOOKUP(G859,'PLANILHA ORÇAMENTÁRIA'!$A$9:$C$998,3,FALSE)</f>
        <v>#NUM!</v>
      </c>
      <c r="I859" t="e">
        <f>VLOOKUP(G859,'PLANILHA ORÇAMENTÁRIA'!$A$9:$F$998,6,FALSE)</f>
        <v>#NUM!</v>
      </c>
      <c r="J859" t="e">
        <f>VLOOKUP(G859,'PLANILHA ORÇAMENTÁRIA'!$A$9:$G$998,7,FALSE)</f>
        <v>#NUM!</v>
      </c>
      <c r="K859" t="e">
        <f>VLOOKUP(G859,'PLANILHA ORÇAMENTÁRIA'!$A$9:$H$998,8,FALSE)</f>
        <v>#NUM!</v>
      </c>
      <c r="L859" s="48" t="e">
        <f>G859/'PLANILHA ORÇAMENTÁRIA'!$P$1003</f>
        <v>#NUM!</v>
      </c>
      <c r="M859" s="49" t="e">
        <f t="shared" si="126"/>
        <v>#NUM!</v>
      </c>
      <c r="O859" s="83">
        <f>LEN('PLANILHA ORÇAMENTÁRIA'!C866)-LEN(SUBSTITUTE('PLANILHA ORÇAMENTÁRIA'!C866,".",""))</f>
        <v>0</v>
      </c>
      <c r="P859" t="b">
        <f>ISBLANK(VLOOKUP(B859,'PLANILHA ORÇAMENTÁRIA'!A866:D1855,4,FALSE))</f>
        <v>1</v>
      </c>
      <c r="Q859">
        <f t="shared" si="130"/>
        <v>1</v>
      </c>
      <c r="R859" s="47">
        <f t="shared" si="131"/>
        <v>8.6600000000000005E-7</v>
      </c>
      <c r="S859" s="47" t="e">
        <f t="shared" si="127"/>
        <v>#NUM!</v>
      </c>
      <c r="T859" t="e">
        <f>VLOOKUP(S859,'PLANILHA ORÇAMENTÁRIA'!$A$9:$C$999,3,FALSE)</f>
        <v>#NUM!</v>
      </c>
      <c r="U859">
        <f>ROW('PLANILHA ORÇAMENTÁRIA'!C866)</f>
        <v>866</v>
      </c>
      <c r="V859" s="84" t="str">
        <f>'PLANILHA ORÇAMENTÁRIA'!C866</f>
        <v/>
      </c>
      <c r="W859" t="e">
        <f>IF(T859="","",VLOOKUP(T859,'PLANILHA ORÇAMENTÁRIA'!$C$9:$Q$999,15,FALSE))</f>
        <v>#NUM!</v>
      </c>
      <c r="X859" t="str">
        <f t="shared" si="123"/>
        <v/>
      </c>
      <c r="Y859" t="e">
        <f>INDEX('PLANILHA ORÇAMENTÁRIA'!$C$9:$C$998,MATCH(X859,'PLANILHA ORÇAMENTÁRIA'!$Q$9:$Q$998,0))</f>
        <v>#N/A</v>
      </c>
    </row>
    <row r="860" spans="1:25" x14ac:dyDescent="0.25">
      <c r="A860">
        <v>859</v>
      </c>
      <c r="B860" s="47">
        <f>'PLANILHA ORÇAMENTÁRIA'!A867</f>
        <v>8.6700000000000002E-7</v>
      </c>
      <c r="C860" t="b">
        <f t="shared" si="124"/>
        <v>0</v>
      </c>
      <c r="D860" t="b">
        <f>ISBLANK(VLOOKUP(B860,'PLANILHA ORÇAMENTÁRIA'!A867:D1856,4,FALSE))</f>
        <v>1</v>
      </c>
      <c r="E860" t="b">
        <f t="shared" si="128"/>
        <v>1</v>
      </c>
      <c r="F860" t="str">
        <f t="shared" si="129"/>
        <v/>
      </c>
      <c r="G860" t="e">
        <f t="shared" si="125"/>
        <v>#NUM!</v>
      </c>
      <c r="H860" t="e">
        <f>VLOOKUP(G860,'PLANILHA ORÇAMENTÁRIA'!$A$9:$C$998,3,FALSE)</f>
        <v>#NUM!</v>
      </c>
      <c r="I860" t="e">
        <f>VLOOKUP(G860,'PLANILHA ORÇAMENTÁRIA'!$A$9:$F$998,6,FALSE)</f>
        <v>#NUM!</v>
      </c>
      <c r="J860" t="e">
        <f>VLOOKUP(G860,'PLANILHA ORÇAMENTÁRIA'!$A$9:$G$998,7,FALSE)</f>
        <v>#NUM!</v>
      </c>
      <c r="K860" t="e">
        <f>VLOOKUP(G860,'PLANILHA ORÇAMENTÁRIA'!$A$9:$H$998,8,FALSE)</f>
        <v>#NUM!</v>
      </c>
      <c r="L860" s="48" t="e">
        <f>G860/'PLANILHA ORÇAMENTÁRIA'!$P$1003</f>
        <v>#NUM!</v>
      </c>
      <c r="M860" s="49" t="e">
        <f t="shared" si="126"/>
        <v>#NUM!</v>
      </c>
      <c r="O860" s="83">
        <f>LEN('PLANILHA ORÇAMENTÁRIA'!C867)-LEN(SUBSTITUTE('PLANILHA ORÇAMENTÁRIA'!C867,".",""))</f>
        <v>0</v>
      </c>
      <c r="P860" t="b">
        <f>ISBLANK(VLOOKUP(B860,'PLANILHA ORÇAMENTÁRIA'!A867:D1856,4,FALSE))</f>
        <v>1</v>
      </c>
      <c r="Q860">
        <f t="shared" si="130"/>
        <v>1</v>
      </c>
      <c r="R860" s="47">
        <f t="shared" si="131"/>
        <v>8.6700000000000002E-7</v>
      </c>
      <c r="S860" s="47" t="e">
        <f t="shared" si="127"/>
        <v>#NUM!</v>
      </c>
      <c r="T860" t="e">
        <f>VLOOKUP(S860,'PLANILHA ORÇAMENTÁRIA'!$A$9:$C$999,3,FALSE)</f>
        <v>#NUM!</v>
      </c>
      <c r="U860">
        <f>ROW('PLANILHA ORÇAMENTÁRIA'!C867)</f>
        <v>867</v>
      </c>
      <c r="V860" s="84" t="str">
        <f>'PLANILHA ORÇAMENTÁRIA'!C867</f>
        <v/>
      </c>
      <c r="W860" t="e">
        <f>IF(T860="","",VLOOKUP(T860,'PLANILHA ORÇAMENTÁRIA'!$C$9:$Q$999,15,FALSE))</f>
        <v>#NUM!</v>
      </c>
      <c r="X860" t="str">
        <f t="shared" si="123"/>
        <v/>
      </c>
      <c r="Y860" t="e">
        <f>INDEX('PLANILHA ORÇAMENTÁRIA'!$C$9:$C$998,MATCH(X860,'PLANILHA ORÇAMENTÁRIA'!$Q$9:$Q$998,0))</f>
        <v>#N/A</v>
      </c>
    </row>
    <row r="861" spans="1:25" x14ac:dyDescent="0.25">
      <c r="A861">
        <v>860</v>
      </c>
      <c r="B861" s="47">
        <f>'PLANILHA ORÇAMENTÁRIA'!A868</f>
        <v>8.6799999999999999E-7</v>
      </c>
      <c r="C861" t="b">
        <f t="shared" si="124"/>
        <v>0</v>
      </c>
      <c r="D861" t="b">
        <f>ISBLANK(VLOOKUP(B861,'PLANILHA ORÇAMENTÁRIA'!A868:D1857,4,FALSE))</f>
        <v>1</v>
      </c>
      <c r="E861" t="b">
        <f t="shared" si="128"/>
        <v>1</v>
      </c>
      <c r="F861" t="str">
        <f t="shared" si="129"/>
        <v/>
      </c>
      <c r="G861" t="e">
        <f t="shared" si="125"/>
        <v>#NUM!</v>
      </c>
      <c r="H861" t="e">
        <f>VLOOKUP(G861,'PLANILHA ORÇAMENTÁRIA'!$A$9:$C$998,3,FALSE)</f>
        <v>#NUM!</v>
      </c>
      <c r="I861" t="e">
        <f>VLOOKUP(G861,'PLANILHA ORÇAMENTÁRIA'!$A$9:$F$998,6,FALSE)</f>
        <v>#NUM!</v>
      </c>
      <c r="J861" t="e">
        <f>VLOOKUP(G861,'PLANILHA ORÇAMENTÁRIA'!$A$9:$G$998,7,FALSE)</f>
        <v>#NUM!</v>
      </c>
      <c r="K861" t="e">
        <f>VLOOKUP(G861,'PLANILHA ORÇAMENTÁRIA'!$A$9:$H$998,8,FALSE)</f>
        <v>#NUM!</v>
      </c>
      <c r="L861" s="48" t="e">
        <f>G861/'PLANILHA ORÇAMENTÁRIA'!$P$1003</f>
        <v>#NUM!</v>
      </c>
      <c r="M861" s="49" t="e">
        <f t="shared" si="126"/>
        <v>#NUM!</v>
      </c>
      <c r="O861" s="83">
        <f>LEN('PLANILHA ORÇAMENTÁRIA'!C868)-LEN(SUBSTITUTE('PLANILHA ORÇAMENTÁRIA'!C868,".",""))</f>
        <v>0</v>
      </c>
      <c r="P861" t="b">
        <f>ISBLANK(VLOOKUP(B861,'PLANILHA ORÇAMENTÁRIA'!A868:D1857,4,FALSE))</f>
        <v>1</v>
      </c>
      <c r="Q861">
        <f t="shared" si="130"/>
        <v>1</v>
      </c>
      <c r="R861" s="47">
        <f t="shared" si="131"/>
        <v>8.6799999999999999E-7</v>
      </c>
      <c r="S861" s="47" t="e">
        <f t="shared" si="127"/>
        <v>#NUM!</v>
      </c>
      <c r="T861" t="e">
        <f>VLOOKUP(S861,'PLANILHA ORÇAMENTÁRIA'!$A$9:$C$999,3,FALSE)</f>
        <v>#NUM!</v>
      </c>
      <c r="U861">
        <f>ROW('PLANILHA ORÇAMENTÁRIA'!C868)</f>
        <v>868</v>
      </c>
      <c r="V861" s="84" t="str">
        <f>'PLANILHA ORÇAMENTÁRIA'!C868</f>
        <v/>
      </c>
      <c r="W861" t="e">
        <f>IF(T861="","",VLOOKUP(T861,'PLANILHA ORÇAMENTÁRIA'!$C$9:$Q$999,15,FALSE))</f>
        <v>#NUM!</v>
      </c>
      <c r="X861" t="str">
        <f t="shared" si="123"/>
        <v/>
      </c>
      <c r="Y861" t="e">
        <f>INDEX('PLANILHA ORÇAMENTÁRIA'!$C$9:$C$998,MATCH(X861,'PLANILHA ORÇAMENTÁRIA'!$Q$9:$Q$998,0))</f>
        <v>#N/A</v>
      </c>
    </row>
    <row r="862" spans="1:25" x14ac:dyDescent="0.25">
      <c r="A862">
        <v>861</v>
      </c>
      <c r="B862" s="47">
        <f>'PLANILHA ORÇAMENTÁRIA'!A869</f>
        <v>8.6899999999999996E-7</v>
      </c>
      <c r="C862" t="b">
        <f t="shared" si="124"/>
        <v>0</v>
      </c>
      <c r="D862" t="b">
        <f>ISBLANK(VLOOKUP(B862,'PLANILHA ORÇAMENTÁRIA'!A869:D1858,4,FALSE))</f>
        <v>1</v>
      </c>
      <c r="E862" t="b">
        <f t="shared" si="128"/>
        <v>1</v>
      </c>
      <c r="F862" t="str">
        <f t="shared" si="129"/>
        <v/>
      </c>
      <c r="G862" t="e">
        <f t="shared" si="125"/>
        <v>#NUM!</v>
      </c>
      <c r="H862" t="e">
        <f>VLOOKUP(G862,'PLANILHA ORÇAMENTÁRIA'!$A$9:$C$998,3,FALSE)</f>
        <v>#NUM!</v>
      </c>
      <c r="I862" t="e">
        <f>VLOOKUP(G862,'PLANILHA ORÇAMENTÁRIA'!$A$9:$F$998,6,FALSE)</f>
        <v>#NUM!</v>
      </c>
      <c r="J862" t="e">
        <f>VLOOKUP(G862,'PLANILHA ORÇAMENTÁRIA'!$A$9:$G$998,7,FALSE)</f>
        <v>#NUM!</v>
      </c>
      <c r="K862" t="e">
        <f>VLOOKUP(G862,'PLANILHA ORÇAMENTÁRIA'!$A$9:$H$998,8,FALSE)</f>
        <v>#NUM!</v>
      </c>
      <c r="L862" s="48" t="e">
        <f>G862/'PLANILHA ORÇAMENTÁRIA'!$P$1003</f>
        <v>#NUM!</v>
      </c>
      <c r="M862" s="49" t="e">
        <f t="shared" si="126"/>
        <v>#NUM!</v>
      </c>
      <c r="O862" s="83">
        <f>LEN('PLANILHA ORÇAMENTÁRIA'!C869)-LEN(SUBSTITUTE('PLANILHA ORÇAMENTÁRIA'!C869,".",""))</f>
        <v>0</v>
      </c>
      <c r="P862" t="b">
        <f>ISBLANK(VLOOKUP(B862,'PLANILHA ORÇAMENTÁRIA'!A869:D1858,4,FALSE))</f>
        <v>1</v>
      </c>
      <c r="Q862">
        <f t="shared" si="130"/>
        <v>1</v>
      </c>
      <c r="R862" s="47">
        <f t="shared" si="131"/>
        <v>8.6899999999999996E-7</v>
      </c>
      <c r="S862" s="47" t="e">
        <f t="shared" si="127"/>
        <v>#NUM!</v>
      </c>
      <c r="T862" t="e">
        <f>VLOOKUP(S862,'PLANILHA ORÇAMENTÁRIA'!$A$9:$C$999,3,FALSE)</f>
        <v>#NUM!</v>
      </c>
      <c r="U862">
        <f>ROW('PLANILHA ORÇAMENTÁRIA'!C869)</f>
        <v>869</v>
      </c>
      <c r="V862" s="84" t="str">
        <f>'PLANILHA ORÇAMENTÁRIA'!C869</f>
        <v/>
      </c>
      <c r="W862" t="e">
        <f>IF(T862="","",VLOOKUP(T862,'PLANILHA ORÇAMENTÁRIA'!$C$9:$Q$999,15,FALSE))</f>
        <v>#NUM!</v>
      </c>
      <c r="X862" t="str">
        <f t="shared" si="123"/>
        <v/>
      </c>
      <c r="Y862" t="e">
        <f>INDEX('PLANILHA ORÇAMENTÁRIA'!$C$9:$C$998,MATCH(X862,'PLANILHA ORÇAMENTÁRIA'!$Q$9:$Q$998,0))</f>
        <v>#N/A</v>
      </c>
    </row>
    <row r="863" spans="1:25" x14ac:dyDescent="0.25">
      <c r="A863">
        <v>862</v>
      </c>
      <c r="B863" s="47">
        <f>'PLANILHA ORÇAMENTÁRIA'!A870</f>
        <v>8.7000000000000003E-7</v>
      </c>
      <c r="C863" t="b">
        <f t="shared" si="124"/>
        <v>0</v>
      </c>
      <c r="D863" t="b">
        <f>ISBLANK(VLOOKUP(B863,'PLANILHA ORÇAMENTÁRIA'!A870:D1859,4,FALSE))</f>
        <v>1</v>
      </c>
      <c r="E863" t="b">
        <f t="shared" si="128"/>
        <v>1</v>
      </c>
      <c r="F863" t="str">
        <f t="shared" si="129"/>
        <v/>
      </c>
      <c r="G863" t="e">
        <f t="shared" si="125"/>
        <v>#NUM!</v>
      </c>
      <c r="H863" t="e">
        <f>VLOOKUP(G863,'PLANILHA ORÇAMENTÁRIA'!$A$9:$C$998,3,FALSE)</f>
        <v>#NUM!</v>
      </c>
      <c r="I863" t="e">
        <f>VLOOKUP(G863,'PLANILHA ORÇAMENTÁRIA'!$A$9:$F$998,6,FALSE)</f>
        <v>#NUM!</v>
      </c>
      <c r="J863" t="e">
        <f>VLOOKUP(G863,'PLANILHA ORÇAMENTÁRIA'!$A$9:$G$998,7,FALSE)</f>
        <v>#NUM!</v>
      </c>
      <c r="K863" t="e">
        <f>VLOOKUP(G863,'PLANILHA ORÇAMENTÁRIA'!$A$9:$H$998,8,FALSE)</f>
        <v>#NUM!</v>
      </c>
      <c r="L863" s="48" t="e">
        <f>G863/'PLANILHA ORÇAMENTÁRIA'!$P$1003</f>
        <v>#NUM!</v>
      </c>
      <c r="M863" s="49" t="e">
        <f t="shared" si="126"/>
        <v>#NUM!</v>
      </c>
      <c r="O863" s="83">
        <f>LEN('PLANILHA ORÇAMENTÁRIA'!C870)-LEN(SUBSTITUTE('PLANILHA ORÇAMENTÁRIA'!C870,".",""))</f>
        <v>0</v>
      </c>
      <c r="P863" t="b">
        <f>ISBLANK(VLOOKUP(B863,'PLANILHA ORÇAMENTÁRIA'!A870:D1859,4,FALSE))</f>
        <v>1</v>
      </c>
      <c r="Q863">
        <f t="shared" si="130"/>
        <v>1</v>
      </c>
      <c r="R863" s="47">
        <f t="shared" si="131"/>
        <v>8.7000000000000003E-7</v>
      </c>
      <c r="S863" s="47" t="e">
        <f t="shared" si="127"/>
        <v>#NUM!</v>
      </c>
      <c r="T863" t="e">
        <f>VLOOKUP(S863,'PLANILHA ORÇAMENTÁRIA'!$A$9:$C$999,3,FALSE)</f>
        <v>#NUM!</v>
      </c>
      <c r="U863">
        <f>ROW('PLANILHA ORÇAMENTÁRIA'!C870)</f>
        <v>870</v>
      </c>
      <c r="V863" s="84" t="str">
        <f>'PLANILHA ORÇAMENTÁRIA'!C870</f>
        <v/>
      </c>
      <c r="W863" t="e">
        <f>IF(T863="","",VLOOKUP(T863,'PLANILHA ORÇAMENTÁRIA'!$C$9:$Q$999,15,FALSE))</f>
        <v>#NUM!</v>
      </c>
      <c r="X863" t="str">
        <f t="shared" si="123"/>
        <v/>
      </c>
      <c r="Y863" t="e">
        <f>INDEX('PLANILHA ORÇAMENTÁRIA'!$C$9:$C$998,MATCH(X863,'PLANILHA ORÇAMENTÁRIA'!$Q$9:$Q$998,0))</f>
        <v>#N/A</v>
      </c>
    </row>
    <row r="864" spans="1:25" x14ac:dyDescent="0.25">
      <c r="A864">
        <v>863</v>
      </c>
      <c r="B864" s="47">
        <f>'PLANILHA ORÇAMENTÁRIA'!A871</f>
        <v>8.71E-7</v>
      </c>
      <c r="C864" t="b">
        <f t="shared" si="124"/>
        <v>0</v>
      </c>
      <c r="D864" t="b">
        <f>ISBLANK(VLOOKUP(B864,'PLANILHA ORÇAMENTÁRIA'!A871:D1860,4,FALSE))</f>
        <v>1</v>
      </c>
      <c r="E864" t="b">
        <f t="shared" si="128"/>
        <v>1</v>
      </c>
      <c r="F864" t="str">
        <f t="shared" si="129"/>
        <v/>
      </c>
      <c r="G864" t="e">
        <f t="shared" si="125"/>
        <v>#NUM!</v>
      </c>
      <c r="H864" t="e">
        <f>VLOOKUP(G864,'PLANILHA ORÇAMENTÁRIA'!$A$9:$C$998,3,FALSE)</f>
        <v>#NUM!</v>
      </c>
      <c r="I864" t="e">
        <f>VLOOKUP(G864,'PLANILHA ORÇAMENTÁRIA'!$A$9:$F$998,6,FALSE)</f>
        <v>#NUM!</v>
      </c>
      <c r="J864" t="e">
        <f>VLOOKUP(G864,'PLANILHA ORÇAMENTÁRIA'!$A$9:$G$998,7,FALSE)</f>
        <v>#NUM!</v>
      </c>
      <c r="K864" t="e">
        <f>VLOOKUP(G864,'PLANILHA ORÇAMENTÁRIA'!$A$9:$H$998,8,FALSE)</f>
        <v>#NUM!</v>
      </c>
      <c r="L864" s="48" t="e">
        <f>G864/'PLANILHA ORÇAMENTÁRIA'!$P$1003</f>
        <v>#NUM!</v>
      </c>
      <c r="M864" s="49" t="e">
        <f t="shared" si="126"/>
        <v>#NUM!</v>
      </c>
      <c r="O864" s="83">
        <f>LEN('PLANILHA ORÇAMENTÁRIA'!C871)-LEN(SUBSTITUTE('PLANILHA ORÇAMENTÁRIA'!C871,".",""))</f>
        <v>0</v>
      </c>
      <c r="P864" t="b">
        <f>ISBLANK(VLOOKUP(B864,'PLANILHA ORÇAMENTÁRIA'!A871:D1860,4,FALSE))</f>
        <v>1</v>
      </c>
      <c r="Q864">
        <f t="shared" si="130"/>
        <v>1</v>
      </c>
      <c r="R864" s="47">
        <f t="shared" si="131"/>
        <v>8.71E-7</v>
      </c>
      <c r="S864" s="47" t="e">
        <f t="shared" si="127"/>
        <v>#NUM!</v>
      </c>
      <c r="T864" t="e">
        <f>VLOOKUP(S864,'PLANILHA ORÇAMENTÁRIA'!$A$9:$C$999,3,FALSE)</f>
        <v>#NUM!</v>
      </c>
      <c r="U864">
        <f>ROW('PLANILHA ORÇAMENTÁRIA'!C871)</f>
        <v>871</v>
      </c>
      <c r="V864" s="84" t="str">
        <f>'PLANILHA ORÇAMENTÁRIA'!C871</f>
        <v/>
      </c>
      <c r="W864" t="e">
        <f>IF(T864="","",VLOOKUP(T864,'PLANILHA ORÇAMENTÁRIA'!$C$9:$Q$999,15,FALSE))</f>
        <v>#NUM!</v>
      </c>
      <c r="X864" t="str">
        <f t="shared" si="123"/>
        <v/>
      </c>
      <c r="Y864" t="e">
        <f>INDEX('PLANILHA ORÇAMENTÁRIA'!$C$9:$C$998,MATCH(X864,'PLANILHA ORÇAMENTÁRIA'!$Q$9:$Q$998,0))</f>
        <v>#N/A</v>
      </c>
    </row>
    <row r="865" spans="1:25" x14ac:dyDescent="0.25">
      <c r="A865">
        <v>864</v>
      </c>
      <c r="B865" s="47">
        <f>'PLANILHA ORÇAMENTÁRIA'!A872</f>
        <v>8.7199999999999997E-7</v>
      </c>
      <c r="C865" t="b">
        <f t="shared" si="124"/>
        <v>0</v>
      </c>
      <c r="D865" t="b">
        <f>ISBLANK(VLOOKUP(B865,'PLANILHA ORÇAMENTÁRIA'!A872:D1861,4,FALSE))</f>
        <v>1</v>
      </c>
      <c r="E865" t="b">
        <f t="shared" si="128"/>
        <v>1</v>
      </c>
      <c r="F865" t="str">
        <f t="shared" si="129"/>
        <v/>
      </c>
      <c r="G865" t="e">
        <f t="shared" si="125"/>
        <v>#NUM!</v>
      </c>
      <c r="H865" t="e">
        <f>VLOOKUP(G865,'PLANILHA ORÇAMENTÁRIA'!$A$9:$C$998,3,FALSE)</f>
        <v>#NUM!</v>
      </c>
      <c r="I865" t="e">
        <f>VLOOKUP(G865,'PLANILHA ORÇAMENTÁRIA'!$A$9:$F$998,6,FALSE)</f>
        <v>#NUM!</v>
      </c>
      <c r="J865" t="e">
        <f>VLOOKUP(G865,'PLANILHA ORÇAMENTÁRIA'!$A$9:$G$998,7,FALSE)</f>
        <v>#NUM!</v>
      </c>
      <c r="K865" t="e">
        <f>VLOOKUP(G865,'PLANILHA ORÇAMENTÁRIA'!$A$9:$H$998,8,FALSE)</f>
        <v>#NUM!</v>
      </c>
      <c r="L865" s="48" t="e">
        <f>G865/'PLANILHA ORÇAMENTÁRIA'!$P$1003</f>
        <v>#NUM!</v>
      </c>
      <c r="M865" s="49" t="e">
        <f t="shared" si="126"/>
        <v>#NUM!</v>
      </c>
      <c r="O865" s="83">
        <f>LEN('PLANILHA ORÇAMENTÁRIA'!C872)-LEN(SUBSTITUTE('PLANILHA ORÇAMENTÁRIA'!C872,".",""))</f>
        <v>0</v>
      </c>
      <c r="P865" t="b">
        <f>ISBLANK(VLOOKUP(B865,'PLANILHA ORÇAMENTÁRIA'!A872:D1861,4,FALSE))</f>
        <v>1</v>
      </c>
      <c r="Q865">
        <f t="shared" si="130"/>
        <v>1</v>
      </c>
      <c r="R865" s="47">
        <f t="shared" si="131"/>
        <v>8.7199999999999997E-7</v>
      </c>
      <c r="S865" s="47" t="e">
        <f t="shared" si="127"/>
        <v>#NUM!</v>
      </c>
      <c r="T865" t="e">
        <f>VLOOKUP(S865,'PLANILHA ORÇAMENTÁRIA'!$A$9:$C$999,3,FALSE)</f>
        <v>#NUM!</v>
      </c>
      <c r="U865">
        <f>ROW('PLANILHA ORÇAMENTÁRIA'!C872)</f>
        <v>872</v>
      </c>
      <c r="V865" s="84" t="str">
        <f>'PLANILHA ORÇAMENTÁRIA'!C872</f>
        <v/>
      </c>
      <c r="W865" t="e">
        <f>IF(T865="","",VLOOKUP(T865,'PLANILHA ORÇAMENTÁRIA'!$C$9:$Q$999,15,FALSE))</f>
        <v>#NUM!</v>
      </c>
      <c r="X865" t="str">
        <f t="shared" si="123"/>
        <v/>
      </c>
      <c r="Y865" t="e">
        <f>INDEX('PLANILHA ORÇAMENTÁRIA'!$C$9:$C$998,MATCH(X865,'PLANILHA ORÇAMENTÁRIA'!$Q$9:$Q$998,0))</f>
        <v>#N/A</v>
      </c>
    </row>
    <row r="866" spans="1:25" x14ac:dyDescent="0.25">
      <c r="A866">
        <v>865</v>
      </c>
      <c r="B866" s="47">
        <f>'PLANILHA ORÇAMENTÁRIA'!A873</f>
        <v>8.7300000000000005E-7</v>
      </c>
      <c r="C866" t="b">
        <f t="shared" si="124"/>
        <v>0</v>
      </c>
      <c r="D866" t="b">
        <f>ISBLANK(VLOOKUP(B866,'PLANILHA ORÇAMENTÁRIA'!A873:D1862,4,FALSE))</f>
        <v>1</v>
      </c>
      <c r="E866" t="b">
        <f t="shared" si="128"/>
        <v>1</v>
      </c>
      <c r="F866" t="str">
        <f t="shared" si="129"/>
        <v/>
      </c>
      <c r="G866" t="e">
        <f t="shared" si="125"/>
        <v>#NUM!</v>
      </c>
      <c r="H866" t="e">
        <f>VLOOKUP(G866,'PLANILHA ORÇAMENTÁRIA'!$A$9:$C$998,3,FALSE)</f>
        <v>#NUM!</v>
      </c>
      <c r="I866" t="e">
        <f>VLOOKUP(G866,'PLANILHA ORÇAMENTÁRIA'!$A$9:$F$998,6,FALSE)</f>
        <v>#NUM!</v>
      </c>
      <c r="J866" t="e">
        <f>VLOOKUP(G866,'PLANILHA ORÇAMENTÁRIA'!$A$9:$G$998,7,FALSE)</f>
        <v>#NUM!</v>
      </c>
      <c r="K866" t="e">
        <f>VLOOKUP(G866,'PLANILHA ORÇAMENTÁRIA'!$A$9:$H$998,8,FALSE)</f>
        <v>#NUM!</v>
      </c>
      <c r="L866" s="48" t="e">
        <f>G866/'PLANILHA ORÇAMENTÁRIA'!$P$1003</f>
        <v>#NUM!</v>
      </c>
      <c r="M866" s="49" t="e">
        <f t="shared" si="126"/>
        <v>#NUM!</v>
      </c>
      <c r="O866" s="83">
        <f>LEN('PLANILHA ORÇAMENTÁRIA'!C873)-LEN(SUBSTITUTE('PLANILHA ORÇAMENTÁRIA'!C873,".",""))</f>
        <v>0</v>
      </c>
      <c r="P866" t="b">
        <f>ISBLANK(VLOOKUP(B866,'PLANILHA ORÇAMENTÁRIA'!A873:D1862,4,FALSE))</f>
        <v>1</v>
      </c>
      <c r="Q866">
        <f t="shared" si="130"/>
        <v>1</v>
      </c>
      <c r="R866" s="47">
        <f t="shared" si="131"/>
        <v>8.7300000000000005E-7</v>
      </c>
      <c r="S866" s="47" t="e">
        <f t="shared" si="127"/>
        <v>#NUM!</v>
      </c>
      <c r="T866" t="e">
        <f>VLOOKUP(S866,'PLANILHA ORÇAMENTÁRIA'!$A$9:$C$999,3,FALSE)</f>
        <v>#NUM!</v>
      </c>
      <c r="U866">
        <f>ROW('PLANILHA ORÇAMENTÁRIA'!C873)</f>
        <v>873</v>
      </c>
      <c r="V866" s="84" t="str">
        <f>'PLANILHA ORÇAMENTÁRIA'!C873</f>
        <v/>
      </c>
      <c r="W866" t="e">
        <f>IF(T866="","",VLOOKUP(T866,'PLANILHA ORÇAMENTÁRIA'!$C$9:$Q$999,15,FALSE))</f>
        <v>#NUM!</v>
      </c>
      <c r="X866" t="str">
        <f t="shared" si="123"/>
        <v/>
      </c>
      <c r="Y866" t="e">
        <f>INDEX('PLANILHA ORÇAMENTÁRIA'!$C$9:$C$998,MATCH(X866,'PLANILHA ORÇAMENTÁRIA'!$Q$9:$Q$998,0))</f>
        <v>#N/A</v>
      </c>
    </row>
    <row r="867" spans="1:25" x14ac:dyDescent="0.25">
      <c r="A867">
        <v>866</v>
      </c>
      <c r="B867" s="47">
        <f>'PLANILHA ORÇAMENTÁRIA'!A874</f>
        <v>8.7400000000000002E-7</v>
      </c>
      <c r="C867" t="b">
        <f t="shared" si="124"/>
        <v>0</v>
      </c>
      <c r="D867" t="b">
        <f>ISBLANK(VLOOKUP(B867,'PLANILHA ORÇAMENTÁRIA'!A874:D1863,4,FALSE))</f>
        <v>1</v>
      </c>
      <c r="E867" t="b">
        <f t="shared" si="128"/>
        <v>1</v>
      </c>
      <c r="F867" t="str">
        <f t="shared" si="129"/>
        <v/>
      </c>
      <c r="G867" t="e">
        <f t="shared" si="125"/>
        <v>#NUM!</v>
      </c>
      <c r="H867" t="e">
        <f>VLOOKUP(G867,'PLANILHA ORÇAMENTÁRIA'!$A$9:$C$998,3,FALSE)</f>
        <v>#NUM!</v>
      </c>
      <c r="I867" t="e">
        <f>VLOOKUP(G867,'PLANILHA ORÇAMENTÁRIA'!$A$9:$F$998,6,FALSE)</f>
        <v>#NUM!</v>
      </c>
      <c r="J867" t="e">
        <f>VLOOKUP(G867,'PLANILHA ORÇAMENTÁRIA'!$A$9:$G$998,7,FALSE)</f>
        <v>#NUM!</v>
      </c>
      <c r="K867" t="e">
        <f>VLOOKUP(G867,'PLANILHA ORÇAMENTÁRIA'!$A$9:$H$998,8,FALSE)</f>
        <v>#NUM!</v>
      </c>
      <c r="L867" s="48" t="e">
        <f>G867/'PLANILHA ORÇAMENTÁRIA'!$P$1003</f>
        <v>#NUM!</v>
      </c>
      <c r="M867" s="49" t="e">
        <f t="shared" si="126"/>
        <v>#NUM!</v>
      </c>
      <c r="O867" s="83">
        <f>LEN('PLANILHA ORÇAMENTÁRIA'!C874)-LEN(SUBSTITUTE('PLANILHA ORÇAMENTÁRIA'!C874,".",""))</f>
        <v>0</v>
      </c>
      <c r="P867" t="b">
        <f>ISBLANK(VLOOKUP(B867,'PLANILHA ORÇAMENTÁRIA'!A874:D1863,4,FALSE))</f>
        <v>1</v>
      </c>
      <c r="Q867">
        <f t="shared" si="130"/>
        <v>1</v>
      </c>
      <c r="R867" s="47">
        <f t="shared" si="131"/>
        <v>8.7400000000000002E-7</v>
      </c>
      <c r="S867" s="47" t="e">
        <f t="shared" si="127"/>
        <v>#NUM!</v>
      </c>
      <c r="T867" t="e">
        <f>VLOOKUP(S867,'PLANILHA ORÇAMENTÁRIA'!$A$9:$C$999,3,FALSE)</f>
        <v>#NUM!</v>
      </c>
      <c r="U867">
        <f>ROW('PLANILHA ORÇAMENTÁRIA'!C874)</f>
        <v>874</v>
      </c>
      <c r="V867" s="84" t="str">
        <f>'PLANILHA ORÇAMENTÁRIA'!C874</f>
        <v/>
      </c>
      <c r="W867" t="e">
        <f>IF(T867="","",VLOOKUP(T867,'PLANILHA ORÇAMENTÁRIA'!$C$9:$Q$999,15,FALSE))</f>
        <v>#NUM!</v>
      </c>
      <c r="X867" t="str">
        <f t="shared" si="123"/>
        <v/>
      </c>
      <c r="Y867" t="e">
        <f>INDEX('PLANILHA ORÇAMENTÁRIA'!$C$9:$C$998,MATCH(X867,'PLANILHA ORÇAMENTÁRIA'!$Q$9:$Q$998,0))</f>
        <v>#N/A</v>
      </c>
    </row>
    <row r="868" spans="1:25" x14ac:dyDescent="0.25">
      <c r="A868">
        <v>867</v>
      </c>
      <c r="B868" s="47">
        <f>'PLANILHA ORÇAMENTÁRIA'!A875</f>
        <v>8.7499999999999999E-7</v>
      </c>
      <c r="C868" t="b">
        <f t="shared" si="124"/>
        <v>0</v>
      </c>
      <c r="D868" t="b">
        <f>ISBLANK(VLOOKUP(B868,'PLANILHA ORÇAMENTÁRIA'!A875:D1864,4,FALSE))</f>
        <v>1</v>
      </c>
      <c r="E868" t="b">
        <f t="shared" si="128"/>
        <v>1</v>
      </c>
      <c r="F868" t="str">
        <f t="shared" si="129"/>
        <v/>
      </c>
      <c r="G868" t="e">
        <f t="shared" si="125"/>
        <v>#NUM!</v>
      </c>
      <c r="H868" t="e">
        <f>VLOOKUP(G868,'PLANILHA ORÇAMENTÁRIA'!$A$9:$C$998,3,FALSE)</f>
        <v>#NUM!</v>
      </c>
      <c r="I868" t="e">
        <f>VLOOKUP(G868,'PLANILHA ORÇAMENTÁRIA'!$A$9:$F$998,6,FALSE)</f>
        <v>#NUM!</v>
      </c>
      <c r="J868" t="e">
        <f>VLOOKUP(G868,'PLANILHA ORÇAMENTÁRIA'!$A$9:$G$998,7,FALSE)</f>
        <v>#NUM!</v>
      </c>
      <c r="K868" t="e">
        <f>VLOOKUP(G868,'PLANILHA ORÇAMENTÁRIA'!$A$9:$H$998,8,FALSE)</f>
        <v>#NUM!</v>
      </c>
      <c r="L868" s="48" t="e">
        <f>G868/'PLANILHA ORÇAMENTÁRIA'!$P$1003</f>
        <v>#NUM!</v>
      </c>
      <c r="M868" s="49" t="e">
        <f t="shared" si="126"/>
        <v>#NUM!</v>
      </c>
      <c r="O868" s="83">
        <f>LEN('PLANILHA ORÇAMENTÁRIA'!C875)-LEN(SUBSTITUTE('PLANILHA ORÇAMENTÁRIA'!C875,".",""))</f>
        <v>0</v>
      </c>
      <c r="P868" t="b">
        <f>ISBLANK(VLOOKUP(B868,'PLANILHA ORÇAMENTÁRIA'!A875:D1864,4,FALSE))</f>
        <v>1</v>
      </c>
      <c r="Q868">
        <f t="shared" si="130"/>
        <v>1</v>
      </c>
      <c r="R868" s="47">
        <f t="shared" si="131"/>
        <v>8.7499999999999999E-7</v>
      </c>
      <c r="S868" s="47" t="e">
        <f t="shared" si="127"/>
        <v>#NUM!</v>
      </c>
      <c r="T868" t="e">
        <f>VLOOKUP(S868,'PLANILHA ORÇAMENTÁRIA'!$A$9:$C$999,3,FALSE)</f>
        <v>#NUM!</v>
      </c>
      <c r="U868">
        <f>ROW('PLANILHA ORÇAMENTÁRIA'!C875)</f>
        <v>875</v>
      </c>
      <c r="V868" s="84" t="str">
        <f>'PLANILHA ORÇAMENTÁRIA'!C875</f>
        <v/>
      </c>
      <c r="W868" t="e">
        <f>IF(T868="","",VLOOKUP(T868,'PLANILHA ORÇAMENTÁRIA'!$C$9:$Q$999,15,FALSE))</f>
        <v>#NUM!</v>
      </c>
      <c r="X868" t="str">
        <f t="shared" si="123"/>
        <v/>
      </c>
      <c r="Y868" t="e">
        <f>INDEX('PLANILHA ORÇAMENTÁRIA'!$C$9:$C$998,MATCH(X868,'PLANILHA ORÇAMENTÁRIA'!$Q$9:$Q$998,0))</f>
        <v>#N/A</v>
      </c>
    </row>
    <row r="869" spans="1:25" x14ac:dyDescent="0.25">
      <c r="A869">
        <v>868</v>
      </c>
      <c r="B869" s="47">
        <f>'PLANILHA ORÇAMENTÁRIA'!A876</f>
        <v>8.7599999999999996E-7</v>
      </c>
      <c r="C869" t="b">
        <f t="shared" si="124"/>
        <v>0</v>
      </c>
      <c r="D869" t="b">
        <f>ISBLANK(VLOOKUP(B869,'PLANILHA ORÇAMENTÁRIA'!A876:D1865,4,FALSE))</f>
        <v>1</v>
      </c>
      <c r="E869" t="b">
        <f t="shared" si="128"/>
        <v>1</v>
      </c>
      <c r="F869" t="str">
        <f t="shared" si="129"/>
        <v/>
      </c>
      <c r="G869" t="e">
        <f t="shared" si="125"/>
        <v>#NUM!</v>
      </c>
      <c r="H869" t="e">
        <f>VLOOKUP(G869,'PLANILHA ORÇAMENTÁRIA'!$A$9:$C$998,3,FALSE)</f>
        <v>#NUM!</v>
      </c>
      <c r="I869" t="e">
        <f>VLOOKUP(G869,'PLANILHA ORÇAMENTÁRIA'!$A$9:$F$998,6,FALSE)</f>
        <v>#NUM!</v>
      </c>
      <c r="J869" t="e">
        <f>VLOOKUP(G869,'PLANILHA ORÇAMENTÁRIA'!$A$9:$G$998,7,FALSE)</f>
        <v>#NUM!</v>
      </c>
      <c r="K869" t="e">
        <f>VLOOKUP(G869,'PLANILHA ORÇAMENTÁRIA'!$A$9:$H$998,8,FALSE)</f>
        <v>#NUM!</v>
      </c>
      <c r="L869" s="48" t="e">
        <f>G869/'PLANILHA ORÇAMENTÁRIA'!$P$1003</f>
        <v>#NUM!</v>
      </c>
      <c r="M869" s="49" t="e">
        <f t="shared" si="126"/>
        <v>#NUM!</v>
      </c>
      <c r="O869" s="83">
        <f>LEN('PLANILHA ORÇAMENTÁRIA'!C876)-LEN(SUBSTITUTE('PLANILHA ORÇAMENTÁRIA'!C876,".",""))</f>
        <v>0</v>
      </c>
      <c r="P869" t="b">
        <f>ISBLANK(VLOOKUP(B869,'PLANILHA ORÇAMENTÁRIA'!A876:D1865,4,FALSE))</f>
        <v>1</v>
      </c>
      <c r="Q869">
        <f t="shared" si="130"/>
        <v>1</v>
      </c>
      <c r="R869" s="47">
        <f t="shared" si="131"/>
        <v>8.7599999999999996E-7</v>
      </c>
      <c r="S869" s="47" t="e">
        <f t="shared" si="127"/>
        <v>#NUM!</v>
      </c>
      <c r="T869" t="e">
        <f>VLOOKUP(S869,'PLANILHA ORÇAMENTÁRIA'!$A$9:$C$999,3,FALSE)</f>
        <v>#NUM!</v>
      </c>
      <c r="U869">
        <f>ROW('PLANILHA ORÇAMENTÁRIA'!C876)</f>
        <v>876</v>
      </c>
      <c r="V869" s="84" t="str">
        <f>'PLANILHA ORÇAMENTÁRIA'!C876</f>
        <v/>
      </c>
      <c r="W869" t="e">
        <f>IF(T869="","",VLOOKUP(T869,'PLANILHA ORÇAMENTÁRIA'!$C$9:$Q$999,15,FALSE))</f>
        <v>#NUM!</v>
      </c>
      <c r="X869" t="str">
        <f t="shared" si="123"/>
        <v/>
      </c>
      <c r="Y869" t="e">
        <f>INDEX('PLANILHA ORÇAMENTÁRIA'!$C$9:$C$998,MATCH(X869,'PLANILHA ORÇAMENTÁRIA'!$Q$9:$Q$998,0))</f>
        <v>#N/A</v>
      </c>
    </row>
    <row r="870" spans="1:25" x14ac:dyDescent="0.25">
      <c r="A870">
        <v>869</v>
      </c>
      <c r="B870" s="47">
        <f>'PLANILHA ORÇAMENTÁRIA'!A877</f>
        <v>8.7700000000000003E-7</v>
      </c>
      <c r="C870" t="b">
        <f t="shared" si="124"/>
        <v>0</v>
      </c>
      <c r="D870" t="b">
        <f>ISBLANK(VLOOKUP(B870,'PLANILHA ORÇAMENTÁRIA'!A877:D1866,4,FALSE))</f>
        <v>1</v>
      </c>
      <c r="E870" t="b">
        <f t="shared" si="128"/>
        <v>1</v>
      </c>
      <c r="F870" t="str">
        <f t="shared" si="129"/>
        <v/>
      </c>
      <c r="G870" t="e">
        <f t="shared" si="125"/>
        <v>#NUM!</v>
      </c>
      <c r="H870" t="e">
        <f>VLOOKUP(G870,'PLANILHA ORÇAMENTÁRIA'!$A$9:$C$998,3,FALSE)</f>
        <v>#NUM!</v>
      </c>
      <c r="I870" t="e">
        <f>VLOOKUP(G870,'PLANILHA ORÇAMENTÁRIA'!$A$9:$F$998,6,FALSE)</f>
        <v>#NUM!</v>
      </c>
      <c r="J870" t="e">
        <f>VLOOKUP(G870,'PLANILHA ORÇAMENTÁRIA'!$A$9:$G$998,7,FALSE)</f>
        <v>#NUM!</v>
      </c>
      <c r="K870" t="e">
        <f>VLOOKUP(G870,'PLANILHA ORÇAMENTÁRIA'!$A$9:$H$998,8,FALSE)</f>
        <v>#NUM!</v>
      </c>
      <c r="L870" s="48" t="e">
        <f>G870/'PLANILHA ORÇAMENTÁRIA'!$P$1003</f>
        <v>#NUM!</v>
      </c>
      <c r="M870" s="49" t="e">
        <f t="shared" si="126"/>
        <v>#NUM!</v>
      </c>
      <c r="O870" s="83">
        <f>LEN('PLANILHA ORÇAMENTÁRIA'!C877)-LEN(SUBSTITUTE('PLANILHA ORÇAMENTÁRIA'!C877,".",""))</f>
        <v>0</v>
      </c>
      <c r="P870" t="b">
        <f>ISBLANK(VLOOKUP(B870,'PLANILHA ORÇAMENTÁRIA'!A877:D1866,4,FALSE))</f>
        <v>1</v>
      </c>
      <c r="Q870">
        <f t="shared" si="130"/>
        <v>1</v>
      </c>
      <c r="R870" s="47">
        <f t="shared" si="131"/>
        <v>8.7700000000000003E-7</v>
      </c>
      <c r="S870" s="47" t="e">
        <f t="shared" si="127"/>
        <v>#NUM!</v>
      </c>
      <c r="T870" t="e">
        <f>VLOOKUP(S870,'PLANILHA ORÇAMENTÁRIA'!$A$9:$C$999,3,FALSE)</f>
        <v>#NUM!</v>
      </c>
      <c r="U870">
        <f>ROW('PLANILHA ORÇAMENTÁRIA'!C877)</f>
        <v>877</v>
      </c>
      <c r="V870" s="84" t="str">
        <f>'PLANILHA ORÇAMENTÁRIA'!C877</f>
        <v/>
      </c>
      <c r="W870" t="e">
        <f>IF(T870="","",VLOOKUP(T870,'PLANILHA ORÇAMENTÁRIA'!$C$9:$Q$999,15,FALSE))</f>
        <v>#NUM!</v>
      </c>
      <c r="X870" t="str">
        <f t="shared" si="123"/>
        <v/>
      </c>
      <c r="Y870" t="e">
        <f>INDEX('PLANILHA ORÇAMENTÁRIA'!$C$9:$C$998,MATCH(X870,'PLANILHA ORÇAMENTÁRIA'!$Q$9:$Q$998,0))</f>
        <v>#N/A</v>
      </c>
    </row>
    <row r="871" spans="1:25" x14ac:dyDescent="0.25">
      <c r="A871">
        <v>870</v>
      </c>
      <c r="B871" s="47">
        <f>'PLANILHA ORÇAMENTÁRIA'!A878</f>
        <v>8.78E-7</v>
      </c>
      <c r="C871" t="b">
        <f t="shared" si="124"/>
        <v>0</v>
      </c>
      <c r="D871" t="b">
        <f>ISBLANK(VLOOKUP(B871,'PLANILHA ORÇAMENTÁRIA'!A878:D1867,4,FALSE))</f>
        <v>1</v>
      </c>
      <c r="E871" t="b">
        <f t="shared" si="128"/>
        <v>1</v>
      </c>
      <c r="F871" t="str">
        <f t="shared" si="129"/>
        <v/>
      </c>
      <c r="G871" t="e">
        <f t="shared" si="125"/>
        <v>#NUM!</v>
      </c>
      <c r="H871" t="e">
        <f>VLOOKUP(G871,'PLANILHA ORÇAMENTÁRIA'!$A$9:$C$998,3,FALSE)</f>
        <v>#NUM!</v>
      </c>
      <c r="I871" t="e">
        <f>VLOOKUP(G871,'PLANILHA ORÇAMENTÁRIA'!$A$9:$F$998,6,FALSE)</f>
        <v>#NUM!</v>
      </c>
      <c r="J871" t="e">
        <f>VLOOKUP(G871,'PLANILHA ORÇAMENTÁRIA'!$A$9:$G$998,7,FALSE)</f>
        <v>#NUM!</v>
      </c>
      <c r="K871" t="e">
        <f>VLOOKUP(G871,'PLANILHA ORÇAMENTÁRIA'!$A$9:$H$998,8,FALSE)</f>
        <v>#NUM!</v>
      </c>
      <c r="L871" s="48" t="e">
        <f>G871/'PLANILHA ORÇAMENTÁRIA'!$P$1003</f>
        <v>#NUM!</v>
      </c>
      <c r="M871" s="49" t="e">
        <f t="shared" si="126"/>
        <v>#NUM!</v>
      </c>
      <c r="O871" s="83">
        <f>LEN('PLANILHA ORÇAMENTÁRIA'!C878)-LEN(SUBSTITUTE('PLANILHA ORÇAMENTÁRIA'!C878,".",""))</f>
        <v>0</v>
      </c>
      <c r="P871" t="b">
        <f>ISBLANK(VLOOKUP(B871,'PLANILHA ORÇAMENTÁRIA'!A878:D1867,4,FALSE))</f>
        <v>1</v>
      </c>
      <c r="Q871">
        <f t="shared" si="130"/>
        <v>1</v>
      </c>
      <c r="R871" s="47">
        <f t="shared" si="131"/>
        <v>8.78E-7</v>
      </c>
      <c r="S871" s="47" t="e">
        <f t="shared" si="127"/>
        <v>#NUM!</v>
      </c>
      <c r="T871" t="e">
        <f>VLOOKUP(S871,'PLANILHA ORÇAMENTÁRIA'!$A$9:$C$999,3,FALSE)</f>
        <v>#NUM!</v>
      </c>
      <c r="U871">
        <f>ROW('PLANILHA ORÇAMENTÁRIA'!C878)</f>
        <v>878</v>
      </c>
      <c r="V871" s="84" t="str">
        <f>'PLANILHA ORÇAMENTÁRIA'!C878</f>
        <v/>
      </c>
      <c r="W871" t="e">
        <f>IF(T871="","",VLOOKUP(T871,'PLANILHA ORÇAMENTÁRIA'!$C$9:$Q$999,15,FALSE))</f>
        <v>#NUM!</v>
      </c>
      <c r="X871" t="str">
        <f t="shared" si="123"/>
        <v/>
      </c>
      <c r="Y871" t="e">
        <f>INDEX('PLANILHA ORÇAMENTÁRIA'!$C$9:$C$998,MATCH(X871,'PLANILHA ORÇAMENTÁRIA'!$Q$9:$Q$998,0))</f>
        <v>#N/A</v>
      </c>
    </row>
    <row r="872" spans="1:25" x14ac:dyDescent="0.25">
      <c r="A872">
        <v>871</v>
      </c>
      <c r="B872" s="47">
        <f>'PLANILHA ORÇAMENTÁRIA'!A879</f>
        <v>8.7899999999999997E-7</v>
      </c>
      <c r="C872" t="b">
        <f t="shared" si="124"/>
        <v>0</v>
      </c>
      <c r="D872" t="b">
        <f>ISBLANK(VLOOKUP(B872,'PLANILHA ORÇAMENTÁRIA'!A879:D1868,4,FALSE))</f>
        <v>1</v>
      </c>
      <c r="E872" t="b">
        <f t="shared" si="128"/>
        <v>1</v>
      </c>
      <c r="F872" t="str">
        <f t="shared" si="129"/>
        <v/>
      </c>
      <c r="G872" t="e">
        <f t="shared" si="125"/>
        <v>#NUM!</v>
      </c>
      <c r="H872" t="e">
        <f>VLOOKUP(G872,'PLANILHA ORÇAMENTÁRIA'!$A$9:$C$998,3,FALSE)</f>
        <v>#NUM!</v>
      </c>
      <c r="I872" t="e">
        <f>VLOOKUP(G872,'PLANILHA ORÇAMENTÁRIA'!$A$9:$F$998,6,FALSE)</f>
        <v>#NUM!</v>
      </c>
      <c r="J872" t="e">
        <f>VLOOKUP(G872,'PLANILHA ORÇAMENTÁRIA'!$A$9:$G$998,7,FALSE)</f>
        <v>#NUM!</v>
      </c>
      <c r="K872" t="e">
        <f>VLOOKUP(G872,'PLANILHA ORÇAMENTÁRIA'!$A$9:$H$998,8,FALSE)</f>
        <v>#NUM!</v>
      </c>
      <c r="L872" s="48" t="e">
        <f>G872/'PLANILHA ORÇAMENTÁRIA'!$P$1003</f>
        <v>#NUM!</v>
      </c>
      <c r="M872" s="49" t="e">
        <f t="shared" si="126"/>
        <v>#NUM!</v>
      </c>
      <c r="O872" s="83">
        <f>LEN('PLANILHA ORÇAMENTÁRIA'!C879)-LEN(SUBSTITUTE('PLANILHA ORÇAMENTÁRIA'!C879,".",""))</f>
        <v>0</v>
      </c>
      <c r="P872" t="b">
        <f>ISBLANK(VLOOKUP(B872,'PLANILHA ORÇAMENTÁRIA'!A879:D1868,4,FALSE))</f>
        <v>1</v>
      </c>
      <c r="Q872">
        <f t="shared" si="130"/>
        <v>1</v>
      </c>
      <c r="R872" s="47">
        <f t="shared" si="131"/>
        <v>8.7899999999999997E-7</v>
      </c>
      <c r="S872" s="47" t="e">
        <f t="shared" si="127"/>
        <v>#NUM!</v>
      </c>
      <c r="T872" t="e">
        <f>VLOOKUP(S872,'PLANILHA ORÇAMENTÁRIA'!$A$9:$C$999,3,FALSE)</f>
        <v>#NUM!</v>
      </c>
      <c r="U872">
        <f>ROW('PLANILHA ORÇAMENTÁRIA'!C879)</f>
        <v>879</v>
      </c>
      <c r="V872" s="84" t="str">
        <f>'PLANILHA ORÇAMENTÁRIA'!C879</f>
        <v/>
      </c>
      <c r="W872" t="e">
        <f>IF(T872="","",VLOOKUP(T872,'PLANILHA ORÇAMENTÁRIA'!$C$9:$Q$999,15,FALSE))</f>
        <v>#NUM!</v>
      </c>
      <c r="X872" t="str">
        <f t="shared" si="123"/>
        <v/>
      </c>
      <c r="Y872" t="e">
        <f>INDEX('PLANILHA ORÇAMENTÁRIA'!$C$9:$C$998,MATCH(X872,'PLANILHA ORÇAMENTÁRIA'!$Q$9:$Q$998,0))</f>
        <v>#N/A</v>
      </c>
    </row>
    <row r="873" spans="1:25" x14ac:dyDescent="0.25">
      <c r="A873">
        <v>872</v>
      </c>
      <c r="B873" s="47">
        <f>'PLANILHA ORÇAMENTÁRIA'!A880</f>
        <v>8.8000000000000004E-7</v>
      </c>
      <c r="C873" t="b">
        <f t="shared" si="124"/>
        <v>0</v>
      </c>
      <c r="D873" t="b">
        <f>ISBLANK(VLOOKUP(B873,'PLANILHA ORÇAMENTÁRIA'!A880:D1869,4,FALSE))</f>
        <v>1</v>
      </c>
      <c r="E873" t="b">
        <f t="shared" si="128"/>
        <v>1</v>
      </c>
      <c r="F873" t="str">
        <f t="shared" si="129"/>
        <v/>
      </c>
      <c r="G873" t="e">
        <f t="shared" si="125"/>
        <v>#NUM!</v>
      </c>
      <c r="H873" t="e">
        <f>VLOOKUP(G873,'PLANILHA ORÇAMENTÁRIA'!$A$9:$C$998,3,FALSE)</f>
        <v>#NUM!</v>
      </c>
      <c r="I873" t="e">
        <f>VLOOKUP(G873,'PLANILHA ORÇAMENTÁRIA'!$A$9:$F$998,6,FALSE)</f>
        <v>#NUM!</v>
      </c>
      <c r="J873" t="e">
        <f>VLOOKUP(G873,'PLANILHA ORÇAMENTÁRIA'!$A$9:$G$998,7,FALSE)</f>
        <v>#NUM!</v>
      </c>
      <c r="K873" t="e">
        <f>VLOOKUP(G873,'PLANILHA ORÇAMENTÁRIA'!$A$9:$H$998,8,FALSE)</f>
        <v>#NUM!</v>
      </c>
      <c r="L873" s="48" t="e">
        <f>G873/'PLANILHA ORÇAMENTÁRIA'!$P$1003</f>
        <v>#NUM!</v>
      </c>
      <c r="M873" s="49" t="e">
        <f t="shared" si="126"/>
        <v>#NUM!</v>
      </c>
      <c r="O873" s="83">
        <f>LEN('PLANILHA ORÇAMENTÁRIA'!C880)-LEN(SUBSTITUTE('PLANILHA ORÇAMENTÁRIA'!C880,".",""))</f>
        <v>0</v>
      </c>
      <c r="P873" t="b">
        <f>ISBLANK(VLOOKUP(B873,'PLANILHA ORÇAMENTÁRIA'!A880:D1869,4,FALSE))</f>
        <v>1</v>
      </c>
      <c r="Q873">
        <f t="shared" si="130"/>
        <v>1</v>
      </c>
      <c r="R873" s="47">
        <f t="shared" si="131"/>
        <v>8.8000000000000004E-7</v>
      </c>
      <c r="S873" s="47" t="e">
        <f t="shared" si="127"/>
        <v>#NUM!</v>
      </c>
      <c r="T873" t="e">
        <f>VLOOKUP(S873,'PLANILHA ORÇAMENTÁRIA'!$A$9:$C$999,3,FALSE)</f>
        <v>#NUM!</v>
      </c>
      <c r="U873">
        <f>ROW('PLANILHA ORÇAMENTÁRIA'!C880)</f>
        <v>880</v>
      </c>
      <c r="V873" s="84" t="str">
        <f>'PLANILHA ORÇAMENTÁRIA'!C880</f>
        <v/>
      </c>
      <c r="W873" t="e">
        <f>IF(T873="","",VLOOKUP(T873,'PLANILHA ORÇAMENTÁRIA'!$C$9:$Q$999,15,FALSE))</f>
        <v>#NUM!</v>
      </c>
      <c r="X873" t="str">
        <f t="shared" si="123"/>
        <v/>
      </c>
      <c r="Y873" t="e">
        <f>INDEX('PLANILHA ORÇAMENTÁRIA'!$C$9:$C$998,MATCH(X873,'PLANILHA ORÇAMENTÁRIA'!$Q$9:$Q$998,0))</f>
        <v>#N/A</v>
      </c>
    </row>
    <row r="874" spans="1:25" x14ac:dyDescent="0.25">
      <c r="A874">
        <v>873</v>
      </c>
      <c r="B874" s="47">
        <f>'PLANILHA ORÇAMENTÁRIA'!A881</f>
        <v>8.8100000000000001E-7</v>
      </c>
      <c r="C874" t="b">
        <f t="shared" si="124"/>
        <v>0</v>
      </c>
      <c r="D874" t="b">
        <f>ISBLANK(VLOOKUP(B874,'PLANILHA ORÇAMENTÁRIA'!A881:D1870,4,FALSE))</f>
        <v>1</v>
      </c>
      <c r="E874" t="b">
        <f t="shared" si="128"/>
        <v>1</v>
      </c>
      <c r="F874" t="str">
        <f t="shared" si="129"/>
        <v/>
      </c>
      <c r="G874" t="e">
        <f t="shared" si="125"/>
        <v>#NUM!</v>
      </c>
      <c r="H874" t="e">
        <f>VLOOKUP(G874,'PLANILHA ORÇAMENTÁRIA'!$A$9:$C$998,3,FALSE)</f>
        <v>#NUM!</v>
      </c>
      <c r="I874" t="e">
        <f>VLOOKUP(G874,'PLANILHA ORÇAMENTÁRIA'!$A$9:$F$998,6,FALSE)</f>
        <v>#NUM!</v>
      </c>
      <c r="J874" t="e">
        <f>VLOOKUP(G874,'PLANILHA ORÇAMENTÁRIA'!$A$9:$G$998,7,FALSE)</f>
        <v>#NUM!</v>
      </c>
      <c r="K874" t="e">
        <f>VLOOKUP(G874,'PLANILHA ORÇAMENTÁRIA'!$A$9:$H$998,8,FALSE)</f>
        <v>#NUM!</v>
      </c>
      <c r="L874" s="48" t="e">
        <f>G874/'PLANILHA ORÇAMENTÁRIA'!$P$1003</f>
        <v>#NUM!</v>
      </c>
      <c r="M874" s="49" t="e">
        <f t="shared" si="126"/>
        <v>#NUM!</v>
      </c>
      <c r="O874" s="83">
        <f>LEN('PLANILHA ORÇAMENTÁRIA'!C881)-LEN(SUBSTITUTE('PLANILHA ORÇAMENTÁRIA'!C881,".",""))</f>
        <v>0</v>
      </c>
      <c r="P874" t="b">
        <f>ISBLANK(VLOOKUP(B874,'PLANILHA ORÇAMENTÁRIA'!A881:D1870,4,FALSE))</f>
        <v>1</v>
      </c>
      <c r="Q874">
        <f t="shared" si="130"/>
        <v>1</v>
      </c>
      <c r="R874" s="47">
        <f t="shared" si="131"/>
        <v>8.8100000000000001E-7</v>
      </c>
      <c r="S874" s="47" t="e">
        <f t="shared" si="127"/>
        <v>#NUM!</v>
      </c>
      <c r="T874" t="e">
        <f>VLOOKUP(S874,'PLANILHA ORÇAMENTÁRIA'!$A$9:$C$999,3,FALSE)</f>
        <v>#NUM!</v>
      </c>
      <c r="U874">
        <f>ROW('PLANILHA ORÇAMENTÁRIA'!C881)</f>
        <v>881</v>
      </c>
      <c r="V874" s="84" t="str">
        <f>'PLANILHA ORÇAMENTÁRIA'!C881</f>
        <v/>
      </c>
      <c r="W874" t="e">
        <f>IF(T874="","",VLOOKUP(T874,'PLANILHA ORÇAMENTÁRIA'!$C$9:$Q$999,15,FALSE))</f>
        <v>#NUM!</v>
      </c>
      <c r="X874" t="str">
        <f t="shared" si="123"/>
        <v/>
      </c>
      <c r="Y874" t="e">
        <f>INDEX('PLANILHA ORÇAMENTÁRIA'!$C$9:$C$998,MATCH(X874,'PLANILHA ORÇAMENTÁRIA'!$Q$9:$Q$998,0))</f>
        <v>#N/A</v>
      </c>
    </row>
    <row r="875" spans="1:25" x14ac:dyDescent="0.25">
      <c r="A875">
        <v>874</v>
      </c>
      <c r="B875" s="47">
        <f>'PLANILHA ORÇAMENTÁRIA'!A882</f>
        <v>8.8199999999999998E-7</v>
      </c>
      <c r="C875" t="b">
        <f t="shared" si="124"/>
        <v>0</v>
      </c>
      <c r="D875" t="b">
        <f>ISBLANK(VLOOKUP(B875,'PLANILHA ORÇAMENTÁRIA'!A882:D1871,4,FALSE))</f>
        <v>1</v>
      </c>
      <c r="E875" t="b">
        <f t="shared" si="128"/>
        <v>1</v>
      </c>
      <c r="F875" t="str">
        <f t="shared" si="129"/>
        <v/>
      </c>
      <c r="G875" t="e">
        <f t="shared" si="125"/>
        <v>#NUM!</v>
      </c>
      <c r="H875" t="e">
        <f>VLOOKUP(G875,'PLANILHA ORÇAMENTÁRIA'!$A$9:$C$998,3,FALSE)</f>
        <v>#NUM!</v>
      </c>
      <c r="I875" t="e">
        <f>VLOOKUP(G875,'PLANILHA ORÇAMENTÁRIA'!$A$9:$F$998,6,FALSE)</f>
        <v>#NUM!</v>
      </c>
      <c r="J875" t="e">
        <f>VLOOKUP(G875,'PLANILHA ORÇAMENTÁRIA'!$A$9:$G$998,7,FALSE)</f>
        <v>#NUM!</v>
      </c>
      <c r="K875" t="e">
        <f>VLOOKUP(G875,'PLANILHA ORÇAMENTÁRIA'!$A$9:$H$998,8,FALSE)</f>
        <v>#NUM!</v>
      </c>
      <c r="L875" s="48" t="e">
        <f>G875/'PLANILHA ORÇAMENTÁRIA'!$P$1003</f>
        <v>#NUM!</v>
      </c>
      <c r="M875" s="49" t="e">
        <f t="shared" si="126"/>
        <v>#NUM!</v>
      </c>
      <c r="O875" s="83">
        <f>LEN('PLANILHA ORÇAMENTÁRIA'!C882)-LEN(SUBSTITUTE('PLANILHA ORÇAMENTÁRIA'!C882,".",""))</f>
        <v>0</v>
      </c>
      <c r="P875" t="b">
        <f>ISBLANK(VLOOKUP(B875,'PLANILHA ORÇAMENTÁRIA'!A882:D1871,4,FALSE))</f>
        <v>1</v>
      </c>
      <c r="Q875">
        <f t="shared" si="130"/>
        <v>1</v>
      </c>
      <c r="R875" s="47">
        <f t="shared" si="131"/>
        <v>8.8199999999999998E-7</v>
      </c>
      <c r="S875" s="47" t="e">
        <f t="shared" si="127"/>
        <v>#NUM!</v>
      </c>
      <c r="T875" t="e">
        <f>VLOOKUP(S875,'PLANILHA ORÇAMENTÁRIA'!$A$9:$C$999,3,FALSE)</f>
        <v>#NUM!</v>
      </c>
      <c r="U875">
        <f>ROW('PLANILHA ORÇAMENTÁRIA'!C882)</f>
        <v>882</v>
      </c>
      <c r="V875" s="84" t="str">
        <f>'PLANILHA ORÇAMENTÁRIA'!C882</f>
        <v/>
      </c>
      <c r="W875" t="e">
        <f>IF(T875="","",VLOOKUP(T875,'PLANILHA ORÇAMENTÁRIA'!$C$9:$Q$999,15,FALSE))</f>
        <v>#NUM!</v>
      </c>
      <c r="X875" t="str">
        <f t="shared" si="123"/>
        <v/>
      </c>
      <c r="Y875" t="e">
        <f>INDEX('PLANILHA ORÇAMENTÁRIA'!$C$9:$C$998,MATCH(X875,'PLANILHA ORÇAMENTÁRIA'!$Q$9:$Q$998,0))</f>
        <v>#N/A</v>
      </c>
    </row>
    <row r="876" spans="1:25" x14ac:dyDescent="0.25">
      <c r="A876">
        <v>875</v>
      </c>
      <c r="B876" s="47">
        <f>'PLANILHA ORÇAMENTÁRIA'!A883</f>
        <v>8.8299999999999995E-7</v>
      </c>
      <c r="C876" t="b">
        <f t="shared" si="124"/>
        <v>0</v>
      </c>
      <c r="D876" t="b">
        <f>ISBLANK(VLOOKUP(B876,'PLANILHA ORÇAMENTÁRIA'!A883:D1872,4,FALSE))</f>
        <v>1</v>
      </c>
      <c r="E876" t="b">
        <f t="shared" si="128"/>
        <v>1</v>
      </c>
      <c r="F876" t="str">
        <f t="shared" si="129"/>
        <v/>
      </c>
      <c r="G876" t="e">
        <f t="shared" si="125"/>
        <v>#NUM!</v>
      </c>
      <c r="H876" t="e">
        <f>VLOOKUP(G876,'PLANILHA ORÇAMENTÁRIA'!$A$9:$C$998,3,FALSE)</f>
        <v>#NUM!</v>
      </c>
      <c r="I876" t="e">
        <f>VLOOKUP(G876,'PLANILHA ORÇAMENTÁRIA'!$A$9:$F$998,6,FALSE)</f>
        <v>#NUM!</v>
      </c>
      <c r="J876" t="e">
        <f>VLOOKUP(G876,'PLANILHA ORÇAMENTÁRIA'!$A$9:$G$998,7,FALSE)</f>
        <v>#NUM!</v>
      </c>
      <c r="K876" t="e">
        <f>VLOOKUP(G876,'PLANILHA ORÇAMENTÁRIA'!$A$9:$H$998,8,FALSE)</f>
        <v>#NUM!</v>
      </c>
      <c r="L876" s="48" t="e">
        <f>G876/'PLANILHA ORÇAMENTÁRIA'!$P$1003</f>
        <v>#NUM!</v>
      </c>
      <c r="M876" s="49" t="e">
        <f t="shared" si="126"/>
        <v>#NUM!</v>
      </c>
      <c r="O876" s="83">
        <f>LEN('PLANILHA ORÇAMENTÁRIA'!C883)-LEN(SUBSTITUTE('PLANILHA ORÇAMENTÁRIA'!C883,".",""))</f>
        <v>0</v>
      </c>
      <c r="P876" t="b">
        <f>ISBLANK(VLOOKUP(B876,'PLANILHA ORÇAMENTÁRIA'!A883:D1872,4,FALSE))</f>
        <v>1</v>
      </c>
      <c r="Q876">
        <f t="shared" si="130"/>
        <v>1</v>
      </c>
      <c r="R876" s="47">
        <f t="shared" si="131"/>
        <v>8.8299999999999995E-7</v>
      </c>
      <c r="S876" s="47" t="e">
        <f t="shared" si="127"/>
        <v>#NUM!</v>
      </c>
      <c r="T876" t="e">
        <f>VLOOKUP(S876,'PLANILHA ORÇAMENTÁRIA'!$A$9:$C$999,3,FALSE)</f>
        <v>#NUM!</v>
      </c>
      <c r="U876">
        <f>ROW('PLANILHA ORÇAMENTÁRIA'!C883)</f>
        <v>883</v>
      </c>
      <c r="V876" s="84" t="str">
        <f>'PLANILHA ORÇAMENTÁRIA'!C883</f>
        <v/>
      </c>
      <c r="W876" t="e">
        <f>IF(T876="","",VLOOKUP(T876,'PLANILHA ORÇAMENTÁRIA'!$C$9:$Q$999,15,FALSE))</f>
        <v>#NUM!</v>
      </c>
      <c r="X876" t="str">
        <f t="shared" si="123"/>
        <v/>
      </c>
      <c r="Y876" t="e">
        <f>INDEX('PLANILHA ORÇAMENTÁRIA'!$C$9:$C$998,MATCH(X876,'PLANILHA ORÇAMENTÁRIA'!$Q$9:$Q$998,0))</f>
        <v>#N/A</v>
      </c>
    </row>
    <row r="877" spans="1:25" x14ac:dyDescent="0.25">
      <c r="A877">
        <v>876</v>
      </c>
      <c r="B877" s="47">
        <f>'PLANILHA ORÇAMENTÁRIA'!A884</f>
        <v>8.8400000000000003E-7</v>
      </c>
      <c r="C877" t="b">
        <f t="shared" si="124"/>
        <v>0</v>
      </c>
      <c r="D877" t="b">
        <f>ISBLANK(VLOOKUP(B877,'PLANILHA ORÇAMENTÁRIA'!A884:D1873,4,FALSE))</f>
        <v>1</v>
      </c>
      <c r="E877" t="b">
        <f t="shared" si="128"/>
        <v>1</v>
      </c>
      <c r="F877" t="str">
        <f t="shared" si="129"/>
        <v/>
      </c>
      <c r="G877" t="e">
        <f t="shared" si="125"/>
        <v>#NUM!</v>
      </c>
      <c r="H877" t="e">
        <f>VLOOKUP(G877,'PLANILHA ORÇAMENTÁRIA'!$A$9:$C$998,3,FALSE)</f>
        <v>#NUM!</v>
      </c>
      <c r="I877" t="e">
        <f>VLOOKUP(G877,'PLANILHA ORÇAMENTÁRIA'!$A$9:$F$998,6,FALSE)</f>
        <v>#NUM!</v>
      </c>
      <c r="J877" t="e">
        <f>VLOOKUP(G877,'PLANILHA ORÇAMENTÁRIA'!$A$9:$G$998,7,FALSE)</f>
        <v>#NUM!</v>
      </c>
      <c r="K877" t="e">
        <f>VLOOKUP(G877,'PLANILHA ORÇAMENTÁRIA'!$A$9:$H$998,8,FALSE)</f>
        <v>#NUM!</v>
      </c>
      <c r="L877" s="48" t="e">
        <f>G877/'PLANILHA ORÇAMENTÁRIA'!$P$1003</f>
        <v>#NUM!</v>
      </c>
      <c r="M877" s="49" t="e">
        <f t="shared" si="126"/>
        <v>#NUM!</v>
      </c>
      <c r="O877" s="83">
        <f>LEN('PLANILHA ORÇAMENTÁRIA'!C884)-LEN(SUBSTITUTE('PLANILHA ORÇAMENTÁRIA'!C884,".",""))</f>
        <v>0</v>
      </c>
      <c r="P877" t="b">
        <f>ISBLANK(VLOOKUP(B877,'PLANILHA ORÇAMENTÁRIA'!A884:D1873,4,FALSE))</f>
        <v>1</v>
      </c>
      <c r="Q877">
        <f t="shared" si="130"/>
        <v>1</v>
      </c>
      <c r="R877" s="47">
        <f t="shared" si="131"/>
        <v>8.8400000000000003E-7</v>
      </c>
      <c r="S877" s="47" t="e">
        <f t="shared" si="127"/>
        <v>#NUM!</v>
      </c>
      <c r="T877" t="e">
        <f>VLOOKUP(S877,'PLANILHA ORÇAMENTÁRIA'!$A$9:$C$999,3,FALSE)</f>
        <v>#NUM!</v>
      </c>
      <c r="U877">
        <f>ROW('PLANILHA ORÇAMENTÁRIA'!C884)</f>
        <v>884</v>
      </c>
      <c r="V877" s="84" t="str">
        <f>'PLANILHA ORÇAMENTÁRIA'!C884</f>
        <v/>
      </c>
      <c r="W877" t="e">
        <f>IF(T877="","",VLOOKUP(T877,'PLANILHA ORÇAMENTÁRIA'!$C$9:$Q$999,15,FALSE))</f>
        <v>#NUM!</v>
      </c>
      <c r="X877" t="str">
        <f t="shared" si="123"/>
        <v/>
      </c>
      <c r="Y877" t="e">
        <f>INDEX('PLANILHA ORÇAMENTÁRIA'!$C$9:$C$998,MATCH(X877,'PLANILHA ORÇAMENTÁRIA'!$Q$9:$Q$998,0))</f>
        <v>#N/A</v>
      </c>
    </row>
    <row r="878" spans="1:25" x14ac:dyDescent="0.25">
      <c r="A878">
        <v>877</v>
      </c>
      <c r="B878" s="47">
        <f>'PLANILHA ORÇAMENTÁRIA'!A885</f>
        <v>8.85E-7</v>
      </c>
      <c r="C878" t="b">
        <f t="shared" si="124"/>
        <v>0</v>
      </c>
      <c r="D878" t="b">
        <f>ISBLANK(VLOOKUP(B878,'PLANILHA ORÇAMENTÁRIA'!A885:D1874,4,FALSE))</f>
        <v>1</v>
      </c>
      <c r="E878" t="b">
        <f t="shared" si="128"/>
        <v>1</v>
      </c>
      <c r="F878" t="str">
        <f t="shared" si="129"/>
        <v/>
      </c>
      <c r="G878" t="e">
        <f t="shared" si="125"/>
        <v>#NUM!</v>
      </c>
      <c r="H878" t="e">
        <f>VLOOKUP(G878,'PLANILHA ORÇAMENTÁRIA'!$A$9:$C$998,3,FALSE)</f>
        <v>#NUM!</v>
      </c>
      <c r="I878" t="e">
        <f>VLOOKUP(G878,'PLANILHA ORÇAMENTÁRIA'!$A$9:$F$998,6,FALSE)</f>
        <v>#NUM!</v>
      </c>
      <c r="J878" t="e">
        <f>VLOOKUP(G878,'PLANILHA ORÇAMENTÁRIA'!$A$9:$G$998,7,FALSE)</f>
        <v>#NUM!</v>
      </c>
      <c r="K878" t="e">
        <f>VLOOKUP(G878,'PLANILHA ORÇAMENTÁRIA'!$A$9:$H$998,8,FALSE)</f>
        <v>#NUM!</v>
      </c>
      <c r="L878" s="48" t="e">
        <f>G878/'PLANILHA ORÇAMENTÁRIA'!$P$1003</f>
        <v>#NUM!</v>
      </c>
      <c r="M878" s="49" t="e">
        <f t="shared" si="126"/>
        <v>#NUM!</v>
      </c>
      <c r="O878" s="83">
        <f>LEN('PLANILHA ORÇAMENTÁRIA'!C885)-LEN(SUBSTITUTE('PLANILHA ORÇAMENTÁRIA'!C885,".",""))</f>
        <v>0</v>
      </c>
      <c r="P878" t="b">
        <f>ISBLANK(VLOOKUP(B878,'PLANILHA ORÇAMENTÁRIA'!A885:D1874,4,FALSE))</f>
        <v>1</v>
      </c>
      <c r="Q878">
        <f t="shared" si="130"/>
        <v>1</v>
      </c>
      <c r="R878" s="47">
        <f t="shared" si="131"/>
        <v>8.85E-7</v>
      </c>
      <c r="S878" s="47" t="e">
        <f t="shared" si="127"/>
        <v>#NUM!</v>
      </c>
      <c r="T878" t="e">
        <f>VLOOKUP(S878,'PLANILHA ORÇAMENTÁRIA'!$A$9:$C$999,3,FALSE)</f>
        <v>#NUM!</v>
      </c>
      <c r="U878">
        <f>ROW('PLANILHA ORÇAMENTÁRIA'!C885)</f>
        <v>885</v>
      </c>
      <c r="V878" s="84" t="str">
        <f>'PLANILHA ORÇAMENTÁRIA'!C885</f>
        <v/>
      </c>
      <c r="W878" t="e">
        <f>IF(T878="","",VLOOKUP(T878,'PLANILHA ORÇAMENTÁRIA'!$C$9:$Q$999,15,FALSE))</f>
        <v>#NUM!</v>
      </c>
      <c r="X878" t="str">
        <f t="shared" si="123"/>
        <v/>
      </c>
      <c r="Y878" t="e">
        <f>INDEX('PLANILHA ORÇAMENTÁRIA'!$C$9:$C$998,MATCH(X878,'PLANILHA ORÇAMENTÁRIA'!$Q$9:$Q$998,0))</f>
        <v>#N/A</v>
      </c>
    </row>
    <row r="879" spans="1:25" x14ac:dyDescent="0.25">
      <c r="A879">
        <v>878</v>
      </c>
      <c r="B879" s="47">
        <f>'PLANILHA ORÇAMENTÁRIA'!A886</f>
        <v>8.8599999999999997E-7</v>
      </c>
      <c r="C879" t="b">
        <f t="shared" si="124"/>
        <v>0</v>
      </c>
      <c r="D879" t="b">
        <f>ISBLANK(VLOOKUP(B879,'PLANILHA ORÇAMENTÁRIA'!A886:D1875,4,FALSE))</f>
        <v>1</v>
      </c>
      <c r="E879" t="b">
        <f t="shared" si="128"/>
        <v>1</v>
      </c>
      <c r="F879" t="str">
        <f t="shared" si="129"/>
        <v/>
      </c>
      <c r="G879" t="e">
        <f t="shared" si="125"/>
        <v>#NUM!</v>
      </c>
      <c r="H879" t="e">
        <f>VLOOKUP(G879,'PLANILHA ORÇAMENTÁRIA'!$A$9:$C$998,3,FALSE)</f>
        <v>#NUM!</v>
      </c>
      <c r="I879" t="e">
        <f>VLOOKUP(G879,'PLANILHA ORÇAMENTÁRIA'!$A$9:$F$998,6,FALSE)</f>
        <v>#NUM!</v>
      </c>
      <c r="J879" t="e">
        <f>VLOOKUP(G879,'PLANILHA ORÇAMENTÁRIA'!$A$9:$G$998,7,FALSE)</f>
        <v>#NUM!</v>
      </c>
      <c r="K879" t="e">
        <f>VLOOKUP(G879,'PLANILHA ORÇAMENTÁRIA'!$A$9:$H$998,8,FALSE)</f>
        <v>#NUM!</v>
      </c>
      <c r="L879" s="48" t="e">
        <f>G879/'PLANILHA ORÇAMENTÁRIA'!$P$1003</f>
        <v>#NUM!</v>
      </c>
      <c r="M879" s="49" t="e">
        <f t="shared" si="126"/>
        <v>#NUM!</v>
      </c>
      <c r="O879" s="83">
        <f>LEN('PLANILHA ORÇAMENTÁRIA'!C886)-LEN(SUBSTITUTE('PLANILHA ORÇAMENTÁRIA'!C886,".",""))</f>
        <v>0</v>
      </c>
      <c r="P879" t="b">
        <f>ISBLANK(VLOOKUP(B879,'PLANILHA ORÇAMENTÁRIA'!A886:D1875,4,FALSE))</f>
        <v>1</v>
      </c>
      <c r="Q879">
        <f t="shared" si="130"/>
        <v>1</v>
      </c>
      <c r="R879" s="47">
        <f t="shared" si="131"/>
        <v>8.8599999999999997E-7</v>
      </c>
      <c r="S879" s="47" t="e">
        <f t="shared" si="127"/>
        <v>#NUM!</v>
      </c>
      <c r="T879" t="e">
        <f>VLOOKUP(S879,'PLANILHA ORÇAMENTÁRIA'!$A$9:$C$999,3,FALSE)</f>
        <v>#NUM!</v>
      </c>
      <c r="U879">
        <f>ROW('PLANILHA ORÇAMENTÁRIA'!C886)</f>
        <v>886</v>
      </c>
      <c r="V879" s="84" t="str">
        <f>'PLANILHA ORÇAMENTÁRIA'!C886</f>
        <v/>
      </c>
      <c r="W879" t="e">
        <f>IF(T879="","",VLOOKUP(T879,'PLANILHA ORÇAMENTÁRIA'!$C$9:$Q$999,15,FALSE))</f>
        <v>#NUM!</v>
      </c>
      <c r="X879" t="str">
        <f t="shared" si="123"/>
        <v/>
      </c>
      <c r="Y879" t="e">
        <f>INDEX('PLANILHA ORÇAMENTÁRIA'!$C$9:$C$998,MATCH(X879,'PLANILHA ORÇAMENTÁRIA'!$Q$9:$Q$998,0))</f>
        <v>#N/A</v>
      </c>
    </row>
    <row r="880" spans="1:25" x14ac:dyDescent="0.25">
      <c r="A880">
        <v>879</v>
      </c>
      <c r="B880" s="47">
        <f>'PLANILHA ORÇAMENTÁRIA'!A887</f>
        <v>8.8700000000000004E-7</v>
      </c>
      <c r="C880" t="b">
        <f t="shared" si="124"/>
        <v>0</v>
      </c>
      <c r="D880" t="b">
        <f>ISBLANK(VLOOKUP(B880,'PLANILHA ORÇAMENTÁRIA'!A887:D1876,4,FALSE))</f>
        <v>1</v>
      </c>
      <c r="E880" t="b">
        <f t="shared" si="128"/>
        <v>1</v>
      </c>
      <c r="F880" t="str">
        <f t="shared" si="129"/>
        <v/>
      </c>
      <c r="G880" t="e">
        <f t="shared" si="125"/>
        <v>#NUM!</v>
      </c>
      <c r="H880" t="e">
        <f>VLOOKUP(G880,'PLANILHA ORÇAMENTÁRIA'!$A$9:$C$998,3,FALSE)</f>
        <v>#NUM!</v>
      </c>
      <c r="I880" t="e">
        <f>VLOOKUP(G880,'PLANILHA ORÇAMENTÁRIA'!$A$9:$F$998,6,FALSE)</f>
        <v>#NUM!</v>
      </c>
      <c r="J880" t="e">
        <f>VLOOKUP(G880,'PLANILHA ORÇAMENTÁRIA'!$A$9:$G$998,7,FALSE)</f>
        <v>#NUM!</v>
      </c>
      <c r="K880" t="e">
        <f>VLOOKUP(G880,'PLANILHA ORÇAMENTÁRIA'!$A$9:$H$998,8,FALSE)</f>
        <v>#NUM!</v>
      </c>
      <c r="L880" s="48" t="e">
        <f>G880/'PLANILHA ORÇAMENTÁRIA'!$P$1003</f>
        <v>#NUM!</v>
      </c>
      <c r="M880" s="49" t="e">
        <f t="shared" si="126"/>
        <v>#NUM!</v>
      </c>
      <c r="O880" s="83">
        <f>LEN('PLANILHA ORÇAMENTÁRIA'!C887)-LEN(SUBSTITUTE('PLANILHA ORÇAMENTÁRIA'!C887,".",""))</f>
        <v>0</v>
      </c>
      <c r="P880" t="b">
        <f>ISBLANK(VLOOKUP(B880,'PLANILHA ORÇAMENTÁRIA'!A887:D1876,4,FALSE))</f>
        <v>1</v>
      </c>
      <c r="Q880">
        <f t="shared" si="130"/>
        <v>1</v>
      </c>
      <c r="R880" s="47">
        <f t="shared" si="131"/>
        <v>8.8700000000000004E-7</v>
      </c>
      <c r="S880" s="47" t="e">
        <f t="shared" si="127"/>
        <v>#NUM!</v>
      </c>
      <c r="T880" t="e">
        <f>VLOOKUP(S880,'PLANILHA ORÇAMENTÁRIA'!$A$9:$C$999,3,FALSE)</f>
        <v>#NUM!</v>
      </c>
      <c r="U880">
        <f>ROW('PLANILHA ORÇAMENTÁRIA'!C887)</f>
        <v>887</v>
      </c>
      <c r="V880" s="84" t="str">
        <f>'PLANILHA ORÇAMENTÁRIA'!C887</f>
        <v/>
      </c>
      <c r="W880" t="e">
        <f>IF(T880="","",VLOOKUP(T880,'PLANILHA ORÇAMENTÁRIA'!$C$9:$Q$999,15,FALSE))</f>
        <v>#NUM!</v>
      </c>
      <c r="X880" t="str">
        <f t="shared" si="123"/>
        <v/>
      </c>
      <c r="Y880" t="e">
        <f>INDEX('PLANILHA ORÇAMENTÁRIA'!$C$9:$C$998,MATCH(X880,'PLANILHA ORÇAMENTÁRIA'!$Q$9:$Q$998,0))</f>
        <v>#N/A</v>
      </c>
    </row>
    <row r="881" spans="1:25" x14ac:dyDescent="0.25">
      <c r="A881">
        <v>880</v>
      </c>
      <c r="B881" s="47">
        <f>'PLANILHA ORÇAMENTÁRIA'!A888</f>
        <v>8.8800000000000001E-7</v>
      </c>
      <c r="C881" t="b">
        <f t="shared" si="124"/>
        <v>0</v>
      </c>
      <c r="D881" t="b">
        <f>ISBLANK(VLOOKUP(B881,'PLANILHA ORÇAMENTÁRIA'!A888:D1877,4,FALSE))</f>
        <v>1</v>
      </c>
      <c r="E881" t="b">
        <f t="shared" si="128"/>
        <v>1</v>
      </c>
      <c r="F881" t="str">
        <f t="shared" si="129"/>
        <v/>
      </c>
      <c r="G881" t="e">
        <f t="shared" si="125"/>
        <v>#NUM!</v>
      </c>
      <c r="H881" t="e">
        <f>VLOOKUP(G881,'PLANILHA ORÇAMENTÁRIA'!$A$9:$C$998,3,FALSE)</f>
        <v>#NUM!</v>
      </c>
      <c r="I881" t="e">
        <f>VLOOKUP(G881,'PLANILHA ORÇAMENTÁRIA'!$A$9:$F$998,6,FALSE)</f>
        <v>#NUM!</v>
      </c>
      <c r="J881" t="e">
        <f>VLOOKUP(G881,'PLANILHA ORÇAMENTÁRIA'!$A$9:$G$998,7,FALSE)</f>
        <v>#NUM!</v>
      </c>
      <c r="K881" t="e">
        <f>VLOOKUP(G881,'PLANILHA ORÇAMENTÁRIA'!$A$9:$H$998,8,FALSE)</f>
        <v>#NUM!</v>
      </c>
      <c r="L881" s="48" t="e">
        <f>G881/'PLANILHA ORÇAMENTÁRIA'!$P$1003</f>
        <v>#NUM!</v>
      </c>
      <c r="M881" s="49" t="e">
        <f t="shared" si="126"/>
        <v>#NUM!</v>
      </c>
      <c r="O881" s="83">
        <f>LEN('PLANILHA ORÇAMENTÁRIA'!C888)-LEN(SUBSTITUTE('PLANILHA ORÇAMENTÁRIA'!C888,".",""))</f>
        <v>0</v>
      </c>
      <c r="P881" t="b">
        <f>ISBLANK(VLOOKUP(B881,'PLANILHA ORÇAMENTÁRIA'!A888:D1877,4,FALSE))</f>
        <v>1</v>
      </c>
      <c r="Q881">
        <f t="shared" si="130"/>
        <v>1</v>
      </c>
      <c r="R881" s="47">
        <f t="shared" si="131"/>
        <v>8.8800000000000001E-7</v>
      </c>
      <c r="S881" s="47" t="e">
        <f t="shared" si="127"/>
        <v>#NUM!</v>
      </c>
      <c r="T881" t="e">
        <f>VLOOKUP(S881,'PLANILHA ORÇAMENTÁRIA'!$A$9:$C$999,3,FALSE)</f>
        <v>#NUM!</v>
      </c>
      <c r="U881">
        <f>ROW('PLANILHA ORÇAMENTÁRIA'!C888)</f>
        <v>888</v>
      </c>
      <c r="V881" s="84" t="str">
        <f>'PLANILHA ORÇAMENTÁRIA'!C888</f>
        <v/>
      </c>
      <c r="W881" t="e">
        <f>IF(T881="","",VLOOKUP(T881,'PLANILHA ORÇAMENTÁRIA'!$C$9:$Q$999,15,FALSE))</f>
        <v>#NUM!</v>
      </c>
      <c r="X881" t="str">
        <f t="shared" si="123"/>
        <v/>
      </c>
      <c r="Y881" t="e">
        <f>INDEX('PLANILHA ORÇAMENTÁRIA'!$C$9:$C$998,MATCH(X881,'PLANILHA ORÇAMENTÁRIA'!$Q$9:$Q$998,0))</f>
        <v>#N/A</v>
      </c>
    </row>
    <row r="882" spans="1:25" x14ac:dyDescent="0.25">
      <c r="A882">
        <v>881</v>
      </c>
      <c r="B882" s="47">
        <f>'PLANILHA ORÇAMENTÁRIA'!A889</f>
        <v>8.8899999999999998E-7</v>
      </c>
      <c r="C882" t="b">
        <f t="shared" si="124"/>
        <v>0</v>
      </c>
      <c r="D882" t="b">
        <f>ISBLANK(VLOOKUP(B882,'PLANILHA ORÇAMENTÁRIA'!A889:D1878,4,FALSE))</f>
        <v>1</v>
      </c>
      <c r="E882" t="b">
        <f t="shared" si="128"/>
        <v>1</v>
      </c>
      <c r="F882" t="str">
        <f t="shared" si="129"/>
        <v/>
      </c>
      <c r="G882" t="e">
        <f t="shared" si="125"/>
        <v>#NUM!</v>
      </c>
      <c r="H882" t="e">
        <f>VLOOKUP(G882,'PLANILHA ORÇAMENTÁRIA'!$A$9:$C$998,3,FALSE)</f>
        <v>#NUM!</v>
      </c>
      <c r="I882" t="e">
        <f>VLOOKUP(G882,'PLANILHA ORÇAMENTÁRIA'!$A$9:$F$998,6,FALSE)</f>
        <v>#NUM!</v>
      </c>
      <c r="J882" t="e">
        <f>VLOOKUP(G882,'PLANILHA ORÇAMENTÁRIA'!$A$9:$G$998,7,FALSE)</f>
        <v>#NUM!</v>
      </c>
      <c r="K882" t="e">
        <f>VLOOKUP(G882,'PLANILHA ORÇAMENTÁRIA'!$A$9:$H$998,8,FALSE)</f>
        <v>#NUM!</v>
      </c>
      <c r="L882" s="48" t="e">
        <f>G882/'PLANILHA ORÇAMENTÁRIA'!$P$1003</f>
        <v>#NUM!</v>
      </c>
      <c r="M882" s="49" t="e">
        <f t="shared" si="126"/>
        <v>#NUM!</v>
      </c>
      <c r="O882" s="83">
        <f>LEN('PLANILHA ORÇAMENTÁRIA'!C889)-LEN(SUBSTITUTE('PLANILHA ORÇAMENTÁRIA'!C889,".",""))</f>
        <v>0</v>
      </c>
      <c r="P882" t="b">
        <f>ISBLANK(VLOOKUP(B882,'PLANILHA ORÇAMENTÁRIA'!A889:D1878,4,FALSE))</f>
        <v>1</v>
      </c>
      <c r="Q882">
        <f t="shared" si="130"/>
        <v>1</v>
      </c>
      <c r="R882" s="47">
        <f t="shared" si="131"/>
        <v>8.8899999999999998E-7</v>
      </c>
      <c r="S882" s="47" t="e">
        <f t="shared" si="127"/>
        <v>#NUM!</v>
      </c>
      <c r="T882" t="e">
        <f>VLOOKUP(S882,'PLANILHA ORÇAMENTÁRIA'!$A$9:$C$999,3,FALSE)</f>
        <v>#NUM!</v>
      </c>
      <c r="U882">
        <f>ROW('PLANILHA ORÇAMENTÁRIA'!C889)</f>
        <v>889</v>
      </c>
      <c r="V882" s="84" t="str">
        <f>'PLANILHA ORÇAMENTÁRIA'!C889</f>
        <v/>
      </c>
      <c r="W882" t="e">
        <f>IF(T882="","",VLOOKUP(T882,'PLANILHA ORÇAMENTÁRIA'!$C$9:$Q$999,15,FALSE))</f>
        <v>#NUM!</v>
      </c>
      <c r="X882" t="str">
        <f t="shared" si="123"/>
        <v/>
      </c>
      <c r="Y882" t="e">
        <f>INDEX('PLANILHA ORÇAMENTÁRIA'!$C$9:$C$998,MATCH(X882,'PLANILHA ORÇAMENTÁRIA'!$Q$9:$Q$998,0))</f>
        <v>#N/A</v>
      </c>
    </row>
    <row r="883" spans="1:25" x14ac:dyDescent="0.25">
      <c r="A883">
        <v>882</v>
      </c>
      <c r="B883" s="47">
        <f>'PLANILHA ORÇAMENTÁRIA'!A890</f>
        <v>8.8999999999999995E-7</v>
      </c>
      <c r="C883" t="b">
        <f t="shared" si="124"/>
        <v>0</v>
      </c>
      <c r="D883" t="b">
        <f>ISBLANK(VLOOKUP(B883,'PLANILHA ORÇAMENTÁRIA'!A890:D1879,4,FALSE))</f>
        <v>1</v>
      </c>
      <c r="E883" t="b">
        <f t="shared" si="128"/>
        <v>1</v>
      </c>
      <c r="F883" t="str">
        <f t="shared" si="129"/>
        <v/>
      </c>
      <c r="G883" t="e">
        <f t="shared" si="125"/>
        <v>#NUM!</v>
      </c>
      <c r="H883" t="e">
        <f>VLOOKUP(G883,'PLANILHA ORÇAMENTÁRIA'!$A$9:$C$998,3,FALSE)</f>
        <v>#NUM!</v>
      </c>
      <c r="I883" t="e">
        <f>VLOOKUP(G883,'PLANILHA ORÇAMENTÁRIA'!$A$9:$F$998,6,FALSE)</f>
        <v>#NUM!</v>
      </c>
      <c r="J883" t="e">
        <f>VLOOKUP(G883,'PLANILHA ORÇAMENTÁRIA'!$A$9:$G$998,7,FALSE)</f>
        <v>#NUM!</v>
      </c>
      <c r="K883" t="e">
        <f>VLOOKUP(G883,'PLANILHA ORÇAMENTÁRIA'!$A$9:$H$998,8,FALSE)</f>
        <v>#NUM!</v>
      </c>
      <c r="L883" s="48" t="e">
        <f>G883/'PLANILHA ORÇAMENTÁRIA'!$P$1003</f>
        <v>#NUM!</v>
      </c>
      <c r="M883" s="49" t="e">
        <f t="shared" si="126"/>
        <v>#NUM!</v>
      </c>
      <c r="O883" s="83">
        <f>LEN('PLANILHA ORÇAMENTÁRIA'!C890)-LEN(SUBSTITUTE('PLANILHA ORÇAMENTÁRIA'!C890,".",""))</f>
        <v>0</v>
      </c>
      <c r="P883" t="b">
        <f>ISBLANK(VLOOKUP(B883,'PLANILHA ORÇAMENTÁRIA'!A890:D1879,4,FALSE))</f>
        <v>1</v>
      </c>
      <c r="Q883">
        <f t="shared" si="130"/>
        <v>1</v>
      </c>
      <c r="R883" s="47">
        <f t="shared" si="131"/>
        <v>8.8999999999999995E-7</v>
      </c>
      <c r="S883" s="47" t="e">
        <f t="shared" si="127"/>
        <v>#NUM!</v>
      </c>
      <c r="T883" t="e">
        <f>VLOOKUP(S883,'PLANILHA ORÇAMENTÁRIA'!$A$9:$C$999,3,FALSE)</f>
        <v>#NUM!</v>
      </c>
      <c r="U883">
        <f>ROW('PLANILHA ORÇAMENTÁRIA'!C890)</f>
        <v>890</v>
      </c>
      <c r="V883" s="84" t="str">
        <f>'PLANILHA ORÇAMENTÁRIA'!C890</f>
        <v/>
      </c>
      <c r="W883" t="e">
        <f>IF(T883="","",VLOOKUP(T883,'PLANILHA ORÇAMENTÁRIA'!$C$9:$Q$999,15,FALSE))</f>
        <v>#NUM!</v>
      </c>
      <c r="X883" t="str">
        <f t="shared" si="123"/>
        <v/>
      </c>
      <c r="Y883" t="e">
        <f>INDEX('PLANILHA ORÇAMENTÁRIA'!$C$9:$C$998,MATCH(X883,'PLANILHA ORÇAMENTÁRIA'!$Q$9:$Q$998,0))</f>
        <v>#N/A</v>
      </c>
    </row>
    <row r="884" spans="1:25" x14ac:dyDescent="0.25">
      <c r="A884">
        <v>883</v>
      </c>
      <c r="B884" s="47">
        <f>'PLANILHA ORÇAMENTÁRIA'!A891</f>
        <v>8.9100000000000002E-7</v>
      </c>
      <c r="C884" t="b">
        <f t="shared" si="124"/>
        <v>0</v>
      </c>
      <c r="D884" t="b">
        <f>ISBLANK(VLOOKUP(B884,'PLANILHA ORÇAMENTÁRIA'!A891:D1880,4,FALSE))</f>
        <v>1</v>
      </c>
      <c r="E884" t="b">
        <f t="shared" si="128"/>
        <v>1</v>
      </c>
      <c r="F884" t="str">
        <f t="shared" si="129"/>
        <v/>
      </c>
      <c r="G884" t="e">
        <f t="shared" si="125"/>
        <v>#NUM!</v>
      </c>
      <c r="H884" t="e">
        <f>VLOOKUP(G884,'PLANILHA ORÇAMENTÁRIA'!$A$9:$C$998,3,FALSE)</f>
        <v>#NUM!</v>
      </c>
      <c r="I884" t="e">
        <f>VLOOKUP(G884,'PLANILHA ORÇAMENTÁRIA'!$A$9:$F$998,6,FALSE)</f>
        <v>#NUM!</v>
      </c>
      <c r="J884" t="e">
        <f>VLOOKUP(G884,'PLANILHA ORÇAMENTÁRIA'!$A$9:$G$998,7,FALSE)</f>
        <v>#NUM!</v>
      </c>
      <c r="K884" t="e">
        <f>VLOOKUP(G884,'PLANILHA ORÇAMENTÁRIA'!$A$9:$H$998,8,FALSE)</f>
        <v>#NUM!</v>
      </c>
      <c r="L884" s="48" t="e">
        <f>G884/'PLANILHA ORÇAMENTÁRIA'!$P$1003</f>
        <v>#NUM!</v>
      </c>
      <c r="M884" s="49" t="e">
        <f t="shared" si="126"/>
        <v>#NUM!</v>
      </c>
      <c r="O884" s="83">
        <f>LEN('PLANILHA ORÇAMENTÁRIA'!C891)-LEN(SUBSTITUTE('PLANILHA ORÇAMENTÁRIA'!C891,".",""))</f>
        <v>0</v>
      </c>
      <c r="P884" t="b">
        <f>ISBLANK(VLOOKUP(B884,'PLANILHA ORÇAMENTÁRIA'!A891:D1880,4,FALSE))</f>
        <v>1</v>
      </c>
      <c r="Q884">
        <f t="shared" si="130"/>
        <v>1</v>
      </c>
      <c r="R884" s="47">
        <f t="shared" si="131"/>
        <v>8.9100000000000002E-7</v>
      </c>
      <c r="S884" s="47" t="e">
        <f t="shared" si="127"/>
        <v>#NUM!</v>
      </c>
      <c r="T884" t="e">
        <f>VLOOKUP(S884,'PLANILHA ORÇAMENTÁRIA'!$A$9:$C$999,3,FALSE)</f>
        <v>#NUM!</v>
      </c>
      <c r="U884">
        <f>ROW('PLANILHA ORÇAMENTÁRIA'!C891)</f>
        <v>891</v>
      </c>
      <c r="V884" s="84" t="str">
        <f>'PLANILHA ORÇAMENTÁRIA'!C891</f>
        <v/>
      </c>
      <c r="W884" t="e">
        <f>IF(T884="","",VLOOKUP(T884,'PLANILHA ORÇAMENTÁRIA'!$C$9:$Q$999,15,FALSE))</f>
        <v>#NUM!</v>
      </c>
      <c r="X884" t="str">
        <f t="shared" si="123"/>
        <v/>
      </c>
      <c r="Y884" t="e">
        <f>INDEX('PLANILHA ORÇAMENTÁRIA'!$C$9:$C$998,MATCH(X884,'PLANILHA ORÇAMENTÁRIA'!$Q$9:$Q$998,0))</f>
        <v>#N/A</v>
      </c>
    </row>
    <row r="885" spans="1:25" x14ac:dyDescent="0.25">
      <c r="A885">
        <v>884</v>
      </c>
      <c r="B885" s="47">
        <f>'PLANILHA ORÇAMENTÁRIA'!A892</f>
        <v>8.9199999999999999E-7</v>
      </c>
      <c r="C885" t="b">
        <f t="shared" si="124"/>
        <v>0</v>
      </c>
      <c r="D885" t="b">
        <f>ISBLANK(VLOOKUP(B885,'PLANILHA ORÇAMENTÁRIA'!A892:D1881,4,FALSE))</f>
        <v>1</v>
      </c>
      <c r="E885" t="b">
        <f t="shared" si="128"/>
        <v>1</v>
      </c>
      <c r="F885" t="str">
        <f t="shared" si="129"/>
        <v/>
      </c>
      <c r="G885" t="e">
        <f t="shared" si="125"/>
        <v>#NUM!</v>
      </c>
      <c r="H885" t="e">
        <f>VLOOKUP(G885,'PLANILHA ORÇAMENTÁRIA'!$A$9:$C$998,3,FALSE)</f>
        <v>#NUM!</v>
      </c>
      <c r="I885" t="e">
        <f>VLOOKUP(G885,'PLANILHA ORÇAMENTÁRIA'!$A$9:$F$998,6,FALSE)</f>
        <v>#NUM!</v>
      </c>
      <c r="J885" t="e">
        <f>VLOOKUP(G885,'PLANILHA ORÇAMENTÁRIA'!$A$9:$G$998,7,FALSE)</f>
        <v>#NUM!</v>
      </c>
      <c r="K885" t="e">
        <f>VLOOKUP(G885,'PLANILHA ORÇAMENTÁRIA'!$A$9:$H$998,8,FALSE)</f>
        <v>#NUM!</v>
      </c>
      <c r="L885" s="48" t="e">
        <f>G885/'PLANILHA ORÇAMENTÁRIA'!$P$1003</f>
        <v>#NUM!</v>
      </c>
      <c r="M885" s="49" t="e">
        <f t="shared" si="126"/>
        <v>#NUM!</v>
      </c>
      <c r="O885" s="83">
        <f>LEN('PLANILHA ORÇAMENTÁRIA'!C892)-LEN(SUBSTITUTE('PLANILHA ORÇAMENTÁRIA'!C892,".",""))</f>
        <v>0</v>
      </c>
      <c r="P885" t="b">
        <f>ISBLANK(VLOOKUP(B885,'PLANILHA ORÇAMENTÁRIA'!A892:D1881,4,FALSE))</f>
        <v>1</v>
      </c>
      <c r="Q885">
        <f t="shared" si="130"/>
        <v>1</v>
      </c>
      <c r="R885" s="47">
        <f t="shared" si="131"/>
        <v>8.9199999999999999E-7</v>
      </c>
      <c r="S885" s="47" t="e">
        <f t="shared" si="127"/>
        <v>#NUM!</v>
      </c>
      <c r="T885" t="e">
        <f>VLOOKUP(S885,'PLANILHA ORÇAMENTÁRIA'!$A$9:$C$999,3,FALSE)</f>
        <v>#NUM!</v>
      </c>
      <c r="U885">
        <f>ROW('PLANILHA ORÇAMENTÁRIA'!C892)</f>
        <v>892</v>
      </c>
      <c r="V885" s="84" t="str">
        <f>'PLANILHA ORÇAMENTÁRIA'!C892</f>
        <v/>
      </c>
      <c r="W885" t="e">
        <f>IF(T885="","",VLOOKUP(T885,'PLANILHA ORÇAMENTÁRIA'!$C$9:$Q$999,15,FALSE))</f>
        <v>#NUM!</v>
      </c>
      <c r="X885" t="str">
        <f t="shared" si="123"/>
        <v/>
      </c>
      <c r="Y885" t="e">
        <f>INDEX('PLANILHA ORÇAMENTÁRIA'!$C$9:$C$998,MATCH(X885,'PLANILHA ORÇAMENTÁRIA'!$Q$9:$Q$998,0))</f>
        <v>#N/A</v>
      </c>
    </row>
    <row r="886" spans="1:25" x14ac:dyDescent="0.25">
      <c r="A886">
        <v>885</v>
      </c>
      <c r="B886" s="47">
        <f>'PLANILHA ORÇAMENTÁRIA'!A893</f>
        <v>8.9299999999999996E-7</v>
      </c>
      <c r="C886" t="b">
        <f t="shared" si="124"/>
        <v>0</v>
      </c>
      <c r="D886" t="b">
        <f>ISBLANK(VLOOKUP(B886,'PLANILHA ORÇAMENTÁRIA'!A893:D1882,4,FALSE))</f>
        <v>1</v>
      </c>
      <c r="E886" t="b">
        <f t="shared" si="128"/>
        <v>1</v>
      </c>
      <c r="F886" t="str">
        <f t="shared" si="129"/>
        <v/>
      </c>
      <c r="G886" t="e">
        <f t="shared" si="125"/>
        <v>#NUM!</v>
      </c>
      <c r="H886" t="e">
        <f>VLOOKUP(G886,'PLANILHA ORÇAMENTÁRIA'!$A$9:$C$998,3,FALSE)</f>
        <v>#NUM!</v>
      </c>
      <c r="I886" t="e">
        <f>VLOOKUP(G886,'PLANILHA ORÇAMENTÁRIA'!$A$9:$F$998,6,FALSE)</f>
        <v>#NUM!</v>
      </c>
      <c r="J886" t="e">
        <f>VLOOKUP(G886,'PLANILHA ORÇAMENTÁRIA'!$A$9:$G$998,7,FALSE)</f>
        <v>#NUM!</v>
      </c>
      <c r="K886" t="e">
        <f>VLOOKUP(G886,'PLANILHA ORÇAMENTÁRIA'!$A$9:$H$998,8,FALSE)</f>
        <v>#NUM!</v>
      </c>
      <c r="L886" s="48" t="e">
        <f>G886/'PLANILHA ORÇAMENTÁRIA'!$P$1003</f>
        <v>#NUM!</v>
      </c>
      <c r="M886" s="49" t="e">
        <f t="shared" si="126"/>
        <v>#NUM!</v>
      </c>
      <c r="O886" s="83">
        <f>LEN('PLANILHA ORÇAMENTÁRIA'!C893)-LEN(SUBSTITUTE('PLANILHA ORÇAMENTÁRIA'!C893,".",""))</f>
        <v>0</v>
      </c>
      <c r="P886" t="b">
        <f>ISBLANK(VLOOKUP(B886,'PLANILHA ORÇAMENTÁRIA'!A893:D1882,4,FALSE))</f>
        <v>1</v>
      </c>
      <c r="Q886">
        <f t="shared" si="130"/>
        <v>1</v>
      </c>
      <c r="R886" s="47">
        <f t="shared" si="131"/>
        <v>8.9299999999999996E-7</v>
      </c>
      <c r="S886" s="47" t="e">
        <f t="shared" si="127"/>
        <v>#NUM!</v>
      </c>
      <c r="T886" t="e">
        <f>VLOOKUP(S886,'PLANILHA ORÇAMENTÁRIA'!$A$9:$C$999,3,FALSE)</f>
        <v>#NUM!</v>
      </c>
      <c r="U886">
        <f>ROW('PLANILHA ORÇAMENTÁRIA'!C893)</f>
        <v>893</v>
      </c>
      <c r="V886" s="84" t="str">
        <f>'PLANILHA ORÇAMENTÁRIA'!C893</f>
        <v/>
      </c>
      <c r="W886" t="e">
        <f>IF(T886="","",VLOOKUP(T886,'PLANILHA ORÇAMENTÁRIA'!$C$9:$Q$999,15,FALSE))</f>
        <v>#NUM!</v>
      </c>
      <c r="X886" t="str">
        <f t="shared" si="123"/>
        <v/>
      </c>
      <c r="Y886" t="e">
        <f>INDEX('PLANILHA ORÇAMENTÁRIA'!$C$9:$C$998,MATCH(X886,'PLANILHA ORÇAMENTÁRIA'!$Q$9:$Q$998,0))</f>
        <v>#N/A</v>
      </c>
    </row>
    <row r="887" spans="1:25" x14ac:dyDescent="0.25">
      <c r="A887">
        <v>886</v>
      </c>
      <c r="B887" s="47">
        <f>'PLANILHA ORÇAMENTÁRIA'!A894</f>
        <v>8.9400000000000004E-7</v>
      </c>
      <c r="C887" t="b">
        <f t="shared" si="124"/>
        <v>0</v>
      </c>
      <c r="D887" t="b">
        <f>ISBLANK(VLOOKUP(B887,'PLANILHA ORÇAMENTÁRIA'!A894:D1883,4,FALSE))</f>
        <v>1</v>
      </c>
      <c r="E887" t="b">
        <f t="shared" si="128"/>
        <v>1</v>
      </c>
      <c r="F887" t="str">
        <f t="shared" si="129"/>
        <v/>
      </c>
      <c r="G887" t="e">
        <f t="shared" si="125"/>
        <v>#NUM!</v>
      </c>
      <c r="H887" t="e">
        <f>VLOOKUP(G887,'PLANILHA ORÇAMENTÁRIA'!$A$9:$C$998,3,FALSE)</f>
        <v>#NUM!</v>
      </c>
      <c r="I887" t="e">
        <f>VLOOKUP(G887,'PLANILHA ORÇAMENTÁRIA'!$A$9:$F$998,6,FALSE)</f>
        <v>#NUM!</v>
      </c>
      <c r="J887" t="e">
        <f>VLOOKUP(G887,'PLANILHA ORÇAMENTÁRIA'!$A$9:$G$998,7,FALSE)</f>
        <v>#NUM!</v>
      </c>
      <c r="K887" t="e">
        <f>VLOOKUP(G887,'PLANILHA ORÇAMENTÁRIA'!$A$9:$H$998,8,FALSE)</f>
        <v>#NUM!</v>
      </c>
      <c r="L887" s="48" t="e">
        <f>G887/'PLANILHA ORÇAMENTÁRIA'!$P$1003</f>
        <v>#NUM!</v>
      </c>
      <c r="M887" s="49" t="e">
        <f t="shared" si="126"/>
        <v>#NUM!</v>
      </c>
      <c r="O887" s="83">
        <f>LEN('PLANILHA ORÇAMENTÁRIA'!C894)-LEN(SUBSTITUTE('PLANILHA ORÇAMENTÁRIA'!C894,".",""))</f>
        <v>0</v>
      </c>
      <c r="P887" t="b">
        <f>ISBLANK(VLOOKUP(B887,'PLANILHA ORÇAMENTÁRIA'!A894:D1883,4,FALSE))</f>
        <v>1</v>
      </c>
      <c r="Q887">
        <f t="shared" si="130"/>
        <v>1</v>
      </c>
      <c r="R887" s="47">
        <f t="shared" si="131"/>
        <v>8.9400000000000004E-7</v>
      </c>
      <c r="S887" s="47" t="e">
        <f t="shared" si="127"/>
        <v>#NUM!</v>
      </c>
      <c r="T887" t="e">
        <f>VLOOKUP(S887,'PLANILHA ORÇAMENTÁRIA'!$A$9:$C$999,3,FALSE)</f>
        <v>#NUM!</v>
      </c>
      <c r="U887">
        <f>ROW('PLANILHA ORÇAMENTÁRIA'!C894)</f>
        <v>894</v>
      </c>
      <c r="V887" s="84" t="str">
        <f>'PLANILHA ORÇAMENTÁRIA'!C894</f>
        <v/>
      </c>
      <c r="W887" t="e">
        <f>IF(T887="","",VLOOKUP(T887,'PLANILHA ORÇAMENTÁRIA'!$C$9:$Q$999,15,FALSE))</f>
        <v>#NUM!</v>
      </c>
      <c r="X887" t="str">
        <f t="shared" si="123"/>
        <v/>
      </c>
      <c r="Y887" t="e">
        <f>INDEX('PLANILHA ORÇAMENTÁRIA'!$C$9:$C$998,MATCH(X887,'PLANILHA ORÇAMENTÁRIA'!$Q$9:$Q$998,0))</f>
        <v>#N/A</v>
      </c>
    </row>
    <row r="888" spans="1:25" x14ac:dyDescent="0.25">
      <c r="A888">
        <v>887</v>
      </c>
      <c r="B888" s="47">
        <f>'PLANILHA ORÇAMENTÁRIA'!A895</f>
        <v>8.9500000000000001E-7</v>
      </c>
      <c r="C888" t="b">
        <f t="shared" si="124"/>
        <v>0</v>
      </c>
      <c r="D888" t="b">
        <f>ISBLANK(VLOOKUP(B888,'PLANILHA ORÇAMENTÁRIA'!A895:D1884,4,FALSE))</f>
        <v>1</v>
      </c>
      <c r="E888" t="b">
        <f t="shared" si="128"/>
        <v>1</v>
      </c>
      <c r="F888" t="str">
        <f t="shared" si="129"/>
        <v/>
      </c>
      <c r="G888" t="e">
        <f t="shared" si="125"/>
        <v>#NUM!</v>
      </c>
      <c r="H888" t="e">
        <f>VLOOKUP(G888,'PLANILHA ORÇAMENTÁRIA'!$A$9:$C$998,3,FALSE)</f>
        <v>#NUM!</v>
      </c>
      <c r="I888" t="e">
        <f>VLOOKUP(G888,'PLANILHA ORÇAMENTÁRIA'!$A$9:$F$998,6,FALSE)</f>
        <v>#NUM!</v>
      </c>
      <c r="J888" t="e">
        <f>VLOOKUP(G888,'PLANILHA ORÇAMENTÁRIA'!$A$9:$G$998,7,FALSE)</f>
        <v>#NUM!</v>
      </c>
      <c r="K888" t="e">
        <f>VLOOKUP(G888,'PLANILHA ORÇAMENTÁRIA'!$A$9:$H$998,8,FALSE)</f>
        <v>#NUM!</v>
      </c>
      <c r="L888" s="48" t="e">
        <f>G888/'PLANILHA ORÇAMENTÁRIA'!$P$1003</f>
        <v>#NUM!</v>
      </c>
      <c r="M888" s="49" t="e">
        <f t="shared" si="126"/>
        <v>#NUM!</v>
      </c>
      <c r="O888" s="83">
        <f>LEN('PLANILHA ORÇAMENTÁRIA'!C895)-LEN(SUBSTITUTE('PLANILHA ORÇAMENTÁRIA'!C895,".",""))</f>
        <v>0</v>
      </c>
      <c r="P888" t="b">
        <f>ISBLANK(VLOOKUP(B888,'PLANILHA ORÇAMENTÁRIA'!A895:D1884,4,FALSE))</f>
        <v>1</v>
      </c>
      <c r="Q888">
        <f t="shared" si="130"/>
        <v>1</v>
      </c>
      <c r="R888" s="47">
        <f t="shared" si="131"/>
        <v>8.9500000000000001E-7</v>
      </c>
      <c r="S888" s="47" t="e">
        <f t="shared" si="127"/>
        <v>#NUM!</v>
      </c>
      <c r="T888" t="e">
        <f>VLOOKUP(S888,'PLANILHA ORÇAMENTÁRIA'!$A$9:$C$999,3,FALSE)</f>
        <v>#NUM!</v>
      </c>
      <c r="U888">
        <f>ROW('PLANILHA ORÇAMENTÁRIA'!C895)</f>
        <v>895</v>
      </c>
      <c r="V888" s="84" t="str">
        <f>'PLANILHA ORÇAMENTÁRIA'!C895</f>
        <v/>
      </c>
      <c r="W888" t="e">
        <f>IF(T888="","",VLOOKUP(T888,'PLANILHA ORÇAMENTÁRIA'!$C$9:$Q$999,15,FALSE))</f>
        <v>#NUM!</v>
      </c>
      <c r="X888" t="str">
        <f t="shared" si="123"/>
        <v/>
      </c>
      <c r="Y888" t="e">
        <f>INDEX('PLANILHA ORÇAMENTÁRIA'!$C$9:$C$998,MATCH(X888,'PLANILHA ORÇAMENTÁRIA'!$Q$9:$Q$998,0))</f>
        <v>#N/A</v>
      </c>
    </row>
    <row r="889" spans="1:25" x14ac:dyDescent="0.25">
      <c r="A889">
        <v>888</v>
      </c>
      <c r="B889" s="47">
        <f>'PLANILHA ORÇAMENTÁRIA'!A896</f>
        <v>8.9599999999999998E-7</v>
      </c>
      <c r="C889" t="b">
        <f t="shared" si="124"/>
        <v>0</v>
      </c>
      <c r="D889" t="b">
        <f>ISBLANK(VLOOKUP(B889,'PLANILHA ORÇAMENTÁRIA'!A896:D1885,4,FALSE))</f>
        <v>1</v>
      </c>
      <c r="E889" t="b">
        <f t="shared" si="128"/>
        <v>1</v>
      </c>
      <c r="F889" t="str">
        <f t="shared" si="129"/>
        <v/>
      </c>
      <c r="G889" t="e">
        <f t="shared" si="125"/>
        <v>#NUM!</v>
      </c>
      <c r="H889" t="e">
        <f>VLOOKUP(G889,'PLANILHA ORÇAMENTÁRIA'!$A$9:$C$998,3,FALSE)</f>
        <v>#NUM!</v>
      </c>
      <c r="I889" t="e">
        <f>VLOOKUP(G889,'PLANILHA ORÇAMENTÁRIA'!$A$9:$F$998,6,FALSE)</f>
        <v>#NUM!</v>
      </c>
      <c r="J889" t="e">
        <f>VLOOKUP(G889,'PLANILHA ORÇAMENTÁRIA'!$A$9:$G$998,7,FALSE)</f>
        <v>#NUM!</v>
      </c>
      <c r="K889" t="e">
        <f>VLOOKUP(G889,'PLANILHA ORÇAMENTÁRIA'!$A$9:$H$998,8,FALSE)</f>
        <v>#NUM!</v>
      </c>
      <c r="L889" s="48" t="e">
        <f>G889/'PLANILHA ORÇAMENTÁRIA'!$P$1003</f>
        <v>#NUM!</v>
      </c>
      <c r="M889" s="49" t="e">
        <f t="shared" si="126"/>
        <v>#NUM!</v>
      </c>
      <c r="O889" s="83">
        <f>LEN('PLANILHA ORÇAMENTÁRIA'!C896)-LEN(SUBSTITUTE('PLANILHA ORÇAMENTÁRIA'!C896,".",""))</f>
        <v>0</v>
      </c>
      <c r="P889" t="b">
        <f>ISBLANK(VLOOKUP(B889,'PLANILHA ORÇAMENTÁRIA'!A896:D1885,4,FALSE))</f>
        <v>1</v>
      </c>
      <c r="Q889">
        <f t="shared" si="130"/>
        <v>1</v>
      </c>
      <c r="R889" s="47">
        <f t="shared" si="131"/>
        <v>8.9599999999999998E-7</v>
      </c>
      <c r="S889" s="47" t="e">
        <f t="shared" si="127"/>
        <v>#NUM!</v>
      </c>
      <c r="T889" t="e">
        <f>VLOOKUP(S889,'PLANILHA ORÇAMENTÁRIA'!$A$9:$C$999,3,FALSE)</f>
        <v>#NUM!</v>
      </c>
      <c r="U889">
        <f>ROW('PLANILHA ORÇAMENTÁRIA'!C896)</f>
        <v>896</v>
      </c>
      <c r="V889" s="84" t="str">
        <f>'PLANILHA ORÇAMENTÁRIA'!C896</f>
        <v/>
      </c>
      <c r="W889" t="e">
        <f>IF(T889="","",VLOOKUP(T889,'PLANILHA ORÇAMENTÁRIA'!$C$9:$Q$999,15,FALSE))</f>
        <v>#NUM!</v>
      </c>
      <c r="X889" t="str">
        <f t="shared" si="123"/>
        <v/>
      </c>
      <c r="Y889" t="e">
        <f>INDEX('PLANILHA ORÇAMENTÁRIA'!$C$9:$C$998,MATCH(X889,'PLANILHA ORÇAMENTÁRIA'!$Q$9:$Q$998,0))</f>
        <v>#N/A</v>
      </c>
    </row>
    <row r="890" spans="1:25" x14ac:dyDescent="0.25">
      <c r="A890">
        <v>889</v>
      </c>
      <c r="B890" s="47">
        <f>'PLANILHA ORÇAMENTÁRIA'!A897</f>
        <v>8.9700000000000005E-7</v>
      </c>
      <c r="C890" t="b">
        <f t="shared" si="124"/>
        <v>0</v>
      </c>
      <c r="D890" t="b">
        <f>ISBLANK(VLOOKUP(B890,'PLANILHA ORÇAMENTÁRIA'!A897:D1886,4,FALSE))</f>
        <v>1</v>
      </c>
      <c r="E890" t="b">
        <f t="shared" si="128"/>
        <v>1</v>
      </c>
      <c r="F890" t="str">
        <f t="shared" si="129"/>
        <v/>
      </c>
      <c r="G890" t="e">
        <f t="shared" si="125"/>
        <v>#NUM!</v>
      </c>
      <c r="H890" t="e">
        <f>VLOOKUP(G890,'PLANILHA ORÇAMENTÁRIA'!$A$9:$C$998,3,FALSE)</f>
        <v>#NUM!</v>
      </c>
      <c r="I890" t="e">
        <f>VLOOKUP(G890,'PLANILHA ORÇAMENTÁRIA'!$A$9:$F$998,6,FALSE)</f>
        <v>#NUM!</v>
      </c>
      <c r="J890" t="e">
        <f>VLOOKUP(G890,'PLANILHA ORÇAMENTÁRIA'!$A$9:$G$998,7,FALSE)</f>
        <v>#NUM!</v>
      </c>
      <c r="K890" t="e">
        <f>VLOOKUP(G890,'PLANILHA ORÇAMENTÁRIA'!$A$9:$H$998,8,FALSE)</f>
        <v>#NUM!</v>
      </c>
      <c r="L890" s="48" t="e">
        <f>G890/'PLANILHA ORÇAMENTÁRIA'!$P$1003</f>
        <v>#NUM!</v>
      </c>
      <c r="M890" s="49" t="e">
        <f t="shared" si="126"/>
        <v>#NUM!</v>
      </c>
      <c r="O890" s="83">
        <f>LEN('PLANILHA ORÇAMENTÁRIA'!C897)-LEN(SUBSTITUTE('PLANILHA ORÇAMENTÁRIA'!C897,".",""))</f>
        <v>0</v>
      </c>
      <c r="P890" t="b">
        <f>ISBLANK(VLOOKUP(B890,'PLANILHA ORÇAMENTÁRIA'!A897:D1886,4,FALSE))</f>
        <v>1</v>
      </c>
      <c r="Q890">
        <f t="shared" si="130"/>
        <v>1</v>
      </c>
      <c r="R890" s="47">
        <f t="shared" si="131"/>
        <v>8.9700000000000005E-7</v>
      </c>
      <c r="S890" s="47" t="e">
        <f t="shared" si="127"/>
        <v>#NUM!</v>
      </c>
      <c r="T890" t="e">
        <f>VLOOKUP(S890,'PLANILHA ORÇAMENTÁRIA'!$A$9:$C$999,3,FALSE)</f>
        <v>#NUM!</v>
      </c>
      <c r="U890">
        <f>ROW('PLANILHA ORÇAMENTÁRIA'!C897)</f>
        <v>897</v>
      </c>
      <c r="V890" s="84" t="str">
        <f>'PLANILHA ORÇAMENTÁRIA'!C897</f>
        <v/>
      </c>
      <c r="W890" t="e">
        <f>IF(T890="","",VLOOKUP(T890,'PLANILHA ORÇAMENTÁRIA'!$C$9:$Q$999,15,FALSE))</f>
        <v>#NUM!</v>
      </c>
      <c r="X890" t="str">
        <f t="shared" si="123"/>
        <v/>
      </c>
      <c r="Y890" t="e">
        <f>INDEX('PLANILHA ORÇAMENTÁRIA'!$C$9:$C$998,MATCH(X890,'PLANILHA ORÇAMENTÁRIA'!$Q$9:$Q$998,0))</f>
        <v>#N/A</v>
      </c>
    </row>
    <row r="891" spans="1:25" x14ac:dyDescent="0.25">
      <c r="A891">
        <v>890</v>
      </c>
      <c r="B891" s="47">
        <f>'PLANILHA ORÇAMENTÁRIA'!A898</f>
        <v>8.9800000000000002E-7</v>
      </c>
      <c r="C891" t="b">
        <f t="shared" si="124"/>
        <v>0</v>
      </c>
      <c r="D891" t="b">
        <f>ISBLANK(VLOOKUP(B891,'PLANILHA ORÇAMENTÁRIA'!A898:D1887,4,FALSE))</f>
        <v>1</v>
      </c>
      <c r="E891" t="b">
        <f t="shared" si="128"/>
        <v>1</v>
      </c>
      <c r="F891" t="str">
        <f t="shared" si="129"/>
        <v/>
      </c>
      <c r="G891" t="e">
        <f t="shared" si="125"/>
        <v>#NUM!</v>
      </c>
      <c r="H891" t="e">
        <f>VLOOKUP(G891,'PLANILHA ORÇAMENTÁRIA'!$A$9:$C$998,3,FALSE)</f>
        <v>#NUM!</v>
      </c>
      <c r="I891" t="e">
        <f>VLOOKUP(G891,'PLANILHA ORÇAMENTÁRIA'!$A$9:$F$998,6,FALSE)</f>
        <v>#NUM!</v>
      </c>
      <c r="J891" t="e">
        <f>VLOOKUP(G891,'PLANILHA ORÇAMENTÁRIA'!$A$9:$G$998,7,FALSE)</f>
        <v>#NUM!</v>
      </c>
      <c r="K891" t="e">
        <f>VLOOKUP(G891,'PLANILHA ORÇAMENTÁRIA'!$A$9:$H$998,8,FALSE)</f>
        <v>#NUM!</v>
      </c>
      <c r="L891" s="48" t="e">
        <f>G891/'PLANILHA ORÇAMENTÁRIA'!$P$1003</f>
        <v>#NUM!</v>
      </c>
      <c r="M891" s="49" t="e">
        <f t="shared" si="126"/>
        <v>#NUM!</v>
      </c>
      <c r="O891" s="83">
        <f>LEN('PLANILHA ORÇAMENTÁRIA'!C898)-LEN(SUBSTITUTE('PLANILHA ORÇAMENTÁRIA'!C898,".",""))</f>
        <v>0</v>
      </c>
      <c r="P891" t="b">
        <f>ISBLANK(VLOOKUP(B891,'PLANILHA ORÇAMENTÁRIA'!A898:D1887,4,FALSE))</f>
        <v>1</v>
      </c>
      <c r="Q891">
        <f t="shared" si="130"/>
        <v>1</v>
      </c>
      <c r="R891" s="47">
        <f t="shared" si="131"/>
        <v>8.9800000000000002E-7</v>
      </c>
      <c r="S891" s="47" t="e">
        <f t="shared" si="127"/>
        <v>#NUM!</v>
      </c>
      <c r="T891" t="e">
        <f>VLOOKUP(S891,'PLANILHA ORÇAMENTÁRIA'!$A$9:$C$999,3,FALSE)</f>
        <v>#NUM!</v>
      </c>
      <c r="U891">
        <f>ROW('PLANILHA ORÇAMENTÁRIA'!C898)</f>
        <v>898</v>
      </c>
      <c r="V891" s="84" t="str">
        <f>'PLANILHA ORÇAMENTÁRIA'!C898</f>
        <v/>
      </c>
      <c r="W891" t="e">
        <f>IF(T891="","",VLOOKUP(T891,'PLANILHA ORÇAMENTÁRIA'!$C$9:$Q$999,15,FALSE))</f>
        <v>#NUM!</v>
      </c>
      <c r="X891" t="str">
        <f t="shared" si="123"/>
        <v/>
      </c>
      <c r="Y891" t="e">
        <f>INDEX('PLANILHA ORÇAMENTÁRIA'!$C$9:$C$998,MATCH(X891,'PLANILHA ORÇAMENTÁRIA'!$Q$9:$Q$998,0))</f>
        <v>#N/A</v>
      </c>
    </row>
    <row r="892" spans="1:25" x14ac:dyDescent="0.25">
      <c r="A892">
        <v>891</v>
      </c>
      <c r="B892" s="47">
        <f>'PLANILHA ORÇAMENTÁRIA'!A899</f>
        <v>8.9899999999999999E-7</v>
      </c>
      <c r="C892" t="b">
        <f t="shared" si="124"/>
        <v>0</v>
      </c>
      <c r="D892" t="b">
        <f>ISBLANK(VLOOKUP(B892,'PLANILHA ORÇAMENTÁRIA'!A899:D1888,4,FALSE))</f>
        <v>1</v>
      </c>
      <c r="E892" t="b">
        <f t="shared" si="128"/>
        <v>1</v>
      </c>
      <c r="F892" t="str">
        <f t="shared" si="129"/>
        <v/>
      </c>
      <c r="G892" t="e">
        <f t="shared" si="125"/>
        <v>#NUM!</v>
      </c>
      <c r="H892" t="e">
        <f>VLOOKUP(G892,'PLANILHA ORÇAMENTÁRIA'!$A$9:$C$998,3,FALSE)</f>
        <v>#NUM!</v>
      </c>
      <c r="I892" t="e">
        <f>VLOOKUP(G892,'PLANILHA ORÇAMENTÁRIA'!$A$9:$F$998,6,FALSE)</f>
        <v>#NUM!</v>
      </c>
      <c r="J892" t="e">
        <f>VLOOKUP(G892,'PLANILHA ORÇAMENTÁRIA'!$A$9:$G$998,7,FALSE)</f>
        <v>#NUM!</v>
      </c>
      <c r="K892" t="e">
        <f>VLOOKUP(G892,'PLANILHA ORÇAMENTÁRIA'!$A$9:$H$998,8,FALSE)</f>
        <v>#NUM!</v>
      </c>
      <c r="L892" s="48" t="e">
        <f>G892/'PLANILHA ORÇAMENTÁRIA'!$P$1003</f>
        <v>#NUM!</v>
      </c>
      <c r="M892" s="49" t="e">
        <f t="shared" si="126"/>
        <v>#NUM!</v>
      </c>
      <c r="O892" s="83">
        <f>LEN('PLANILHA ORÇAMENTÁRIA'!C899)-LEN(SUBSTITUTE('PLANILHA ORÇAMENTÁRIA'!C899,".",""))</f>
        <v>0</v>
      </c>
      <c r="P892" t="b">
        <f>ISBLANK(VLOOKUP(B892,'PLANILHA ORÇAMENTÁRIA'!A899:D1888,4,FALSE))</f>
        <v>1</v>
      </c>
      <c r="Q892">
        <f t="shared" si="130"/>
        <v>1</v>
      </c>
      <c r="R892" s="47">
        <f t="shared" si="131"/>
        <v>8.9899999999999999E-7</v>
      </c>
      <c r="S892" s="47" t="e">
        <f t="shared" si="127"/>
        <v>#NUM!</v>
      </c>
      <c r="T892" t="e">
        <f>VLOOKUP(S892,'PLANILHA ORÇAMENTÁRIA'!$A$9:$C$999,3,FALSE)</f>
        <v>#NUM!</v>
      </c>
      <c r="U892">
        <f>ROW('PLANILHA ORÇAMENTÁRIA'!C899)</f>
        <v>899</v>
      </c>
      <c r="V892" s="84" t="str">
        <f>'PLANILHA ORÇAMENTÁRIA'!C899</f>
        <v/>
      </c>
      <c r="W892" t="e">
        <f>IF(T892="","",VLOOKUP(T892,'PLANILHA ORÇAMENTÁRIA'!$C$9:$Q$999,15,FALSE))</f>
        <v>#NUM!</v>
      </c>
      <c r="X892" t="str">
        <f t="shared" si="123"/>
        <v/>
      </c>
      <c r="Y892" t="e">
        <f>INDEX('PLANILHA ORÇAMENTÁRIA'!$C$9:$C$998,MATCH(X892,'PLANILHA ORÇAMENTÁRIA'!$Q$9:$Q$998,0))</f>
        <v>#N/A</v>
      </c>
    </row>
    <row r="893" spans="1:25" x14ac:dyDescent="0.25">
      <c r="A893">
        <v>892</v>
      </c>
      <c r="B893" s="47">
        <f>'PLANILHA ORÇAMENTÁRIA'!A900</f>
        <v>8.9999999999999996E-7</v>
      </c>
      <c r="C893" t="b">
        <f t="shared" si="124"/>
        <v>0</v>
      </c>
      <c r="D893" t="b">
        <f>ISBLANK(VLOOKUP(B893,'PLANILHA ORÇAMENTÁRIA'!A900:D1889,4,FALSE))</f>
        <v>1</v>
      </c>
      <c r="E893" t="b">
        <f t="shared" si="128"/>
        <v>1</v>
      </c>
      <c r="F893" t="str">
        <f t="shared" si="129"/>
        <v/>
      </c>
      <c r="G893" t="e">
        <f t="shared" si="125"/>
        <v>#NUM!</v>
      </c>
      <c r="H893" t="e">
        <f>VLOOKUP(G893,'PLANILHA ORÇAMENTÁRIA'!$A$9:$C$998,3,FALSE)</f>
        <v>#NUM!</v>
      </c>
      <c r="I893" t="e">
        <f>VLOOKUP(G893,'PLANILHA ORÇAMENTÁRIA'!$A$9:$F$998,6,FALSE)</f>
        <v>#NUM!</v>
      </c>
      <c r="J893" t="e">
        <f>VLOOKUP(G893,'PLANILHA ORÇAMENTÁRIA'!$A$9:$G$998,7,FALSE)</f>
        <v>#NUM!</v>
      </c>
      <c r="K893" t="e">
        <f>VLOOKUP(G893,'PLANILHA ORÇAMENTÁRIA'!$A$9:$H$998,8,FALSE)</f>
        <v>#NUM!</v>
      </c>
      <c r="L893" s="48" t="e">
        <f>G893/'PLANILHA ORÇAMENTÁRIA'!$P$1003</f>
        <v>#NUM!</v>
      </c>
      <c r="M893" s="49" t="e">
        <f t="shared" si="126"/>
        <v>#NUM!</v>
      </c>
      <c r="O893" s="83">
        <f>LEN('PLANILHA ORÇAMENTÁRIA'!C900)-LEN(SUBSTITUTE('PLANILHA ORÇAMENTÁRIA'!C900,".",""))</f>
        <v>0</v>
      </c>
      <c r="P893" t="b">
        <f>ISBLANK(VLOOKUP(B893,'PLANILHA ORÇAMENTÁRIA'!A900:D1889,4,FALSE))</f>
        <v>1</v>
      </c>
      <c r="Q893">
        <f t="shared" si="130"/>
        <v>1</v>
      </c>
      <c r="R893" s="47">
        <f t="shared" si="131"/>
        <v>8.9999999999999996E-7</v>
      </c>
      <c r="S893" s="47" t="e">
        <f t="shared" si="127"/>
        <v>#NUM!</v>
      </c>
      <c r="T893" t="e">
        <f>VLOOKUP(S893,'PLANILHA ORÇAMENTÁRIA'!$A$9:$C$999,3,FALSE)</f>
        <v>#NUM!</v>
      </c>
      <c r="U893">
        <f>ROW('PLANILHA ORÇAMENTÁRIA'!C900)</f>
        <v>900</v>
      </c>
      <c r="V893" s="84" t="str">
        <f>'PLANILHA ORÇAMENTÁRIA'!C900</f>
        <v/>
      </c>
      <c r="W893" t="e">
        <f>IF(T893="","",VLOOKUP(T893,'PLANILHA ORÇAMENTÁRIA'!$C$9:$Q$999,15,FALSE))</f>
        <v>#NUM!</v>
      </c>
      <c r="X893" t="str">
        <f t="shared" si="123"/>
        <v/>
      </c>
      <c r="Y893" t="e">
        <f>INDEX('PLANILHA ORÇAMENTÁRIA'!$C$9:$C$998,MATCH(X893,'PLANILHA ORÇAMENTÁRIA'!$Q$9:$Q$998,0))</f>
        <v>#N/A</v>
      </c>
    </row>
    <row r="894" spans="1:25" x14ac:dyDescent="0.25">
      <c r="A894">
        <v>893</v>
      </c>
      <c r="B894" s="47">
        <f>'PLANILHA ORÇAMENTÁRIA'!A901</f>
        <v>9.0100000000000003E-7</v>
      </c>
      <c r="C894" t="b">
        <f t="shared" si="124"/>
        <v>0</v>
      </c>
      <c r="D894" t="b">
        <f>ISBLANK(VLOOKUP(B894,'PLANILHA ORÇAMENTÁRIA'!A901:D1890,4,FALSE))</f>
        <v>1</v>
      </c>
      <c r="E894" t="b">
        <f t="shared" si="128"/>
        <v>1</v>
      </c>
      <c r="F894" t="str">
        <f t="shared" si="129"/>
        <v/>
      </c>
      <c r="G894" t="e">
        <f t="shared" si="125"/>
        <v>#NUM!</v>
      </c>
      <c r="H894" t="e">
        <f>VLOOKUP(G894,'PLANILHA ORÇAMENTÁRIA'!$A$9:$C$998,3,FALSE)</f>
        <v>#NUM!</v>
      </c>
      <c r="I894" t="e">
        <f>VLOOKUP(G894,'PLANILHA ORÇAMENTÁRIA'!$A$9:$F$998,6,FALSE)</f>
        <v>#NUM!</v>
      </c>
      <c r="J894" t="e">
        <f>VLOOKUP(G894,'PLANILHA ORÇAMENTÁRIA'!$A$9:$G$998,7,FALSE)</f>
        <v>#NUM!</v>
      </c>
      <c r="K894" t="e">
        <f>VLOOKUP(G894,'PLANILHA ORÇAMENTÁRIA'!$A$9:$H$998,8,FALSE)</f>
        <v>#NUM!</v>
      </c>
      <c r="L894" s="48" t="e">
        <f>G894/'PLANILHA ORÇAMENTÁRIA'!$P$1003</f>
        <v>#NUM!</v>
      </c>
      <c r="M894" s="49" t="e">
        <f t="shared" si="126"/>
        <v>#NUM!</v>
      </c>
      <c r="O894" s="83">
        <f>LEN('PLANILHA ORÇAMENTÁRIA'!C901)-LEN(SUBSTITUTE('PLANILHA ORÇAMENTÁRIA'!C901,".",""))</f>
        <v>0</v>
      </c>
      <c r="P894" t="b">
        <f>ISBLANK(VLOOKUP(B894,'PLANILHA ORÇAMENTÁRIA'!A901:D1890,4,FALSE))</f>
        <v>1</v>
      </c>
      <c r="Q894">
        <f t="shared" si="130"/>
        <v>1</v>
      </c>
      <c r="R894" s="47">
        <f t="shared" si="131"/>
        <v>9.0100000000000003E-7</v>
      </c>
      <c r="S894" s="47" t="e">
        <f t="shared" si="127"/>
        <v>#NUM!</v>
      </c>
      <c r="T894" t="e">
        <f>VLOOKUP(S894,'PLANILHA ORÇAMENTÁRIA'!$A$9:$C$999,3,FALSE)</f>
        <v>#NUM!</v>
      </c>
      <c r="U894">
        <f>ROW('PLANILHA ORÇAMENTÁRIA'!C901)</f>
        <v>901</v>
      </c>
      <c r="V894" s="84" t="str">
        <f>'PLANILHA ORÇAMENTÁRIA'!C901</f>
        <v/>
      </c>
      <c r="W894" t="e">
        <f>IF(T894="","",VLOOKUP(T894,'PLANILHA ORÇAMENTÁRIA'!$C$9:$Q$999,15,FALSE))</f>
        <v>#NUM!</v>
      </c>
      <c r="X894" t="str">
        <f t="shared" si="123"/>
        <v/>
      </c>
      <c r="Y894" t="e">
        <f>INDEX('PLANILHA ORÇAMENTÁRIA'!$C$9:$C$998,MATCH(X894,'PLANILHA ORÇAMENTÁRIA'!$Q$9:$Q$998,0))</f>
        <v>#N/A</v>
      </c>
    </row>
    <row r="895" spans="1:25" x14ac:dyDescent="0.25">
      <c r="A895">
        <v>894</v>
      </c>
      <c r="B895" s="47">
        <f>'PLANILHA ORÇAMENTÁRIA'!A902</f>
        <v>9.02E-7</v>
      </c>
      <c r="C895" t="b">
        <f t="shared" si="124"/>
        <v>0</v>
      </c>
      <c r="D895" t="b">
        <f>ISBLANK(VLOOKUP(B895,'PLANILHA ORÇAMENTÁRIA'!A902:D1891,4,FALSE))</f>
        <v>1</v>
      </c>
      <c r="E895" t="b">
        <f t="shared" si="128"/>
        <v>1</v>
      </c>
      <c r="F895" t="str">
        <f t="shared" si="129"/>
        <v/>
      </c>
      <c r="G895" t="e">
        <f t="shared" si="125"/>
        <v>#NUM!</v>
      </c>
      <c r="H895" t="e">
        <f>VLOOKUP(G895,'PLANILHA ORÇAMENTÁRIA'!$A$9:$C$998,3,FALSE)</f>
        <v>#NUM!</v>
      </c>
      <c r="I895" t="e">
        <f>VLOOKUP(G895,'PLANILHA ORÇAMENTÁRIA'!$A$9:$F$998,6,FALSE)</f>
        <v>#NUM!</v>
      </c>
      <c r="J895" t="e">
        <f>VLOOKUP(G895,'PLANILHA ORÇAMENTÁRIA'!$A$9:$G$998,7,FALSE)</f>
        <v>#NUM!</v>
      </c>
      <c r="K895" t="e">
        <f>VLOOKUP(G895,'PLANILHA ORÇAMENTÁRIA'!$A$9:$H$998,8,FALSE)</f>
        <v>#NUM!</v>
      </c>
      <c r="L895" s="48" t="e">
        <f>G895/'PLANILHA ORÇAMENTÁRIA'!$P$1003</f>
        <v>#NUM!</v>
      </c>
      <c r="M895" s="49" t="e">
        <f t="shared" si="126"/>
        <v>#NUM!</v>
      </c>
      <c r="O895" s="83">
        <f>LEN('PLANILHA ORÇAMENTÁRIA'!C902)-LEN(SUBSTITUTE('PLANILHA ORÇAMENTÁRIA'!C902,".",""))</f>
        <v>0</v>
      </c>
      <c r="P895" t="b">
        <f>ISBLANK(VLOOKUP(B895,'PLANILHA ORÇAMENTÁRIA'!A902:D1891,4,FALSE))</f>
        <v>1</v>
      </c>
      <c r="Q895">
        <f t="shared" si="130"/>
        <v>1</v>
      </c>
      <c r="R895" s="47">
        <f t="shared" si="131"/>
        <v>9.02E-7</v>
      </c>
      <c r="S895" s="47" t="e">
        <f t="shared" si="127"/>
        <v>#NUM!</v>
      </c>
      <c r="T895" t="e">
        <f>VLOOKUP(S895,'PLANILHA ORÇAMENTÁRIA'!$A$9:$C$999,3,FALSE)</f>
        <v>#NUM!</v>
      </c>
      <c r="U895">
        <f>ROW('PLANILHA ORÇAMENTÁRIA'!C902)</f>
        <v>902</v>
      </c>
      <c r="V895" s="84" t="str">
        <f>'PLANILHA ORÇAMENTÁRIA'!C902</f>
        <v/>
      </c>
      <c r="W895" t="e">
        <f>IF(T895="","",VLOOKUP(T895,'PLANILHA ORÇAMENTÁRIA'!$C$9:$Q$999,15,FALSE))</f>
        <v>#NUM!</v>
      </c>
      <c r="X895" t="str">
        <f t="shared" si="123"/>
        <v/>
      </c>
      <c r="Y895" t="e">
        <f>INDEX('PLANILHA ORÇAMENTÁRIA'!$C$9:$C$998,MATCH(X895,'PLANILHA ORÇAMENTÁRIA'!$Q$9:$Q$998,0))</f>
        <v>#N/A</v>
      </c>
    </row>
    <row r="896" spans="1:25" x14ac:dyDescent="0.25">
      <c r="A896">
        <v>895</v>
      </c>
      <c r="B896" s="47">
        <f>'PLANILHA ORÇAMENTÁRIA'!A903</f>
        <v>9.0299999999999997E-7</v>
      </c>
      <c r="C896" t="b">
        <f t="shared" si="124"/>
        <v>0</v>
      </c>
      <c r="D896" t="b">
        <f>ISBLANK(VLOOKUP(B896,'PLANILHA ORÇAMENTÁRIA'!A903:D1892,4,FALSE))</f>
        <v>1</v>
      </c>
      <c r="E896" t="b">
        <f t="shared" si="128"/>
        <v>1</v>
      </c>
      <c r="F896" t="str">
        <f t="shared" si="129"/>
        <v/>
      </c>
      <c r="G896" t="e">
        <f t="shared" si="125"/>
        <v>#NUM!</v>
      </c>
      <c r="H896" t="e">
        <f>VLOOKUP(G896,'PLANILHA ORÇAMENTÁRIA'!$A$9:$C$998,3,FALSE)</f>
        <v>#NUM!</v>
      </c>
      <c r="I896" t="e">
        <f>VLOOKUP(G896,'PLANILHA ORÇAMENTÁRIA'!$A$9:$F$998,6,FALSE)</f>
        <v>#NUM!</v>
      </c>
      <c r="J896" t="e">
        <f>VLOOKUP(G896,'PLANILHA ORÇAMENTÁRIA'!$A$9:$G$998,7,FALSE)</f>
        <v>#NUM!</v>
      </c>
      <c r="K896" t="e">
        <f>VLOOKUP(G896,'PLANILHA ORÇAMENTÁRIA'!$A$9:$H$998,8,FALSE)</f>
        <v>#NUM!</v>
      </c>
      <c r="L896" s="48" t="e">
        <f>G896/'PLANILHA ORÇAMENTÁRIA'!$P$1003</f>
        <v>#NUM!</v>
      </c>
      <c r="M896" s="49" t="e">
        <f t="shared" si="126"/>
        <v>#NUM!</v>
      </c>
      <c r="O896" s="83">
        <f>LEN('PLANILHA ORÇAMENTÁRIA'!C903)-LEN(SUBSTITUTE('PLANILHA ORÇAMENTÁRIA'!C903,".",""))</f>
        <v>0</v>
      </c>
      <c r="P896" t="b">
        <f>ISBLANK(VLOOKUP(B896,'PLANILHA ORÇAMENTÁRIA'!A903:D1892,4,FALSE))</f>
        <v>1</v>
      </c>
      <c r="Q896">
        <f t="shared" si="130"/>
        <v>1</v>
      </c>
      <c r="R896" s="47">
        <f t="shared" si="131"/>
        <v>9.0299999999999997E-7</v>
      </c>
      <c r="S896" s="47" t="e">
        <f t="shared" si="127"/>
        <v>#NUM!</v>
      </c>
      <c r="T896" t="e">
        <f>VLOOKUP(S896,'PLANILHA ORÇAMENTÁRIA'!$A$9:$C$999,3,FALSE)</f>
        <v>#NUM!</v>
      </c>
      <c r="U896">
        <f>ROW('PLANILHA ORÇAMENTÁRIA'!C903)</f>
        <v>903</v>
      </c>
      <c r="V896" s="84" t="str">
        <f>'PLANILHA ORÇAMENTÁRIA'!C903</f>
        <v/>
      </c>
      <c r="W896" t="e">
        <f>IF(T896="","",VLOOKUP(T896,'PLANILHA ORÇAMENTÁRIA'!$C$9:$Q$999,15,FALSE))</f>
        <v>#NUM!</v>
      </c>
      <c r="X896" t="str">
        <f t="shared" si="123"/>
        <v/>
      </c>
      <c r="Y896" t="e">
        <f>INDEX('PLANILHA ORÇAMENTÁRIA'!$C$9:$C$998,MATCH(X896,'PLANILHA ORÇAMENTÁRIA'!$Q$9:$Q$998,0))</f>
        <v>#N/A</v>
      </c>
    </row>
    <row r="897" spans="1:25" x14ac:dyDescent="0.25">
      <c r="A897">
        <v>896</v>
      </c>
      <c r="B897" s="47">
        <f>'PLANILHA ORÇAMENTÁRIA'!A904</f>
        <v>9.0400000000000005E-7</v>
      </c>
      <c r="C897" t="b">
        <f t="shared" si="124"/>
        <v>0</v>
      </c>
      <c r="D897" t="b">
        <f>ISBLANK(VLOOKUP(B897,'PLANILHA ORÇAMENTÁRIA'!A904:D1893,4,FALSE))</f>
        <v>1</v>
      </c>
      <c r="E897" t="b">
        <f t="shared" si="128"/>
        <v>1</v>
      </c>
      <c r="F897" t="str">
        <f t="shared" si="129"/>
        <v/>
      </c>
      <c r="G897" t="e">
        <f t="shared" si="125"/>
        <v>#NUM!</v>
      </c>
      <c r="H897" t="e">
        <f>VLOOKUP(G897,'PLANILHA ORÇAMENTÁRIA'!$A$9:$C$998,3,FALSE)</f>
        <v>#NUM!</v>
      </c>
      <c r="I897" t="e">
        <f>VLOOKUP(G897,'PLANILHA ORÇAMENTÁRIA'!$A$9:$F$998,6,FALSE)</f>
        <v>#NUM!</v>
      </c>
      <c r="J897" t="e">
        <f>VLOOKUP(G897,'PLANILHA ORÇAMENTÁRIA'!$A$9:$G$998,7,FALSE)</f>
        <v>#NUM!</v>
      </c>
      <c r="K897" t="e">
        <f>VLOOKUP(G897,'PLANILHA ORÇAMENTÁRIA'!$A$9:$H$998,8,FALSE)</f>
        <v>#NUM!</v>
      </c>
      <c r="L897" s="48" t="e">
        <f>G897/'PLANILHA ORÇAMENTÁRIA'!$P$1003</f>
        <v>#NUM!</v>
      </c>
      <c r="M897" s="49" t="e">
        <f t="shared" si="126"/>
        <v>#NUM!</v>
      </c>
      <c r="O897" s="83">
        <f>LEN('PLANILHA ORÇAMENTÁRIA'!C904)-LEN(SUBSTITUTE('PLANILHA ORÇAMENTÁRIA'!C904,".",""))</f>
        <v>0</v>
      </c>
      <c r="P897" t="b">
        <f>ISBLANK(VLOOKUP(B897,'PLANILHA ORÇAMENTÁRIA'!A904:D1893,4,FALSE))</f>
        <v>1</v>
      </c>
      <c r="Q897">
        <f t="shared" si="130"/>
        <v>1</v>
      </c>
      <c r="R897" s="47">
        <f t="shared" si="131"/>
        <v>9.0400000000000005E-7</v>
      </c>
      <c r="S897" s="47" t="e">
        <f t="shared" si="127"/>
        <v>#NUM!</v>
      </c>
      <c r="T897" t="e">
        <f>VLOOKUP(S897,'PLANILHA ORÇAMENTÁRIA'!$A$9:$C$999,3,FALSE)</f>
        <v>#NUM!</v>
      </c>
      <c r="U897">
        <f>ROW('PLANILHA ORÇAMENTÁRIA'!C904)</f>
        <v>904</v>
      </c>
      <c r="V897" s="84" t="str">
        <f>'PLANILHA ORÇAMENTÁRIA'!C904</f>
        <v/>
      </c>
      <c r="W897" t="e">
        <f>IF(T897="","",VLOOKUP(T897,'PLANILHA ORÇAMENTÁRIA'!$C$9:$Q$999,15,FALSE))</f>
        <v>#NUM!</v>
      </c>
      <c r="X897" t="str">
        <f t="shared" si="123"/>
        <v/>
      </c>
      <c r="Y897" t="e">
        <f>INDEX('PLANILHA ORÇAMENTÁRIA'!$C$9:$C$998,MATCH(X897,'PLANILHA ORÇAMENTÁRIA'!$Q$9:$Q$998,0))</f>
        <v>#N/A</v>
      </c>
    </row>
    <row r="898" spans="1:25" x14ac:dyDescent="0.25">
      <c r="A898">
        <v>897</v>
      </c>
      <c r="B898" s="47">
        <f>'PLANILHA ORÇAMENTÁRIA'!A905</f>
        <v>9.0500000000000002E-7</v>
      </c>
      <c r="C898" t="b">
        <f t="shared" si="124"/>
        <v>0</v>
      </c>
      <c r="D898" t="b">
        <f>ISBLANK(VLOOKUP(B898,'PLANILHA ORÇAMENTÁRIA'!A905:D1894,4,FALSE))</f>
        <v>1</v>
      </c>
      <c r="E898" t="b">
        <f t="shared" si="128"/>
        <v>1</v>
      </c>
      <c r="F898" t="str">
        <f t="shared" si="129"/>
        <v/>
      </c>
      <c r="G898" t="e">
        <f t="shared" si="125"/>
        <v>#NUM!</v>
      </c>
      <c r="H898" t="e">
        <f>VLOOKUP(G898,'PLANILHA ORÇAMENTÁRIA'!$A$9:$C$998,3,FALSE)</f>
        <v>#NUM!</v>
      </c>
      <c r="I898" t="e">
        <f>VLOOKUP(G898,'PLANILHA ORÇAMENTÁRIA'!$A$9:$F$998,6,FALSE)</f>
        <v>#NUM!</v>
      </c>
      <c r="J898" t="e">
        <f>VLOOKUP(G898,'PLANILHA ORÇAMENTÁRIA'!$A$9:$G$998,7,FALSE)</f>
        <v>#NUM!</v>
      </c>
      <c r="K898" t="e">
        <f>VLOOKUP(G898,'PLANILHA ORÇAMENTÁRIA'!$A$9:$H$998,8,FALSE)</f>
        <v>#NUM!</v>
      </c>
      <c r="L898" s="48" t="e">
        <f>G898/'PLANILHA ORÇAMENTÁRIA'!$P$1003</f>
        <v>#NUM!</v>
      </c>
      <c r="M898" s="49" t="e">
        <f t="shared" si="126"/>
        <v>#NUM!</v>
      </c>
      <c r="O898" s="83">
        <f>LEN('PLANILHA ORÇAMENTÁRIA'!C905)-LEN(SUBSTITUTE('PLANILHA ORÇAMENTÁRIA'!C905,".",""))</f>
        <v>0</v>
      </c>
      <c r="P898" t="b">
        <f>ISBLANK(VLOOKUP(B898,'PLANILHA ORÇAMENTÁRIA'!A905:D1894,4,FALSE))</f>
        <v>1</v>
      </c>
      <c r="Q898">
        <f t="shared" si="130"/>
        <v>1</v>
      </c>
      <c r="R898" s="47">
        <f t="shared" si="131"/>
        <v>9.0500000000000002E-7</v>
      </c>
      <c r="S898" s="47" t="e">
        <f t="shared" si="127"/>
        <v>#NUM!</v>
      </c>
      <c r="T898" t="e">
        <f>VLOOKUP(S898,'PLANILHA ORÇAMENTÁRIA'!$A$9:$C$999,3,FALSE)</f>
        <v>#NUM!</v>
      </c>
      <c r="U898">
        <f>ROW('PLANILHA ORÇAMENTÁRIA'!C905)</f>
        <v>905</v>
      </c>
      <c r="V898" s="84" t="str">
        <f>'PLANILHA ORÇAMENTÁRIA'!C905</f>
        <v/>
      </c>
      <c r="W898" t="e">
        <f>IF(T898="","",VLOOKUP(T898,'PLANILHA ORÇAMENTÁRIA'!$C$9:$Q$999,15,FALSE))</f>
        <v>#NUM!</v>
      </c>
      <c r="X898" t="str">
        <f t="shared" si="123"/>
        <v/>
      </c>
      <c r="Y898" t="e">
        <f>INDEX('PLANILHA ORÇAMENTÁRIA'!$C$9:$C$998,MATCH(X898,'PLANILHA ORÇAMENTÁRIA'!$Q$9:$Q$998,0))</f>
        <v>#N/A</v>
      </c>
    </row>
    <row r="899" spans="1:25" x14ac:dyDescent="0.25">
      <c r="A899">
        <v>898</v>
      </c>
      <c r="B899" s="47">
        <f>'PLANILHA ORÇAMENTÁRIA'!A906</f>
        <v>9.0599999999999999E-7</v>
      </c>
      <c r="C899" t="b">
        <f t="shared" si="124"/>
        <v>0</v>
      </c>
      <c r="D899" t="b">
        <f>ISBLANK(VLOOKUP(B899,'PLANILHA ORÇAMENTÁRIA'!A906:D1895,4,FALSE))</f>
        <v>1</v>
      </c>
      <c r="E899" t="b">
        <f t="shared" si="128"/>
        <v>1</v>
      </c>
      <c r="F899" t="str">
        <f t="shared" si="129"/>
        <v/>
      </c>
      <c r="G899" t="e">
        <f t="shared" si="125"/>
        <v>#NUM!</v>
      </c>
      <c r="H899" t="e">
        <f>VLOOKUP(G899,'PLANILHA ORÇAMENTÁRIA'!$A$9:$C$998,3,FALSE)</f>
        <v>#NUM!</v>
      </c>
      <c r="I899" t="e">
        <f>VLOOKUP(G899,'PLANILHA ORÇAMENTÁRIA'!$A$9:$F$998,6,FALSE)</f>
        <v>#NUM!</v>
      </c>
      <c r="J899" t="e">
        <f>VLOOKUP(G899,'PLANILHA ORÇAMENTÁRIA'!$A$9:$G$998,7,FALSE)</f>
        <v>#NUM!</v>
      </c>
      <c r="K899" t="e">
        <f>VLOOKUP(G899,'PLANILHA ORÇAMENTÁRIA'!$A$9:$H$998,8,FALSE)</f>
        <v>#NUM!</v>
      </c>
      <c r="L899" s="48" t="e">
        <f>G899/'PLANILHA ORÇAMENTÁRIA'!$P$1003</f>
        <v>#NUM!</v>
      </c>
      <c r="M899" s="49" t="e">
        <f t="shared" si="126"/>
        <v>#NUM!</v>
      </c>
      <c r="O899" s="83">
        <f>LEN('PLANILHA ORÇAMENTÁRIA'!C906)-LEN(SUBSTITUTE('PLANILHA ORÇAMENTÁRIA'!C906,".",""))</f>
        <v>0</v>
      </c>
      <c r="P899" t="b">
        <f>ISBLANK(VLOOKUP(B899,'PLANILHA ORÇAMENTÁRIA'!A906:D1895,4,FALSE))</f>
        <v>1</v>
      </c>
      <c r="Q899">
        <f t="shared" si="130"/>
        <v>1</v>
      </c>
      <c r="R899" s="47">
        <f t="shared" si="131"/>
        <v>9.0599999999999999E-7</v>
      </c>
      <c r="S899" s="47" t="e">
        <f t="shared" si="127"/>
        <v>#NUM!</v>
      </c>
      <c r="T899" t="e">
        <f>VLOOKUP(S899,'PLANILHA ORÇAMENTÁRIA'!$A$9:$C$999,3,FALSE)</f>
        <v>#NUM!</v>
      </c>
      <c r="U899">
        <f>ROW('PLANILHA ORÇAMENTÁRIA'!C906)</f>
        <v>906</v>
      </c>
      <c r="V899" s="84" t="str">
        <f>'PLANILHA ORÇAMENTÁRIA'!C906</f>
        <v/>
      </c>
      <c r="W899" t="e">
        <f>IF(T899="","",VLOOKUP(T899,'PLANILHA ORÇAMENTÁRIA'!$C$9:$Q$999,15,FALSE))</f>
        <v>#NUM!</v>
      </c>
      <c r="X899" t="str">
        <f t="shared" ref="X899:X962" si="132">IFERROR(SMALL($W$2:$W$422,A899),"")</f>
        <v/>
      </c>
      <c r="Y899" t="e">
        <f>INDEX('PLANILHA ORÇAMENTÁRIA'!$C$9:$C$998,MATCH(X899,'PLANILHA ORÇAMENTÁRIA'!$Q$9:$Q$998,0))</f>
        <v>#N/A</v>
      </c>
    </row>
    <row r="900" spans="1:25" x14ac:dyDescent="0.25">
      <c r="A900">
        <v>899</v>
      </c>
      <c r="B900" s="47">
        <f>'PLANILHA ORÇAMENTÁRIA'!A907</f>
        <v>9.0699999999999996E-7</v>
      </c>
      <c r="C900" t="b">
        <f t="shared" ref="C900:C963" si="133">TRUE=IFERROR(B900,TRUE)</f>
        <v>0</v>
      </c>
      <c r="D900" t="b">
        <f>ISBLANK(VLOOKUP(B900,'PLANILHA ORÇAMENTÁRIA'!A907:D1896,4,FALSE))</f>
        <v>1</v>
      </c>
      <c r="E900" t="b">
        <f t="shared" si="128"/>
        <v>1</v>
      </c>
      <c r="F900" t="str">
        <f t="shared" si="129"/>
        <v/>
      </c>
      <c r="G900" t="e">
        <f t="shared" ref="G900:G963" si="134">LARGE(F$2:F$991,A900)</f>
        <v>#NUM!</v>
      </c>
      <c r="H900" t="e">
        <f>VLOOKUP(G900,'PLANILHA ORÇAMENTÁRIA'!$A$9:$C$998,3,FALSE)</f>
        <v>#NUM!</v>
      </c>
      <c r="I900" t="e">
        <f>VLOOKUP(G900,'PLANILHA ORÇAMENTÁRIA'!$A$9:$F$998,6,FALSE)</f>
        <v>#NUM!</v>
      </c>
      <c r="J900" t="e">
        <f>VLOOKUP(G900,'PLANILHA ORÇAMENTÁRIA'!$A$9:$G$998,7,FALSE)</f>
        <v>#NUM!</v>
      </c>
      <c r="K900" t="e">
        <f>VLOOKUP(G900,'PLANILHA ORÇAMENTÁRIA'!$A$9:$H$998,8,FALSE)</f>
        <v>#NUM!</v>
      </c>
      <c r="L900" s="48" t="e">
        <f>G900/'PLANILHA ORÇAMENTÁRIA'!$P$1003</f>
        <v>#NUM!</v>
      </c>
      <c r="M900" s="49" t="e">
        <f t="shared" ref="M900:M963" si="135">L900+M899</f>
        <v>#NUM!</v>
      </c>
      <c r="O900" s="83">
        <f>LEN('PLANILHA ORÇAMENTÁRIA'!C907)-LEN(SUBSTITUTE('PLANILHA ORÇAMENTÁRIA'!C907,".",""))</f>
        <v>0</v>
      </c>
      <c r="P900" t="b">
        <f>ISBLANK(VLOOKUP(B900,'PLANILHA ORÇAMENTÁRIA'!A907:D1896,4,FALSE))</f>
        <v>1</v>
      </c>
      <c r="Q900">
        <f t="shared" si="130"/>
        <v>1</v>
      </c>
      <c r="R900" s="47">
        <f t="shared" si="131"/>
        <v>9.0699999999999996E-7</v>
      </c>
      <c r="S900" s="47" t="e">
        <f t="shared" ref="S900:S963" si="136">LARGE(R:R,A900)</f>
        <v>#NUM!</v>
      </c>
      <c r="T900" t="e">
        <f>VLOOKUP(S900,'PLANILHA ORÇAMENTÁRIA'!$A$9:$C$999,3,FALSE)</f>
        <v>#NUM!</v>
      </c>
      <c r="U900">
        <f>ROW('PLANILHA ORÇAMENTÁRIA'!C907)</f>
        <v>907</v>
      </c>
      <c r="V900" s="84" t="str">
        <f>'PLANILHA ORÇAMENTÁRIA'!C907</f>
        <v/>
      </c>
      <c r="W900" t="e">
        <f>IF(T900="","",VLOOKUP(T900,'PLANILHA ORÇAMENTÁRIA'!$C$9:$Q$999,15,FALSE))</f>
        <v>#NUM!</v>
      </c>
      <c r="X900" t="str">
        <f t="shared" si="132"/>
        <v/>
      </c>
      <c r="Y900" t="e">
        <f>INDEX('PLANILHA ORÇAMENTÁRIA'!$C$9:$C$998,MATCH(X900,'PLANILHA ORÇAMENTÁRIA'!$Q$9:$Q$998,0))</f>
        <v>#N/A</v>
      </c>
    </row>
    <row r="901" spans="1:25" x14ac:dyDescent="0.25">
      <c r="A901">
        <v>900</v>
      </c>
      <c r="B901" s="47">
        <f>'PLANILHA ORÇAMENTÁRIA'!A908</f>
        <v>9.0800000000000003E-7</v>
      </c>
      <c r="C901" t="b">
        <f t="shared" si="133"/>
        <v>0</v>
      </c>
      <c r="D901" t="b">
        <f>ISBLANK(VLOOKUP(B901,'PLANILHA ORÇAMENTÁRIA'!A908:D1897,4,FALSE))</f>
        <v>1</v>
      </c>
      <c r="E901" t="b">
        <f t="shared" ref="E901:E964" si="137">OR(C901=TRUE,D901=TRUE)</f>
        <v>1</v>
      </c>
      <c r="F901" t="str">
        <f t="shared" ref="F901:F964" si="138">IF(E901=FALSE,B901,"")</f>
        <v/>
      </c>
      <c r="G901" t="e">
        <f t="shared" si="134"/>
        <v>#NUM!</v>
      </c>
      <c r="H901" t="e">
        <f>VLOOKUP(G901,'PLANILHA ORÇAMENTÁRIA'!$A$9:$C$998,3,FALSE)</f>
        <v>#NUM!</v>
      </c>
      <c r="I901" t="e">
        <f>VLOOKUP(G901,'PLANILHA ORÇAMENTÁRIA'!$A$9:$F$998,6,FALSE)</f>
        <v>#NUM!</v>
      </c>
      <c r="J901" t="e">
        <f>VLOOKUP(G901,'PLANILHA ORÇAMENTÁRIA'!$A$9:$G$998,7,FALSE)</f>
        <v>#NUM!</v>
      </c>
      <c r="K901" t="e">
        <f>VLOOKUP(G901,'PLANILHA ORÇAMENTÁRIA'!$A$9:$H$998,8,FALSE)</f>
        <v>#NUM!</v>
      </c>
      <c r="L901" s="48" t="e">
        <f>G901/'PLANILHA ORÇAMENTÁRIA'!$P$1003</f>
        <v>#NUM!</v>
      </c>
      <c r="M901" s="49" t="e">
        <f t="shared" si="135"/>
        <v>#NUM!</v>
      </c>
      <c r="O901" s="83">
        <f>LEN('PLANILHA ORÇAMENTÁRIA'!C908)-LEN(SUBSTITUTE('PLANILHA ORÇAMENTÁRIA'!C908,".",""))</f>
        <v>0</v>
      </c>
      <c r="P901" t="b">
        <f>ISBLANK(VLOOKUP(B901,'PLANILHA ORÇAMENTÁRIA'!A908:D1897,4,FALSE))</f>
        <v>1</v>
      </c>
      <c r="Q901">
        <f t="shared" ref="Q901:Q964" si="139">IF(AND(OR(O901=0,O901=1),P901=TRUE),1,0)</f>
        <v>1</v>
      </c>
      <c r="R901" s="47">
        <f t="shared" ref="R901:R964" si="140">IF(Q901=1,B901,"")</f>
        <v>9.0800000000000003E-7</v>
      </c>
      <c r="S901" s="47" t="e">
        <f t="shared" si="136"/>
        <v>#NUM!</v>
      </c>
      <c r="T901" t="e">
        <f>VLOOKUP(S901,'PLANILHA ORÇAMENTÁRIA'!$A$9:$C$999,3,FALSE)</f>
        <v>#NUM!</v>
      </c>
      <c r="U901">
        <f>ROW('PLANILHA ORÇAMENTÁRIA'!C908)</f>
        <v>908</v>
      </c>
      <c r="V901" s="84" t="str">
        <f>'PLANILHA ORÇAMENTÁRIA'!C908</f>
        <v/>
      </c>
      <c r="W901" t="e">
        <f>IF(T901="","",VLOOKUP(T901,'PLANILHA ORÇAMENTÁRIA'!$C$9:$Q$999,15,FALSE))</f>
        <v>#NUM!</v>
      </c>
      <c r="X901" t="str">
        <f t="shared" si="132"/>
        <v/>
      </c>
      <c r="Y901" t="e">
        <f>INDEX('PLANILHA ORÇAMENTÁRIA'!$C$9:$C$998,MATCH(X901,'PLANILHA ORÇAMENTÁRIA'!$Q$9:$Q$998,0))</f>
        <v>#N/A</v>
      </c>
    </row>
    <row r="902" spans="1:25" x14ac:dyDescent="0.25">
      <c r="A902">
        <v>901</v>
      </c>
      <c r="B902" s="47">
        <f>'PLANILHA ORÇAMENTÁRIA'!A909</f>
        <v>9.09E-7</v>
      </c>
      <c r="C902" t="b">
        <f t="shared" si="133"/>
        <v>0</v>
      </c>
      <c r="D902" t="b">
        <f>ISBLANK(VLOOKUP(B902,'PLANILHA ORÇAMENTÁRIA'!A909:D1898,4,FALSE))</f>
        <v>1</v>
      </c>
      <c r="E902" t="b">
        <f t="shared" si="137"/>
        <v>1</v>
      </c>
      <c r="F902" t="str">
        <f t="shared" si="138"/>
        <v/>
      </c>
      <c r="G902" t="e">
        <f t="shared" si="134"/>
        <v>#NUM!</v>
      </c>
      <c r="H902" t="e">
        <f>VLOOKUP(G902,'PLANILHA ORÇAMENTÁRIA'!$A$9:$C$998,3,FALSE)</f>
        <v>#NUM!</v>
      </c>
      <c r="I902" t="e">
        <f>VLOOKUP(G902,'PLANILHA ORÇAMENTÁRIA'!$A$9:$F$998,6,FALSE)</f>
        <v>#NUM!</v>
      </c>
      <c r="J902" t="e">
        <f>VLOOKUP(G902,'PLANILHA ORÇAMENTÁRIA'!$A$9:$G$998,7,FALSE)</f>
        <v>#NUM!</v>
      </c>
      <c r="K902" t="e">
        <f>VLOOKUP(G902,'PLANILHA ORÇAMENTÁRIA'!$A$9:$H$998,8,FALSE)</f>
        <v>#NUM!</v>
      </c>
      <c r="L902" s="48" t="e">
        <f>G902/'PLANILHA ORÇAMENTÁRIA'!$P$1003</f>
        <v>#NUM!</v>
      </c>
      <c r="M902" s="49" t="e">
        <f t="shared" si="135"/>
        <v>#NUM!</v>
      </c>
      <c r="O902" s="83">
        <f>LEN('PLANILHA ORÇAMENTÁRIA'!C909)-LEN(SUBSTITUTE('PLANILHA ORÇAMENTÁRIA'!C909,".",""))</f>
        <v>0</v>
      </c>
      <c r="P902" t="b">
        <f>ISBLANK(VLOOKUP(B902,'PLANILHA ORÇAMENTÁRIA'!A909:D1898,4,FALSE))</f>
        <v>1</v>
      </c>
      <c r="Q902">
        <f t="shared" si="139"/>
        <v>1</v>
      </c>
      <c r="R902" s="47">
        <f t="shared" si="140"/>
        <v>9.09E-7</v>
      </c>
      <c r="S902" s="47" t="e">
        <f t="shared" si="136"/>
        <v>#NUM!</v>
      </c>
      <c r="T902" t="e">
        <f>VLOOKUP(S902,'PLANILHA ORÇAMENTÁRIA'!$A$9:$C$999,3,FALSE)</f>
        <v>#NUM!</v>
      </c>
      <c r="U902">
        <f>ROW('PLANILHA ORÇAMENTÁRIA'!C909)</f>
        <v>909</v>
      </c>
      <c r="V902" s="84" t="str">
        <f>'PLANILHA ORÇAMENTÁRIA'!C909</f>
        <v/>
      </c>
      <c r="W902" t="e">
        <f>IF(T902="","",VLOOKUP(T902,'PLANILHA ORÇAMENTÁRIA'!$C$9:$Q$999,15,FALSE))</f>
        <v>#NUM!</v>
      </c>
      <c r="X902" t="str">
        <f t="shared" si="132"/>
        <v/>
      </c>
      <c r="Y902" t="e">
        <f>INDEX('PLANILHA ORÇAMENTÁRIA'!$C$9:$C$998,MATCH(X902,'PLANILHA ORÇAMENTÁRIA'!$Q$9:$Q$998,0))</f>
        <v>#N/A</v>
      </c>
    </row>
    <row r="903" spans="1:25" x14ac:dyDescent="0.25">
      <c r="A903">
        <v>902</v>
      </c>
      <c r="B903" s="47">
        <f>'PLANILHA ORÇAMENTÁRIA'!A910</f>
        <v>9.0999999999999997E-7</v>
      </c>
      <c r="C903" t="b">
        <f t="shared" si="133"/>
        <v>0</v>
      </c>
      <c r="D903" t="b">
        <f>ISBLANK(VLOOKUP(B903,'PLANILHA ORÇAMENTÁRIA'!A910:D1899,4,FALSE))</f>
        <v>1</v>
      </c>
      <c r="E903" t="b">
        <f t="shared" si="137"/>
        <v>1</v>
      </c>
      <c r="F903" t="str">
        <f t="shared" si="138"/>
        <v/>
      </c>
      <c r="G903" t="e">
        <f t="shared" si="134"/>
        <v>#NUM!</v>
      </c>
      <c r="H903" t="e">
        <f>VLOOKUP(G903,'PLANILHA ORÇAMENTÁRIA'!$A$9:$C$998,3,FALSE)</f>
        <v>#NUM!</v>
      </c>
      <c r="I903" t="e">
        <f>VLOOKUP(G903,'PLANILHA ORÇAMENTÁRIA'!$A$9:$F$998,6,FALSE)</f>
        <v>#NUM!</v>
      </c>
      <c r="J903" t="e">
        <f>VLOOKUP(G903,'PLANILHA ORÇAMENTÁRIA'!$A$9:$G$998,7,FALSE)</f>
        <v>#NUM!</v>
      </c>
      <c r="K903" t="e">
        <f>VLOOKUP(G903,'PLANILHA ORÇAMENTÁRIA'!$A$9:$H$998,8,FALSE)</f>
        <v>#NUM!</v>
      </c>
      <c r="L903" s="48" t="e">
        <f>G903/'PLANILHA ORÇAMENTÁRIA'!$P$1003</f>
        <v>#NUM!</v>
      </c>
      <c r="M903" s="49" t="e">
        <f t="shared" si="135"/>
        <v>#NUM!</v>
      </c>
      <c r="O903" s="83">
        <f>LEN('PLANILHA ORÇAMENTÁRIA'!C910)-LEN(SUBSTITUTE('PLANILHA ORÇAMENTÁRIA'!C910,".",""))</f>
        <v>0</v>
      </c>
      <c r="P903" t="b">
        <f>ISBLANK(VLOOKUP(B903,'PLANILHA ORÇAMENTÁRIA'!A910:D1899,4,FALSE))</f>
        <v>1</v>
      </c>
      <c r="Q903">
        <f t="shared" si="139"/>
        <v>1</v>
      </c>
      <c r="R903" s="47">
        <f t="shared" si="140"/>
        <v>9.0999999999999997E-7</v>
      </c>
      <c r="S903" s="47" t="e">
        <f t="shared" si="136"/>
        <v>#NUM!</v>
      </c>
      <c r="T903" t="e">
        <f>VLOOKUP(S903,'PLANILHA ORÇAMENTÁRIA'!$A$9:$C$999,3,FALSE)</f>
        <v>#NUM!</v>
      </c>
      <c r="U903">
        <f>ROW('PLANILHA ORÇAMENTÁRIA'!C910)</f>
        <v>910</v>
      </c>
      <c r="V903" s="84" t="str">
        <f>'PLANILHA ORÇAMENTÁRIA'!C910</f>
        <v/>
      </c>
      <c r="W903" t="e">
        <f>IF(T903="","",VLOOKUP(T903,'PLANILHA ORÇAMENTÁRIA'!$C$9:$Q$999,15,FALSE))</f>
        <v>#NUM!</v>
      </c>
      <c r="X903" t="str">
        <f t="shared" si="132"/>
        <v/>
      </c>
      <c r="Y903" t="e">
        <f>INDEX('PLANILHA ORÇAMENTÁRIA'!$C$9:$C$998,MATCH(X903,'PLANILHA ORÇAMENTÁRIA'!$Q$9:$Q$998,0))</f>
        <v>#N/A</v>
      </c>
    </row>
    <row r="904" spans="1:25" x14ac:dyDescent="0.25">
      <c r="A904">
        <v>903</v>
      </c>
      <c r="B904" s="47">
        <f>'PLANILHA ORÇAMENTÁRIA'!A911</f>
        <v>9.1100000000000004E-7</v>
      </c>
      <c r="C904" t="b">
        <f t="shared" si="133"/>
        <v>0</v>
      </c>
      <c r="D904" t="b">
        <f>ISBLANK(VLOOKUP(B904,'PLANILHA ORÇAMENTÁRIA'!A911:D1900,4,FALSE))</f>
        <v>1</v>
      </c>
      <c r="E904" t="b">
        <f t="shared" si="137"/>
        <v>1</v>
      </c>
      <c r="F904" t="str">
        <f t="shared" si="138"/>
        <v/>
      </c>
      <c r="G904" t="e">
        <f t="shared" si="134"/>
        <v>#NUM!</v>
      </c>
      <c r="H904" t="e">
        <f>VLOOKUP(G904,'PLANILHA ORÇAMENTÁRIA'!$A$9:$C$998,3,FALSE)</f>
        <v>#NUM!</v>
      </c>
      <c r="I904" t="e">
        <f>VLOOKUP(G904,'PLANILHA ORÇAMENTÁRIA'!$A$9:$F$998,6,FALSE)</f>
        <v>#NUM!</v>
      </c>
      <c r="J904" t="e">
        <f>VLOOKUP(G904,'PLANILHA ORÇAMENTÁRIA'!$A$9:$G$998,7,FALSE)</f>
        <v>#NUM!</v>
      </c>
      <c r="K904" t="e">
        <f>VLOOKUP(G904,'PLANILHA ORÇAMENTÁRIA'!$A$9:$H$998,8,FALSE)</f>
        <v>#NUM!</v>
      </c>
      <c r="L904" s="48" t="e">
        <f>G904/'PLANILHA ORÇAMENTÁRIA'!$P$1003</f>
        <v>#NUM!</v>
      </c>
      <c r="M904" s="49" t="e">
        <f t="shared" si="135"/>
        <v>#NUM!</v>
      </c>
      <c r="O904" s="83">
        <f>LEN('PLANILHA ORÇAMENTÁRIA'!C911)-LEN(SUBSTITUTE('PLANILHA ORÇAMENTÁRIA'!C911,".",""))</f>
        <v>0</v>
      </c>
      <c r="P904" t="b">
        <f>ISBLANK(VLOOKUP(B904,'PLANILHA ORÇAMENTÁRIA'!A911:D1900,4,FALSE))</f>
        <v>1</v>
      </c>
      <c r="Q904">
        <f t="shared" si="139"/>
        <v>1</v>
      </c>
      <c r="R904" s="47">
        <f t="shared" si="140"/>
        <v>9.1100000000000004E-7</v>
      </c>
      <c r="S904" s="47" t="e">
        <f t="shared" si="136"/>
        <v>#NUM!</v>
      </c>
      <c r="T904" t="e">
        <f>VLOOKUP(S904,'PLANILHA ORÇAMENTÁRIA'!$A$9:$C$999,3,FALSE)</f>
        <v>#NUM!</v>
      </c>
      <c r="U904">
        <f>ROW('PLANILHA ORÇAMENTÁRIA'!C911)</f>
        <v>911</v>
      </c>
      <c r="V904" s="84" t="str">
        <f>'PLANILHA ORÇAMENTÁRIA'!C911</f>
        <v/>
      </c>
      <c r="W904" t="e">
        <f>IF(T904="","",VLOOKUP(T904,'PLANILHA ORÇAMENTÁRIA'!$C$9:$Q$999,15,FALSE))</f>
        <v>#NUM!</v>
      </c>
      <c r="X904" t="str">
        <f t="shared" si="132"/>
        <v/>
      </c>
      <c r="Y904" t="e">
        <f>INDEX('PLANILHA ORÇAMENTÁRIA'!$C$9:$C$998,MATCH(X904,'PLANILHA ORÇAMENTÁRIA'!$Q$9:$Q$998,0))</f>
        <v>#N/A</v>
      </c>
    </row>
    <row r="905" spans="1:25" x14ac:dyDescent="0.25">
      <c r="A905">
        <v>904</v>
      </c>
      <c r="B905" s="47">
        <f>'PLANILHA ORÇAMENTÁRIA'!A912</f>
        <v>9.1200000000000001E-7</v>
      </c>
      <c r="C905" t="b">
        <f t="shared" si="133"/>
        <v>0</v>
      </c>
      <c r="D905" t="b">
        <f>ISBLANK(VLOOKUP(B905,'PLANILHA ORÇAMENTÁRIA'!A912:D1901,4,FALSE))</f>
        <v>1</v>
      </c>
      <c r="E905" t="b">
        <f t="shared" si="137"/>
        <v>1</v>
      </c>
      <c r="F905" t="str">
        <f t="shared" si="138"/>
        <v/>
      </c>
      <c r="G905" t="e">
        <f t="shared" si="134"/>
        <v>#NUM!</v>
      </c>
      <c r="H905" t="e">
        <f>VLOOKUP(G905,'PLANILHA ORÇAMENTÁRIA'!$A$9:$C$998,3,FALSE)</f>
        <v>#NUM!</v>
      </c>
      <c r="I905" t="e">
        <f>VLOOKUP(G905,'PLANILHA ORÇAMENTÁRIA'!$A$9:$F$998,6,FALSE)</f>
        <v>#NUM!</v>
      </c>
      <c r="J905" t="e">
        <f>VLOOKUP(G905,'PLANILHA ORÇAMENTÁRIA'!$A$9:$G$998,7,FALSE)</f>
        <v>#NUM!</v>
      </c>
      <c r="K905" t="e">
        <f>VLOOKUP(G905,'PLANILHA ORÇAMENTÁRIA'!$A$9:$H$998,8,FALSE)</f>
        <v>#NUM!</v>
      </c>
      <c r="L905" s="48" t="e">
        <f>G905/'PLANILHA ORÇAMENTÁRIA'!$P$1003</f>
        <v>#NUM!</v>
      </c>
      <c r="M905" s="49" t="e">
        <f t="shared" si="135"/>
        <v>#NUM!</v>
      </c>
      <c r="O905" s="83">
        <f>LEN('PLANILHA ORÇAMENTÁRIA'!C912)-LEN(SUBSTITUTE('PLANILHA ORÇAMENTÁRIA'!C912,".",""))</f>
        <v>0</v>
      </c>
      <c r="P905" t="b">
        <f>ISBLANK(VLOOKUP(B905,'PLANILHA ORÇAMENTÁRIA'!A912:D1901,4,FALSE))</f>
        <v>1</v>
      </c>
      <c r="Q905">
        <f t="shared" si="139"/>
        <v>1</v>
      </c>
      <c r="R905" s="47">
        <f t="shared" si="140"/>
        <v>9.1200000000000001E-7</v>
      </c>
      <c r="S905" s="47" t="e">
        <f t="shared" si="136"/>
        <v>#NUM!</v>
      </c>
      <c r="T905" t="e">
        <f>VLOOKUP(S905,'PLANILHA ORÇAMENTÁRIA'!$A$9:$C$999,3,FALSE)</f>
        <v>#NUM!</v>
      </c>
      <c r="U905">
        <f>ROW('PLANILHA ORÇAMENTÁRIA'!C912)</f>
        <v>912</v>
      </c>
      <c r="V905" s="84" t="str">
        <f>'PLANILHA ORÇAMENTÁRIA'!C912</f>
        <v/>
      </c>
      <c r="W905" t="e">
        <f>IF(T905="","",VLOOKUP(T905,'PLANILHA ORÇAMENTÁRIA'!$C$9:$Q$999,15,FALSE))</f>
        <v>#NUM!</v>
      </c>
      <c r="X905" t="str">
        <f t="shared" si="132"/>
        <v/>
      </c>
      <c r="Y905" t="e">
        <f>INDEX('PLANILHA ORÇAMENTÁRIA'!$C$9:$C$998,MATCH(X905,'PLANILHA ORÇAMENTÁRIA'!$Q$9:$Q$998,0))</f>
        <v>#N/A</v>
      </c>
    </row>
    <row r="906" spans="1:25" x14ac:dyDescent="0.25">
      <c r="A906">
        <v>905</v>
      </c>
      <c r="B906" s="47">
        <f>'PLANILHA ORÇAMENTÁRIA'!A913</f>
        <v>9.1299999999999998E-7</v>
      </c>
      <c r="C906" t="b">
        <f t="shared" si="133"/>
        <v>0</v>
      </c>
      <c r="D906" t="b">
        <f>ISBLANK(VLOOKUP(B906,'PLANILHA ORÇAMENTÁRIA'!A913:D1902,4,FALSE))</f>
        <v>1</v>
      </c>
      <c r="E906" t="b">
        <f t="shared" si="137"/>
        <v>1</v>
      </c>
      <c r="F906" t="str">
        <f t="shared" si="138"/>
        <v/>
      </c>
      <c r="G906" t="e">
        <f t="shared" si="134"/>
        <v>#NUM!</v>
      </c>
      <c r="H906" t="e">
        <f>VLOOKUP(G906,'PLANILHA ORÇAMENTÁRIA'!$A$9:$C$998,3,FALSE)</f>
        <v>#NUM!</v>
      </c>
      <c r="I906" t="e">
        <f>VLOOKUP(G906,'PLANILHA ORÇAMENTÁRIA'!$A$9:$F$998,6,FALSE)</f>
        <v>#NUM!</v>
      </c>
      <c r="J906" t="e">
        <f>VLOOKUP(G906,'PLANILHA ORÇAMENTÁRIA'!$A$9:$G$998,7,FALSE)</f>
        <v>#NUM!</v>
      </c>
      <c r="K906" t="e">
        <f>VLOOKUP(G906,'PLANILHA ORÇAMENTÁRIA'!$A$9:$H$998,8,FALSE)</f>
        <v>#NUM!</v>
      </c>
      <c r="L906" s="48" t="e">
        <f>G906/'PLANILHA ORÇAMENTÁRIA'!$P$1003</f>
        <v>#NUM!</v>
      </c>
      <c r="M906" s="49" t="e">
        <f t="shared" si="135"/>
        <v>#NUM!</v>
      </c>
      <c r="O906" s="83">
        <f>LEN('PLANILHA ORÇAMENTÁRIA'!C913)-LEN(SUBSTITUTE('PLANILHA ORÇAMENTÁRIA'!C913,".",""))</f>
        <v>0</v>
      </c>
      <c r="P906" t="b">
        <f>ISBLANK(VLOOKUP(B906,'PLANILHA ORÇAMENTÁRIA'!A913:D1902,4,FALSE))</f>
        <v>1</v>
      </c>
      <c r="Q906">
        <f t="shared" si="139"/>
        <v>1</v>
      </c>
      <c r="R906" s="47">
        <f t="shared" si="140"/>
        <v>9.1299999999999998E-7</v>
      </c>
      <c r="S906" s="47" t="e">
        <f t="shared" si="136"/>
        <v>#NUM!</v>
      </c>
      <c r="T906" t="e">
        <f>VLOOKUP(S906,'PLANILHA ORÇAMENTÁRIA'!$A$9:$C$999,3,FALSE)</f>
        <v>#NUM!</v>
      </c>
      <c r="U906">
        <f>ROW('PLANILHA ORÇAMENTÁRIA'!C913)</f>
        <v>913</v>
      </c>
      <c r="V906" s="84" t="str">
        <f>'PLANILHA ORÇAMENTÁRIA'!C913</f>
        <v/>
      </c>
      <c r="W906" t="e">
        <f>IF(T906="","",VLOOKUP(T906,'PLANILHA ORÇAMENTÁRIA'!$C$9:$Q$999,15,FALSE))</f>
        <v>#NUM!</v>
      </c>
      <c r="X906" t="str">
        <f t="shared" si="132"/>
        <v/>
      </c>
      <c r="Y906" t="e">
        <f>INDEX('PLANILHA ORÇAMENTÁRIA'!$C$9:$C$998,MATCH(X906,'PLANILHA ORÇAMENTÁRIA'!$Q$9:$Q$998,0))</f>
        <v>#N/A</v>
      </c>
    </row>
    <row r="907" spans="1:25" x14ac:dyDescent="0.25">
      <c r="A907">
        <v>906</v>
      </c>
      <c r="B907" s="47">
        <f>'PLANILHA ORÇAMENTÁRIA'!A914</f>
        <v>9.1399999999999995E-7</v>
      </c>
      <c r="C907" t="b">
        <f t="shared" si="133"/>
        <v>0</v>
      </c>
      <c r="D907" t="b">
        <f>ISBLANK(VLOOKUP(B907,'PLANILHA ORÇAMENTÁRIA'!A914:D1903,4,FALSE))</f>
        <v>1</v>
      </c>
      <c r="E907" t="b">
        <f t="shared" si="137"/>
        <v>1</v>
      </c>
      <c r="F907" t="str">
        <f t="shared" si="138"/>
        <v/>
      </c>
      <c r="G907" t="e">
        <f t="shared" si="134"/>
        <v>#NUM!</v>
      </c>
      <c r="H907" t="e">
        <f>VLOOKUP(G907,'PLANILHA ORÇAMENTÁRIA'!$A$9:$C$998,3,FALSE)</f>
        <v>#NUM!</v>
      </c>
      <c r="I907" t="e">
        <f>VLOOKUP(G907,'PLANILHA ORÇAMENTÁRIA'!$A$9:$F$998,6,FALSE)</f>
        <v>#NUM!</v>
      </c>
      <c r="J907" t="e">
        <f>VLOOKUP(G907,'PLANILHA ORÇAMENTÁRIA'!$A$9:$G$998,7,FALSE)</f>
        <v>#NUM!</v>
      </c>
      <c r="K907" t="e">
        <f>VLOOKUP(G907,'PLANILHA ORÇAMENTÁRIA'!$A$9:$H$998,8,FALSE)</f>
        <v>#NUM!</v>
      </c>
      <c r="L907" s="48" t="e">
        <f>G907/'PLANILHA ORÇAMENTÁRIA'!$P$1003</f>
        <v>#NUM!</v>
      </c>
      <c r="M907" s="49" t="e">
        <f t="shared" si="135"/>
        <v>#NUM!</v>
      </c>
      <c r="O907" s="83">
        <f>LEN('PLANILHA ORÇAMENTÁRIA'!C914)-LEN(SUBSTITUTE('PLANILHA ORÇAMENTÁRIA'!C914,".",""))</f>
        <v>0</v>
      </c>
      <c r="P907" t="b">
        <f>ISBLANK(VLOOKUP(B907,'PLANILHA ORÇAMENTÁRIA'!A914:D1903,4,FALSE))</f>
        <v>1</v>
      </c>
      <c r="Q907">
        <f t="shared" si="139"/>
        <v>1</v>
      </c>
      <c r="R907" s="47">
        <f t="shared" si="140"/>
        <v>9.1399999999999995E-7</v>
      </c>
      <c r="S907" s="47" t="e">
        <f t="shared" si="136"/>
        <v>#NUM!</v>
      </c>
      <c r="T907" t="e">
        <f>VLOOKUP(S907,'PLANILHA ORÇAMENTÁRIA'!$A$9:$C$999,3,FALSE)</f>
        <v>#NUM!</v>
      </c>
      <c r="U907">
        <f>ROW('PLANILHA ORÇAMENTÁRIA'!C914)</f>
        <v>914</v>
      </c>
      <c r="V907" s="84" t="str">
        <f>'PLANILHA ORÇAMENTÁRIA'!C914</f>
        <v/>
      </c>
      <c r="W907" t="e">
        <f>IF(T907="","",VLOOKUP(T907,'PLANILHA ORÇAMENTÁRIA'!$C$9:$Q$999,15,FALSE))</f>
        <v>#NUM!</v>
      </c>
      <c r="X907" t="str">
        <f t="shared" si="132"/>
        <v/>
      </c>
      <c r="Y907" t="e">
        <f>INDEX('PLANILHA ORÇAMENTÁRIA'!$C$9:$C$998,MATCH(X907,'PLANILHA ORÇAMENTÁRIA'!$Q$9:$Q$998,0))</f>
        <v>#N/A</v>
      </c>
    </row>
    <row r="908" spans="1:25" x14ac:dyDescent="0.25">
      <c r="A908">
        <v>907</v>
      </c>
      <c r="B908" s="47">
        <f>'PLANILHA ORÇAMENTÁRIA'!A915</f>
        <v>9.1500000000000003E-7</v>
      </c>
      <c r="C908" t="b">
        <f t="shared" si="133"/>
        <v>0</v>
      </c>
      <c r="D908" t="b">
        <f>ISBLANK(VLOOKUP(B908,'PLANILHA ORÇAMENTÁRIA'!A915:D1904,4,FALSE))</f>
        <v>1</v>
      </c>
      <c r="E908" t="b">
        <f t="shared" si="137"/>
        <v>1</v>
      </c>
      <c r="F908" t="str">
        <f t="shared" si="138"/>
        <v/>
      </c>
      <c r="G908" t="e">
        <f t="shared" si="134"/>
        <v>#NUM!</v>
      </c>
      <c r="H908" t="e">
        <f>VLOOKUP(G908,'PLANILHA ORÇAMENTÁRIA'!$A$9:$C$998,3,FALSE)</f>
        <v>#NUM!</v>
      </c>
      <c r="I908" t="e">
        <f>VLOOKUP(G908,'PLANILHA ORÇAMENTÁRIA'!$A$9:$F$998,6,FALSE)</f>
        <v>#NUM!</v>
      </c>
      <c r="J908" t="e">
        <f>VLOOKUP(G908,'PLANILHA ORÇAMENTÁRIA'!$A$9:$G$998,7,FALSE)</f>
        <v>#NUM!</v>
      </c>
      <c r="K908" t="e">
        <f>VLOOKUP(G908,'PLANILHA ORÇAMENTÁRIA'!$A$9:$H$998,8,FALSE)</f>
        <v>#NUM!</v>
      </c>
      <c r="L908" s="48" t="e">
        <f>G908/'PLANILHA ORÇAMENTÁRIA'!$P$1003</f>
        <v>#NUM!</v>
      </c>
      <c r="M908" s="49" t="e">
        <f t="shared" si="135"/>
        <v>#NUM!</v>
      </c>
      <c r="O908" s="83">
        <f>LEN('PLANILHA ORÇAMENTÁRIA'!C915)-LEN(SUBSTITUTE('PLANILHA ORÇAMENTÁRIA'!C915,".",""))</f>
        <v>0</v>
      </c>
      <c r="P908" t="b">
        <f>ISBLANK(VLOOKUP(B908,'PLANILHA ORÇAMENTÁRIA'!A915:D1904,4,FALSE))</f>
        <v>1</v>
      </c>
      <c r="Q908">
        <f t="shared" si="139"/>
        <v>1</v>
      </c>
      <c r="R908" s="47">
        <f t="shared" si="140"/>
        <v>9.1500000000000003E-7</v>
      </c>
      <c r="S908" s="47" t="e">
        <f t="shared" si="136"/>
        <v>#NUM!</v>
      </c>
      <c r="T908" t="e">
        <f>VLOOKUP(S908,'PLANILHA ORÇAMENTÁRIA'!$A$9:$C$999,3,FALSE)</f>
        <v>#NUM!</v>
      </c>
      <c r="U908">
        <f>ROW('PLANILHA ORÇAMENTÁRIA'!C915)</f>
        <v>915</v>
      </c>
      <c r="V908" s="84" t="str">
        <f>'PLANILHA ORÇAMENTÁRIA'!C915</f>
        <v/>
      </c>
      <c r="W908" t="e">
        <f>IF(T908="","",VLOOKUP(T908,'PLANILHA ORÇAMENTÁRIA'!$C$9:$Q$999,15,FALSE))</f>
        <v>#NUM!</v>
      </c>
      <c r="X908" t="str">
        <f t="shared" si="132"/>
        <v/>
      </c>
      <c r="Y908" t="e">
        <f>INDEX('PLANILHA ORÇAMENTÁRIA'!$C$9:$C$998,MATCH(X908,'PLANILHA ORÇAMENTÁRIA'!$Q$9:$Q$998,0))</f>
        <v>#N/A</v>
      </c>
    </row>
    <row r="909" spans="1:25" x14ac:dyDescent="0.25">
      <c r="A909">
        <v>908</v>
      </c>
      <c r="B909" s="47">
        <f>'PLANILHA ORÇAMENTÁRIA'!A916</f>
        <v>9.16E-7</v>
      </c>
      <c r="C909" t="b">
        <f t="shared" si="133"/>
        <v>0</v>
      </c>
      <c r="D909" t="b">
        <f>ISBLANK(VLOOKUP(B909,'PLANILHA ORÇAMENTÁRIA'!A916:D1905,4,FALSE))</f>
        <v>1</v>
      </c>
      <c r="E909" t="b">
        <f t="shared" si="137"/>
        <v>1</v>
      </c>
      <c r="F909" t="str">
        <f t="shared" si="138"/>
        <v/>
      </c>
      <c r="G909" t="e">
        <f t="shared" si="134"/>
        <v>#NUM!</v>
      </c>
      <c r="H909" t="e">
        <f>VLOOKUP(G909,'PLANILHA ORÇAMENTÁRIA'!$A$9:$C$998,3,FALSE)</f>
        <v>#NUM!</v>
      </c>
      <c r="I909" t="e">
        <f>VLOOKUP(G909,'PLANILHA ORÇAMENTÁRIA'!$A$9:$F$998,6,FALSE)</f>
        <v>#NUM!</v>
      </c>
      <c r="J909" t="e">
        <f>VLOOKUP(G909,'PLANILHA ORÇAMENTÁRIA'!$A$9:$G$998,7,FALSE)</f>
        <v>#NUM!</v>
      </c>
      <c r="K909" t="e">
        <f>VLOOKUP(G909,'PLANILHA ORÇAMENTÁRIA'!$A$9:$H$998,8,FALSE)</f>
        <v>#NUM!</v>
      </c>
      <c r="L909" s="48" t="e">
        <f>G909/'PLANILHA ORÇAMENTÁRIA'!$P$1003</f>
        <v>#NUM!</v>
      </c>
      <c r="M909" s="49" t="e">
        <f t="shared" si="135"/>
        <v>#NUM!</v>
      </c>
      <c r="O909" s="83">
        <f>LEN('PLANILHA ORÇAMENTÁRIA'!C916)-LEN(SUBSTITUTE('PLANILHA ORÇAMENTÁRIA'!C916,".",""))</f>
        <v>0</v>
      </c>
      <c r="P909" t="b">
        <f>ISBLANK(VLOOKUP(B909,'PLANILHA ORÇAMENTÁRIA'!A916:D1905,4,FALSE))</f>
        <v>1</v>
      </c>
      <c r="Q909">
        <f t="shared" si="139"/>
        <v>1</v>
      </c>
      <c r="R909" s="47">
        <f t="shared" si="140"/>
        <v>9.16E-7</v>
      </c>
      <c r="S909" s="47" t="e">
        <f t="shared" si="136"/>
        <v>#NUM!</v>
      </c>
      <c r="T909" t="e">
        <f>VLOOKUP(S909,'PLANILHA ORÇAMENTÁRIA'!$A$9:$C$999,3,FALSE)</f>
        <v>#NUM!</v>
      </c>
      <c r="U909">
        <f>ROW('PLANILHA ORÇAMENTÁRIA'!C916)</f>
        <v>916</v>
      </c>
      <c r="V909" s="84" t="str">
        <f>'PLANILHA ORÇAMENTÁRIA'!C916</f>
        <v/>
      </c>
      <c r="W909" t="e">
        <f>IF(T909="","",VLOOKUP(T909,'PLANILHA ORÇAMENTÁRIA'!$C$9:$Q$999,15,FALSE))</f>
        <v>#NUM!</v>
      </c>
      <c r="X909" t="str">
        <f t="shared" si="132"/>
        <v/>
      </c>
      <c r="Y909" t="e">
        <f>INDEX('PLANILHA ORÇAMENTÁRIA'!$C$9:$C$998,MATCH(X909,'PLANILHA ORÇAMENTÁRIA'!$Q$9:$Q$998,0))</f>
        <v>#N/A</v>
      </c>
    </row>
    <row r="910" spans="1:25" x14ac:dyDescent="0.25">
      <c r="A910">
        <v>909</v>
      </c>
      <c r="B910" s="47">
        <f>'PLANILHA ORÇAMENTÁRIA'!A917</f>
        <v>9.1699999999999997E-7</v>
      </c>
      <c r="C910" t="b">
        <f t="shared" si="133"/>
        <v>0</v>
      </c>
      <c r="D910" t="b">
        <f>ISBLANK(VLOOKUP(B910,'PLANILHA ORÇAMENTÁRIA'!A917:D1906,4,FALSE))</f>
        <v>1</v>
      </c>
      <c r="E910" t="b">
        <f t="shared" si="137"/>
        <v>1</v>
      </c>
      <c r="F910" t="str">
        <f t="shared" si="138"/>
        <v/>
      </c>
      <c r="G910" t="e">
        <f t="shared" si="134"/>
        <v>#NUM!</v>
      </c>
      <c r="H910" t="e">
        <f>VLOOKUP(G910,'PLANILHA ORÇAMENTÁRIA'!$A$9:$C$998,3,FALSE)</f>
        <v>#NUM!</v>
      </c>
      <c r="I910" t="e">
        <f>VLOOKUP(G910,'PLANILHA ORÇAMENTÁRIA'!$A$9:$F$998,6,FALSE)</f>
        <v>#NUM!</v>
      </c>
      <c r="J910" t="e">
        <f>VLOOKUP(G910,'PLANILHA ORÇAMENTÁRIA'!$A$9:$G$998,7,FALSE)</f>
        <v>#NUM!</v>
      </c>
      <c r="K910" t="e">
        <f>VLOOKUP(G910,'PLANILHA ORÇAMENTÁRIA'!$A$9:$H$998,8,FALSE)</f>
        <v>#NUM!</v>
      </c>
      <c r="L910" s="48" t="e">
        <f>G910/'PLANILHA ORÇAMENTÁRIA'!$P$1003</f>
        <v>#NUM!</v>
      </c>
      <c r="M910" s="49" t="e">
        <f t="shared" si="135"/>
        <v>#NUM!</v>
      </c>
      <c r="O910" s="83">
        <f>LEN('PLANILHA ORÇAMENTÁRIA'!C917)-LEN(SUBSTITUTE('PLANILHA ORÇAMENTÁRIA'!C917,".",""))</f>
        <v>0</v>
      </c>
      <c r="P910" t="b">
        <f>ISBLANK(VLOOKUP(B910,'PLANILHA ORÇAMENTÁRIA'!A917:D1906,4,FALSE))</f>
        <v>1</v>
      </c>
      <c r="Q910">
        <f t="shared" si="139"/>
        <v>1</v>
      </c>
      <c r="R910" s="47">
        <f t="shared" si="140"/>
        <v>9.1699999999999997E-7</v>
      </c>
      <c r="S910" s="47" t="e">
        <f t="shared" si="136"/>
        <v>#NUM!</v>
      </c>
      <c r="T910" t="e">
        <f>VLOOKUP(S910,'PLANILHA ORÇAMENTÁRIA'!$A$9:$C$999,3,FALSE)</f>
        <v>#NUM!</v>
      </c>
      <c r="U910">
        <f>ROW('PLANILHA ORÇAMENTÁRIA'!C917)</f>
        <v>917</v>
      </c>
      <c r="V910" s="84" t="str">
        <f>'PLANILHA ORÇAMENTÁRIA'!C917</f>
        <v/>
      </c>
      <c r="W910" t="e">
        <f>IF(T910="","",VLOOKUP(T910,'PLANILHA ORÇAMENTÁRIA'!$C$9:$Q$999,15,FALSE))</f>
        <v>#NUM!</v>
      </c>
      <c r="X910" t="str">
        <f t="shared" si="132"/>
        <v/>
      </c>
      <c r="Y910" t="e">
        <f>INDEX('PLANILHA ORÇAMENTÁRIA'!$C$9:$C$998,MATCH(X910,'PLANILHA ORÇAMENTÁRIA'!$Q$9:$Q$998,0))</f>
        <v>#N/A</v>
      </c>
    </row>
    <row r="911" spans="1:25" x14ac:dyDescent="0.25">
      <c r="A911">
        <v>910</v>
      </c>
      <c r="B911" s="47">
        <f>'PLANILHA ORÇAMENTÁRIA'!A918</f>
        <v>9.1800000000000004E-7</v>
      </c>
      <c r="C911" t="b">
        <f t="shared" si="133"/>
        <v>0</v>
      </c>
      <c r="D911" t="b">
        <f>ISBLANK(VLOOKUP(B911,'PLANILHA ORÇAMENTÁRIA'!A918:D1907,4,FALSE))</f>
        <v>1</v>
      </c>
      <c r="E911" t="b">
        <f t="shared" si="137"/>
        <v>1</v>
      </c>
      <c r="F911" t="str">
        <f t="shared" si="138"/>
        <v/>
      </c>
      <c r="G911" t="e">
        <f t="shared" si="134"/>
        <v>#NUM!</v>
      </c>
      <c r="H911" t="e">
        <f>VLOOKUP(G911,'PLANILHA ORÇAMENTÁRIA'!$A$9:$C$998,3,FALSE)</f>
        <v>#NUM!</v>
      </c>
      <c r="I911" t="e">
        <f>VLOOKUP(G911,'PLANILHA ORÇAMENTÁRIA'!$A$9:$F$998,6,FALSE)</f>
        <v>#NUM!</v>
      </c>
      <c r="J911" t="e">
        <f>VLOOKUP(G911,'PLANILHA ORÇAMENTÁRIA'!$A$9:$G$998,7,FALSE)</f>
        <v>#NUM!</v>
      </c>
      <c r="K911" t="e">
        <f>VLOOKUP(G911,'PLANILHA ORÇAMENTÁRIA'!$A$9:$H$998,8,FALSE)</f>
        <v>#NUM!</v>
      </c>
      <c r="L911" s="48" t="e">
        <f>G911/'PLANILHA ORÇAMENTÁRIA'!$P$1003</f>
        <v>#NUM!</v>
      </c>
      <c r="M911" s="49" t="e">
        <f t="shared" si="135"/>
        <v>#NUM!</v>
      </c>
      <c r="O911" s="83">
        <f>LEN('PLANILHA ORÇAMENTÁRIA'!C918)-LEN(SUBSTITUTE('PLANILHA ORÇAMENTÁRIA'!C918,".",""))</f>
        <v>0</v>
      </c>
      <c r="P911" t="b">
        <f>ISBLANK(VLOOKUP(B911,'PLANILHA ORÇAMENTÁRIA'!A918:D1907,4,FALSE))</f>
        <v>1</v>
      </c>
      <c r="Q911">
        <f t="shared" si="139"/>
        <v>1</v>
      </c>
      <c r="R911" s="47">
        <f t="shared" si="140"/>
        <v>9.1800000000000004E-7</v>
      </c>
      <c r="S911" s="47" t="e">
        <f t="shared" si="136"/>
        <v>#NUM!</v>
      </c>
      <c r="T911" t="e">
        <f>VLOOKUP(S911,'PLANILHA ORÇAMENTÁRIA'!$A$9:$C$999,3,FALSE)</f>
        <v>#NUM!</v>
      </c>
      <c r="U911">
        <f>ROW('PLANILHA ORÇAMENTÁRIA'!C918)</f>
        <v>918</v>
      </c>
      <c r="V911" s="84" t="str">
        <f>'PLANILHA ORÇAMENTÁRIA'!C918</f>
        <v/>
      </c>
      <c r="W911" t="e">
        <f>IF(T911="","",VLOOKUP(T911,'PLANILHA ORÇAMENTÁRIA'!$C$9:$Q$999,15,FALSE))</f>
        <v>#NUM!</v>
      </c>
      <c r="X911" t="str">
        <f t="shared" si="132"/>
        <v/>
      </c>
      <c r="Y911" t="e">
        <f>INDEX('PLANILHA ORÇAMENTÁRIA'!$C$9:$C$998,MATCH(X911,'PLANILHA ORÇAMENTÁRIA'!$Q$9:$Q$998,0))</f>
        <v>#N/A</v>
      </c>
    </row>
    <row r="912" spans="1:25" x14ac:dyDescent="0.25">
      <c r="A912">
        <v>911</v>
      </c>
      <c r="B912" s="47">
        <f>'PLANILHA ORÇAMENTÁRIA'!A919</f>
        <v>9.1900000000000001E-7</v>
      </c>
      <c r="C912" t="b">
        <f t="shared" si="133"/>
        <v>0</v>
      </c>
      <c r="D912" t="b">
        <f>ISBLANK(VLOOKUP(B912,'PLANILHA ORÇAMENTÁRIA'!A919:D1908,4,FALSE))</f>
        <v>1</v>
      </c>
      <c r="E912" t="b">
        <f t="shared" si="137"/>
        <v>1</v>
      </c>
      <c r="F912" t="str">
        <f t="shared" si="138"/>
        <v/>
      </c>
      <c r="G912" t="e">
        <f t="shared" si="134"/>
        <v>#NUM!</v>
      </c>
      <c r="H912" t="e">
        <f>VLOOKUP(G912,'PLANILHA ORÇAMENTÁRIA'!$A$9:$C$998,3,FALSE)</f>
        <v>#NUM!</v>
      </c>
      <c r="I912" t="e">
        <f>VLOOKUP(G912,'PLANILHA ORÇAMENTÁRIA'!$A$9:$F$998,6,FALSE)</f>
        <v>#NUM!</v>
      </c>
      <c r="J912" t="e">
        <f>VLOOKUP(G912,'PLANILHA ORÇAMENTÁRIA'!$A$9:$G$998,7,FALSE)</f>
        <v>#NUM!</v>
      </c>
      <c r="K912" t="e">
        <f>VLOOKUP(G912,'PLANILHA ORÇAMENTÁRIA'!$A$9:$H$998,8,FALSE)</f>
        <v>#NUM!</v>
      </c>
      <c r="L912" s="48" t="e">
        <f>G912/'PLANILHA ORÇAMENTÁRIA'!$P$1003</f>
        <v>#NUM!</v>
      </c>
      <c r="M912" s="49" t="e">
        <f t="shared" si="135"/>
        <v>#NUM!</v>
      </c>
      <c r="O912" s="83">
        <f>LEN('PLANILHA ORÇAMENTÁRIA'!C919)-LEN(SUBSTITUTE('PLANILHA ORÇAMENTÁRIA'!C919,".",""))</f>
        <v>0</v>
      </c>
      <c r="P912" t="b">
        <f>ISBLANK(VLOOKUP(B912,'PLANILHA ORÇAMENTÁRIA'!A919:D1908,4,FALSE))</f>
        <v>1</v>
      </c>
      <c r="Q912">
        <f t="shared" si="139"/>
        <v>1</v>
      </c>
      <c r="R912" s="47">
        <f t="shared" si="140"/>
        <v>9.1900000000000001E-7</v>
      </c>
      <c r="S912" s="47" t="e">
        <f t="shared" si="136"/>
        <v>#NUM!</v>
      </c>
      <c r="T912" t="e">
        <f>VLOOKUP(S912,'PLANILHA ORÇAMENTÁRIA'!$A$9:$C$999,3,FALSE)</f>
        <v>#NUM!</v>
      </c>
      <c r="U912">
        <f>ROW('PLANILHA ORÇAMENTÁRIA'!C919)</f>
        <v>919</v>
      </c>
      <c r="V912" s="84" t="str">
        <f>'PLANILHA ORÇAMENTÁRIA'!C919</f>
        <v/>
      </c>
      <c r="W912" t="e">
        <f>IF(T912="","",VLOOKUP(T912,'PLANILHA ORÇAMENTÁRIA'!$C$9:$Q$999,15,FALSE))</f>
        <v>#NUM!</v>
      </c>
      <c r="X912" t="str">
        <f t="shared" si="132"/>
        <v/>
      </c>
      <c r="Y912" t="e">
        <f>INDEX('PLANILHA ORÇAMENTÁRIA'!$C$9:$C$998,MATCH(X912,'PLANILHA ORÇAMENTÁRIA'!$Q$9:$Q$998,0))</f>
        <v>#N/A</v>
      </c>
    </row>
    <row r="913" spans="1:25" x14ac:dyDescent="0.25">
      <c r="A913">
        <v>912</v>
      </c>
      <c r="B913" s="47">
        <f>'PLANILHA ORÇAMENTÁRIA'!A920</f>
        <v>9.1999999999999998E-7</v>
      </c>
      <c r="C913" t="b">
        <f t="shared" si="133"/>
        <v>0</v>
      </c>
      <c r="D913" t="b">
        <f>ISBLANK(VLOOKUP(B913,'PLANILHA ORÇAMENTÁRIA'!A920:D1909,4,FALSE))</f>
        <v>1</v>
      </c>
      <c r="E913" t="b">
        <f t="shared" si="137"/>
        <v>1</v>
      </c>
      <c r="F913" t="str">
        <f t="shared" si="138"/>
        <v/>
      </c>
      <c r="G913" t="e">
        <f t="shared" si="134"/>
        <v>#NUM!</v>
      </c>
      <c r="H913" t="e">
        <f>VLOOKUP(G913,'PLANILHA ORÇAMENTÁRIA'!$A$9:$C$998,3,FALSE)</f>
        <v>#NUM!</v>
      </c>
      <c r="I913" t="e">
        <f>VLOOKUP(G913,'PLANILHA ORÇAMENTÁRIA'!$A$9:$F$998,6,FALSE)</f>
        <v>#NUM!</v>
      </c>
      <c r="J913" t="e">
        <f>VLOOKUP(G913,'PLANILHA ORÇAMENTÁRIA'!$A$9:$G$998,7,FALSE)</f>
        <v>#NUM!</v>
      </c>
      <c r="K913" t="e">
        <f>VLOOKUP(G913,'PLANILHA ORÇAMENTÁRIA'!$A$9:$H$998,8,FALSE)</f>
        <v>#NUM!</v>
      </c>
      <c r="L913" s="48" t="e">
        <f>G913/'PLANILHA ORÇAMENTÁRIA'!$P$1003</f>
        <v>#NUM!</v>
      </c>
      <c r="M913" s="49" t="e">
        <f t="shared" si="135"/>
        <v>#NUM!</v>
      </c>
      <c r="O913" s="83">
        <f>LEN('PLANILHA ORÇAMENTÁRIA'!C920)-LEN(SUBSTITUTE('PLANILHA ORÇAMENTÁRIA'!C920,".",""))</f>
        <v>0</v>
      </c>
      <c r="P913" t="b">
        <f>ISBLANK(VLOOKUP(B913,'PLANILHA ORÇAMENTÁRIA'!A920:D1909,4,FALSE))</f>
        <v>1</v>
      </c>
      <c r="Q913">
        <f t="shared" si="139"/>
        <v>1</v>
      </c>
      <c r="R913" s="47">
        <f t="shared" si="140"/>
        <v>9.1999999999999998E-7</v>
      </c>
      <c r="S913" s="47" t="e">
        <f t="shared" si="136"/>
        <v>#NUM!</v>
      </c>
      <c r="T913" t="e">
        <f>VLOOKUP(S913,'PLANILHA ORÇAMENTÁRIA'!$A$9:$C$999,3,FALSE)</f>
        <v>#NUM!</v>
      </c>
      <c r="U913">
        <f>ROW('PLANILHA ORÇAMENTÁRIA'!C920)</f>
        <v>920</v>
      </c>
      <c r="V913" s="84" t="str">
        <f>'PLANILHA ORÇAMENTÁRIA'!C920</f>
        <v/>
      </c>
      <c r="W913" t="e">
        <f>IF(T913="","",VLOOKUP(T913,'PLANILHA ORÇAMENTÁRIA'!$C$9:$Q$999,15,FALSE))</f>
        <v>#NUM!</v>
      </c>
      <c r="X913" t="str">
        <f t="shared" si="132"/>
        <v/>
      </c>
      <c r="Y913" t="e">
        <f>INDEX('PLANILHA ORÇAMENTÁRIA'!$C$9:$C$998,MATCH(X913,'PLANILHA ORÇAMENTÁRIA'!$Q$9:$Q$998,0))</f>
        <v>#N/A</v>
      </c>
    </row>
    <row r="914" spans="1:25" x14ac:dyDescent="0.25">
      <c r="A914">
        <v>913</v>
      </c>
      <c r="B914" s="47">
        <f>'PLANILHA ORÇAMENTÁRIA'!A921</f>
        <v>9.2099999999999995E-7</v>
      </c>
      <c r="C914" t="b">
        <f t="shared" si="133"/>
        <v>0</v>
      </c>
      <c r="D914" t="b">
        <f>ISBLANK(VLOOKUP(B914,'PLANILHA ORÇAMENTÁRIA'!A921:D1910,4,FALSE))</f>
        <v>1</v>
      </c>
      <c r="E914" t="b">
        <f t="shared" si="137"/>
        <v>1</v>
      </c>
      <c r="F914" t="str">
        <f t="shared" si="138"/>
        <v/>
      </c>
      <c r="G914" t="e">
        <f t="shared" si="134"/>
        <v>#NUM!</v>
      </c>
      <c r="H914" t="e">
        <f>VLOOKUP(G914,'PLANILHA ORÇAMENTÁRIA'!$A$9:$C$998,3,FALSE)</f>
        <v>#NUM!</v>
      </c>
      <c r="I914" t="e">
        <f>VLOOKUP(G914,'PLANILHA ORÇAMENTÁRIA'!$A$9:$F$998,6,FALSE)</f>
        <v>#NUM!</v>
      </c>
      <c r="J914" t="e">
        <f>VLOOKUP(G914,'PLANILHA ORÇAMENTÁRIA'!$A$9:$G$998,7,FALSE)</f>
        <v>#NUM!</v>
      </c>
      <c r="K914" t="e">
        <f>VLOOKUP(G914,'PLANILHA ORÇAMENTÁRIA'!$A$9:$H$998,8,FALSE)</f>
        <v>#NUM!</v>
      </c>
      <c r="L914" s="48" t="e">
        <f>G914/'PLANILHA ORÇAMENTÁRIA'!$P$1003</f>
        <v>#NUM!</v>
      </c>
      <c r="M914" s="49" t="e">
        <f t="shared" si="135"/>
        <v>#NUM!</v>
      </c>
      <c r="O914" s="83">
        <f>LEN('PLANILHA ORÇAMENTÁRIA'!C921)-LEN(SUBSTITUTE('PLANILHA ORÇAMENTÁRIA'!C921,".",""))</f>
        <v>0</v>
      </c>
      <c r="P914" t="b">
        <f>ISBLANK(VLOOKUP(B914,'PLANILHA ORÇAMENTÁRIA'!A921:D1910,4,FALSE))</f>
        <v>1</v>
      </c>
      <c r="Q914">
        <f t="shared" si="139"/>
        <v>1</v>
      </c>
      <c r="R914" s="47">
        <f t="shared" si="140"/>
        <v>9.2099999999999995E-7</v>
      </c>
      <c r="S914" s="47" t="e">
        <f t="shared" si="136"/>
        <v>#NUM!</v>
      </c>
      <c r="T914" t="e">
        <f>VLOOKUP(S914,'PLANILHA ORÇAMENTÁRIA'!$A$9:$C$999,3,FALSE)</f>
        <v>#NUM!</v>
      </c>
      <c r="U914">
        <f>ROW('PLANILHA ORÇAMENTÁRIA'!C921)</f>
        <v>921</v>
      </c>
      <c r="V914" s="84" t="str">
        <f>'PLANILHA ORÇAMENTÁRIA'!C921</f>
        <v/>
      </c>
      <c r="W914" t="e">
        <f>IF(T914="","",VLOOKUP(T914,'PLANILHA ORÇAMENTÁRIA'!$C$9:$Q$999,15,FALSE))</f>
        <v>#NUM!</v>
      </c>
      <c r="X914" t="str">
        <f t="shared" si="132"/>
        <v/>
      </c>
      <c r="Y914" t="e">
        <f>INDEX('PLANILHA ORÇAMENTÁRIA'!$C$9:$C$998,MATCH(X914,'PLANILHA ORÇAMENTÁRIA'!$Q$9:$Q$998,0))</f>
        <v>#N/A</v>
      </c>
    </row>
    <row r="915" spans="1:25" x14ac:dyDescent="0.25">
      <c r="A915">
        <v>914</v>
      </c>
      <c r="B915" s="47">
        <f>'PLANILHA ORÇAMENTÁRIA'!A922</f>
        <v>9.2200000000000002E-7</v>
      </c>
      <c r="C915" t="b">
        <f t="shared" si="133"/>
        <v>0</v>
      </c>
      <c r="D915" t="b">
        <f>ISBLANK(VLOOKUP(B915,'PLANILHA ORÇAMENTÁRIA'!A922:D1911,4,FALSE))</f>
        <v>1</v>
      </c>
      <c r="E915" t="b">
        <f t="shared" si="137"/>
        <v>1</v>
      </c>
      <c r="F915" t="str">
        <f t="shared" si="138"/>
        <v/>
      </c>
      <c r="G915" t="e">
        <f t="shared" si="134"/>
        <v>#NUM!</v>
      </c>
      <c r="H915" t="e">
        <f>VLOOKUP(G915,'PLANILHA ORÇAMENTÁRIA'!$A$9:$C$998,3,FALSE)</f>
        <v>#NUM!</v>
      </c>
      <c r="I915" t="e">
        <f>VLOOKUP(G915,'PLANILHA ORÇAMENTÁRIA'!$A$9:$F$998,6,FALSE)</f>
        <v>#NUM!</v>
      </c>
      <c r="J915" t="e">
        <f>VLOOKUP(G915,'PLANILHA ORÇAMENTÁRIA'!$A$9:$G$998,7,FALSE)</f>
        <v>#NUM!</v>
      </c>
      <c r="K915" t="e">
        <f>VLOOKUP(G915,'PLANILHA ORÇAMENTÁRIA'!$A$9:$H$998,8,FALSE)</f>
        <v>#NUM!</v>
      </c>
      <c r="L915" s="48" t="e">
        <f>G915/'PLANILHA ORÇAMENTÁRIA'!$P$1003</f>
        <v>#NUM!</v>
      </c>
      <c r="M915" s="49" t="e">
        <f t="shared" si="135"/>
        <v>#NUM!</v>
      </c>
      <c r="O915" s="83">
        <f>LEN('PLANILHA ORÇAMENTÁRIA'!C922)-LEN(SUBSTITUTE('PLANILHA ORÇAMENTÁRIA'!C922,".",""))</f>
        <v>0</v>
      </c>
      <c r="P915" t="b">
        <f>ISBLANK(VLOOKUP(B915,'PLANILHA ORÇAMENTÁRIA'!A922:D1911,4,FALSE))</f>
        <v>1</v>
      </c>
      <c r="Q915">
        <f t="shared" si="139"/>
        <v>1</v>
      </c>
      <c r="R915" s="47">
        <f t="shared" si="140"/>
        <v>9.2200000000000002E-7</v>
      </c>
      <c r="S915" s="47" t="e">
        <f t="shared" si="136"/>
        <v>#NUM!</v>
      </c>
      <c r="T915" t="e">
        <f>VLOOKUP(S915,'PLANILHA ORÇAMENTÁRIA'!$A$9:$C$999,3,FALSE)</f>
        <v>#NUM!</v>
      </c>
      <c r="U915">
        <f>ROW('PLANILHA ORÇAMENTÁRIA'!C922)</f>
        <v>922</v>
      </c>
      <c r="V915" s="84" t="str">
        <f>'PLANILHA ORÇAMENTÁRIA'!C922</f>
        <v/>
      </c>
      <c r="W915" t="e">
        <f>IF(T915="","",VLOOKUP(T915,'PLANILHA ORÇAMENTÁRIA'!$C$9:$Q$999,15,FALSE))</f>
        <v>#NUM!</v>
      </c>
      <c r="X915" t="str">
        <f t="shared" si="132"/>
        <v/>
      </c>
      <c r="Y915" t="e">
        <f>INDEX('PLANILHA ORÇAMENTÁRIA'!$C$9:$C$998,MATCH(X915,'PLANILHA ORÇAMENTÁRIA'!$Q$9:$Q$998,0))</f>
        <v>#N/A</v>
      </c>
    </row>
    <row r="916" spans="1:25" x14ac:dyDescent="0.25">
      <c r="A916">
        <v>915</v>
      </c>
      <c r="B916" s="47">
        <f>'PLANILHA ORÇAMENTÁRIA'!A923</f>
        <v>9.2299999999999999E-7</v>
      </c>
      <c r="C916" t="b">
        <f t="shared" si="133"/>
        <v>0</v>
      </c>
      <c r="D916" t="b">
        <f>ISBLANK(VLOOKUP(B916,'PLANILHA ORÇAMENTÁRIA'!A923:D1912,4,FALSE))</f>
        <v>1</v>
      </c>
      <c r="E916" t="b">
        <f t="shared" si="137"/>
        <v>1</v>
      </c>
      <c r="F916" t="str">
        <f t="shared" si="138"/>
        <v/>
      </c>
      <c r="G916" t="e">
        <f t="shared" si="134"/>
        <v>#NUM!</v>
      </c>
      <c r="H916" t="e">
        <f>VLOOKUP(G916,'PLANILHA ORÇAMENTÁRIA'!$A$9:$C$998,3,FALSE)</f>
        <v>#NUM!</v>
      </c>
      <c r="I916" t="e">
        <f>VLOOKUP(G916,'PLANILHA ORÇAMENTÁRIA'!$A$9:$F$998,6,FALSE)</f>
        <v>#NUM!</v>
      </c>
      <c r="J916" t="e">
        <f>VLOOKUP(G916,'PLANILHA ORÇAMENTÁRIA'!$A$9:$G$998,7,FALSE)</f>
        <v>#NUM!</v>
      </c>
      <c r="K916" t="e">
        <f>VLOOKUP(G916,'PLANILHA ORÇAMENTÁRIA'!$A$9:$H$998,8,FALSE)</f>
        <v>#NUM!</v>
      </c>
      <c r="L916" s="48" t="e">
        <f>G916/'PLANILHA ORÇAMENTÁRIA'!$P$1003</f>
        <v>#NUM!</v>
      </c>
      <c r="M916" s="49" t="e">
        <f t="shared" si="135"/>
        <v>#NUM!</v>
      </c>
      <c r="O916" s="83">
        <f>LEN('PLANILHA ORÇAMENTÁRIA'!C923)-LEN(SUBSTITUTE('PLANILHA ORÇAMENTÁRIA'!C923,".",""))</f>
        <v>0</v>
      </c>
      <c r="P916" t="b">
        <f>ISBLANK(VLOOKUP(B916,'PLANILHA ORÇAMENTÁRIA'!A923:D1912,4,FALSE))</f>
        <v>1</v>
      </c>
      <c r="Q916">
        <f t="shared" si="139"/>
        <v>1</v>
      </c>
      <c r="R916" s="47">
        <f t="shared" si="140"/>
        <v>9.2299999999999999E-7</v>
      </c>
      <c r="S916" s="47" t="e">
        <f t="shared" si="136"/>
        <v>#NUM!</v>
      </c>
      <c r="T916" t="e">
        <f>VLOOKUP(S916,'PLANILHA ORÇAMENTÁRIA'!$A$9:$C$999,3,FALSE)</f>
        <v>#NUM!</v>
      </c>
      <c r="U916">
        <f>ROW('PLANILHA ORÇAMENTÁRIA'!C923)</f>
        <v>923</v>
      </c>
      <c r="V916" s="84" t="str">
        <f>'PLANILHA ORÇAMENTÁRIA'!C923</f>
        <v/>
      </c>
      <c r="W916" t="e">
        <f>IF(T916="","",VLOOKUP(T916,'PLANILHA ORÇAMENTÁRIA'!$C$9:$Q$999,15,FALSE))</f>
        <v>#NUM!</v>
      </c>
      <c r="X916" t="str">
        <f t="shared" si="132"/>
        <v/>
      </c>
      <c r="Y916" t="e">
        <f>INDEX('PLANILHA ORÇAMENTÁRIA'!$C$9:$C$998,MATCH(X916,'PLANILHA ORÇAMENTÁRIA'!$Q$9:$Q$998,0))</f>
        <v>#N/A</v>
      </c>
    </row>
    <row r="917" spans="1:25" x14ac:dyDescent="0.25">
      <c r="A917">
        <v>916</v>
      </c>
      <c r="B917" s="47">
        <f>'PLANILHA ORÇAMENTÁRIA'!A924</f>
        <v>9.2399999999999996E-7</v>
      </c>
      <c r="C917" t="b">
        <f t="shared" si="133"/>
        <v>0</v>
      </c>
      <c r="D917" t="b">
        <f>ISBLANK(VLOOKUP(B917,'PLANILHA ORÇAMENTÁRIA'!A924:D1913,4,FALSE))</f>
        <v>1</v>
      </c>
      <c r="E917" t="b">
        <f t="shared" si="137"/>
        <v>1</v>
      </c>
      <c r="F917" t="str">
        <f t="shared" si="138"/>
        <v/>
      </c>
      <c r="G917" t="e">
        <f t="shared" si="134"/>
        <v>#NUM!</v>
      </c>
      <c r="H917" t="e">
        <f>VLOOKUP(G917,'PLANILHA ORÇAMENTÁRIA'!$A$9:$C$998,3,FALSE)</f>
        <v>#NUM!</v>
      </c>
      <c r="I917" t="e">
        <f>VLOOKUP(G917,'PLANILHA ORÇAMENTÁRIA'!$A$9:$F$998,6,FALSE)</f>
        <v>#NUM!</v>
      </c>
      <c r="J917" t="e">
        <f>VLOOKUP(G917,'PLANILHA ORÇAMENTÁRIA'!$A$9:$G$998,7,FALSE)</f>
        <v>#NUM!</v>
      </c>
      <c r="K917" t="e">
        <f>VLOOKUP(G917,'PLANILHA ORÇAMENTÁRIA'!$A$9:$H$998,8,FALSE)</f>
        <v>#NUM!</v>
      </c>
      <c r="L917" s="48" t="e">
        <f>G917/'PLANILHA ORÇAMENTÁRIA'!$P$1003</f>
        <v>#NUM!</v>
      </c>
      <c r="M917" s="49" t="e">
        <f t="shared" si="135"/>
        <v>#NUM!</v>
      </c>
      <c r="O917" s="83">
        <f>LEN('PLANILHA ORÇAMENTÁRIA'!C924)-LEN(SUBSTITUTE('PLANILHA ORÇAMENTÁRIA'!C924,".",""))</f>
        <v>0</v>
      </c>
      <c r="P917" t="b">
        <f>ISBLANK(VLOOKUP(B917,'PLANILHA ORÇAMENTÁRIA'!A924:D1913,4,FALSE))</f>
        <v>1</v>
      </c>
      <c r="Q917">
        <f t="shared" si="139"/>
        <v>1</v>
      </c>
      <c r="R917" s="47">
        <f t="shared" si="140"/>
        <v>9.2399999999999996E-7</v>
      </c>
      <c r="S917" s="47" t="e">
        <f t="shared" si="136"/>
        <v>#NUM!</v>
      </c>
      <c r="T917" t="e">
        <f>VLOOKUP(S917,'PLANILHA ORÇAMENTÁRIA'!$A$9:$C$999,3,FALSE)</f>
        <v>#NUM!</v>
      </c>
      <c r="U917">
        <f>ROW('PLANILHA ORÇAMENTÁRIA'!C924)</f>
        <v>924</v>
      </c>
      <c r="V917" s="84" t="str">
        <f>'PLANILHA ORÇAMENTÁRIA'!C924</f>
        <v/>
      </c>
      <c r="W917" t="e">
        <f>IF(T917="","",VLOOKUP(T917,'PLANILHA ORÇAMENTÁRIA'!$C$9:$Q$999,15,FALSE))</f>
        <v>#NUM!</v>
      </c>
      <c r="X917" t="str">
        <f t="shared" si="132"/>
        <v/>
      </c>
      <c r="Y917" t="e">
        <f>INDEX('PLANILHA ORÇAMENTÁRIA'!$C$9:$C$998,MATCH(X917,'PLANILHA ORÇAMENTÁRIA'!$Q$9:$Q$998,0))</f>
        <v>#N/A</v>
      </c>
    </row>
    <row r="918" spans="1:25" x14ac:dyDescent="0.25">
      <c r="A918">
        <v>917</v>
      </c>
      <c r="B918" s="47">
        <f>'PLANILHA ORÇAMENTÁRIA'!A925</f>
        <v>9.2500000000000004E-7</v>
      </c>
      <c r="C918" t="b">
        <f t="shared" si="133"/>
        <v>0</v>
      </c>
      <c r="D918" t="b">
        <f>ISBLANK(VLOOKUP(B918,'PLANILHA ORÇAMENTÁRIA'!A925:D1914,4,FALSE))</f>
        <v>1</v>
      </c>
      <c r="E918" t="b">
        <f t="shared" si="137"/>
        <v>1</v>
      </c>
      <c r="F918" t="str">
        <f t="shared" si="138"/>
        <v/>
      </c>
      <c r="G918" t="e">
        <f t="shared" si="134"/>
        <v>#NUM!</v>
      </c>
      <c r="H918" t="e">
        <f>VLOOKUP(G918,'PLANILHA ORÇAMENTÁRIA'!$A$9:$C$998,3,FALSE)</f>
        <v>#NUM!</v>
      </c>
      <c r="I918" t="e">
        <f>VLOOKUP(G918,'PLANILHA ORÇAMENTÁRIA'!$A$9:$F$998,6,FALSE)</f>
        <v>#NUM!</v>
      </c>
      <c r="J918" t="e">
        <f>VLOOKUP(G918,'PLANILHA ORÇAMENTÁRIA'!$A$9:$G$998,7,FALSE)</f>
        <v>#NUM!</v>
      </c>
      <c r="K918" t="e">
        <f>VLOOKUP(G918,'PLANILHA ORÇAMENTÁRIA'!$A$9:$H$998,8,FALSE)</f>
        <v>#NUM!</v>
      </c>
      <c r="L918" s="48" t="e">
        <f>G918/'PLANILHA ORÇAMENTÁRIA'!$P$1003</f>
        <v>#NUM!</v>
      </c>
      <c r="M918" s="49" t="e">
        <f t="shared" si="135"/>
        <v>#NUM!</v>
      </c>
      <c r="O918" s="83">
        <f>LEN('PLANILHA ORÇAMENTÁRIA'!C925)-LEN(SUBSTITUTE('PLANILHA ORÇAMENTÁRIA'!C925,".",""))</f>
        <v>0</v>
      </c>
      <c r="P918" t="b">
        <f>ISBLANK(VLOOKUP(B918,'PLANILHA ORÇAMENTÁRIA'!A925:D1914,4,FALSE))</f>
        <v>1</v>
      </c>
      <c r="Q918">
        <f t="shared" si="139"/>
        <v>1</v>
      </c>
      <c r="R918" s="47">
        <f t="shared" si="140"/>
        <v>9.2500000000000004E-7</v>
      </c>
      <c r="S918" s="47" t="e">
        <f t="shared" si="136"/>
        <v>#NUM!</v>
      </c>
      <c r="T918" t="e">
        <f>VLOOKUP(S918,'PLANILHA ORÇAMENTÁRIA'!$A$9:$C$999,3,FALSE)</f>
        <v>#NUM!</v>
      </c>
      <c r="U918">
        <f>ROW('PLANILHA ORÇAMENTÁRIA'!C925)</f>
        <v>925</v>
      </c>
      <c r="V918" s="84" t="str">
        <f>'PLANILHA ORÇAMENTÁRIA'!C925</f>
        <v/>
      </c>
      <c r="W918" t="e">
        <f>IF(T918="","",VLOOKUP(T918,'PLANILHA ORÇAMENTÁRIA'!$C$9:$Q$999,15,FALSE))</f>
        <v>#NUM!</v>
      </c>
      <c r="X918" t="str">
        <f t="shared" si="132"/>
        <v/>
      </c>
      <c r="Y918" t="e">
        <f>INDEX('PLANILHA ORÇAMENTÁRIA'!$C$9:$C$998,MATCH(X918,'PLANILHA ORÇAMENTÁRIA'!$Q$9:$Q$998,0))</f>
        <v>#N/A</v>
      </c>
    </row>
    <row r="919" spans="1:25" x14ac:dyDescent="0.25">
      <c r="A919">
        <v>918</v>
      </c>
      <c r="B919" s="47">
        <f>'PLANILHA ORÇAMENTÁRIA'!A926</f>
        <v>9.2600000000000001E-7</v>
      </c>
      <c r="C919" t="b">
        <f t="shared" si="133"/>
        <v>0</v>
      </c>
      <c r="D919" t="b">
        <f>ISBLANK(VLOOKUP(B919,'PLANILHA ORÇAMENTÁRIA'!A926:D1915,4,FALSE))</f>
        <v>1</v>
      </c>
      <c r="E919" t="b">
        <f t="shared" si="137"/>
        <v>1</v>
      </c>
      <c r="F919" t="str">
        <f t="shared" si="138"/>
        <v/>
      </c>
      <c r="G919" t="e">
        <f t="shared" si="134"/>
        <v>#NUM!</v>
      </c>
      <c r="H919" t="e">
        <f>VLOOKUP(G919,'PLANILHA ORÇAMENTÁRIA'!$A$9:$C$998,3,FALSE)</f>
        <v>#NUM!</v>
      </c>
      <c r="I919" t="e">
        <f>VLOOKUP(G919,'PLANILHA ORÇAMENTÁRIA'!$A$9:$F$998,6,FALSE)</f>
        <v>#NUM!</v>
      </c>
      <c r="J919" t="e">
        <f>VLOOKUP(G919,'PLANILHA ORÇAMENTÁRIA'!$A$9:$G$998,7,FALSE)</f>
        <v>#NUM!</v>
      </c>
      <c r="K919" t="e">
        <f>VLOOKUP(G919,'PLANILHA ORÇAMENTÁRIA'!$A$9:$H$998,8,FALSE)</f>
        <v>#NUM!</v>
      </c>
      <c r="L919" s="48" t="e">
        <f>G919/'PLANILHA ORÇAMENTÁRIA'!$P$1003</f>
        <v>#NUM!</v>
      </c>
      <c r="M919" s="49" t="e">
        <f t="shared" si="135"/>
        <v>#NUM!</v>
      </c>
      <c r="O919" s="83">
        <f>LEN('PLANILHA ORÇAMENTÁRIA'!C926)-LEN(SUBSTITUTE('PLANILHA ORÇAMENTÁRIA'!C926,".",""))</f>
        <v>0</v>
      </c>
      <c r="P919" t="b">
        <f>ISBLANK(VLOOKUP(B919,'PLANILHA ORÇAMENTÁRIA'!A926:D1915,4,FALSE))</f>
        <v>1</v>
      </c>
      <c r="Q919">
        <f t="shared" si="139"/>
        <v>1</v>
      </c>
      <c r="R919" s="47">
        <f t="shared" si="140"/>
        <v>9.2600000000000001E-7</v>
      </c>
      <c r="S919" s="47" t="e">
        <f t="shared" si="136"/>
        <v>#NUM!</v>
      </c>
      <c r="T919" t="e">
        <f>VLOOKUP(S919,'PLANILHA ORÇAMENTÁRIA'!$A$9:$C$999,3,FALSE)</f>
        <v>#NUM!</v>
      </c>
      <c r="U919">
        <f>ROW('PLANILHA ORÇAMENTÁRIA'!C926)</f>
        <v>926</v>
      </c>
      <c r="V919" s="84" t="str">
        <f>'PLANILHA ORÇAMENTÁRIA'!C926</f>
        <v/>
      </c>
      <c r="W919" t="e">
        <f>IF(T919="","",VLOOKUP(T919,'PLANILHA ORÇAMENTÁRIA'!$C$9:$Q$999,15,FALSE))</f>
        <v>#NUM!</v>
      </c>
      <c r="X919" t="str">
        <f t="shared" si="132"/>
        <v/>
      </c>
      <c r="Y919" t="e">
        <f>INDEX('PLANILHA ORÇAMENTÁRIA'!$C$9:$C$998,MATCH(X919,'PLANILHA ORÇAMENTÁRIA'!$Q$9:$Q$998,0))</f>
        <v>#N/A</v>
      </c>
    </row>
    <row r="920" spans="1:25" x14ac:dyDescent="0.25">
      <c r="A920">
        <v>919</v>
      </c>
      <c r="B920" s="47">
        <f>'PLANILHA ORÇAMENTÁRIA'!A927</f>
        <v>9.2699999999999998E-7</v>
      </c>
      <c r="C920" t="b">
        <f t="shared" si="133"/>
        <v>0</v>
      </c>
      <c r="D920" t="b">
        <f>ISBLANK(VLOOKUP(B920,'PLANILHA ORÇAMENTÁRIA'!A927:D1916,4,FALSE))</f>
        <v>1</v>
      </c>
      <c r="E920" t="b">
        <f t="shared" si="137"/>
        <v>1</v>
      </c>
      <c r="F920" t="str">
        <f t="shared" si="138"/>
        <v/>
      </c>
      <c r="G920" t="e">
        <f t="shared" si="134"/>
        <v>#NUM!</v>
      </c>
      <c r="H920" t="e">
        <f>VLOOKUP(G920,'PLANILHA ORÇAMENTÁRIA'!$A$9:$C$998,3,FALSE)</f>
        <v>#NUM!</v>
      </c>
      <c r="I920" t="e">
        <f>VLOOKUP(G920,'PLANILHA ORÇAMENTÁRIA'!$A$9:$F$998,6,FALSE)</f>
        <v>#NUM!</v>
      </c>
      <c r="J920" t="e">
        <f>VLOOKUP(G920,'PLANILHA ORÇAMENTÁRIA'!$A$9:$G$998,7,FALSE)</f>
        <v>#NUM!</v>
      </c>
      <c r="K920" t="e">
        <f>VLOOKUP(G920,'PLANILHA ORÇAMENTÁRIA'!$A$9:$H$998,8,FALSE)</f>
        <v>#NUM!</v>
      </c>
      <c r="L920" s="48" t="e">
        <f>G920/'PLANILHA ORÇAMENTÁRIA'!$P$1003</f>
        <v>#NUM!</v>
      </c>
      <c r="M920" s="49" t="e">
        <f t="shared" si="135"/>
        <v>#NUM!</v>
      </c>
      <c r="O920" s="83">
        <f>LEN('PLANILHA ORÇAMENTÁRIA'!C927)-LEN(SUBSTITUTE('PLANILHA ORÇAMENTÁRIA'!C927,".",""))</f>
        <v>0</v>
      </c>
      <c r="P920" t="b">
        <f>ISBLANK(VLOOKUP(B920,'PLANILHA ORÇAMENTÁRIA'!A927:D1916,4,FALSE))</f>
        <v>1</v>
      </c>
      <c r="Q920">
        <f t="shared" si="139"/>
        <v>1</v>
      </c>
      <c r="R920" s="47">
        <f t="shared" si="140"/>
        <v>9.2699999999999998E-7</v>
      </c>
      <c r="S920" s="47" t="e">
        <f t="shared" si="136"/>
        <v>#NUM!</v>
      </c>
      <c r="T920" t="e">
        <f>VLOOKUP(S920,'PLANILHA ORÇAMENTÁRIA'!$A$9:$C$999,3,FALSE)</f>
        <v>#NUM!</v>
      </c>
      <c r="U920">
        <f>ROW('PLANILHA ORÇAMENTÁRIA'!C927)</f>
        <v>927</v>
      </c>
      <c r="V920" s="84" t="str">
        <f>'PLANILHA ORÇAMENTÁRIA'!C927</f>
        <v/>
      </c>
      <c r="W920" t="e">
        <f>IF(T920="","",VLOOKUP(T920,'PLANILHA ORÇAMENTÁRIA'!$C$9:$Q$999,15,FALSE))</f>
        <v>#NUM!</v>
      </c>
      <c r="X920" t="str">
        <f t="shared" si="132"/>
        <v/>
      </c>
      <c r="Y920" t="e">
        <f>INDEX('PLANILHA ORÇAMENTÁRIA'!$C$9:$C$998,MATCH(X920,'PLANILHA ORÇAMENTÁRIA'!$Q$9:$Q$998,0))</f>
        <v>#N/A</v>
      </c>
    </row>
    <row r="921" spans="1:25" x14ac:dyDescent="0.25">
      <c r="A921">
        <v>920</v>
      </c>
      <c r="B921" s="47">
        <f>'PLANILHA ORÇAMENTÁRIA'!A928</f>
        <v>9.2800000000000005E-7</v>
      </c>
      <c r="C921" t="b">
        <f t="shared" si="133"/>
        <v>0</v>
      </c>
      <c r="D921" t="b">
        <f>ISBLANK(VLOOKUP(B921,'PLANILHA ORÇAMENTÁRIA'!A928:D1917,4,FALSE))</f>
        <v>1</v>
      </c>
      <c r="E921" t="b">
        <f t="shared" si="137"/>
        <v>1</v>
      </c>
      <c r="F921" t="str">
        <f t="shared" si="138"/>
        <v/>
      </c>
      <c r="G921" t="e">
        <f t="shared" si="134"/>
        <v>#NUM!</v>
      </c>
      <c r="H921" t="e">
        <f>VLOOKUP(G921,'PLANILHA ORÇAMENTÁRIA'!$A$9:$C$998,3,FALSE)</f>
        <v>#NUM!</v>
      </c>
      <c r="I921" t="e">
        <f>VLOOKUP(G921,'PLANILHA ORÇAMENTÁRIA'!$A$9:$F$998,6,FALSE)</f>
        <v>#NUM!</v>
      </c>
      <c r="J921" t="e">
        <f>VLOOKUP(G921,'PLANILHA ORÇAMENTÁRIA'!$A$9:$G$998,7,FALSE)</f>
        <v>#NUM!</v>
      </c>
      <c r="K921" t="e">
        <f>VLOOKUP(G921,'PLANILHA ORÇAMENTÁRIA'!$A$9:$H$998,8,FALSE)</f>
        <v>#NUM!</v>
      </c>
      <c r="L921" s="48" t="e">
        <f>G921/'PLANILHA ORÇAMENTÁRIA'!$P$1003</f>
        <v>#NUM!</v>
      </c>
      <c r="M921" s="49" t="e">
        <f t="shared" si="135"/>
        <v>#NUM!</v>
      </c>
      <c r="O921" s="83">
        <f>LEN('PLANILHA ORÇAMENTÁRIA'!C928)-LEN(SUBSTITUTE('PLANILHA ORÇAMENTÁRIA'!C928,".",""))</f>
        <v>0</v>
      </c>
      <c r="P921" t="b">
        <f>ISBLANK(VLOOKUP(B921,'PLANILHA ORÇAMENTÁRIA'!A928:D1917,4,FALSE))</f>
        <v>1</v>
      </c>
      <c r="Q921">
        <f t="shared" si="139"/>
        <v>1</v>
      </c>
      <c r="R921" s="47">
        <f t="shared" si="140"/>
        <v>9.2800000000000005E-7</v>
      </c>
      <c r="S921" s="47" t="e">
        <f t="shared" si="136"/>
        <v>#NUM!</v>
      </c>
      <c r="T921" t="e">
        <f>VLOOKUP(S921,'PLANILHA ORÇAMENTÁRIA'!$A$9:$C$999,3,FALSE)</f>
        <v>#NUM!</v>
      </c>
      <c r="U921">
        <f>ROW('PLANILHA ORÇAMENTÁRIA'!C928)</f>
        <v>928</v>
      </c>
      <c r="V921" s="84" t="str">
        <f>'PLANILHA ORÇAMENTÁRIA'!C928</f>
        <v/>
      </c>
      <c r="W921" t="e">
        <f>IF(T921="","",VLOOKUP(T921,'PLANILHA ORÇAMENTÁRIA'!$C$9:$Q$999,15,FALSE))</f>
        <v>#NUM!</v>
      </c>
      <c r="X921" t="str">
        <f t="shared" si="132"/>
        <v/>
      </c>
      <c r="Y921" t="e">
        <f>INDEX('PLANILHA ORÇAMENTÁRIA'!$C$9:$C$998,MATCH(X921,'PLANILHA ORÇAMENTÁRIA'!$Q$9:$Q$998,0))</f>
        <v>#N/A</v>
      </c>
    </row>
    <row r="922" spans="1:25" x14ac:dyDescent="0.25">
      <c r="A922">
        <v>921</v>
      </c>
      <c r="B922" s="47">
        <f>'PLANILHA ORÇAMENTÁRIA'!A929</f>
        <v>9.2900000000000002E-7</v>
      </c>
      <c r="C922" t="b">
        <f t="shared" si="133"/>
        <v>0</v>
      </c>
      <c r="D922" t="b">
        <f>ISBLANK(VLOOKUP(B922,'PLANILHA ORÇAMENTÁRIA'!A929:D1918,4,FALSE))</f>
        <v>1</v>
      </c>
      <c r="E922" t="b">
        <f t="shared" si="137"/>
        <v>1</v>
      </c>
      <c r="F922" t="str">
        <f t="shared" si="138"/>
        <v/>
      </c>
      <c r="G922" t="e">
        <f t="shared" si="134"/>
        <v>#NUM!</v>
      </c>
      <c r="H922" t="e">
        <f>VLOOKUP(G922,'PLANILHA ORÇAMENTÁRIA'!$A$9:$C$998,3,FALSE)</f>
        <v>#NUM!</v>
      </c>
      <c r="I922" t="e">
        <f>VLOOKUP(G922,'PLANILHA ORÇAMENTÁRIA'!$A$9:$F$998,6,FALSE)</f>
        <v>#NUM!</v>
      </c>
      <c r="J922" t="e">
        <f>VLOOKUP(G922,'PLANILHA ORÇAMENTÁRIA'!$A$9:$G$998,7,FALSE)</f>
        <v>#NUM!</v>
      </c>
      <c r="K922" t="e">
        <f>VLOOKUP(G922,'PLANILHA ORÇAMENTÁRIA'!$A$9:$H$998,8,FALSE)</f>
        <v>#NUM!</v>
      </c>
      <c r="L922" s="48" t="e">
        <f>G922/'PLANILHA ORÇAMENTÁRIA'!$P$1003</f>
        <v>#NUM!</v>
      </c>
      <c r="M922" s="49" t="e">
        <f t="shared" si="135"/>
        <v>#NUM!</v>
      </c>
      <c r="O922" s="83">
        <f>LEN('PLANILHA ORÇAMENTÁRIA'!C929)-LEN(SUBSTITUTE('PLANILHA ORÇAMENTÁRIA'!C929,".",""))</f>
        <v>0</v>
      </c>
      <c r="P922" t="b">
        <f>ISBLANK(VLOOKUP(B922,'PLANILHA ORÇAMENTÁRIA'!A929:D1918,4,FALSE))</f>
        <v>1</v>
      </c>
      <c r="Q922">
        <f t="shared" si="139"/>
        <v>1</v>
      </c>
      <c r="R922" s="47">
        <f t="shared" si="140"/>
        <v>9.2900000000000002E-7</v>
      </c>
      <c r="S922" s="47" t="e">
        <f t="shared" si="136"/>
        <v>#NUM!</v>
      </c>
      <c r="T922" t="e">
        <f>VLOOKUP(S922,'PLANILHA ORÇAMENTÁRIA'!$A$9:$C$999,3,FALSE)</f>
        <v>#NUM!</v>
      </c>
      <c r="U922">
        <f>ROW('PLANILHA ORÇAMENTÁRIA'!C929)</f>
        <v>929</v>
      </c>
      <c r="V922" s="84" t="str">
        <f>'PLANILHA ORÇAMENTÁRIA'!C929</f>
        <v/>
      </c>
      <c r="W922" t="e">
        <f>IF(T922="","",VLOOKUP(T922,'PLANILHA ORÇAMENTÁRIA'!$C$9:$Q$999,15,FALSE))</f>
        <v>#NUM!</v>
      </c>
      <c r="X922" t="str">
        <f t="shared" si="132"/>
        <v/>
      </c>
      <c r="Y922" t="e">
        <f>INDEX('PLANILHA ORÇAMENTÁRIA'!$C$9:$C$998,MATCH(X922,'PLANILHA ORÇAMENTÁRIA'!$Q$9:$Q$998,0))</f>
        <v>#N/A</v>
      </c>
    </row>
    <row r="923" spans="1:25" x14ac:dyDescent="0.25">
      <c r="A923">
        <v>922</v>
      </c>
      <c r="B923" s="47">
        <f>'PLANILHA ORÇAMENTÁRIA'!A930</f>
        <v>9.2999999999999999E-7</v>
      </c>
      <c r="C923" t="b">
        <f t="shared" si="133"/>
        <v>0</v>
      </c>
      <c r="D923" t="b">
        <f>ISBLANK(VLOOKUP(B923,'PLANILHA ORÇAMENTÁRIA'!A930:D1919,4,FALSE))</f>
        <v>1</v>
      </c>
      <c r="E923" t="b">
        <f t="shared" si="137"/>
        <v>1</v>
      </c>
      <c r="F923" t="str">
        <f t="shared" si="138"/>
        <v/>
      </c>
      <c r="G923" t="e">
        <f t="shared" si="134"/>
        <v>#NUM!</v>
      </c>
      <c r="H923" t="e">
        <f>VLOOKUP(G923,'PLANILHA ORÇAMENTÁRIA'!$A$9:$C$998,3,FALSE)</f>
        <v>#NUM!</v>
      </c>
      <c r="I923" t="e">
        <f>VLOOKUP(G923,'PLANILHA ORÇAMENTÁRIA'!$A$9:$F$998,6,FALSE)</f>
        <v>#NUM!</v>
      </c>
      <c r="J923" t="e">
        <f>VLOOKUP(G923,'PLANILHA ORÇAMENTÁRIA'!$A$9:$G$998,7,FALSE)</f>
        <v>#NUM!</v>
      </c>
      <c r="K923" t="e">
        <f>VLOOKUP(G923,'PLANILHA ORÇAMENTÁRIA'!$A$9:$H$998,8,FALSE)</f>
        <v>#NUM!</v>
      </c>
      <c r="L923" s="48" t="e">
        <f>G923/'PLANILHA ORÇAMENTÁRIA'!$P$1003</f>
        <v>#NUM!</v>
      </c>
      <c r="M923" s="49" t="e">
        <f t="shared" si="135"/>
        <v>#NUM!</v>
      </c>
      <c r="O923" s="83">
        <f>LEN('PLANILHA ORÇAMENTÁRIA'!C930)-LEN(SUBSTITUTE('PLANILHA ORÇAMENTÁRIA'!C930,".",""))</f>
        <v>0</v>
      </c>
      <c r="P923" t="b">
        <f>ISBLANK(VLOOKUP(B923,'PLANILHA ORÇAMENTÁRIA'!A930:D1919,4,FALSE))</f>
        <v>1</v>
      </c>
      <c r="Q923">
        <f t="shared" si="139"/>
        <v>1</v>
      </c>
      <c r="R923" s="47">
        <f t="shared" si="140"/>
        <v>9.2999999999999999E-7</v>
      </c>
      <c r="S923" s="47" t="e">
        <f t="shared" si="136"/>
        <v>#NUM!</v>
      </c>
      <c r="T923" t="e">
        <f>VLOOKUP(S923,'PLANILHA ORÇAMENTÁRIA'!$A$9:$C$999,3,FALSE)</f>
        <v>#NUM!</v>
      </c>
      <c r="U923">
        <f>ROW('PLANILHA ORÇAMENTÁRIA'!C930)</f>
        <v>930</v>
      </c>
      <c r="V923" s="84" t="str">
        <f>'PLANILHA ORÇAMENTÁRIA'!C930</f>
        <v/>
      </c>
      <c r="W923" t="e">
        <f>IF(T923="","",VLOOKUP(T923,'PLANILHA ORÇAMENTÁRIA'!$C$9:$Q$999,15,FALSE))</f>
        <v>#NUM!</v>
      </c>
      <c r="X923" t="str">
        <f t="shared" si="132"/>
        <v/>
      </c>
      <c r="Y923" t="e">
        <f>INDEX('PLANILHA ORÇAMENTÁRIA'!$C$9:$C$998,MATCH(X923,'PLANILHA ORÇAMENTÁRIA'!$Q$9:$Q$998,0))</f>
        <v>#N/A</v>
      </c>
    </row>
    <row r="924" spans="1:25" x14ac:dyDescent="0.25">
      <c r="A924">
        <v>923</v>
      </c>
      <c r="B924" s="47">
        <f>'PLANILHA ORÇAMENTÁRIA'!A931</f>
        <v>9.3099999999999996E-7</v>
      </c>
      <c r="C924" t="b">
        <f t="shared" si="133"/>
        <v>0</v>
      </c>
      <c r="D924" t="b">
        <f>ISBLANK(VLOOKUP(B924,'PLANILHA ORÇAMENTÁRIA'!A931:D1920,4,FALSE))</f>
        <v>1</v>
      </c>
      <c r="E924" t="b">
        <f t="shared" si="137"/>
        <v>1</v>
      </c>
      <c r="F924" t="str">
        <f t="shared" si="138"/>
        <v/>
      </c>
      <c r="G924" t="e">
        <f t="shared" si="134"/>
        <v>#NUM!</v>
      </c>
      <c r="H924" t="e">
        <f>VLOOKUP(G924,'PLANILHA ORÇAMENTÁRIA'!$A$9:$C$998,3,FALSE)</f>
        <v>#NUM!</v>
      </c>
      <c r="I924" t="e">
        <f>VLOOKUP(G924,'PLANILHA ORÇAMENTÁRIA'!$A$9:$F$998,6,FALSE)</f>
        <v>#NUM!</v>
      </c>
      <c r="J924" t="e">
        <f>VLOOKUP(G924,'PLANILHA ORÇAMENTÁRIA'!$A$9:$G$998,7,FALSE)</f>
        <v>#NUM!</v>
      </c>
      <c r="K924" t="e">
        <f>VLOOKUP(G924,'PLANILHA ORÇAMENTÁRIA'!$A$9:$H$998,8,FALSE)</f>
        <v>#NUM!</v>
      </c>
      <c r="L924" s="48" t="e">
        <f>G924/'PLANILHA ORÇAMENTÁRIA'!$P$1003</f>
        <v>#NUM!</v>
      </c>
      <c r="M924" s="49" t="e">
        <f t="shared" si="135"/>
        <v>#NUM!</v>
      </c>
      <c r="O924" s="83">
        <f>LEN('PLANILHA ORÇAMENTÁRIA'!C931)-LEN(SUBSTITUTE('PLANILHA ORÇAMENTÁRIA'!C931,".",""))</f>
        <v>0</v>
      </c>
      <c r="P924" t="b">
        <f>ISBLANK(VLOOKUP(B924,'PLANILHA ORÇAMENTÁRIA'!A931:D1920,4,FALSE))</f>
        <v>1</v>
      </c>
      <c r="Q924">
        <f t="shared" si="139"/>
        <v>1</v>
      </c>
      <c r="R924" s="47">
        <f t="shared" si="140"/>
        <v>9.3099999999999996E-7</v>
      </c>
      <c r="S924" s="47" t="e">
        <f t="shared" si="136"/>
        <v>#NUM!</v>
      </c>
      <c r="T924" t="e">
        <f>VLOOKUP(S924,'PLANILHA ORÇAMENTÁRIA'!$A$9:$C$999,3,FALSE)</f>
        <v>#NUM!</v>
      </c>
      <c r="U924">
        <f>ROW('PLANILHA ORÇAMENTÁRIA'!C931)</f>
        <v>931</v>
      </c>
      <c r="V924" s="84" t="str">
        <f>'PLANILHA ORÇAMENTÁRIA'!C931</f>
        <v/>
      </c>
      <c r="W924" t="e">
        <f>IF(T924="","",VLOOKUP(T924,'PLANILHA ORÇAMENTÁRIA'!$C$9:$Q$999,15,FALSE))</f>
        <v>#NUM!</v>
      </c>
      <c r="X924" t="str">
        <f t="shared" si="132"/>
        <v/>
      </c>
      <c r="Y924" t="e">
        <f>INDEX('PLANILHA ORÇAMENTÁRIA'!$C$9:$C$998,MATCH(X924,'PLANILHA ORÇAMENTÁRIA'!$Q$9:$Q$998,0))</f>
        <v>#N/A</v>
      </c>
    </row>
    <row r="925" spans="1:25" x14ac:dyDescent="0.25">
      <c r="A925">
        <v>924</v>
      </c>
      <c r="B925" s="47">
        <f>'PLANILHA ORÇAMENTÁRIA'!A932</f>
        <v>9.3200000000000003E-7</v>
      </c>
      <c r="C925" t="b">
        <f t="shared" si="133"/>
        <v>0</v>
      </c>
      <c r="D925" t="b">
        <f>ISBLANK(VLOOKUP(B925,'PLANILHA ORÇAMENTÁRIA'!A932:D1921,4,FALSE))</f>
        <v>1</v>
      </c>
      <c r="E925" t="b">
        <f t="shared" si="137"/>
        <v>1</v>
      </c>
      <c r="F925" t="str">
        <f t="shared" si="138"/>
        <v/>
      </c>
      <c r="G925" t="e">
        <f t="shared" si="134"/>
        <v>#NUM!</v>
      </c>
      <c r="H925" t="e">
        <f>VLOOKUP(G925,'PLANILHA ORÇAMENTÁRIA'!$A$9:$C$998,3,FALSE)</f>
        <v>#NUM!</v>
      </c>
      <c r="I925" t="e">
        <f>VLOOKUP(G925,'PLANILHA ORÇAMENTÁRIA'!$A$9:$F$998,6,FALSE)</f>
        <v>#NUM!</v>
      </c>
      <c r="J925" t="e">
        <f>VLOOKUP(G925,'PLANILHA ORÇAMENTÁRIA'!$A$9:$G$998,7,FALSE)</f>
        <v>#NUM!</v>
      </c>
      <c r="K925" t="e">
        <f>VLOOKUP(G925,'PLANILHA ORÇAMENTÁRIA'!$A$9:$H$998,8,FALSE)</f>
        <v>#NUM!</v>
      </c>
      <c r="L925" s="48" t="e">
        <f>G925/'PLANILHA ORÇAMENTÁRIA'!$P$1003</f>
        <v>#NUM!</v>
      </c>
      <c r="M925" s="49" t="e">
        <f t="shared" si="135"/>
        <v>#NUM!</v>
      </c>
      <c r="O925" s="83">
        <f>LEN('PLANILHA ORÇAMENTÁRIA'!C932)-LEN(SUBSTITUTE('PLANILHA ORÇAMENTÁRIA'!C932,".",""))</f>
        <v>0</v>
      </c>
      <c r="P925" t="b">
        <f>ISBLANK(VLOOKUP(B925,'PLANILHA ORÇAMENTÁRIA'!A932:D1921,4,FALSE))</f>
        <v>1</v>
      </c>
      <c r="Q925">
        <f t="shared" si="139"/>
        <v>1</v>
      </c>
      <c r="R925" s="47">
        <f t="shared" si="140"/>
        <v>9.3200000000000003E-7</v>
      </c>
      <c r="S925" s="47" t="e">
        <f t="shared" si="136"/>
        <v>#NUM!</v>
      </c>
      <c r="T925" t="e">
        <f>VLOOKUP(S925,'PLANILHA ORÇAMENTÁRIA'!$A$9:$C$999,3,FALSE)</f>
        <v>#NUM!</v>
      </c>
      <c r="U925">
        <f>ROW('PLANILHA ORÇAMENTÁRIA'!C932)</f>
        <v>932</v>
      </c>
      <c r="V925" s="84" t="str">
        <f>'PLANILHA ORÇAMENTÁRIA'!C932</f>
        <v/>
      </c>
      <c r="W925" t="e">
        <f>IF(T925="","",VLOOKUP(T925,'PLANILHA ORÇAMENTÁRIA'!$C$9:$Q$999,15,FALSE))</f>
        <v>#NUM!</v>
      </c>
      <c r="X925" t="str">
        <f t="shared" si="132"/>
        <v/>
      </c>
      <c r="Y925" t="e">
        <f>INDEX('PLANILHA ORÇAMENTÁRIA'!$C$9:$C$998,MATCH(X925,'PLANILHA ORÇAMENTÁRIA'!$Q$9:$Q$998,0))</f>
        <v>#N/A</v>
      </c>
    </row>
    <row r="926" spans="1:25" x14ac:dyDescent="0.25">
      <c r="A926">
        <v>925</v>
      </c>
      <c r="B926" s="47">
        <f>'PLANILHA ORÇAMENTÁRIA'!A933</f>
        <v>9.33E-7</v>
      </c>
      <c r="C926" t="b">
        <f t="shared" si="133"/>
        <v>0</v>
      </c>
      <c r="D926" t="b">
        <f>ISBLANK(VLOOKUP(B926,'PLANILHA ORÇAMENTÁRIA'!A933:D1922,4,FALSE))</f>
        <v>1</v>
      </c>
      <c r="E926" t="b">
        <f t="shared" si="137"/>
        <v>1</v>
      </c>
      <c r="F926" t="str">
        <f t="shared" si="138"/>
        <v/>
      </c>
      <c r="G926" t="e">
        <f t="shared" si="134"/>
        <v>#NUM!</v>
      </c>
      <c r="H926" t="e">
        <f>VLOOKUP(G926,'PLANILHA ORÇAMENTÁRIA'!$A$9:$C$998,3,FALSE)</f>
        <v>#NUM!</v>
      </c>
      <c r="I926" t="e">
        <f>VLOOKUP(G926,'PLANILHA ORÇAMENTÁRIA'!$A$9:$F$998,6,FALSE)</f>
        <v>#NUM!</v>
      </c>
      <c r="J926" t="e">
        <f>VLOOKUP(G926,'PLANILHA ORÇAMENTÁRIA'!$A$9:$G$998,7,FALSE)</f>
        <v>#NUM!</v>
      </c>
      <c r="K926" t="e">
        <f>VLOOKUP(G926,'PLANILHA ORÇAMENTÁRIA'!$A$9:$H$998,8,FALSE)</f>
        <v>#NUM!</v>
      </c>
      <c r="L926" s="48" t="e">
        <f>G926/'PLANILHA ORÇAMENTÁRIA'!$P$1003</f>
        <v>#NUM!</v>
      </c>
      <c r="M926" s="49" t="e">
        <f t="shared" si="135"/>
        <v>#NUM!</v>
      </c>
      <c r="O926" s="83">
        <f>LEN('PLANILHA ORÇAMENTÁRIA'!C933)-LEN(SUBSTITUTE('PLANILHA ORÇAMENTÁRIA'!C933,".",""))</f>
        <v>0</v>
      </c>
      <c r="P926" t="b">
        <f>ISBLANK(VLOOKUP(B926,'PLANILHA ORÇAMENTÁRIA'!A933:D1922,4,FALSE))</f>
        <v>1</v>
      </c>
      <c r="Q926">
        <f t="shared" si="139"/>
        <v>1</v>
      </c>
      <c r="R926" s="47">
        <f t="shared" si="140"/>
        <v>9.33E-7</v>
      </c>
      <c r="S926" s="47" t="e">
        <f t="shared" si="136"/>
        <v>#NUM!</v>
      </c>
      <c r="T926" t="e">
        <f>VLOOKUP(S926,'PLANILHA ORÇAMENTÁRIA'!$A$9:$C$999,3,FALSE)</f>
        <v>#NUM!</v>
      </c>
      <c r="U926">
        <f>ROW('PLANILHA ORÇAMENTÁRIA'!C933)</f>
        <v>933</v>
      </c>
      <c r="V926" s="84" t="str">
        <f>'PLANILHA ORÇAMENTÁRIA'!C933</f>
        <v/>
      </c>
      <c r="W926" t="e">
        <f>IF(T926="","",VLOOKUP(T926,'PLANILHA ORÇAMENTÁRIA'!$C$9:$Q$999,15,FALSE))</f>
        <v>#NUM!</v>
      </c>
      <c r="X926" t="str">
        <f t="shared" si="132"/>
        <v/>
      </c>
      <c r="Y926" t="e">
        <f>INDEX('PLANILHA ORÇAMENTÁRIA'!$C$9:$C$998,MATCH(X926,'PLANILHA ORÇAMENTÁRIA'!$Q$9:$Q$998,0))</f>
        <v>#N/A</v>
      </c>
    </row>
    <row r="927" spans="1:25" x14ac:dyDescent="0.25">
      <c r="A927">
        <v>926</v>
      </c>
      <c r="B927" s="47">
        <f>'PLANILHA ORÇAMENTÁRIA'!A934</f>
        <v>9.3399999999999997E-7</v>
      </c>
      <c r="C927" t="b">
        <f t="shared" si="133"/>
        <v>0</v>
      </c>
      <c r="D927" t="b">
        <f>ISBLANK(VLOOKUP(B927,'PLANILHA ORÇAMENTÁRIA'!A934:D1923,4,FALSE))</f>
        <v>1</v>
      </c>
      <c r="E927" t="b">
        <f t="shared" si="137"/>
        <v>1</v>
      </c>
      <c r="F927" t="str">
        <f t="shared" si="138"/>
        <v/>
      </c>
      <c r="G927" t="e">
        <f t="shared" si="134"/>
        <v>#NUM!</v>
      </c>
      <c r="H927" t="e">
        <f>VLOOKUP(G927,'PLANILHA ORÇAMENTÁRIA'!$A$9:$C$998,3,FALSE)</f>
        <v>#NUM!</v>
      </c>
      <c r="I927" t="e">
        <f>VLOOKUP(G927,'PLANILHA ORÇAMENTÁRIA'!$A$9:$F$998,6,FALSE)</f>
        <v>#NUM!</v>
      </c>
      <c r="J927" t="e">
        <f>VLOOKUP(G927,'PLANILHA ORÇAMENTÁRIA'!$A$9:$G$998,7,FALSE)</f>
        <v>#NUM!</v>
      </c>
      <c r="K927" t="e">
        <f>VLOOKUP(G927,'PLANILHA ORÇAMENTÁRIA'!$A$9:$H$998,8,FALSE)</f>
        <v>#NUM!</v>
      </c>
      <c r="L927" s="48" t="e">
        <f>G927/'PLANILHA ORÇAMENTÁRIA'!$P$1003</f>
        <v>#NUM!</v>
      </c>
      <c r="M927" s="49" t="e">
        <f t="shared" si="135"/>
        <v>#NUM!</v>
      </c>
      <c r="O927" s="83">
        <f>LEN('PLANILHA ORÇAMENTÁRIA'!C934)-LEN(SUBSTITUTE('PLANILHA ORÇAMENTÁRIA'!C934,".",""))</f>
        <v>0</v>
      </c>
      <c r="P927" t="b">
        <f>ISBLANK(VLOOKUP(B927,'PLANILHA ORÇAMENTÁRIA'!A934:D1923,4,FALSE))</f>
        <v>1</v>
      </c>
      <c r="Q927">
        <f t="shared" si="139"/>
        <v>1</v>
      </c>
      <c r="R927" s="47">
        <f t="shared" si="140"/>
        <v>9.3399999999999997E-7</v>
      </c>
      <c r="S927" s="47" t="e">
        <f t="shared" si="136"/>
        <v>#NUM!</v>
      </c>
      <c r="T927" t="e">
        <f>VLOOKUP(S927,'PLANILHA ORÇAMENTÁRIA'!$A$9:$C$999,3,FALSE)</f>
        <v>#NUM!</v>
      </c>
      <c r="U927">
        <f>ROW('PLANILHA ORÇAMENTÁRIA'!C934)</f>
        <v>934</v>
      </c>
      <c r="V927" s="84" t="str">
        <f>'PLANILHA ORÇAMENTÁRIA'!C934</f>
        <v/>
      </c>
      <c r="W927" t="e">
        <f>IF(T927="","",VLOOKUP(T927,'PLANILHA ORÇAMENTÁRIA'!$C$9:$Q$999,15,FALSE))</f>
        <v>#NUM!</v>
      </c>
      <c r="X927" t="str">
        <f t="shared" si="132"/>
        <v/>
      </c>
      <c r="Y927" t="e">
        <f>INDEX('PLANILHA ORÇAMENTÁRIA'!$C$9:$C$998,MATCH(X927,'PLANILHA ORÇAMENTÁRIA'!$Q$9:$Q$998,0))</f>
        <v>#N/A</v>
      </c>
    </row>
    <row r="928" spans="1:25" x14ac:dyDescent="0.25">
      <c r="A928">
        <v>927</v>
      </c>
      <c r="B928" s="47">
        <f>'PLANILHA ORÇAMENTÁRIA'!A935</f>
        <v>9.3500000000000005E-7</v>
      </c>
      <c r="C928" t="b">
        <f t="shared" si="133"/>
        <v>0</v>
      </c>
      <c r="D928" t="b">
        <f>ISBLANK(VLOOKUP(B928,'PLANILHA ORÇAMENTÁRIA'!A935:D1924,4,FALSE))</f>
        <v>1</v>
      </c>
      <c r="E928" t="b">
        <f t="shared" si="137"/>
        <v>1</v>
      </c>
      <c r="F928" t="str">
        <f t="shared" si="138"/>
        <v/>
      </c>
      <c r="G928" t="e">
        <f t="shared" si="134"/>
        <v>#NUM!</v>
      </c>
      <c r="H928" t="e">
        <f>VLOOKUP(G928,'PLANILHA ORÇAMENTÁRIA'!$A$9:$C$998,3,FALSE)</f>
        <v>#NUM!</v>
      </c>
      <c r="I928" t="e">
        <f>VLOOKUP(G928,'PLANILHA ORÇAMENTÁRIA'!$A$9:$F$998,6,FALSE)</f>
        <v>#NUM!</v>
      </c>
      <c r="J928" t="e">
        <f>VLOOKUP(G928,'PLANILHA ORÇAMENTÁRIA'!$A$9:$G$998,7,FALSE)</f>
        <v>#NUM!</v>
      </c>
      <c r="K928" t="e">
        <f>VLOOKUP(G928,'PLANILHA ORÇAMENTÁRIA'!$A$9:$H$998,8,FALSE)</f>
        <v>#NUM!</v>
      </c>
      <c r="L928" s="48" t="e">
        <f>G928/'PLANILHA ORÇAMENTÁRIA'!$P$1003</f>
        <v>#NUM!</v>
      </c>
      <c r="M928" s="49" t="e">
        <f t="shared" si="135"/>
        <v>#NUM!</v>
      </c>
      <c r="O928" s="83">
        <f>LEN('PLANILHA ORÇAMENTÁRIA'!C935)-LEN(SUBSTITUTE('PLANILHA ORÇAMENTÁRIA'!C935,".",""))</f>
        <v>0</v>
      </c>
      <c r="P928" t="b">
        <f>ISBLANK(VLOOKUP(B928,'PLANILHA ORÇAMENTÁRIA'!A935:D1924,4,FALSE))</f>
        <v>1</v>
      </c>
      <c r="Q928">
        <f t="shared" si="139"/>
        <v>1</v>
      </c>
      <c r="R928" s="47">
        <f t="shared" si="140"/>
        <v>9.3500000000000005E-7</v>
      </c>
      <c r="S928" s="47" t="e">
        <f t="shared" si="136"/>
        <v>#NUM!</v>
      </c>
      <c r="T928" t="e">
        <f>VLOOKUP(S928,'PLANILHA ORÇAMENTÁRIA'!$A$9:$C$999,3,FALSE)</f>
        <v>#NUM!</v>
      </c>
      <c r="U928">
        <f>ROW('PLANILHA ORÇAMENTÁRIA'!C935)</f>
        <v>935</v>
      </c>
      <c r="V928" s="84" t="str">
        <f>'PLANILHA ORÇAMENTÁRIA'!C935</f>
        <v/>
      </c>
      <c r="W928" t="e">
        <f>IF(T928="","",VLOOKUP(T928,'PLANILHA ORÇAMENTÁRIA'!$C$9:$Q$999,15,FALSE))</f>
        <v>#NUM!</v>
      </c>
      <c r="X928" t="str">
        <f t="shared" si="132"/>
        <v/>
      </c>
      <c r="Y928" t="e">
        <f>INDEX('PLANILHA ORÇAMENTÁRIA'!$C$9:$C$998,MATCH(X928,'PLANILHA ORÇAMENTÁRIA'!$Q$9:$Q$998,0))</f>
        <v>#N/A</v>
      </c>
    </row>
    <row r="929" spans="1:25" x14ac:dyDescent="0.25">
      <c r="A929">
        <v>928</v>
      </c>
      <c r="B929" s="47">
        <f>'PLANILHA ORÇAMENTÁRIA'!A936</f>
        <v>9.3600000000000002E-7</v>
      </c>
      <c r="C929" t="b">
        <f t="shared" si="133"/>
        <v>0</v>
      </c>
      <c r="D929" t="b">
        <f>ISBLANK(VLOOKUP(B929,'PLANILHA ORÇAMENTÁRIA'!A936:D1925,4,FALSE))</f>
        <v>1</v>
      </c>
      <c r="E929" t="b">
        <f t="shared" si="137"/>
        <v>1</v>
      </c>
      <c r="F929" t="str">
        <f t="shared" si="138"/>
        <v/>
      </c>
      <c r="G929" t="e">
        <f t="shared" si="134"/>
        <v>#NUM!</v>
      </c>
      <c r="H929" t="e">
        <f>VLOOKUP(G929,'PLANILHA ORÇAMENTÁRIA'!$A$9:$C$998,3,FALSE)</f>
        <v>#NUM!</v>
      </c>
      <c r="I929" t="e">
        <f>VLOOKUP(G929,'PLANILHA ORÇAMENTÁRIA'!$A$9:$F$998,6,FALSE)</f>
        <v>#NUM!</v>
      </c>
      <c r="J929" t="e">
        <f>VLOOKUP(G929,'PLANILHA ORÇAMENTÁRIA'!$A$9:$G$998,7,FALSE)</f>
        <v>#NUM!</v>
      </c>
      <c r="K929" t="e">
        <f>VLOOKUP(G929,'PLANILHA ORÇAMENTÁRIA'!$A$9:$H$998,8,FALSE)</f>
        <v>#NUM!</v>
      </c>
      <c r="L929" s="48" t="e">
        <f>G929/'PLANILHA ORÇAMENTÁRIA'!$P$1003</f>
        <v>#NUM!</v>
      </c>
      <c r="M929" s="49" t="e">
        <f t="shared" si="135"/>
        <v>#NUM!</v>
      </c>
      <c r="O929" s="83">
        <f>LEN('PLANILHA ORÇAMENTÁRIA'!C936)-LEN(SUBSTITUTE('PLANILHA ORÇAMENTÁRIA'!C936,".",""))</f>
        <v>0</v>
      </c>
      <c r="P929" t="b">
        <f>ISBLANK(VLOOKUP(B929,'PLANILHA ORÇAMENTÁRIA'!A936:D1925,4,FALSE))</f>
        <v>1</v>
      </c>
      <c r="Q929">
        <f t="shared" si="139"/>
        <v>1</v>
      </c>
      <c r="R929" s="47">
        <f t="shared" si="140"/>
        <v>9.3600000000000002E-7</v>
      </c>
      <c r="S929" s="47" t="e">
        <f t="shared" si="136"/>
        <v>#NUM!</v>
      </c>
      <c r="T929" t="e">
        <f>VLOOKUP(S929,'PLANILHA ORÇAMENTÁRIA'!$A$9:$C$999,3,FALSE)</f>
        <v>#NUM!</v>
      </c>
      <c r="U929">
        <f>ROW('PLANILHA ORÇAMENTÁRIA'!C936)</f>
        <v>936</v>
      </c>
      <c r="V929" s="84" t="str">
        <f>'PLANILHA ORÇAMENTÁRIA'!C936</f>
        <v/>
      </c>
      <c r="W929" t="e">
        <f>IF(T929="","",VLOOKUP(T929,'PLANILHA ORÇAMENTÁRIA'!$C$9:$Q$999,15,FALSE))</f>
        <v>#NUM!</v>
      </c>
      <c r="X929" t="str">
        <f t="shared" si="132"/>
        <v/>
      </c>
      <c r="Y929" t="e">
        <f>INDEX('PLANILHA ORÇAMENTÁRIA'!$C$9:$C$998,MATCH(X929,'PLANILHA ORÇAMENTÁRIA'!$Q$9:$Q$998,0))</f>
        <v>#N/A</v>
      </c>
    </row>
    <row r="930" spans="1:25" x14ac:dyDescent="0.25">
      <c r="A930">
        <v>929</v>
      </c>
      <c r="B930" s="47">
        <f>'PLANILHA ORÇAMENTÁRIA'!A937</f>
        <v>9.3699999999999999E-7</v>
      </c>
      <c r="C930" t="b">
        <f t="shared" si="133"/>
        <v>0</v>
      </c>
      <c r="D930" t="b">
        <f>ISBLANK(VLOOKUP(B930,'PLANILHA ORÇAMENTÁRIA'!A937:D1926,4,FALSE))</f>
        <v>1</v>
      </c>
      <c r="E930" t="b">
        <f t="shared" si="137"/>
        <v>1</v>
      </c>
      <c r="F930" t="str">
        <f t="shared" si="138"/>
        <v/>
      </c>
      <c r="G930" t="e">
        <f t="shared" si="134"/>
        <v>#NUM!</v>
      </c>
      <c r="H930" t="e">
        <f>VLOOKUP(G930,'PLANILHA ORÇAMENTÁRIA'!$A$9:$C$998,3,FALSE)</f>
        <v>#NUM!</v>
      </c>
      <c r="I930" t="e">
        <f>VLOOKUP(G930,'PLANILHA ORÇAMENTÁRIA'!$A$9:$F$998,6,FALSE)</f>
        <v>#NUM!</v>
      </c>
      <c r="J930" t="e">
        <f>VLOOKUP(G930,'PLANILHA ORÇAMENTÁRIA'!$A$9:$G$998,7,FALSE)</f>
        <v>#NUM!</v>
      </c>
      <c r="K930" t="e">
        <f>VLOOKUP(G930,'PLANILHA ORÇAMENTÁRIA'!$A$9:$H$998,8,FALSE)</f>
        <v>#NUM!</v>
      </c>
      <c r="L930" s="48" t="e">
        <f>G930/'PLANILHA ORÇAMENTÁRIA'!$P$1003</f>
        <v>#NUM!</v>
      </c>
      <c r="M930" s="49" t="e">
        <f t="shared" si="135"/>
        <v>#NUM!</v>
      </c>
      <c r="O930" s="83">
        <f>LEN('PLANILHA ORÇAMENTÁRIA'!C937)-LEN(SUBSTITUTE('PLANILHA ORÇAMENTÁRIA'!C937,".",""))</f>
        <v>0</v>
      </c>
      <c r="P930" t="b">
        <f>ISBLANK(VLOOKUP(B930,'PLANILHA ORÇAMENTÁRIA'!A937:D1926,4,FALSE))</f>
        <v>1</v>
      </c>
      <c r="Q930">
        <f t="shared" si="139"/>
        <v>1</v>
      </c>
      <c r="R930" s="47">
        <f t="shared" si="140"/>
        <v>9.3699999999999999E-7</v>
      </c>
      <c r="S930" s="47" t="e">
        <f t="shared" si="136"/>
        <v>#NUM!</v>
      </c>
      <c r="T930" t="e">
        <f>VLOOKUP(S930,'PLANILHA ORÇAMENTÁRIA'!$A$9:$C$999,3,FALSE)</f>
        <v>#NUM!</v>
      </c>
      <c r="U930">
        <f>ROW('PLANILHA ORÇAMENTÁRIA'!C937)</f>
        <v>937</v>
      </c>
      <c r="V930" s="84" t="str">
        <f>'PLANILHA ORÇAMENTÁRIA'!C937</f>
        <v/>
      </c>
      <c r="W930" t="e">
        <f>IF(T930="","",VLOOKUP(T930,'PLANILHA ORÇAMENTÁRIA'!$C$9:$Q$999,15,FALSE))</f>
        <v>#NUM!</v>
      </c>
      <c r="X930" t="str">
        <f t="shared" si="132"/>
        <v/>
      </c>
      <c r="Y930" t="e">
        <f>INDEX('PLANILHA ORÇAMENTÁRIA'!$C$9:$C$998,MATCH(X930,'PLANILHA ORÇAMENTÁRIA'!$Q$9:$Q$998,0))</f>
        <v>#N/A</v>
      </c>
    </row>
    <row r="931" spans="1:25" x14ac:dyDescent="0.25">
      <c r="A931">
        <v>930</v>
      </c>
      <c r="B931" s="47">
        <f>'PLANILHA ORÇAMENTÁRIA'!A938</f>
        <v>9.3799999999999996E-7</v>
      </c>
      <c r="C931" t="b">
        <f t="shared" si="133"/>
        <v>0</v>
      </c>
      <c r="D931" t="b">
        <f>ISBLANK(VLOOKUP(B931,'PLANILHA ORÇAMENTÁRIA'!A938:D1927,4,FALSE))</f>
        <v>1</v>
      </c>
      <c r="E931" t="b">
        <f t="shared" si="137"/>
        <v>1</v>
      </c>
      <c r="F931" t="str">
        <f t="shared" si="138"/>
        <v/>
      </c>
      <c r="G931" t="e">
        <f t="shared" si="134"/>
        <v>#NUM!</v>
      </c>
      <c r="H931" t="e">
        <f>VLOOKUP(G931,'PLANILHA ORÇAMENTÁRIA'!$A$9:$C$998,3,FALSE)</f>
        <v>#NUM!</v>
      </c>
      <c r="I931" t="e">
        <f>VLOOKUP(G931,'PLANILHA ORÇAMENTÁRIA'!$A$9:$F$998,6,FALSE)</f>
        <v>#NUM!</v>
      </c>
      <c r="J931" t="e">
        <f>VLOOKUP(G931,'PLANILHA ORÇAMENTÁRIA'!$A$9:$G$998,7,FALSE)</f>
        <v>#NUM!</v>
      </c>
      <c r="K931" t="e">
        <f>VLOOKUP(G931,'PLANILHA ORÇAMENTÁRIA'!$A$9:$H$998,8,FALSE)</f>
        <v>#NUM!</v>
      </c>
      <c r="L931" s="48" t="e">
        <f>G931/'PLANILHA ORÇAMENTÁRIA'!$P$1003</f>
        <v>#NUM!</v>
      </c>
      <c r="M931" s="49" t="e">
        <f t="shared" si="135"/>
        <v>#NUM!</v>
      </c>
      <c r="O931" s="83">
        <f>LEN('PLANILHA ORÇAMENTÁRIA'!C938)-LEN(SUBSTITUTE('PLANILHA ORÇAMENTÁRIA'!C938,".",""))</f>
        <v>0</v>
      </c>
      <c r="P931" t="b">
        <f>ISBLANK(VLOOKUP(B931,'PLANILHA ORÇAMENTÁRIA'!A938:D1927,4,FALSE))</f>
        <v>1</v>
      </c>
      <c r="Q931">
        <f t="shared" si="139"/>
        <v>1</v>
      </c>
      <c r="R931" s="47">
        <f t="shared" si="140"/>
        <v>9.3799999999999996E-7</v>
      </c>
      <c r="S931" s="47" t="e">
        <f t="shared" si="136"/>
        <v>#NUM!</v>
      </c>
      <c r="T931" t="e">
        <f>VLOOKUP(S931,'PLANILHA ORÇAMENTÁRIA'!$A$9:$C$999,3,FALSE)</f>
        <v>#NUM!</v>
      </c>
      <c r="U931">
        <f>ROW('PLANILHA ORÇAMENTÁRIA'!C938)</f>
        <v>938</v>
      </c>
      <c r="V931" s="84" t="str">
        <f>'PLANILHA ORÇAMENTÁRIA'!C938</f>
        <v/>
      </c>
      <c r="W931" t="e">
        <f>IF(T931="","",VLOOKUP(T931,'PLANILHA ORÇAMENTÁRIA'!$C$9:$Q$999,15,FALSE))</f>
        <v>#NUM!</v>
      </c>
      <c r="X931" t="str">
        <f t="shared" si="132"/>
        <v/>
      </c>
      <c r="Y931" t="e">
        <f>INDEX('PLANILHA ORÇAMENTÁRIA'!$C$9:$C$998,MATCH(X931,'PLANILHA ORÇAMENTÁRIA'!$Q$9:$Q$998,0))</f>
        <v>#N/A</v>
      </c>
    </row>
    <row r="932" spans="1:25" x14ac:dyDescent="0.25">
      <c r="A932">
        <v>931</v>
      </c>
      <c r="B932" s="47">
        <f>'PLANILHA ORÇAMENTÁRIA'!A939</f>
        <v>9.3900000000000003E-7</v>
      </c>
      <c r="C932" t="b">
        <f t="shared" si="133"/>
        <v>0</v>
      </c>
      <c r="D932" t="b">
        <f>ISBLANK(VLOOKUP(B932,'PLANILHA ORÇAMENTÁRIA'!A939:D1928,4,FALSE))</f>
        <v>1</v>
      </c>
      <c r="E932" t="b">
        <f t="shared" si="137"/>
        <v>1</v>
      </c>
      <c r="F932" t="str">
        <f t="shared" si="138"/>
        <v/>
      </c>
      <c r="G932" t="e">
        <f t="shared" si="134"/>
        <v>#NUM!</v>
      </c>
      <c r="H932" t="e">
        <f>VLOOKUP(G932,'PLANILHA ORÇAMENTÁRIA'!$A$9:$C$998,3,FALSE)</f>
        <v>#NUM!</v>
      </c>
      <c r="I932" t="e">
        <f>VLOOKUP(G932,'PLANILHA ORÇAMENTÁRIA'!$A$9:$F$998,6,FALSE)</f>
        <v>#NUM!</v>
      </c>
      <c r="J932" t="e">
        <f>VLOOKUP(G932,'PLANILHA ORÇAMENTÁRIA'!$A$9:$G$998,7,FALSE)</f>
        <v>#NUM!</v>
      </c>
      <c r="K932" t="e">
        <f>VLOOKUP(G932,'PLANILHA ORÇAMENTÁRIA'!$A$9:$H$998,8,FALSE)</f>
        <v>#NUM!</v>
      </c>
      <c r="L932" s="48" t="e">
        <f>G932/'PLANILHA ORÇAMENTÁRIA'!$P$1003</f>
        <v>#NUM!</v>
      </c>
      <c r="M932" s="49" t="e">
        <f t="shared" si="135"/>
        <v>#NUM!</v>
      </c>
      <c r="O932" s="83">
        <f>LEN('PLANILHA ORÇAMENTÁRIA'!C939)-LEN(SUBSTITUTE('PLANILHA ORÇAMENTÁRIA'!C939,".",""))</f>
        <v>0</v>
      </c>
      <c r="P932" t="b">
        <f>ISBLANK(VLOOKUP(B932,'PLANILHA ORÇAMENTÁRIA'!A939:D1928,4,FALSE))</f>
        <v>1</v>
      </c>
      <c r="Q932">
        <f t="shared" si="139"/>
        <v>1</v>
      </c>
      <c r="R932" s="47">
        <f t="shared" si="140"/>
        <v>9.3900000000000003E-7</v>
      </c>
      <c r="S932" s="47" t="e">
        <f t="shared" si="136"/>
        <v>#NUM!</v>
      </c>
      <c r="T932" t="e">
        <f>VLOOKUP(S932,'PLANILHA ORÇAMENTÁRIA'!$A$9:$C$999,3,FALSE)</f>
        <v>#NUM!</v>
      </c>
      <c r="U932">
        <f>ROW('PLANILHA ORÇAMENTÁRIA'!C939)</f>
        <v>939</v>
      </c>
      <c r="V932" s="84" t="str">
        <f>'PLANILHA ORÇAMENTÁRIA'!C939</f>
        <v/>
      </c>
      <c r="W932" t="e">
        <f>IF(T932="","",VLOOKUP(T932,'PLANILHA ORÇAMENTÁRIA'!$C$9:$Q$999,15,FALSE))</f>
        <v>#NUM!</v>
      </c>
      <c r="X932" t="str">
        <f t="shared" si="132"/>
        <v/>
      </c>
      <c r="Y932" t="e">
        <f>INDEX('PLANILHA ORÇAMENTÁRIA'!$C$9:$C$998,MATCH(X932,'PLANILHA ORÇAMENTÁRIA'!$Q$9:$Q$998,0))</f>
        <v>#N/A</v>
      </c>
    </row>
    <row r="933" spans="1:25" x14ac:dyDescent="0.25">
      <c r="A933">
        <v>932</v>
      </c>
      <c r="B933" s="47">
        <f>'PLANILHA ORÇAMENTÁRIA'!A940</f>
        <v>9.4E-7</v>
      </c>
      <c r="C933" t="b">
        <f t="shared" si="133"/>
        <v>0</v>
      </c>
      <c r="D933" t="b">
        <f>ISBLANK(VLOOKUP(B933,'PLANILHA ORÇAMENTÁRIA'!A940:D1929,4,FALSE))</f>
        <v>1</v>
      </c>
      <c r="E933" t="b">
        <f t="shared" si="137"/>
        <v>1</v>
      </c>
      <c r="F933" t="str">
        <f t="shared" si="138"/>
        <v/>
      </c>
      <c r="G933" t="e">
        <f t="shared" si="134"/>
        <v>#NUM!</v>
      </c>
      <c r="H933" t="e">
        <f>VLOOKUP(G933,'PLANILHA ORÇAMENTÁRIA'!$A$9:$C$998,3,FALSE)</f>
        <v>#NUM!</v>
      </c>
      <c r="I933" t="e">
        <f>VLOOKUP(G933,'PLANILHA ORÇAMENTÁRIA'!$A$9:$F$998,6,FALSE)</f>
        <v>#NUM!</v>
      </c>
      <c r="J933" t="e">
        <f>VLOOKUP(G933,'PLANILHA ORÇAMENTÁRIA'!$A$9:$G$998,7,FALSE)</f>
        <v>#NUM!</v>
      </c>
      <c r="K933" t="e">
        <f>VLOOKUP(G933,'PLANILHA ORÇAMENTÁRIA'!$A$9:$H$998,8,FALSE)</f>
        <v>#NUM!</v>
      </c>
      <c r="L933" s="48" t="e">
        <f>G933/'PLANILHA ORÇAMENTÁRIA'!$P$1003</f>
        <v>#NUM!</v>
      </c>
      <c r="M933" s="49" t="e">
        <f t="shared" si="135"/>
        <v>#NUM!</v>
      </c>
      <c r="O933" s="83">
        <f>LEN('PLANILHA ORÇAMENTÁRIA'!C940)-LEN(SUBSTITUTE('PLANILHA ORÇAMENTÁRIA'!C940,".",""))</f>
        <v>0</v>
      </c>
      <c r="P933" t="b">
        <f>ISBLANK(VLOOKUP(B933,'PLANILHA ORÇAMENTÁRIA'!A940:D1929,4,FALSE))</f>
        <v>1</v>
      </c>
      <c r="Q933">
        <f t="shared" si="139"/>
        <v>1</v>
      </c>
      <c r="R933" s="47">
        <f t="shared" si="140"/>
        <v>9.4E-7</v>
      </c>
      <c r="S933" s="47" t="e">
        <f t="shared" si="136"/>
        <v>#NUM!</v>
      </c>
      <c r="T933" t="e">
        <f>VLOOKUP(S933,'PLANILHA ORÇAMENTÁRIA'!$A$9:$C$999,3,FALSE)</f>
        <v>#NUM!</v>
      </c>
      <c r="U933">
        <f>ROW('PLANILHA ORÇAMENTÁRIA'!C940)</f>
        <v>940</v>
      </c>
      <c r="V933" s="84" t="str">
        <f>'PLANILHA ORÇAMENTÁRIA'!C940</f>
        <v/>
      </c>
      <c r="W933" t="e">
        <f>IF(T933="","",VLOOKUP(T933,'PLANILHA ORÇAMENTÁRIA'!$C$9:$Q$999,15,FALSE))</f>
        <v>#NUM!</v>
      </c>
      <c r="X933" t="str">
        <f t="shared" si="132"/>
        <v/>
      </c>
      <c r="Y933" t="e">
        <f>INDEX('PLANILHA ORÇAMENTÁRIA'!$C$9:$C$998,MATCH(X933,'PLANILHA ORÇAMENTÁRIA'!$Q$9:$Q$998,0))</f>
        <v>#N/A</v>
      </c>
    </row>
    <row r="934" spans="1:25" x14ac:dyDescent="0.25">
      <c r="A934">
        <v>933</v>
      </c>
      <c r="B934" s="47">
        <f>'PLANILHA ORÇAMENTÁRIA'!A941</f>
        <v>9.4099999999999997E-7</v>
      </c>
      <c r="C934" t="b">
        <f t="shared" si="133"/>
        <v>0</v>
      </c>
      <c r="D934" t="b">
        <f>ISBLANK(VLOOKUP(B934,'PLANILHA ORÇAMENTÁRIA'!A941:D1930,4,FALSE))</f>
        <v>1</v>
      </c>
      <c r="E934" t="b">
        <f t="shared" si="137"/>
        <v>1</v>
      </c>
      <c r="F934" t="str">
        <f t="shared" si="138"/>
        <v/>
      </c>
      <c r="G934" t="e">
        <f t="shared" si="134"/>
        <v>#NUM!</v>
      </c>
      <c r="H934" t="e">
        <f>VLOOKUP(G934,'PLANILHA ORÇAMENTÁRIA'!$A$9:$C$998,3,FALSE)</f>
        <v>#NUM!</v>
      </c>
      <c r="I934" t="e">
        <f>VLOOKUP(G934,'PLANILHA ORÇAMENTÁRIA'!$A$9:$F$998,6,FALSE)</f>
        <v>#NUM!</v>
      </c>
      <c r="J934" t="e">
        <f>VLOOKUP(G934,'PLANILHA ORÇAMENTÁRIA'!$A$9:$G$998,7,FALSE)</f>
        <v>#NUM!</v>
      </c>
      <c r="K934" t="e">
        <f>VLOOKUP(G934,'PLANILHA ORÇAMENTÁRIA'!$A$9:$H$998,8,FALSE)</f>
        <v>#NUM!</v>
      </c>
      <c r="L934" s="48" t="e">
        <f>G934/'PLANILHA ORÇAMENTÁRIA'!$P$1003</f>
        <v>#NUM!</v>
      </c>
      <c r="M934" s="49" t="e">
        <f t="shared" si="135"/>
        <v>#NUM!</v>
      </c>
      <c r="O934" s="83">
        <f>LEN('PLANILHA ORÇAMENTÁRIA'!C941)-LEN(SUBSTITUTE('PLANILHA ORÇAMENTÁRIA'!C941,".",""))</f>
        <v>0</v>
      </c>
      <c r="P934" t="b">
        <f>ISBLANK(VLOOKUP(B934,'PLANILHA ORÇAMENTÁRIA'!A941:D1930,4,FALSE))</f>
        <v>1</v>
      </c>
      <c r="Q934">
        <f t="shared" si="139"/>
        <v>1</v>
      </c>
      <c r="R934" s="47">
        <f t="shared" si="140"/>
        <v>9.4099999999999997E-7</v>
      </c>
      <c r="S934" s="47" t="e">
        <f t="shared" si="136"/>
        <v>#NUM!</v>
      </c>
      <c r="T934" t="e">
        <f>VLOOKUP(S934,'PLANILHA ORÇAMENTÁRIA'!$A$9:$C$999,3,FALSE)</f>
        <v>#NUM!</v>
      </c>
      <c r="U934">
        <f>ROW('PLANILHA ORÇAMENTÁRIA'!C941)</f>
        <v>941</v>
      </c>
      <c r="V934" s="84" t="str">
        <f>'PLANILHA ORÇAMENTÁRIA'!C941</f>
        <v/>
      </c>
      <c r="W934" t="e">
        <f>IF(T934="","",VLOOKUP(T934,'PLANILHA ORÇAMENTÁRIA'!$C$9:$Q$999,15,FALSE))</f>
        <v>#NUM!</v>
      </c>
      <c r="X934" t="str">
        <f t="shared" si="132"/>
        <v/>
      </c>
      <c r="Y934" t="e">
        <f>INDEX('PLANILHA ORÇAMENTÁRIA'!$C$9:$C$998,MATCH(X934,'PLANILHA ORÇAMENTÁRIA'!$Q$9:$Q$998,0))</f>
        <v>#N/A</v>
      </c>
    </row>
    <row r="935" spans="1:25" x14ac:dyDescent="0.25">
      <c r="A935">
        <v>934</v>
      </c>
      <c r="B935" s="47">
        <f>'PLANILHA ORÇAMENTÁRIA'!A942</f>
        <v>9.4200000000000004E-7</v>
      </c>
      <c r="C935" t="b">
        <f t="shared" si="133"/>
        <v>0</v>
      </c>
      <c r="D935" t="b">
        <f>ISBLANK(VLOOKUP(B935,'PLANILHA ORÇAMENTÁRIA'!A942:D1931,4,FALSE))</f>
        <v>1</v>
      </c>
      <c r="E935" t="b">
        <f t="shared" si="137"/>
        <v>1</v>
      </c>
      <c r="F935" t="str">
        <f t="shared" si="138"/>
        <v/>
      </c>
      <c r="G935" t="e">
        <f t="shared" si="134"/>
        <v>#NUM!</v>
      </c>
      <c r="H935" t="e">
        <f>VLOOKUP(G935,'PLANILHA ORÇAMENTÁRIA'!$A$9:$C$998,3,FALSE)</f>
        <v>#NUM!</v>
      </c>
      <c r="I935" t="e">
        <f>VLOOKUP(G935,'PLANILHA ORÇAMENTÁRIA'!$A$9:$F$998,6,FALSE)</f>
        <v>#NUM!</v>
      </c>
      <c r="J935" t="e">
        <f>VLOOKUP(G935,'PLANILHA ORÇAMENTÁRIA'!$A$9:$G$998,7,FALSE)</f>
        <v>#NUM!</v>
      </c>
      <c r="K935" t="e">
        <f>VLOOKUP(G935,'PLANILHA ORÇAMENTÁRIA'!$A$9:$H$998,8,FALSE)</f>
        <v>#NUM!</v>
      </c>
      <c r="L935" s="48" t="e">
        <f>G935/'PLANILHA ORÇAMENTÁRIA'!$P$1003</f>
        <v>#NUM!</v>
      </c>
      <c r="M935" s="49" t="e">
        <f t="shared" si="135"/>
        <v>#NUM!</v>
      </c>
      <c r="O935" s="83">
        <f>LEN('PLANILHA ORÇAMENTÁRIA'!C942)-LEN(SUBSTITUTE('PLANILHA ORÇAMENTÁRIA'!C942,".",""))</f>
        <v>0</v>
      </c>
      <c r="P935" t="b">
        <f>ISBLANK(VLOOKUP(B935,'PLANILHA ORÇAMENTÁRIA'!A942:D1931,4,FALSE))</f>
        <v>1</v>
      </c>
      <c r="Q935">
        <f t="shared" si="139"/>
        <v>1</v>
      </c>
      <c r="R935" s="47">
        <f t="shared" si="140"/>
        <v>9.4200000000000004E-7</v>
      </c>
      <c r="S935" s="47" t="e">
        <f t="shared" si="136"/>
        <v>#NUM!</v>
      </c>
      <c r="T935" t="e">
        <f>VLOOKUP(S935,'PLANILHA ORÇAMENTÁRIA'!$A$9:$C$999,3,FALSE)</f>
        <v>#NUM!</v>
      </c>
      <c r="U935">
        <f>ROW('PLANILHA ORÇAMENTÁRIA'!C942)</f>
        <v>942</v>
      </c>
      <c r="V935" s="84" t="str">
        <f>'PLANILHA ORÇAMENTÁRIA'!C942</f>
        <v/>
      </c>
      <c r="W935" t="e">
        <f>IF(T935="","",VLOOKUP(T935,'PLANILHA ORÇAMENTÁRIA'!$C$9:$Q$999,15,FALSE))</f>
        <v>#NUM!</v>
      </c>
      <c r="X935" t="str">
        <f t="shared" si="132"/>
        <v/>
      </c>
      <c r="Y935" t="e">
        <f>INDEX('PLANILHA ORÇAMENTÁRIA'!$C$9:$C$998,MATCH(X935,'PLANILHA ORÇAMENTÁRIA'!$Q$9:$Q$998,0))</f>
        <v>#N/A</v>
      </c>
    </row>
    <row r="936" spans="1:25" x14ac:dyDescent="0.25">
      <c r="A936">
        <v>935</v>
      </c>
      <c r="B936" s="47">
        <f>'PLANILHA ORÇAMENTÁRIA'!A943</f>
        <v>9.4300000000000001E-7</v>
      </c>
      <c r="C936" t="b">
        <f t="shared" si="133"/>
        <v>0</v>
      </c>
      <c r="D936" t="b">
        <f>ISBLANK(VLOOKUP(B936,'PLANILHA ORÇAMENTÁRIA'!A943:D1932,4,FALSE))</f>
        <v>1</v>
      </c>
      <c r="E936" t="b">
        <f t="shared" si="137"/>
        <v>1</v>
      </c>
      <c r="F936" t="str">
        <f t="shared" si="138"/>
        <v/>
      </c>
      <c r="G936" t="e">
        <f t="shared" si="134"/>
        <v>#NUM!</v>
      </c>
      <c r="H936" t="e">
        <f>VLOOKUP(G936,'PLANILHA ORÇAMENTÁRIA'!$A$9:$C$998,3,FALSE)</f>
        <v>#NUM!</v>
      </c>
      <c r="I936" t="e">
        <f>VLOOKUP(G936,'PLANILHA ORÇAMENTÁRIA'!$A$9:$F$998,6,FALSE)</f>
        <v>#NUM!</v>
      </c>
      <c r="J936" t="e">
        <f>VLOOKUP(G936,'PLANILHA ORÇAMENTÁRIA'!$A$9:$G$998,7,FALSE)</f>
        <v>#NUM!</v>
      </c>
      <c r="K936" t="e">
        <f>VLOOKUP(G936,'PLANILHA ORÇAMENTÁRIA'!$A$9:$H$998,8,FALSE)</f>
        <v>#NUM!</v>
      </c>
      <c r="L936" s="48" t="e">
        <f>G936/'PLANILHA ORÇAMENTÁRIA'!$P$1003</f>
        <v>#NUM!</v>
      </c>
      <c r="M936" s="49" t="e">
        <f t="shared" si="135"/>
        <v>#NUM!</v>
      </c>
      <c r="O936" s="83">
        <f>LEN('PLANILHA ORÇAMENTÁRIA'!C943)-LEN(SUBSTITUTE('PLANILHA ORÇAMENTÁRIA'!C943,".",""))</f>
        <v>0</v>
      </c>
      <c r="P936" t="b">
        <f>ISBLANK(VLOOKUP(B936,'PLANILHA ORÇAMENTÁRIA'!A943:D1932,4,FALSE))</f>
        <v>1</v>
      </c>
      <c r="Q936">
        <f t="shared" si="139"/>
        <v>1</v>
      </c>
      <c r="R936" s="47">
        <f t="shared" si="140"/>
        <v>9.4300000000000001E-7</v>
      </c>
      <c r="S936" s="47" t="e">
        <f t="shared" si="136"/>
        <v>#NUM!</v>
      </c>
      <c r="T936" t="e">
        <f>VLOOKUP(S936,'PLANILHA ORÇAMENTÁRIA'!$A$9:$C$999,3,FALSE)</f>
        <v>#NUM!</v>
      </c>
      <c r="U936">
        <f>ROW('PLANILHA ORÇAMENTÁRIA'!C943)</f>
        <v>943</v>
      </c>
      <c r="V936" s="84" t="str">
        <f>'PLANILHA ORÇAMENTÁRIA'!C943</f>
        <v/>
      </c>
      <c r="W936" t="e">
        <f>IF(T936="","",VLOOKUP(T936,'PLANILHA ORÇAMENTÁRIA'!$C$9:$Q$999,15,FALSE))</f>
        <v>#NUM!</v>
      </c>
      <c r="X936" t="str">
        <f t="shared" si="132"/>
        <v/>
      </c>
      <c r="Y936" t="e">
        <f>INDEX('PLANILHA ORÇAMENTÁRIA'!$C$9:$C$998,MATCH(X936,'PLANILHA ORÇAMENTÁRIA'!$Q$9:$Q$998,0))</f>
        <v>#N/A</v>
      </c>
    </row>
    <row r="937" spans="1:25" x14ac:dyDescent="0.25">
      <c r="A937">
        <v>936</v>
      </c>
      <c r="B937" s="47">
        <f>'PLANILHA ORÇAMENTÁRIA'!A944</f>
        <v>9.4399999999999998E-7</v>
      </c>
      <c r="C937" t="b">
        <f t="shared" si="133"/>
        <v>0</v>
      </c>
      <c r="D937" t="b">
        <f>ISBLANK(VLOOKUP(B937,'PLANILHA ORÇAMENTÁRIA'!A944:D1933,4,FALSE))</f>
        <v>1</v>
      </c>
      <c r="E937" t="b">
        <f t="shared" si="137"/>
        <v>1</v>
      </c>
      <c r="F937" t="str">
        <f t="shared" si="138"/>
        <v/>
      </c>
      <c r="G937" t="e">
        <f t="shared" si="134"/>
        <v>#NUM!</v>
      </c>
      <c r="H937" t="e">
        <f>VLOOKUP(G937,'PLANILHA ORÇAMENTÁRIA'!$A$9:$C$998,3,FALSE)</f>
        <v>#NUM!</v>
      </c>
      <c r="I937" t="e">
        <f>VLOOKUP(G937,'PLANILHA ORÇAMENTÁRIA'!$A$9:$F$998,6,FALSE)</f>
        <v>#NUM!</v>
      </c>
      <c r="J937" t="e">
        <f>VLOOKUP(G937,'PLANILHA ORÇAMENTÁRIA'!$A$9:$G$998,7,FALSE)</f>
        <v>#NUM!</v>
      </c>
      <c r="K937" t="e">
        <f>VLOOKUP(G937,'PLANILHA ORÇAMENTÁRIA'!$A$9:$H$998,8,FALSE)</f>
        <v>#NUM!</v>
      </c>
      <c r="L937" s="48" t="e">
        <f>G937/'PLANILHA ORÇAMENTÁRIA'!$P$1003</f>
        <v>#NUM!</v>
      </c>
      <c r="M937" s="49" t="e">
        <f t="shared" si="135"/>
        <v>#NUM!</v>
      </c>
      <c r="O937" s="83">
        <f>LEN('PLANILHA ORÇAMENTÁRIA'!C944)-LEN(SUBSTITUTE('PLANILHA ORÇAMENTÁRIA'!C944,".",""))</f>
        <v>0</v>
      </c>
      <c r="P937" t="b">
        <f>ISBLANK(VLOOKUP(B937,'PLANILHA ORÇAMENTÁRIA'!A944:D1933,4,FALSE))</f>
        <v>1</v>
      </c>
      <c r="Q937">
        <f t="shared" si="139"/>
        <v>1</v>
      </c>
      <c r="R937" s="47">
        <f t="shared" si="140"/>
        <v>9.4399999999999998E-7</v>
      </c>
      <c r="S937" s="47" t="e">
        <f t="shared" si="136"/>
        <v>#NUM!</v>
      </c>
      <c r="T937" t="e">
        <f>VLOOKUP(S937,'PLANILHA ORÇAMENTÁRIA'!$A$9:$C$999,3,FALSE)</f>
        <v>#NUM!</v>
      </c>
      <c r="U937">
        <f>ROW('PLANILHA ORÇAMENTÁRIA'!C944)</f>
        <v>944</v>
      </c>
      <c r="V937" s="84" t="str">
        <f>'PLANILHA ORÇAMENTÁRIA'!C944</f>
        <v/>
      </c>
      <c r="W937" t="e">
        <f>IF(T937="","",VLOOKUP(T937,'PLANILHA ORÇAMENTÁRIA'!$C$9:$Q$999,15,FALSE))</f>
        <v>#NUM!</v>
      </c>
      <c r="X937" t="str">
        <f t="shared" si="132"/>
        <v/>
      </c>
      <c r="Y937" t="e">
        <f>INDEX('PLANILHA ORÇAMENTÁRIA'!$C$9:$C$998,MATCH(X937,'PLANILHA ORÇAMENTÁRIA'!$Q$9:$Q$998,0))</f>
        <v>#N/A</v>
      </c>
    </row>
    <row r="938" spans="1:25" x14ac:dyDescent="0.25">
      <c r="A938">
        <v>937</v>
      </c>
      <c r="B938" s="47">
        <f>'PLANILHA ORÇAMENTÁRIA'!A945</f>
        <v>9.4499999999999995E-7</v>
      </c>
      <c r="C938" t="b">
        <f t="shared" si="133"/>
        <v>0</v>
      </c>
      <c r="D938" t="b">
        <f>ISBLANK(VLOOKUP(B938,'PLANILHA ORÇAMENTÁRIA'!A945:D1934,4,FALSE))</f>
        <v>1</v>
      </c>
      <c r="E938" t="b">
        <f t="shared" si="137"/>
        <v>1</v>
      </c>
      <c r="F938" t="str">
        <f t="shared" si="138"/>
        <v/>
      </c>
      <c r="G938" t="e">
        <f t="shared" si="134"/>
        <v>#NUM!</v>
      </c>
      <c r="H938" t="e">
        <f>VLOOKUP(G938,'PLANILHA ORÇAMENTÁRIA'!$A$9:$C$998,3,FALSE)</f>
        <v>#NUM!</v>
      </c>
      <c r="I938" t="e">
        <f>VLOOKUP(G938,'PLANILHA ORÇAMENTÁRIA'!$A$9:$F$998,6,FALSE)</f>
        <v>#NUM!</v>
      </c>
      <c r="J938" t="e">
        <f>VLOOKUP(G938,'PLANILHA ORÇAMENTÁRIA'!$A$9:$G$998,7,FALSE)</f>
        <v>#NUM!</v>
      </c>
      <c r="K938" t="e">
        <f>VLOOKUP(G938,'PLANILHA ORÇAMENTÁRIA'!$A$9:$H$998,8,FALSE)</f>
        <v>#NUM!</v>
      </c>
      <c r="L938" s="48" t="e">
        <f>G938/'PLANILHA ORÇAMENTÁRIA'!$P$1003</f>
        <v>#NUM!</v>
      </c>
      <c r="M938" s="49" t="e">
        <f t="shared" si="135"/>
        <v>#NUM!</v>
      </c>
      <c r="O938" s="83">
        <f>LEN('PLANILHA ORÇAMENTÁRIA'!C945)-LEN(SUBSTITUTE('PLANILHA ORÇAMENTÁRIA'!C945,".",""))</f>
        <v>0</v>
      </c>
      <c r="P938" t="b">
        <f>ISBLANK(VLOOKUP(B938,'PLANILHA ORÇAMENTÁRIA'!A945:D1934,4,FALSE))</f>
        <v>1</v>
      </c>
      <c r="Q938">
        <f t="shared" si="139"/>
        <v>1</v>
      </c>
      <c r="R938" s="47">
        <f t="shared" si="140"/>
        <v>9.4499999999999995E-7</v>
      </c>
      <c r="S938" s="47" t="e">
        <f t="shared" si="136"/>
        <v>#NUM!</v>
      </c>
      <c r="T938" t="e">
        <f>VLOOKUP(S938,'PLANILHA ORÇAMENTÁRIA'!$A$9:$C$999,3,FALSE)</f>
        <v>#NUM!</v>
      </c>
      <c r="U938">
        <f>ROW('PLANILHA ORÇAMENTÁRIA'!C945)</f>
        <v>945</v>
      </c>
      <c r="V938" s="84" t="str">
        <f>'PLANILHA ORÇAMENTÁRIA'!C945</f>
        <v/>
      </c>
      <c r="W938" t="e">
        <f>IF(T938="","",VLOOKUP(T938,'PLANILHA ORÇAMENTÁRIA'!$C$9:$Q$999,15,FALSE))</f>
        <v>#NUM!</v>
      </c>
      <c r="X938" t="str">
        <f t="shared" si="132"/>
        <v/>
      </c>
      <c r="Y938" t="e">
        <f>INDEX('PLANILHA ORÇAMENTÁRIA'!$C$9:$C$998,MATCH(X938,'PLANILHA ORÇAMENTÁRIA'!$Q$9:$Q$998,0))</f>
        <v>#N/A</v>
      </c>
    </row>
    <row r="939" spans="1:25" x14ac:dyDescent="0.25">
      <c r="A939">
        <v>938</v>
      </c>
      <c r="B939" s="47">
        <f>'PLANILHA ORÇAMENTÁRIA'!A946</f>
        <v>9.4600000000000003E-7</v>
      </c>
      <c r="C939" t="b">
        <f t="shared" si="133"/>
        <v>0</v>
      </c>
      <c r="D939" t="b">
        <f>ISBLANK(VLOOKUP(B939,'PLANILHA ORÇAMENTÁRIA'!A946:D1935,4,FALSE))</f>
        <v>1</v>
      </c>
      <c r="E939" t="b">
        <f t="shared" si="137"/>
        <v>1</v>
      </c>
      <c r="F939" t="str">
        <f t="shared" si="138"/>
        <v/>
      </c>
      <c r="G939" t="e">
        <f t="shared" si="134"/>
        <v>#NUM!</v>
      </c>
      <c r="H939" t="e">
        <f>VLOOKUP(G939,'PLANILHA ORÇAMENTÁRIA'!$A$9:$C$998,3,FALSE)</f>
        <v>#NUM!</v>
      </c>
      <c r="I939" t="e">
        <f>VLOOKUP(G939,'PLANILHA ORÇAMENTÁRIA'!$A$9:$F$998,6,FALSE)</f>
        <v>#NUM!</v>
      </c>
      <c r="J939" t="e">
        <f>VLOOKUP(G939,'PLANILHA ORÇAMENTÁRIA'!$A$9:$G$998,7,FALSE)</f>
        <v>#NUM!</v>
      </c>
      <c r="K939" t="e">
        <f>VLOOKUP(G939,'PLANILHA ORÇAMENTÁRIA'!$A$9:$H$998,8,FALSE)</f>
        <v>#NUM!</v>
      </c>
      <c r="L939" s="48" t="e">
        <f>G939/'PLANILHA ORÇAMENTÁRIA'!$P$1003</f>
        <v>#NUM!</v>
      </c>
      <c r="M939" s="49" t="e">
        <f t="shared" si="135"/>
        <v>#NUM!</v>
      </c>
      <c r="O939" s="83">
        <f>LEN('PLANILHA ORÇAMENTÁRIA'!C946)-LEN(SUBSTITUTE('PLANILHA ORÇAMENTÁRIA'!C946,".",""))</f>
        <v>0</v>
      </c>
      <c r="P939" t="b">
        <f>ISBLANK(VLOOKUP(B939,'PLANILHA ORÇAMENTÁRIA'!A946:D1935,4,FALSE))</f>
        <v>1</v>
      </c>
      <c r="Q939">
        <f t="shared" si="139"/>
        <v>1</v>
      </c>
      <c r="R939" s="47">
        <f t="shared" si="140"/>
        <v>9.4600000000000003E-7</v>
      </c>
      <c r="S939" s="47" t="e">
        <f t="shared" si="136"/>
        <v>#NUM!</v>
      </c>
      <c r="T939" t="e">
        <f>VLOOKUP(S939,'PLANILHA ORÇAMENTÁRIA'!$A$9:$C$999,3,FALSE)</f>
        <v>#NUM!</v>
      </c>
      <c r="U939">
        <f>ROW('PLANILHA ORÇAMENTÁRIA'!C946)</f>
        <v>946</v>
      </c>
      <c r="V939" s="84" t="str">
        <f>'PLANILHA ORÇAMENTÁRIA'!C946</f>
        <v/>
      </c>
      <c r="W939" t="e">
        <f>IF(T939="","",VLOOKUP(T939,'PLANILHA ORÇAMENTÁRIA'!$C$9:$Q$999,15,FALSE))</f>
        <v>#NUM!</v>
      </c>
      <c r="X939" t="str">
        <f t="shared" si="132"/>
        <v/>
      </c>
      <c r="Y939" t="e">
        <f>INDEX('PLANILHA ORÇAMENTÁRIA'!$C$9:$C$998,MATCH(X939,'PLANILHA ORÇAMENTÁRIA'!$Q$9:$Q$998,0))</f>
        <v>#N/A</v>
      </c>
    </row>
    <row r="940" spans="1:25" x14ac:dyDescent="0.25">
      <c r="A940">
        <v>939</v>
      </c>
      <c r="B940" s="47">
        <f>'PLANILHA ORÇAMENTÁRIA'!A947</f>
        <v>9.47E-7</v>
      </c>
      <c r="C940" t="b">
        <f t="shared" si="133"/>
        <v>0</v>
      </c>
      <c r="D940" t="b">
        <f>ISBLANK(VLOOKUP(B940,'PLANILHA ORÇAMENTÁRIA'!A947:D1936,4,FALSE))</f>
        <v>1</v>
      </c>
      <c r="E940" t="b">
        <f t="shared" si="137"/>
        <v>1</v>
      </c>
      <c r="F940" t="str">
        <f t="shared" si="138"/>
        <v/>
      </c>
      <c r="G940" t="e">
        <f t="shared" si="134"/>
        <v>#NUM!</v>
      </c>
      <c r="H940" t="e">
        <f>VLOOKUP(G940,'PLANILHA ORÇAMENTÁRIA'!$A$9:$C$998,3,FALSE)</f>
        <v>#NUM!</v>
      </c>
      <c r="I940" t="e">
        <f>VLOOKUP(G940,'PLANILHA ORÇAMENTÁRIA'!$A$9:$F$998,6,FALSE)</f>
        <v>#NUM!</v>
      </c>
      <c r="J940" t="e">
        <f>VLOOKUP(G940,'PLANILHA ORÇAMENTÁRIA'!$A$9:$G$998,7,FALSE)</f>
        <v>#NUM!</v>
      </c>
      <c r="K940" t="e">
        <f>VLOOKUP(G940,'PLANILHA ORÇAMENTÁRIA'!$A$9:$H$998,8,FALSE)</f>
        <v>#NUM!</v>
      </c>
      <c r="L940" s="48" t="e">
        <f>G940/'PLANILHA ORÇAMENTÁRIA'!$P$1003</f>
        <v>#NUM!</v>
      </c>
      <c r="M940" s="49" t="e">
        <f t="shared" si="135"/>
        <v>#NUM!</v>
      </c>
      <c r="O940" s="83">
        <f>LEN('PLANILHA ORÇAMENTÁRIA'!C947)-LEN(SUBSTITUTE('PLANILHA ORÇAMENTÁRIA'!C947,".",""))</f>
        <v>0</v>
      </c>
      <c r="P940" t="b">
        <f>ISBLANK(VLOOKUP(B940,'PLANILHA ORÇAMENTÁRIA'!A947:D1936,4,FALSE))</f>
        <v>1</v>
      </c>
      <c r="Q940">
        <f t="shared" si="139"/>
        <v>1</v>
      </c>
      <c r="R940" s="47">
        <f t="shared" si="140"/>
        <v>9.47E-7</v>
      </c>
      <c r="S940" s="47" t="e">
        <f t="shared" si="136"/>
        <v>#NUM!</v>
      </c>
      <c r="T940" t="e">
        <f>VLOOKUP(S940,'PLANILHA ORÇAMENTÁRIA'!$A$9:$C$999,3,FALSE)</f>
        <v>#NUM!</v>
      </c>
      <c r="U940">
        <f>ROW('PLANILHA ORÇAMENTÁRIA'!C947)</f>
        <v>947</v>
      </c>
      <c r="V940" s="84" t="str">
        <f>'PLANILHA ORÇAMENTÁRIA'!C947</f>
        <v/>
      </c>
      <c r="W940" t="e">
        <f>IF(T940="","",VLOOKUP(T940,'PLANILHA ORÇAMENTÁRIA'!$C$9:$Q$999,15,FALSE))</f>
        <v>#NUM!</v>
      </c>
      <c r="X940" t="str">
        <f t="shared" si="132"/>
        <v/>
      </c>
      <c r="Y940" t="e">
        <f>INDEX('PLANILHA ORÇAMENTÁRIA'!$C$9:$C$998,MATCH(X940,'PLANILHA ORÇAMENTÁRIA'!$Q$9:$Q$998,0))</f>
        <v>#N/A</v>
      </c>
    </row>
    <row r="941" spans="1:25" x14ac:dyDescent="0.25">
      <c r="A941">
        <v>940</v>
      </c>
      <c r="B941" s="47">
        <f>'PLANILHA ORÇAMENTÁRIA'!A948</f>
        <v>9.4799999999999997E-7</v>
      </c>
      <c r="C941" t="b">
        <f t="shared" si="133"/>
        <v>0</v>
      </c>
      <c r="D941" t="b">
        <f>ISBLANK(VLOOKUP(B941,'PLANILHA ORÇAMENTÁRIA'!A948:D1937,4,FALSE))</f>
        <v>1</v>
      </c>
      <c r="E941" t="b">
        <f t="shared" si="137"/>
        <v>1</v>
      </c>
      <c r="F941" t="str">
        <f t="shared" si="138"/>
        <v/>
      </c>
      <c r="G941" t="e">
        <f t="shared" si="134"/>
        <v>#NUM!</v>
      </c>
      <c r="H941" t="e">
        <f>VLOOKUP(G941,'PLANILHA ORÇAMENTÁRIA'!$A$9:$C$998,3,FALSE)</f>
        <v>#NUM!</v>
      </c>
      <c r="I941" t="e">
        <f>VLOOKUP(G941,'PLANILHA ORÇAMENTÁRIA'!$A$9:$F$998,6,FALSE)</f>
        <v>#NUM!</v>
      </c>
      <c r="J941" t="e">
        <f>VLOOKUP(G941,'PLANILHA ORÇAMENTÁRIA'!$A$9:$G$998,7,FALSE)</f>
        <v>#NUM!</v>
      </c>
      <c r="K941" t="e">
        <f>VLOOKUP(G941,'PLANILHA ORÇAMENTÁRIA'!$A$9:$H$998,8,FALSE)</f>
        <v>#NUM!</v>
      </c>
      <c r="L941" s="48" t="e">
        <f>G941/'PLANILHA ORÇAMENTÁRIA'!$P$1003</f>
        <v>#NUM!</v>
      </c>
      <c r="M941" s="49" t="e">
        <f t="shared" si="135"/>
        <v>#NUM!</v>
      </c>
      <c r="O941" s="83">
        <f>LEN('PLANILHA ORÇAMENTÁRIA'!C948)-LEN(SUBSTITUTE('PLANILHA ORÇAMENTÁRIA'!C948,".",""))</f>
        <v>0</v>
      </c>
      <c r="P941" t="b">
        <f>ISBLANK(VLOOKUP(B941,'PLANILHA ORÇAMENTÁRIA'!A948:D1937,4,FALSE))</f>
        <v>1</v>
      </c>
      <c r="Q941">
        <f t="shared" si="139"/>
        <v>1</v>
      </c>
      <c r="R941" s="47">
        <f t="shared" si="140"/>
        <v>9.4799999999999997E-7</v>
      </c>
      <c r="S941" s="47" t="e">
        <f t="shared" si="136"/>
        <v>#NUM!</v>
      </c>
      <c r="T941" t="e">
        <f>VLOOKUP(S941,'PLANILHA ORÇAMENTÁRIA'!$A$9:$C$999,3,FALSE)</f>
        <v>#NUM!</v>
      </c>
      <c r="U941">
        <f>ROW('PLANILHA ORÇAMENTÁRIA'!C948)</f>
        <v>948</v>
      </c>
      <c r="V941" s="84" t="str">
        <f>'PLANILHA ORÇAMENTÁRIA'!C948</f>
        <v/>
      </c>
      <c r="W941" t="e">
        <f>IF(T941="","",VLOOKUP(T941,'PLANILHA ORÇAMENTÁRIA'!$C$9:$Q$999,15,FALSE))</f>
        <v>#NUM!</v>
      </c>
      <c r="X941" t="str">
        <f t="shared" si="132"/>
        <v/>
      </c>
      <c r="Y941" t="e">
        <f>INDEX('PLANILHA ORÇAMENTÁRIA'!$C$9:$C$998,MATCH(X941,'PLANILHA ORÇAMENTÁRIA'!$Q$9:$Q$998,0))</f>
        <v>#N/A</v>
      </c>
    </row>
    <row r="942" spans="1:25" x14ac:dyDescent="0.25">
      <c r="A942">
        <v>941</v>
      </c>
      <c r="B942" s="47">
        <f>'PLANILHA ORÇAMENTÁRIA'!A949</f>
        <v>9.4900000000000004E-7</v>
      </c>
      <c r="C942" t="b">
        <f t="shared" si="133"/>
        <v>0</v>
      </c>
      <c r="D942" t="b">
        <f>ISBLANK(VLOOKUP(B942,'PLANILHA ORÇAMENTÁRIA'!A949:D1938,4,FALSE))</f>
        <v>1</v>
      </c>
      <c r="E942" t="b">
        <f t="shared" si="137"/>
        <v>1</v>
      </c>
      <c r="F942" t="str">
        <f t="shared" si="138"/>
        <v/>
      </c>
      <c r="G942" t="e">
        <f t="shared" si="134"/>
        <v>#NUM!</v>
      </c>
      <c r="H942" t="e">
        <f>VLOOKUP(G942,'PLANILHA ORÇAMENTÁRIA'!$A$9:$C$998,3,FALSE)</f>
        <v>#NUM!</v>
      </c>
      <c r="I942" t="e">
        <f>VLOOKUP(G942,'PLANILHA ORÇAMENTÁRIA'!$A$9:$F$998,6,FALSE)</f>
        <v>#NUM!</v>
      </c>
      <c r="J942" t="e">
        <f>VLOOKUP(G942,'PLANILHA ORÇAMENTÁRIA'!$A$9:$G$998,7,FALSE)</f>
        <v>#NUM!</v>
      </c>
      <c r="K942" t="e">
        <f>VLOOKUP(G942,'PLANILHA ORÇAMENTÁRIA'!$A$9:$H$998,8,FALSE)</f>
        <v>#NUM!</v>
      </c>
      <c r="L942" s="48" t="e">
        <f>G942/'PLANILHA ORÇAMENTÁRIA'!$P$1003</f>
        <v>#NUM!</v>
      </c>
      <c r="M942" s="49" t="e">
        <f t="shared" si="135"/>
        <v>#NUM!</v>
      </c>
      <c r="O942" s="83">
        <f>LEN('PLANILHA ORÇAMENTÁRIA'!C949)-LEN(SUBSTITUTE('PLANILHA ORÇAMENTÁRIA'!C949,".",""))</f>
        <v>0</v>
      </c>
      <c r="P942" t="b">
        <f>ISBLANK(VLOOKUP(B942,'PLANILHA ORÇAMENTÁRIA'!A949:D1938,4,FALSE))</f>
        <v>1</v>
      </c>
      <c r="Q942">
        <f t="shared" si="139"/>
        <v>1</v>
      </c>
      <c r="R942" s="47">
        <f t="shared" si="140"/>
        <v>9.4900000000000004E-7</v>
      </c>
      <c r="S942" s="47" t="e">
        <f t="shared" si="136"/>
        <v>#NUM!</v>
      </c>
      <c r="T942" t="e">
        <f>VLOOKUP(S942,'PLANILHA ORÇAMENTÁRIA'!$A$9:$C$999,3,FALSE)</f>
        <v>#NUM!</v>
      </c>
      <c r="U942">
        <f>ROW('PLANILHA ORÇAMENTÁRIA'!C949)</f>
        <v>949</v>
      </c>
      <c r="V942" s="84" t="str">
        <f>'PLANILHA ORÇAMENTÁRIA'!C949</f>
        <v/>
      </c>
      <c r="W942" t="e">
        <f>IF(T942="","",VLOOKUP(T942,'PLANILHA ORÇAMENTÁRIA'!$C$9:$Q$999,15,FALSE))</f>
        <v>#NUM!</v>
      </c>
      <c r="X942" t="str">
        <f t="shared" si="132"/>
        <v/>
      </c>
      <c r="Y942" t="e">
        <f>INDEX('PLANILHA ORÇAMENTÁRIA'!$C$9:$C$998,MATCH(X942,'PLANILHA ORÇAMENTÁRIA'!$Q$9:$Q$998,0))</f>
        <v>#N/A</v>
      </c>
    </row>
    <row r="943" spans="1:25" x14ac:dyDescent="0.25">
      <c r="A943">
        <v>942</v>
      </c>
      <c r="B943" s="47">
        <f>'PLANILHA ORÇAMENTÁRIA'!A950</f>
        <v>9.5000000000000001E-7</v>
      </c>
      <c r="C943" t="b">
        <f t="shared" si="133"/>
        <v>0</v>
      </c>
      <c r="D943" t="b">
        <f>ISBLANK(VLOOKUP(B943,'PLANILHA ORÇAMENTÁRIA'!A950:D1939,4,FALSE))</f>
        <v>1</v>
      </c>
      <c r="E943" t="b">
        <f t="shared" si="137"/>
        <v>1</v>
      </c>
      <c r="F943" t="str">
        <f t="shared" si="138"/>
        <v/>
      </c>
      <c r="G943" t="e">
        <f t="shared" si="134"/>
        <v>#NUM!</v>
      </c>
      <c r="H943" t="e">
        <f>VLOOKUP(G943,'PLANILHA ORÇAMENTÁRIA'!$A$9:$C$998,3,FALSE)</f>
        <v>#NUM!</v>
      </c>
      <c r="I943" t="e">
        <f>VLOOKUP(G943,'PLANILHA ORÇAMENTÁRIA'!$A$9:$F$998,6,FALSE)</f>
        <v>#NUM!</v>
      </c>
      <c r="J943" t="e">
        <f>VLOOKUP(G943,'PLANILHA ORÇAMENTÁRIA'!$A$9:$G$998,7,FALSE)</f>
        <v>#NUM!</v>
      </c>
      <c r="K943" t="e">
        <f>VLOOKUP(G943,'PLANILHA ORÇAMENTÁRIA'!$A$9:$H$998,8,FALSE)</f>
        <v>#NUM!</v>
      </c>
      <c r="L943" s="48" t="e">
        <f>G943/'PLANILHA ORÇAMENTÁRIA'!$P$1003</f>
        <v>#NUM!</v>
      </c>
      <c r="M943" s="49" t="e">
        <f t="shared" si="135"/>
        <v>#NUM!</v>
      </c>
      <c r="O943" s="83">
        <f>LEN('PLANILHA ORÇAMENTÁRIA'!C950)-LEN(SUBSTITUTE('PLANILHA ORÇAMENTÁRIA'!C950,".",""))</f>
        <v>0</v>
      </c>
      <c r="P943" t="b">
        <f>ISBLANK(VLOOKUP(B943,'PLANILHA ORÇAMENTÁRIA'!A950:D1939,4,FALSE))</f>
        <v>1</v>
      </c>
      <c r="Q943">
        <f t="shared" si="139"/>
        <v>1</v>
      </c>
      <c r="R943" s="47">
        <f t="shared" si="140"/>
        <v>9.5000000000000001E-7</v>
      </c>
      <c r="S943" s="47" t="e">
        <f t="shared" si="136"/>
        <v>#NUM!</v>
      </c>
      <c r="T943" t="e">
        <f>VLOOKUP(S943,'PLANILHA ORÇAMENTÁRIA'!$A$9:$C$999,3,FALSE)</f>
        <v>#NUM!</v>
      </c>
      <c r="U943">
        <f>ROW('PLANILHA ORÇAMENTÁRIA'!C950)</f>
        <v>950</v>
      </c>
      <c r="V943" s="84" t="str">
        <f>'PLANILHA ORÇAMENTÁRIA'!C950</f>
        <v/>
      </c>
      <c r="W943" t="e">
        <f>IF(T943="","",VLOOKUP(T943,'PLANILHA ORÇAMENTÁRIA'!$C$9:$Q$999,15,FALSE))</f>
        <v>#NUM!</v>
      </c>
      <c r="X943" t="str">
        <f t="shared" si="132"/>
        <v/>
      </c>
      <c r="Y943" t="e">
        <f>INDEX('PLANILHA ORÇAMENTÁRIA'!$C$9:$C$998,MATCH(X943,'PLANILHA ORÇAMENTÁRIA'!$Q$9:$Q$998,0))</f>
        <v>#N/A</v>
      </c>
    </row>
    <row r="944" spans="1:25" x14ac:dyDescent="0.25">
      <c r="A944">
        <v>943</v>
      </c>
      <c r="B944" s="47">
        <f>'PLANILHA ORÇAMENTÁRIA'!A951</f>
        <v>9.5099999999999998E-7</v>
      </c>
      <c r="C944" t="b">
        <f t="shared" si="133"/>
        <v>0</v>
      </c>
      <c r="D944" t="b">
        <f>ISBLANK(VLOOKUP(B944,'PLANILHA ORÇAMENTÁRIA'!A951:D1940,4,FALSE))</f>
        <v>1</v>
      </c>
      <c r="E944" t="b">
        <f t="shared" si="137"/>
        <v>1</v>
      </c>
      <c r="F944" t="str">
        <f t="shared" si="138"/>
        <v/>
      </c>
      <c r="G944" t="e">
        <f t="shared" si="134"/>
        <v>#NUM!</v>
      </c>
      <c r="H944" t="e">
        <f>VLOOKUP(G944,'PLANILHA ORÇAMENTÁRIA'!$A$9:$C$998,3,FALSE)</f>
        <v>#NUM!</v>
      </c>
      <c r="I944" t="e">
        <f>VLOOKUP(G944,'PLANILHA ORÇAMENTÁRIA'!$A$9:$F$998,6,FALSE)</f>
        <v>#NUM!</v>
      </c>
      <c r="J944" t="e">
        <f>VLOOKUP(G944,'PLANILHA ORÇAMENTÁRIA'!$A$9:$G$998,7,FALSE)</f>
        <v>#NUM!</v>
      </c>
      <c r="K944" t="e">
        <f>VLOOKUP(G944,'PLANILHA ORÇAMENTÁRIA'!$A$9:$H$998,8,FALSE)</f>
        <v>#NUM!</v>
      </c>
      <c r="L944" s="48" t="e">
        <f>G944/'PLANILHA ORÇAMENTÁRIA'!$P$1003</f>
        <v>#NUM!</v>
      </c>
      <c r="M944" s="49" t="e">
        <f t="shared" si="135"/>
        <v>#NUM!</v>
      </c>
      <c r="O944" s="83">
        <f>LEN('PLANILHA ORÇAMENTÁRIA'!C951)-LEN(SUBSTITUTE('PLANILHA ORÇAMENTÁRIA'!C951,".",""))</f>
        <v>0</v>
      </c>
      <c r="P944" t="b">
        <f>ISBLANK(VLOOKUP(B944,'PLANILHA ORÇAMENTÁRIA'!A951:D1940,4,FALSE))</f>
        <v>1</v>
      </c>
      <c r="Q944">
        <f t="shared" si="139"/>
        <v>1</v>
      </c>
      <c r="R944" s="47">
        <f t="shared" si="140"/>
        <v>9.5099999999999998E-7</v>
      </c>
      <c r="S944" s="47" t="e">
        <f t="shared" si="136"/>
        <v>#NUM!</v>
      </c>
      <c r="T944" t="e">
        <f>VLOOKUP(S944,'PLANILHA ORÇAMENTÁRIA'!$A$9:$C$999,3,FALSE)</f>
        <v>#NUM!</v>
      </c>
      <c r="U944">
        <f>ROW('PLANILHA ORÇAMENTÁRIA'!C951)</f>
        <v>951</v>
      </c>
      <c r="V944" s="84" t="str">
        <f>'PLANILHA ORÇAMENTÁRIA'!C951</f>
        <v/>
      </c>
      <c r="W944" t="e">
        <f>IF(T944="","",VLOOKUP(T944,'PLANILHA ORÇAMENTÁRIA'!$C$9:$Q$999,15,FALSE))</f>
        <v>#NUM!</v>
      </c>
      <c r="X944" t="str">
        <f t="shared" si="132"/>
        <v/>
      </c>
      <c r="Y944" t="e">
        <f>INDEX('PLANILHA ORÇAMENTÁRIA'!$C$9:$C$998,MATCH(X944,'PLANILHA ORÇAMENTÁRIA'!$Q$9:$Q$998,0))</f>
        <v>#N/A</v>
      </c>
    </row>
    <row r="945" spans="1:25" x14ac:dyDescent="0.25">
      <c r="A945">
        <v>944</v>
      </c>
      <c r="B945" s="47">
        <f>'PLANILHA ORÇAMENTÁRIA'!A952</f>
        <v>9.5199999999999995E-7</v>
      </c>
      <c r="C945" t="b">
        <f t="shared" si="133"/>
        <v>0</v>
      </c>
      <c r="D945" t="b">
        <f>ISBLANK(VLOOKUP(B945,'PLANILHA ORÇAMENTÁRIA'!A952:D1941,4,FALSE))</f>
        <v>1</v>
      </c>
      <c r="E945" t="b">
        <f t="shared" si="137"/>
        <v>1</v>
      </c>
      <c r="F945" t="str">
        <f t="shared" si="138"/>
        <v/>
      </c>
      <c r="G945" t="e">
        <f t="shared" si="134"/>
        <v>#NUM!</v>
      </c>
      <c r="H945" t="e">
        <f>VLOOKUP(G945,'PLANILHA ORÇAMENTÁRIA'!$A$9:$C$998,3,FALSE)</f>
        <v>#NUM!</v>
      </c>
      <c r="I945" t="e">
        <f>VLOOKUP(G945,'PLANILHA ORÇAMENTÁRIA'!$A$9:$F$998,6,FALSE)</f>
        <v>#NUM!</v>
      </c>
      <c r="J945" t="e">
        <f>VLOOKUP(G945,'PLANILHA ORÇAMENTÁRIA'!$A$9:$G$998,7,FALSE)</f>
        <v>#NUM!</v>
      </c>
      <c r="K945" t="e">
        <f>VLOOKUP(G945,'PLANILHA ORÇAMENTÁRIA'!$A$9:$H$998,8,FALSE)</f>
        <v>#NUM!</v>
      </c>
      <c r="L945" s="48" t="e">
        <f>G945/'PLANILHA ORÇAMENTÁRIA'!$P$1003</f>
        <v>#NUM!</v>
      </c>
      <c r="M945" s="49" t="e">
        <f t="shared" si="135"/>
        <v>#NUM!</v>
      </c>
      <c r="O945" s="83">
        <f>LEN('PLANILHA ORÇAMENTÁRIA'!C952)-LEN(SUBSTITUTE('PLANILHA ORÇAMENTÁRIA'!C952,".",""))</f>
        <v>0</v>
      </c>
      <c r="P945" t="b">
        <f>ISBLANK(VLOOKUP(B945,'PLANILHA ORÇAMENTÁRIA'!A952:D1941,4,FALSE))</f>
        <v>1</v>
      </c>
      <c r="Q945">
        <f t="shared" si="139"/>
        <v>1</v>
      </c>
      <c r="R945" s="47">
        <f t="shared" si="140"/>
        <v>9.5199999999999995E-7</v>
      </c>
      <c r="S945" s="47" t="e">
        <f t="shared" si="136"/>
        <v>#NUM!</v>
      </c>
      <c r="T945" t="e">
        <f>VLOOKUP(S945,'PLANILHA ORÇAMENTÁRIA'!$A$9:$C$999,3,FALSE)</f>
        <v>#NUM!</v>
      </c>
      <c r="U945">
        <f>ROW('PLANILHA ORÇAMENTÁRIA'!C952)</f>
        <v>952</v>
      </c>
      <c r="V945" s="84" t="str">
        <f>'PLANILHA ORÇAMENTÁRIA'!C952</f>
        <v/>
      </c>
      <c r="W945" t="e">
        <f>IF(T945="","",VLOOKUP(T945,'PLANILHA ORÇAMENTÁRIA'!$C$9:$Q$999,15,FALSE))</f>
        <v>#NUM!</v>
      </c>
      <c r="X945" t="str">
        <f t="shared" si="132"/>
        <v/>
      </c>
      <c r="Y945" t="e">
        <f>INDEX('PLANILHA ORÇAMENTÁRIA'!$C$9:$C$998,MATCH(X945,'PLANILHA ORÇAMENTÁRIA'!$Q$9:$Q$998,0))</f>
        <v>#N/A</v>
      </c>
    </row>
    <row r="946" spans="1:25" x14ac:dyDescent="0.25">
      <c r="A946">
        <v>945</v>
      </c>
      <c r="B946" s="47">
        <f>'PLANILHA ORÇAMENTÁRIA'!A953</f>
        <v>9.5300000000000002E-7</v>
      </c>
      <c r="C946" t="b">
        <f t="shared" si="133"/>
        <v>0</v>
      </c>
      <c r="D946" t="b">
        <f>ISBLANK(VLOOKUP(B946,'PLANILHA ORÇAMENTÁRIA'!A953:D1942,4,FALSE))</f>
        <v>1</v>
      </c>
      <c r="E946" t="b">
        <f t="shared" si="137"/>
        <v>1</v>
      </c>
      <c r="F946" t="str">
        <f t="shared" si="138"/>
        <v/>
      </c>
      <c r="G946" t="e">
        <f t="shared" si="134"/>
        <v>#NUM!</v>
      </c>
      <c r="H946" t="e">
        <f>VLOOKUP(G946,'PLANILHA ORÇAMENTÁRIA'!$A$9:$C$998,3,FALSE)</f>
        <v>#NUM!</v>
      </c>
      <c r="I946" t="e">
        <f>VLOOKUP(G946,'PLANILHA ORÇAMENTÁRIA'!$A$9:$F$998,6,FALSE)</f>
        <v>#NUM!</v>
      </c>
      <c r="J946" t="e">
        <f>VLOOKUP(G946,'PLANILHA ORÇAMENTÁRIA'!$A$9:$G$998,7,FALSE)</f>
        <v>#NUM!</v>
      </c>
      <c r="K946" t="e">
        <f>VLOOKUP(G946,'PLANILHA ORÇAMENTÁRIA'!$A$9:$H$998,8,FALSE)</f>
        <v>#NUM!</v>
      </c>
      <c r="L946" s="48" t="e">
        <f>G946/'PLANILHA ORÇAMENTÁRIA'!$P$1003</f>
        <v>#NUM!</v>
      </c>
      <c r="M946" s="49" t="e">
        <f t="shared" si="135"/>
        <v>#NUM!</v>
      </c>
      <c r="O946" s="83">
        <f>LEN('PLANILHA ORÇAMENTÁRIA'!C953)-LEN(SUBSTITUTE('PLANILHA ORÇAMENTÁRIA'!C953,".",""))</f>
        <v>0</v>
      </c>
      <c r="P946" t="b">
        <f>ISBLANK(VLOOKUP(B946,'PLANILHA ORÇAMENTÁRIA'!A953:D1942,4,FALSE))</f>
        <v>1</v>
      </c>
      <c r="Q946">
        <f t="shared" si="139"/>
        <v>1</v>
      </c>
      <c r="R946" s="47">
        <f t="shared" si="140"/>
        <v>9.5300000000000002E-7</v>
      </c>
      <c r="S946" s="47" t="e">
        <f t="shared" si="136"/>
        <v>#NUM!</v>
      </c>
      <c r="T946" t="e">
        <f>VLOOKUP(S946,'PLANILHA ORÇAMENTÁRIA'!$A$9:$C$999,3,FALSE)</f>
        <v>#NUM!</v>
      </c>
      <c r="U946">
        <f>ROW('PLANILHA ORÇAMENTÁRIA'!C953)</f>
        <v>953</v>
      </c>
      <c r="V946" s="84" t="str">
        <f>'PLANILHA ORÇAMENTÁRIA'!C953</f>
        <v/>
      </c>
      <c r="W946" t="e">
        <f>IF(T946="","",VLOOKUP(T946,'PLANILHA ORÇAMENTÁRIA'!$C$9:$Q$999,15,FALSE))</f>
        <v>#NUM!</v>
      </c>
      <c r="X946" t="str">
        <f t="shared" si="132"/>
        <v/>
      </c>
      <c r="Y946" t="e">
        <f>INDEX('PLANILHA ORÇAMENTÁRIA'!$C$9:$C$998,MATCH(X946,'PLANILHA ORÇAMENTÁRIA'!$Q$9:$Q$998,0))</f>
        <v>#N/A</v>
      </c>
    </row>
    <row r="947" spans="1:25" x14ac:dyDescent="0.25">
      <c r="A947">
        <v>946</v>
      </c>
      <c r="B947" s="47">
        <f>'PLANILHA ORÇAMENTÁRIA'!A954</f>
        <v>9.540000000000001E-7</v>
      </c>
      <c r="C947" t="b">
        <f t="shared" si="133"/>
        <v>0</v>
      </c>
      <c r="D947" t="b">
        <f>ISBLANK(VLOOKUP(B947,'PLANILHA ORÇAMENTÁRIA'!A954:D1943,4,FALSE))</f>
        <v>1</v>
      </c>
      <c r="E947" t="b">
        <f t="shared" si="137"/>
        <v>1</v>
      </c>
      <c r="F947" t="str">
        <f t="shared" si="138"/>
        <v/>
      </c>
      <c r="G947" t="e">
        <f t="shared" si="134"/>
        <v>#NUM!</v>
      </c>
      <c r="H947" t="e">
        <f>VLOOKUP(G947,'PLANILHA ORÇAMENTÁRIA'!$A$9:$C$998,3,FALSE)</f>
        <v>#NUM!</v>
      </c>
      <c r="I947" t="e">
        <f>VLOOKUP(G947,'PLANILHA ORÇAMENTÁRIA'!$A$9:$F$998,6,FALSE)</f>
        <v>#NUM!</v>
      </c>
      <c r="J947" t="e">
        <f>VLOOKUP(G947,'PLANILHA ORÇAMENTÁRIA'!$A$9:$G$998,7,FALSE)</f>
        <v>#NUM!</v>
      </c>
      <c r="K947" t="e">
        <f>VLOOKUP(G947,'PLANILHA ORÇAMENTÁRIA'!$A$9:$H$998,8,FALSE)</f>
        <v>#NUM!</v>
      </c>
      <c r="L947" s="48" t="e">
        <f>G947/'PLANILHA ORÇAMENTÁRIA'!$P$1003</f>
        <v>#NUM!</v>
      </c>
      <c r="M947" s="49" t="e">
        <f t="shared" si="135"/>
        <v>#NUM!</v>
      </c>
      <c r="O947" s="83">
        <f>LEN('PLANILHA ORÇAMENTÁRIA'!C954)-LEN(SUBSTITUTE('PLANILHA ORÇAMENTÁRIA'!C954,".",""))</f>
        <v>0</v>
      </c>
      <c r="P947" t="b">
        <f>ISBLANK(VLOOKUP(B947,'PLANILHA ORÇAMENTÁRIA'!A954:D1943,4,FALSE))</f>
        <v>1</v>
      </c>
      <c r="Q947">
        <f t="shared" si="139"/>
        <v>1</v>
      </c>
      <c r="R947" s="47">
        <f t="shared" si="140"/>
        <v>9.540000000000001E-7</v>
      </c>
      <c r="S947" s="47" t="e">
        <f t="shared" si="136"/>
        <v>#NUM!</v>
      </c>
      <c r="T947" t="e">
        <f>VLOOKUP(S947,'PLANILHA ORÇAMENTÁRIA'!$A$9:$C$999,3,FALSE)</f>
        <v>#NUM!</v>
      </c>
      <c r="U947">
        <f>ROW('PLANILHA ORÇAMENTÁRIA'!C954)</f>
        <v>954</v>
      </c>
      <c r="V947" s="84" t="str">
        <f>'PLANILHA ORÇAMENTÁRIA'!C954</f>
        <v/>
      </c>
      <c r="W947" t="e">
        <f>IF(T947="","",VLOOKUP(T947,'PLANILHA ORÇAMENTÁRIA'!$C$9:$Q$999,15,FALSE))</f>
        <v>#NUM!</v>
      </c>
      <c r="X947" t="str">
        <f t="shared" si="132"/>
        <v/>
      </c>
      <c r="Y947" t="e">
        <f>INDEX('PLANILHA ORÇAMENTÁRIA'!$C$9:$C$998,MATCH(X947,'PLANILHA ORÇAMENTÁRIA'!$Q$9:$Q$998,0))</f>
        <v>#N/A</v>
      </c>
    </row>
    <row r="948" spans="1:25" x14ac:dyDescent="0.25">
      <c r="A948">
        <v>947</v>
      </c>
      <c r="B948" s="47">
        <f>'PLANILHA ORÇAMENTÁRIA'!A955</f>
        <v>9.5499999999999996E-7</v>
      </c>
      <c r="C948" t="b">
        <f t="shared" si="133"/>
        <v>0</v>
      </c>
      <c r="D948" t="b">
        <f>ISBLANK(VLOOKUP(B948,'PLANILHA ORÇAMENTÁRIA'!A955:D1944,4,FALSE))</f>
        <v>1</v>
      </c>
      <c r="E948" t="b">
        <f t="shared" si="137"/>
        <v>1</v>
      </c>
      <c r="F948" t="str">
        <f t="shared" si="138"/>
        <v/>
      </c>
      <c r="G948" t="e">
        <f t="shared" si="134"/>
        <v>#NUM!</v>
      </c>
      <c r="H948" t="e">
        <f>VLOOKUP(G948,'PLANILHA ORÇAMENTÁRIA'!$A$9:$C$998,3,FALSE)</f>
        <v>#NUM!</v>
      </c>
      <c r="I948" t="e">
        <f>VLOOKUP(G948,'PLANILHA ORÇAMENTÁRIA'!$A$9:$F$998,6,FALSE)</f>
        <v>#NUM!</v>
      </c>
      <c r="J948" t="e">
        <f>VLOOKUP(G948,'PLANILHA ORÇAMENTÁRIA'!$A$9:$G$998,7,FALSE)</f>
        <v>#NUM!</v>
      </c>
      <c r="K948" t="e">
        <f>VLOOKUP(G948,'PLANILHA ORÇAMENTÁRIA'!$A$9:$H$998,8,FALSE)</f>
        <v>#NUM!</v>
      </c>
      <c r="L948" s="48" t="e">
        <f>G948/'PLANILHA ORÇAMENTÁRIA'!$P$1003</f>
        <v>#NUM!</v>
      </c>
      <c r="M948" s="49" t="e">
        <f t="shared" si="135"/>
        <v>#NUM!</v>
      </c>
      <c r="O948" s="83">
        <f>LEN('PLANILHA ORÇAMENTÁRIA'!C955)-LEN(SUBSTITUTE('PLANILHA ORÇAMENTÁRIA'!C955,".",""))</f>
        <v>0</v>
      </c>
      <c r="P948" t="b">
        <f>ISBLANK(VLOOKUP(B948,'PLANILHA ORÇAMENTÁRIA'!A955:D1944,4,FALSE))</f>
        <v>1</v>
      </c>
      <c r="Q948">
        <f t="shared" si="139"/>
        <v>1</v>
      </c>
      <c r="R948" s="47">
        <f t="shared" si="140"/>
        <v>9.5499999999999996E-7</v>
      </c>
      <c r="S948" s="47" t="e">
        <f t="shared" si="136"/>
        <v>#NUM!</v>
      </c>
      <c r="T948" t="e">
        <f>VLOOKUP(S948,'PLANILHA ORÇAMENTÁRIA'!$A$9:$C$999,3,FALSE)</f>
        <v>#NUM!</v>
      </c>
      <c r="U948">
        <f>ROW('PLANILHA ORÇAMENTÁRIA'!C955)</f>
        <v>955</v>
      </c>
      <c r="V948" s="84" t="str">
        <f>'PLANILHA ORÇAMENTÁRIA'!C955</f>
        <v/>
      </c>
      <c r="W948" t="e">
        <f>IF(T948="","",VLOOKUP(T948,'PLANILHA ORÇAMENTÁRIA'!$C$9:$Q$999,15,FALSE))</f>
        <v>#NUM!</v>
      </c>
      <c r="X948" t="str">
        <f t="shared" si="132"/>
        <v/>
      </c>
      <c r="Y948" t="e">
        <f>INDEX('PLANILHA ORÇAMENTÁRIA'!$C$9:$C$998,MATCH(X948,'PLANILHA ORÇAMENTÁRIA'!$Q$9:$Q$998,0))</f>
        <v>#N/A</v>
      </c>
    </row>
    <row r="949" spans="1:25" x14ac:dyDescent="0.25">
      <c r="A949">
        <v>948</v>
      </c>
      <c r="B949" s="47">
        <f>'PLANILHA ORÇAMENTÁRIA'!A956</f>
        <v>9.5600000000000004E-7</v>
      </c>
      <c r="C949" t="b">
        <f t="shared" si="133"/>
        <v>0</v>
      </c>
      <c r="D949" t="b">
        <f>ISBLANK(VLOOKUP(B949,'PLANILHA ORÇAMENTÁRIA'!A956:D1945,4,FALSE))</f>
        <v>1</v>
      </c>
      <c r="E949" t="b">
        <f t="shared" si="137"/>
        <v>1</v>
      </c>
      <c r="F949" t="str">
        <f t="shared" si="138"/>
        <v/>
      </c>
      <c r="G949" t="e">
        <f t="shared" si="134"/>
        <v>#NUM!</v>
      </c>
      <c r="H949" t="e">
        <f>VLOOKUP(G949,'PLANILHA ORÇAMENTÁRIA'!$A$9:$C$998,3,FALSE)</f>
        <v>#NUM!</v>
      </c>
      <c r="I949" t="e">
        <f>VLOOKUP(G949,'PLANILHA ORÇAMENTÁRIA'!$A$9:$F$998,6,FALSE)</f>
        <v>#NUM!</v>
      </c>
      <c r="J949" t="e">
        <f>VLOOKUP(G949,'PLANILHA ORÇAMENTÁRIA'!$A$9:$G$998,7,FALSE)</f>
        <v>#NUM!</v>
      </c>
      <c r="K949" t="e">
        <f>VLOOKUP(G949,'PLANILHA ORÇAMENTÁRIA'!$A$9:$H$998,8,FALSE)</f>
        <v>#NUM!</v>
      </c>
      <c r="L949" s="48" t="e">
        <f>G949/'PLANILHA ORÇAMENTÁRIA'!$P$1003</f>
        <v>#NUM!</v>
      </c>
      <c r="M949" s="49" t="e">
        <f t="shared" si="135"/>
        <v>#NUM!</v>
      </c>
      <c r="O949" s="83">
        <f>LEN('PLANILHA ORÇAMENTÁRIA'!C956)-LEN(SUBSTITUTE('PLANILHA ORÇAMENTÁRIA'!C956,".",""))</f>
        <v>0</v>
      </c>
      <c r="P949" t="b">
        <f>ISBLANK(VLOOKUP(B949,'PLANILHA ORÇAMENTÁRIA'!A956:D1945,4,FALSE))</f>
        <v>1</v>
      </c>
      <c r="Q949">
        <f t="shared" si="139"/>
        <v>1</v>
      </c>
      <c r="R949" s="47">
        <f t="shared" si="140"/>
        <v>9.5600000000000004E-7</v>
      </c>
      <c r="S949" s="47" t="e">
        <f t="shared" si="136"/>
        <v>#NUM!</v>
      </c>
      <c r="T949" t="e">
        <f>VLOOKUP(S949,'PLANILHA ORÇAMENTÁRIA'!$A$9:$C$999,3,FALSE)</f>
        <v>#NUM!</v>
      </c>
      <c r="U949">
        <f>ROW('PLANILHA ORÇAMENTÁRIA'!C956)</f>
        <v>956</v>
      </c>
      <c r="V949" s="84" t="str">
        <f>'PLANILHA ORÇAMENTÁRIA'!C956</f>
        <v/>
      </c>
      <c r="W949" t="e">
        <f>IF(T949="","",VLOOKUP(T949,'PLANILHA ORÇAMENTÁRIA'!$C$9:$Q$999,15,FALSE))</f>
        <v>#NUM!</v>
      </c>
      <c r="X949" t="str">
        <f t="shared" si="132"/>
        <v/>
      </c>
      <c r="Y949" t="e">
        <f>INDEX('PLANILHA ORÇAMENTÁRIA'!$C$9:$C$998,MATCH(X949,'PLANILHA ORÇAMENTÁRIA'!$Q$9:$Q$998,0))</f>
        <v>#N/A</v>
      </c>
    </row>
    <row r="950" spans="1:25" x14ac:dyDescent="0.25">
      <c r="A950">
        <v>949</v>
      </c>
      <c r="B950" s="47">
        <f>'PLANILHA ORÇAMENTÁRIA'!A957</f>
        <v>9.569999999999999E-7</v>
      </c>
      <c r="C950" t="b">
        <f t="shared" si="133"/>
        <v>0</v>
      </c>
      <c r="D950" t="b">
        <f>ISBLANK(VLOOKUP(B950,'PLANILHA ORÇAMENTÁRIA'!A957:D1946,4,FALSE))</f>
        <v>1</v>
      </c>
      <c r="E950" t="b">
        <f t="shared" si="137"/>
        <v>1</v>
      </c>
      <c r="F950" t="str">
        <f t="shared" si="138"/>
        <v/>
      </c>
      <c r="G950" t="e">
        <f t="shared" si="134"/>
        <v>#NUM!</v>
      </c>
      <c r="H950" t="e">
        <f>VLOOKUP(G950,'PLANILHA ORÇAMENTÁRIA'!$A$9:$C$998,3,FALSE)</f>
        <v>#NUM!</v>
      </c>
      <c r="I950" t="e">
        <f>VLOOKUP(G950,'PLANILHA ORÇAMENTÁRIA'!$A$9:$F$998,6,FALSE)</f>
        <v>#NUM!</v>
      </c>
      <c r="J950" t="e">
        <f>VLOOKUP(G950,'PLANILHA ORÇAMENTÁRIA'!$A$9:$G$998,7,FALSE)</f>
        <v>#NUM!</v>
      </c>
      <c r="K950" t="e">
        <f>VLOOKUP(G950,'PLANILHA ORÇAMENTÁRIA'!$A$9:$H$998,8,FALSE)</f>
        <v>#NUM!</v>
      </c>
      <c r="L950" s="48" t="e">
        <f>G950/'PLANILHA ORÇAMENTÁRIA'!$P$1003</f>
        <v>#NUM!</v>
      </c>
      <c r="M950" s="49" t="e">
        <f t="shared" si="135"/>
        <v>#NUM!</v>
      </c>
      <c r="O950" s="83">
        <f>LEN('PLANILHA ORÇAMENTÁRIA'!C957)-LEN(SUBSTITUTE('PLANILHA ORÇAMENTÁRIA'!C957,".",""))</f>
        <v>0</v>
      </c>
      <c r="P950" t="b">
        <f>ISBLANK(VLOOKUP(B950,'PLANILHA ORÇAMENTÁRIA'!A957:D1946,4,FALSE))</f>
        <v>1</v>
      </c>
      <c r="Q950">
        <f t="shared" si="139"/>
        <v>1</v>
      </c>
      <c r="R950" s="47">
        <f t="shared" si="140"/>
        <v>9.569999999999999E-7</v>
      </c>
      <c r="S950" s="47" t="e">
        <f t="shared" si="136"/>
        <v>#NUM!</v>
      </c>
      <c r="T950" t="e">
        <f>VLOOKUP(S950,'PLANILHA ORÇAMENTÁRIA'!$A$9:$C$999,3,FALSE)</f>
        <v>#NUM!</v>
      </c>
      <c r="U950">
        <f>ROW('PLANILHA ORÇAMENTÁRIA'!C957)</f>
        <v>957</v>
      </c>
      <c r="V950" s="84" t="str">
        <f>'PLANILHA ORÇAMENTÁRIA'!C957</f>
        <v/>
      </c>
      <c r="W950" t="e">
        <f>IF(T950="","",VLOOKUP(T950,'PLANILHA ORÇAMENTÁRIA'!$C$9:$Q$999,15,FALSE))</f>
        <v>#NUM!</v>
      </c>
      <c r="X950" t="str">
        <f t="shared" si="132"/>
        <v/>
      </c>
      <c r="Y950" t="e">
        <f>INDEX('PLANILHA ORÇAMENTÁRIA'!$C$9:$C$998,MATCH(X950,'PLANILHA ORÇAMENTÁRIA'!$Q$9:$Q$998,0))</f>
        <v>#N/A</v>
      </c>
    </row>
    <row r="951" spans="1:25" x14ac:dyDescent="0.25">
      <c r="A951">
        <v>950</v>
      </c>
      <c r="B951" s="47">
        <f>'PLANILHA ORÇAMENTÁRIA'!A958</f>
        <v>9.5799999999999998E-7</v>
      </c>
      <c r="C951" t="b">
        <f t="shared" si="133"/>
        <v>0</v>
      </c>
      <c r="D951" t="b">
        <f>ISBLANK(VLOOKUP(B951,'PLANILHA ORÇAMENTÁRIA'!A958:D1947,4,FALSE))</f>
        <v>1</v>
      </c>
      <c r="E951" t="b">
        <f t="shared" si="137"/>
        <v>1</v>
      </c>
      <c r="F951" t="str">
        <f t="shared" si="138"/>
        <v/>
      </c>
      <c r="G951" t="e">
        <f t="shared" si="134"/>
        <v>#NUM!</v>
      </c>
      <c r="H951" t="e">
        <f>VLOOKUP(G951,'PLANILHA ORÇAMENTÁRIA'!$A$9:$C$998,3,FALSE)</f>
        <v>#NUM!</v>
      </c>
      <c r="I951" t="e">
        <f>VLOOKUP(G951,'PLANILHA ORÇAMENTÁRIA'!$A$9:$F$998,6,FALSE)</f>
        <v>#NUM!</v>
      </c>
      <c r="J951" t="e">
        <f>VLOOKUP(G951,'PLANILHA ORÇAMENTÁRIA'!$A$9:$G$998,7,FALSE)</f>
        <v>#NUM!</v>
      </c>
      <c r="K951" t="e">
        <f>VLOOKUP(G951,'PLANILHA ORÇAMENTÁRIA'!$A$9:$H$998,8,FALSE)</f>
        <v>#NUM!</v>
      </c>
      <c r="L951" s="48" t="e">
        <f>G951/'PLANILHA ORÇAMENTÁRIA'!$P$1003</f>
        <v>#NUM!</v>
      </c>
      <c r="M951" s="49" t="e">
        <f t="shared" si="135"/>
        <v>#NUM!</v>
      </c>
      <c r="O951" s="83">
        <f>LEN('PLANILHA ORÇAMENTÁRIA'!C958)-LEN(SUBSTITUTE('PLANILHA ORÇAMENTÁRIA'!C958,".",""))</f>
        <v>0</v>
      </c>
      <c r="P951" t="b">
        <f>ISBLANK(VLOOKUP(B951,'PLANILHA ORÇAMENTÁRIA'!A958:D1947,4,FALSE))</f>
        <v>1</v>
      </c>
      <c r="Q951">
        <f t="shared" si="139"/>
        <v>1</v>
      </c>
      <c r="R951" s="47">
        <f t="shared" si="140"/>
        <v>9.5799999999999998E-7</v>
      </c>
      <c r="S951" s="47" t="e">
        <f t="shared" si="136"/>
        <v>#NUM!</v>
      </c>
      <c r="T951" t="e">
        <f>VLOOKUP(S951,'PLANILHA ORÇAMENTÁRIA'!$A$9:$C$999,3,FALSE)</f>
        <v>#NUM!</v>
      </c>
      <c r="U951">
        <f>ROW('PLANILHA ORÇAMENTÁRIA'!C958)</f>
        <v>958</v>
      </c>
      <c r="V951" s="84" t="str">
        <f>'PLANILHA ORÇAMENTÁRIA'!C958</f>
        <v/>
      </c>
      <c r="W951" t="e">
        <f>IF(T951="","",VLOOKUP(T951,'PLANILHA ORÇAMENTÁRIA'!$C$9:$Q$999,15,FALSE))</f>
        <v>#NUM!</v>
      </c>
      <c r="X951" t="str">
        <f t="shared" si="132"/>
        <v/>
      </c>
      <c r="Y951" t="e">
        <f>INDEX('PLANILHA ORÇAMENTÁRIA'!$C$9:$C$998,MATCH(X951,'PLANILHA ORÇAMENTÁRIA'!$Q$9:$Q$998,0))</f>
        <v>#N/A</v>
      </c>
    </row>
    <row r="952" spans="1:25" x14ac:dyDescent="0.25">
      <c r="A952">
        <v>951</v>
      </c>
      <c r="B952" s="47">
        <f>'PLANILHA ORÇAMENTÁRIA'!A959</f>
        <v>9.5900000000000005E-7</v>
      </c>
      <c r="C952" t="b">
        <f t="shared" si="133"/>
        <v>0</v>
      </c>
      <c r="D952" t="b">
        <f>ISBLANK(VLOOKUP(B952,'PLANILHA ORÇAMENTÁRIA'!A959:D1948,4,FALSE))</f>
        <v>1</v>
      </c>
      <c r="E952" t="b">
        <f t="shared" si="137"/>
        <v>1</v>
      </c>
      <c r="F952" t="str">
        <f t="shared" si="138"/>
        <v/>
      </c>
      <c r="G952" t="e">
        <f t="shared" si="134"/>
        <v>#NUM!</v>
      </c>
      <c r="H952" t="e">
        <f>VLOOKUP(G952,'PLANILHA ORÇAMENTÁRIA'!$A$9:$C$998,3,FALSE)</f>
        <v>#NUM!</v>
      </c>
      <c r="I952" t="e">
        <f>VLOOKUP(G952,'PLANILHA ORÇAMENTÁRIA'!$A$9:$F$998,6,FALSE)</f>
        <v>#NUM!</v>
      </c>
      <c r="J952" t="e">
        <f>VLOOKUP(G952,'PLANILHA ORÇAMENTÁRIA'!$A$9:$G$998,7,FALSE)</f>
        <v>#NUM!</v>
      </c>
      <c r="K952" t="e">
        <f>VLOOKUP(G952,'PLANILHA ORÇAMENTÁRIA'!$A$9:$H$998,8,FALSE)</f>
        <v>#NUM!</v>
      </c>
      <c r="L952" s="48" t="e">
        <f>G952/'PLANILHA ORÇAMENTÁRIA'!$P$1003</f>
        <v>#NUM!</v>
      </c>
      <c r="M952" s="49" t="e">
        <f t="shared" si="135"/>
        <v>#NUM!</v>
      </c>
      <c r="O952" s="83">
        <f>LEN('PLANILHA ORÇAMENTÁRIA'!C959)-LEN(SUBSTITUTE('PLANILHA ORÇAMENTÁRIA'!C959,".",""))</f>
        <v>0</v>
      </c>
      <c r="P952" t="b">
        <f>ISBLANK(VLOOKUP(B952,'PLANILHA ORÇAMENTÁRIA'!A959:D1948,4,FALSE))</f>
        <v>1</v>
      </c>
      <c r="Q952">
        <f t="shared" si="139"/>
        <v>1</v>
      </c>
      <c r="R952" s="47">
        <f t="shared" si="140"/>
        <v>9.5900000000000005E-7</v>
      </c>
      <c r="S952" s="47" t="e">
        <f t="shared" si="136"/>
        <v>#NUM!</v>
      </c>
      <c r="T952" t="e">
        <f>VLOOKUP(S952,'PLANILHA ORÇAMENTÁRIA'!$A$9:$C$999,3,FALSE)</f>
        <v>#NUM!</v>
      </c>
      <c r="U952">
        <f>ROW('PLANILHA ORÇAMENTÁRIA'!C959)</f>
        <v>959</v>
      </c>
      <c r="V952" s="84" t="str">
        <f>'PLANILHA ORÇAMENTÁRIA'!C959</f>
        <v/>
      </c>
      <c r="W952" t="e">
        <f>IF(T952="","",VLOOKUP(T952,'PLANILHA ORÇAMENTÁRIA'!$C$9:$Q$999,15,FALSE))</f>
        <v>#NUM!</v>
      </c>
      <c r="X952" t="str">
        <f t="shared" si="132"/>
        <v/>
      </c>
      <c r="Y952" t="e">
        <f>INDEX('PLANILHA ORÇAMENTÁRIA'!$C$9:$C$998,MATCH(X952,'PLANILHA ORÇAMENTÁRIA'!$Q$9:$Q$998,0))</f>
        <v>#N/A</v>
      </c>
    </row>
    <row r="953" spans="1:25" x14ac:dyDescent="0.25">
      <c r="A953">
        <v>952</v>
      </c>
      <c r="B953" s="47">
        <f>'PLANILHA ORÇAMENTÁRIA'!A960</f>
        <v>9.5999999999999991E-7</v>
      </c>
      <c r="C953" t="b">
        <f t="shared" si="133"/>
        <v>0</v>
      </c>
      <c r="D953" t="b">
        <f>ISBLANK(VLOOKUP(B953,'PLANILHA ORÇAMENTÁRIA'!A960:D1949,4,FALSE))</f>
        <v>1</v>
      </c>
      <c r="E953" t="b">
        <f t="shared" si="137"/>
        <v>1</v>
      </c>
      <c r="F953" t="str">
        <f t="shared" si="138"/>
        <v/>
      </c>
      <c r="G953" t="e">
        <f t="shared" si="134"/>
        <v>#NUM!</v>
      </c>
      <c r="H953" t="e">
        <f>VLOOKUP(G953,'PLANILHA ORÇAMENTÁRIA'!$A$9:$C$998,3,FALSE)</f>
        <v>#NUM!</v>
      </c>
      <c r="I953" t="e">
        <f>VLOOKUP(G953,'PLANILHA ORÇAMENTÁRIA'!$A$9:$F$998,6,FALSE)</f>
        <v>#NUM!</v>
      </c>
      <c r="J953" t="e">
        <f>VLOOKUP(G953,'PLANILHA ORÇAMENTÁRIA'!$A$9:$G$998,7,FALSE)</f>
        <v>#NUM!</v>
      </c>
      <c r="K953" t="e">
        <f>VLOOKUP(G953,'PLANILHA ORÇAMENTÁRIA'!$A$9:$H$998,8,FALSE)</f>
        <v>#NUM!</v>
      </c>
      <c r="L953" s="48" t="e">
        <f>G953/'PLANILHA ORÇAMENTÁRIA'!$P$1003</f>
        <v>#NUM!</v>
      </c>
      <c r="M953" s="49" t="e">
        <f t="shared" si="135"/>
        <v>#NUM!</v>
      </c>
      <c r="O953" s="83">
        <f>LEN('PLANILHA ORÇAMENTÁRIA'!C960)-LEN(SUBSTITUTE('PLANILHA ORÇAMENTÁRIA'!C960,".",""))</f>
        <v>0</v>
      </c>
      <c r="P953" t="b">
        <f>ISBLANK(VLOOKUP(B953,'PLANILHA ORÇAMENTÁRIA'!A960:D1949,4,FALSE))</f>
        <v>1</v>
      </c>
      <c r="Q953">
        <f t="shared" si="139"/>
        <v>1</v>
      </c>
      <c r="R953" s="47">
        <f t="shared" si="140"/>
        <v>9.5999999999999991E-7</v>
      </c>
      <c r="S953" s="47" t="e">
        <f t="shared" si="136"/>
        <v>#NUM!</v>
      </c>
      <c r="T953" t="e">
        <f>VLOOKUP(S953,'PLANILHA ORÇAMENTÁRIA'!$A$9:$C$999,3,FALSE)</f>
        <v>#NUM!</v>
      </c>
      <c r="U953">
        <f>ROW('PLANILHA ORÇAMENTÁRIA'!C960)</f>
        <v>960</v>
      </c>
      <c r="V953" s="84" t="str">
        <f>'PLANILHA ORÇAMENTÁRIA'!C960</f>
        <v/>
      </c>
      <c r="W953" t="e">
        <f>IF(T953="","",VLOOKUP(T953,'PLANILHA ORÇAMENTÁRIA'!$C$9:$Q$999,15,FALSE))</f>
        <v>#NUM!</v>
      </c>
      <c r="X953" t="str">
        <f t="shared" si="132"/>
        <v/>
      </c>
      <c r="Y953" t="e">
        <f>INDEX('PLANILHA ORÇAMENTÁRIA'!$C$9:$C$998,MATCH(X953,'PLANILHA ORÇAMENTÁRIA'!$Q$9:$Q$998,0))</f>
        <v>#N/A</v>
      </c>
    </row>
    <row r="954" spans="1:25" x14ac:dyDescent="0.25">
      <c r="A954">
        <v>953</v>
      </c>
      <c r="B954" s="47">
        <f>'PLANILHA ORÇAMENTÁRIA'!A961</f>
        <v>9.6099999999999999E-7</v>
      </c>
      <c r="C954" t="b">
        <f t="shared" si="133"/>
        <v>0</v>
      </c>
      <c r="D954" t="b">
        <f>ISBLANK(VLOOKUP(B954,'PLANILHA ORÇAMENTÁRIA'!A961:D1950,4,FALSE))</f>
        <v>1</v>
      </c>
      <c r="E954" t="b">
        <f t="shared" si="137"/>
        <v>1</v>
      </c>
      <c r="F954" t="str">
        <f t="shared" si="138"/>
        <v/>
      </c>
      <c r="G954" t="e">
        <f t="shared" si="134"/>
        <v>#NUM!</v>
      </c>
      <c r="H954" t="e">
        <f>VLOOKUP(G954,'PLANILHA ORÇAMENTÁRIA'!$A$9:$C$998,3,FALSE)</f>
        <v>#NUM!</v>
      </c>
      <c r="I954" t="e">
        <f>VLOOKUP(G954,'PLANILHA ORÇAMENTÁRIA'!$A$9:$F$998,6,FALSE)</f>
        <v>#NUM!</v>
      </c>
      <c r="J954" t="e">
        <f>VLOOKUP(G954,'PLANILHA ORÇAMENTÁRIA'!$A$9:$G$998,7,FALSE)</f>
        <v>#NUM!</v>
      </c>
      <c r="K954" t="e">
        <f>VLOOKUP(G954,'PLANILHA ORÇAMENTÁRIA'!$A$9:$H$998,8,FALSE)</f>
        <v>#NUM!</v>
      </c>
      <c r="L954" s="48" t="e">
        <f>G954/'PLANILHA ORÇAMENTÁRIA'!$P$1003</f>
        <v>#NUM!</v>
      </c>
      <c r="M954" s="49" t="e">
        <f t="shared" si="135"/>
        <v>#NUM!</v>
      </c>
      <c r="O954" s="83">
        <f>LEN('PLANILHA ORÇAMENTÁRIA'!C961)-LEN(SUBSTITUTE('PLANILHA ORÇAMENTÁRIA'!C961,".",""))</f>
        <v>0</v>
      </c>
      <c r="P954" t="b">
        <f>ISBLANK(VLOOKUP(B954,'PLANILHA ORÇAMENTÁRIA'!A961:D1950,4,FALSE))</f>
        <v>1</v>
      </c>
      <c r="Q954">
        <f t="shared" si="139"/>
        <v>1</v>
      </c>
      <c r="R954" s="47">
        <f t="shared" si="140"/>
        <v>9.6099999999999999E-7</v>
      </c>
      <c r="S954" s="47" t="e">
        <f t="shared" si="136"/>
        <v>#NUM!</v>
      </c>
      <c r="T954" t="e">
        <f>VLOOKUP(S954,'PLANILHA ORÇAMENTÁRIA'!$A$9:$C$999,3,FALSE)</f>
        <v>#NUM!</v>
      </c>
      <c r="U954">
        <f>ROW('PLANILHA ORÇAMENTÁRIA'!C961)</f>
        <v>961</v>
      </c>
      <c r="V954" s="84" t="str">
        <f>'PLANILHA ORÇAMENTÁRIA'!C961</f>
        <v/>
      </c>
      <c r="W954" t="e">
        <f>IF(T954="","",VLOOKUP(T954,'PLANILHA ORÇAMENTÁRIA'!$C$9:$Q$999,15,FALSE))</f>
        <v>#NUM!</v>
      </c>
      <c r="X954" t="str">
        <f t="shared" si="132"/>
        <v/>
      </c>
      <c r="Y954" t="e">
        <f>INDEX('PLANILHA ORÇAMENTÁRIA'!$C$9:$C$998,MATCH(X954,'PLANILHA ORÇAMENTÁRIA'!$Q$9:$Q$998,0))</f>
        <v>#N/A</v>
      </c>
    </row>
    <row r="955" spans="1:25" x14ac:dyDescent="0.25">
      <c r="A955">
        <v>954</v>
      </c>
      <c r="B955" s="47">
        <f>'PLANILHA ORÇAMENTÁRIA'!A962</f>
        <v>9.6200000000000006E-7</v>
      </c>
      <c r="C955" t="b">
        <f t="shared" si="133"/>
        <v>0</v>
      </c>
      <c r="D955" t="b">
        <f>ISBLANK(VLOOKUP(B955,'PLANILHA ORÇAMENTÁRIA'!A962:D1951,4,FALSE))</f>
        <v>1</v>
      </c>
      <c r="E955" t="b">
        <f t="shared" si="137"/>
        <v>1</v>
      </c>
      <c r="F955" t="str">
        <f t="shared" si="138"/>
        <v/>
      </c>
      <c r="G955" t="e">
        <f t="shared" si="134"/>
        <v>#NUM!</v>
      </c>
      <c r="H955" t="e">
        <f>VLOOKUP(G955,'PLANILHA ORÇAMENTÁRIA'!$A$9:$C$998,3,FALSE)</f>
        <v>#NUM!</v>
      </c>
      <c r="I955" t="e">
        <f>VLOOKUP(G955,'PLANILHA ORÇAMENTÁRIA'!$A$9:$F$998,6,FALSE)</f>
        <v>#NUM!</v>
      </c>
      <c r="J955" t="e">
        <f>VLOOKUP(G955,'PLANILHA ORÇAMENTÁRIA'!$A$9:$G$998,7,FALSE)</f>
        <v>#NUM!</v>
      </c>
      <c r="K955" t="e">
        <f>VLOOKUP(G955,'PLANILHA ORÇAMENTÁRIA'!$A$9:$H$998,8,FALSE)</f>
        <v>#NUM!</v>
      </c>
      <c r="L955" s="48" t="e">
        <f>G955/'PLANILHA ORÇAMENTÁRIA'!$P$1003</f>
        <v>#NUM!</v>
      </c>
      <c r="M955" s="49" t="e">
        <f t="shared" si="135"/>
        <v>#NUM!</v>
      </c>
      <c r="O955" s="83">
        <f>LEN('PLANILHA ORÇAMENTÁRIA'!C962)-LEN(SUBSTITUTE('PLANILHA ORÇAMENTÁRIA'!C962,".",""))</f>
        <v>0</v>
      </c>
      <c r="P955" t="b">
        <f>ISBLANK(VLOOKUP(B955,'PLANILHA ORÇAMENTÁRIA'!A962:D1951,4,FALSE))</f>
        <v>1</v>
      </c>
      <c r="Q955">
        <f t="shared" si="139"/>
        <v>1</v>
      </c>
      <c r="R955" s="47">
        <f t="shared" si="140"/>
        <v>9.6200000000000006E-7</v>
      </c>
      <c r="S955" s="47" t="e">
        <f t="shared" si="136"/>
        <v>#NUM!</v>
      </c>
      <c r="T955" t="e">
        <f>VLOOKUP(S955,'PLANILHA ORÇAMENTÁRIA'!$A$9:$C$999,3,FALSE)</f>
        <v>#NUM!</v>
      </c>
      <c r="U955">
        <f>ROW('PLANILHA ORÇAMENTÁRIA'!C962)</f>
        <v>962</v>
      </c>
      <c r="V955" s="84" t="str">
        <f>'PLANILHA ORÇAMENTÁRIA'!C962</f>
        <v/>
      </c>
      <c r="W955" t="e">
        <f>IF(T955="","",VLOOKUP(T955,'PLANILHA ORÇAMENTÁRIA'!$C$9:$Q$999,15,FALSE))</f>
        <v>#NUM!</v>
      </c>
      <c r="X955" t="str">
        <f t="shared" si="132"/>
        <v/>
      </c>
      <c r="Y955" t="e">
        <f>INDEX('PLANILHA ORÇAMENTÁRIA'!$C$9:$C$998,MATCH(X955,'PLANILHA ORÇAMENTÁRIA'!$Q$9:$Q$998,0))</f>
        <v>#N/A</v>
      </c>
    </row>
    <row r="956" spans="1:25" x14ac:dyDescent="0.25">
      <c r="A956">
        <v>955</v>
      </c>
      <c r="B956" s="47">
        <f>'PLANILHA ORÇAMENTÁRIA'!A963</f>
        <v>9.6299999999999993E-7</v>
      </c>
      <c r="C956" t="b">
        <f t="shared" si="133"/>
        <v>0</v>
      </c>
      <c r="D956" t="b">
        <f>ISBLANK(VLOOKUP(B956,'PLANILHA ORÇAMENTÁRIA'!A963:D1952,4,FALSE))</f>
        <v>1</v>
      </c>
      <c r="E956" t="b">
        <f t="shared" si="137"/>
        <v>1</v>
      </c>
      <c r="F956" t="str">
        <f t="shared" si="138"/>
        <v/>
      </c>
      <c r="G956" t="e">
        <f t="shared" si="134"/>
        <v>#NUM!</v>
      </c>
      <c r="H956" t="e">
        <f>VLOOKUP(G956,'PLANILHA ORÇAMENTÁRIA'!$A$9:$C$998,3,FALSE)</f>
        <v>#NUM!</v>
      </c>
      <c r="I956" t="e">
        <f>VLOOKUP(G956,'PLANILHA ORÇAMENTÁRIA'!$A$9:$F$998,6,FALSE)</f>
        <v>#NUM!</v>
      </c>
      <c r="J956" t="e">
        <f>VLOOKUP(G956,'PLANILHA ORÇAMENTÁRIA'!$A$9:$G$998,7,FALSE)</f>
        <v>#NUM!</v>
      </c>
      <c r="K956" t="e">
        <f>VLOOKUP(G956,'PLANILHA ORÇAMENTÁRIA'!$A$9:$H$998,8,FALSE)</f>
        <v>#NUM!</v>
      </c>
      <c r="L956" s="48" t="e">
        <f>G956/'PLANILHA ORÇAMENTÁRIA'!$P$1003</f>
        <v>#NUM!</v>
      </c>
      <c r="M956" s="49" t="e">
        <f t="shared" si="135"/>
        <v>#NUM!</v>
      </c>
      <c r="O956" s="83">
        <f>LEN('PLANILHA ORÇAMENTÁRIA'!C963)-LEN(SUBSTITUTE('PLANILHA ORÇAMENTÁRIA'!C963,".",""))</f>
        <v>0</v>
      </c>
      <c r="P956" t="b">
        <f>ISBLANK(VLOOKUP(B956,'PLANILHA ORÇAMENTÁRIA'!A963:D1952,4,FALSE))</f>
        <v>1</v>
      </c>
      <c r="Q956">
        <f t="shared" si="139"/>
        <v>1</v>
      </c>
      <c r="R956" s="47">
        <f t="shared" si="140"/>
        <v>9.6299999999999993E-7</v>
      </c>
      <c r="S956" s="47" t="e">
        <f t="shared" si="136"/>
        <v>#NUM!</v>
      </c>
      <c r="T956" t="e">
        <f>VLOOKUP(S956,'PLANILHA ORÇAMENTÁRIA'!$A$9:$C$999,3,FALSE)</f>
        <v>#NUM!</v>
      </c>
      <c r="U956">
        <f>ROW('PLANILHA ORÇAMENTÁRIA'!C963)</f>
        <v>963</v>
      </c>
      <c r="V956" s="84" t="str">
        <f>'PLANILHA ORÇAMENTÁRIA'!C963</f>
        <v/>
      </c>
      <c r="W956" t="e">
        <f>IF(T956="","",VLOOKUP(T956,'PLANILHA ORÇAMENTÁRIA'!$C$9:$Q$999,15,FALSE))</f>
        <v>#NUM!</v>
      </c>
      <c r="X956" t="str">
        <f t="shared" si="132"/>
        <v/>
      </c>
      <c r="Y956" t="e">
        <f>INDEX('PLANILHA ORÇAMENTÁRIA'!$C$9:$C$998,MATCH(X956,'PLANILHA ORÇAMENTÁRIA'!$Q$9:$Q$998,0))</f>
        <v>#N/A</v>
      </c>
    </row>
    <row r="957" spans="1:25" x14ac:dyDescent="0.25">
      <c r="A957">
        <v>956</v>
      </c>
      <c r="B957" s="47">
        <f>'PLANILHA ORÇAMENTÁRIA'!A964</f>
        <v>9.64E-7</v>
      </c>
      <c r="C957" t="b">
        <f t="shared" si="133"/>
        <v>0</v>
      </c>
      <c r="D957" t="b">
        <f>ISBLANK(VLOOKUP(B957,'PLANILHA ORÇAMENTÁRIA'!A964:D1953,4,FALSE))</f>
        <v>1</v>
      </c>
      <c r="E957" t="b">
        <f t="shared" si="137"/>
        <v>1</v>
      </c>
      <c r="F957" t="str">
        <f t="shared" si="138"/>
        <v/>
      </c>
      <c r="G957" t="e">
        <f t="shared" si="134"/>
        <v>#NUM!</v>
      </c>
      <c r="H957" t="e">
        <f>VLOOKUP(G957,'PLANILHA ORÇAMENTÁRIA'!$A$9:$C$998,3,FALSE)</f>
        <v>#NUM!</v>
      </c>
      <c r="I957" t="e">
        <f>VLOOKUP(G957,'PLANILHA ORÇAMENTÁRIA'!$A$9:$F$998,6,FALSE)</f>
        <v>#NUM!</v>
      </c>
      <c r="J957" t="e">
        <f>VLOOKUP(G957,'PLANILHA ORÇAMENTÁRIA'!$A$9:$G$998,7,FALSE)</f>
        <v>#NUM!</v>
      </c>
      <c r="K957" t="e">
        <f>VLOOKUP(G957,'PLANILHA ORÇAMENTÁRIA'!$A$9:$H$998,8,FALSE)</f>
        <v>#NUM!</v>
      </c>
      <c r="L957" s="48" t="e">
        <f>G957/'PLANILHA ORÇAMENTÁRIA'!$P$1003</f>
        <v>#NUM!</v>
      </c>
      <c r="M957" s="49" t="e">
        <f t="shared" si="135"/>
        <v>#NUM!</v>
      </c>
      <c r="O957" s="83">
        <f>LEN('PLANILHA ORÇAMENTÁRIA'!C964)-LEN(SUBSTITUTE('PLANILHA ORÇAMENTÁRIA'!C964,".",""))</f>
        <v>0</v>
      </c>
      <c r="P957" t="b">
        <f>ISBLANK(VLOOKUP(B957,'PLANILHA ORÇAMENTÁRIA'!A964:D1953,4,FALSE))</f>
        <v>1</v>
      </c>
      <c r="Q957">
        <f t="shared" si="139"/>
        <v>1</v>
      </c>
      <c r="R957" s="47">
        <f t="shared" si="140"/>
        <v>9.64E-7</v>
      </c>
      <c r="S957" s="47" t="e">
        <f t="shared" si="136"/>
        <v>#NUM!</v>
      </c>
      <c r="T957" t="e">
        <f>VLOOKUP(S957,'PLANILHA ORÇAMENTÁRIA'!$A$9:$C$999,3,FALSE)</f>
        <v>#NUM!</v>
      </c>
      <c r="U957">
        <f>ROW('PLANILHA ORÇAMENTÁRIA'!C964)</f>
        <v>964</v>
      </c>
      <c r="V957" s="84" t="str">
        <f>'PLANILHA ORÇAMENTÁRIA'!C964</f>
        <v/>
      </c>
      <c r="W957" t="e">
        <f>IF(T957="","",VLOOKUP(T957,'PLANILHA ORÇAMENTÁRIA'!$C$9:$Q$999,15,FALSE))</f>
        <v>#NUM!</v>
      </c>
      <c r="X957" t="str">
        <f t="shared" si="132"/>
        <v/>
      </c>
      <c r="Y957" t="e">
        <f>INDEX('PLANILHA ORÇAMENTÁRIA'!$C$9:$C$998,MATCH(X957,'PLANILHA ORÇAMENTÁRIA'!$Q$9:$Q$998,0))</f>
        <v>#N/A</v>
      </c>
    </row>
    <row r="958" spans="1:25" x14ac:dyDescent="0.25">
      <c r="A958">
        <v>957</v>
      </c>
      <c r="B958" s="47">
        <f>'PLANILHA ORÇAMENTÁRIA'!A965</f>
        <v>9.6500000000000008E-7</v>
      </c>
      <c r="C958" t="b">
        <f t="shared" si="133"/>
        <v>0</v>
      </c>
      <c r="D958" t="b">
        <f>ISBLANK(VLOOKUP(B958,'PLANILHA ORÇAMENTÁRIA'!A965:D1954,4,FALSE))</f>
        <v>1</v>
      </c>
      <c r="E958" t="b">
        <f t="shared" si="137"/>
        <v>1</v>
      </c>
      <c r="F958" t="str">
        <f t="shared" si="138"/>
        <v/>
      </c>
      <c r="G958" t="e">
        <f t="shared" si="134"/>
        <v>#NUM!</v>
      </c>
      <c r="H958" t="e">
        <f>VLOOKUP(G958,'PLANILHA ORÇAMENTÁRIA'!$A$9:$C$998,3,FALSE)</f>
        <v>#NUM!</v>
      </c>
      <c r="I958" t="e">
        <f>VLOOKUP(G958,'PLANILHA ORÇAMENTÁRIA'!$A$9:$F$998,6,FALSE)</f>
        <v>#NUM!</v>
      </c>
      <c r="J958" t="e">
        <f>VLOOKUP(G958,'PLANILHA ORÇAMENTÁRIA'!$A$9:$G$998,7,FALSE)</f>
        <v>#NUM!</v>
      </c>
      <c r="K958" t="e">
        <f>VLOOKUP(G958,'PLANILHA ORÇAMENTÁRIA'!$A$9:$H$998,8,FALSE)</f>
        <v>#NUM!</v>
      </c>
      <c r="L958" s="48" t="e">
        <f>G958/'PLANILHA ORÇAMENTÁRIA'!$P$1003</f>
        <v>#NUM!</v>
      </c>
      <c r="M958" s="49" t="e">
        <f t="shared" si="135"/>
        <v>#NUM!</v>
      </c>
      <c r="O958" s="83">
        <f>LEN('PLANILHA ORÇAMENTÁRIA'!C965)-LEN(SUBSTITUTE('PLANILHA ORÇAMENTÁRIA'!C965,".",""))</f>
        <v>0</v>
      </c>
      <c r="P958" t="b">
        <f>ISBLANK(VLOOKUP(B958,'PLANILHA ORÇAMENTÁRIA'!A965:D1954,4,FALSE))</f>
        <v>1</v>
      </c>
      <c r="Q958">
        <f t="shared" si="139"/>
        <v>1</v>
      </c>
      <c r="R958" s="47">
        <f t="shared" si="140"/>
        <v>9.6500000000000008E-7</v>
      </c>
      <c r="S958" s="47" t="e">
        <f t="shared" si="136"/>
        <v>#NUM!</v>
      </c>
      <c r="T958" t="e">
        <f>VLOOKUP(S958,'PLANILHA ORÇAMENTÁRIA'!$A$9:$C$999,3,FALSE)</f>
        <v>#NUM!</v>
      </c>
      <c r="U958">
        <f>ROW('PLANILHA ORÇAMENTÁRIA'!C965)</f>
        <v>965</v>
      </c>
      <c r="V958" s="84" t="str">
        <f>'PLANILHA ORÇAMENTÁRIA'!C965</f>
        <v/>
      </c>
      <c r="W958" t="e">
        <f>IF(T958="","",VLOOKUP(T958,'PLANILHA ORÇAMENTÁRIA'!$C$9:$Q$999,15,FALSE))</f>
        <v>#NUM!</v>
      </c>
      <c r="X958" t="str">
        <f t="shared" si="132"/>
        <v/>
      </c>
      <c r="Y958" t="e">
        <f>INDEX('PLANILHA ORÇAMENTÁRIA'!$C$9:$C$998,MATCH(X958,'PLANILHA ORÇAMENTÁRIA'!$Q$9:$Q$998,0))</f>
        <v>#N/A</v>
      </c>
    </row>
    <row r="959" spans="1:25" x14ac:dyDescent="0.25">
      <c r="A959">
        <v>958</v>
      </c>
      <c r="B959" s="47">
        <f>'PLANILHA ORÇAMENTÁRIA'!A966</f>
        <v>9.6599999999999994E-7</v>
      </c>
      <c r="C959" t="b">
        <f t="shared" si="133"/>
        <v>0</v>
      </c>
      <c r="D959" t="b">
        <f>ISBLANK(VLOOKUP(B959,'PLANILHA ORÇAMENTÁRIA'!A966:D1955,4,FALSE))</f>
        <v>1</v>
      </c>
      <c r="E959" t="b">
        <f t="shared" si="137"/>
        <v>1</v>
      </c>
      <c r="F959" t="str">
        <f t="shared" si="138"/>
        <v/>
      </c>
      <c r="G959" t="e">
        <f t="shared" si="134"/>
        <v>#NUM!</v>
      </c>
      <c r="H959" t="e">
        <f>VLOOKUP(G959,'PLANILHA ORÇAMENTÁRIA'!$A$9:$C$998,3,FALSE)</f>
        <v>#NUM!</v>
      </c>
      <c r="I959" t="e">
        <f>VLOOKUP(G959,'PLANILHA ORÇAMENTÁRIA'!$A$9:$F$998,6,FALSE)</f>
        <v>#NUM!</v>
      </c>
      <c r="J959" t="e">
        <f>VLOOKUP(G959,'PLANILHA ORÇAMENTÁRIA'!$A$9:$G$998,7,FALSE)</f>
        <v>#NUM!</v>
      </c>
      <c r="K959" t="e">
        <f>VLOOKUP(G959,'PLANILHA ORÇAMENTÁRIA'!$A$9:$H$998,8,FALSE)</f>
        <v>#NUM!</v>
      </c>
      <c r="L959" s="48" t="e">
        <f>G959/'PLANILHA ORÇAMENTÁRIA'!$P$1003</f>
        <v>#NUM!</v>
      </c>
      <c r="M959" s="49" t="e">
        <f t="shared" si="135"/>
        <v>#NUM!</v>
      </c>
      <c r="O959" s="83">
        <f>LEN('PLANILHA ORÇAMENTÁRIA'!C966)-LEN(SUBSTITUTE('PLANILHA ORÇAMENTÁRIA'!C966,".",""))</f>
        <v>0</v>
      </c>
      <c r="P959" t="b">
        <f>ISBLANK(VLOOKUP(B959,'PLANILHA ORÇAMENTÁRIA'!A966:D1955,4,FALSE))</f>
        <v>1</v>
      </c>
      <c r="Q959">
        <f t="shared" si="139"/>
        <v>1</v>
      </c>
      <c r="R959" s="47">
        <f t="shared" si="140"/>
        <v>9.6599999999999994E-7</v>
      </c>
      <c r="S959" s="47" t="e">
        <f t="shared" si="136"/>
        <v>#NUM!</v>
      </c>
      <c r="T959" t="e">
        <f>VLOOKUP(S959,'PLANILHA ORÇAMENTÁRIA'!$A$9:$C$999,3,FALSE)</f>
        <v>#NUM!</v>
      </c>
      <c r="U959">
        <f>ROW('PLANILHA ORÇAMENTÁRIA'!C966)</f>
        <v>966</v>
      </c>
      <c r="V959" s="84" t="str">
        <f>'PLANILHA ORÇAMENTÁRIA'!C966</f>
        <v/>
      </c>
      <c r="W959" t="e">
        <f>IF(T959="","",VLOOKUP(T959,'PLANILHA ORÇAMENTÁRIA'!$C$9:$Q$999,15,FALSE))</f>
        <v>#NUM!</v>
      </c>
      <c r="X959" t="str">
        <f t="shared" si="132"/>
        <v/>
      </c>
      <c r="Y959" t="e">
        <f>INDEX('PLANILHA ORÇAMENTÁRIA'!$C$9:$C$998,MATCH(X959,'PLANILHA ORÇAMENTÁRIA'!$Q$9:$Q$998,0))</f>
        <v>#N/A</v>
      </c>
    </row>
    <row r="960" spans="1:25" x14ac:dyDescent="0.25">
      <c r="A960">
        <v>959</v>
      </c>
      <c r="B960" s="47">
        <f>'PLANILHA ORÇAMENTÁRIA'!A967</f>
        <v>9.6700000000000002E-7</v>
      </c>
      <c r="C960" t="b">
        <f t="shared" si="133"/>
        <v>0</v>
      </c>
      <c r="D960" t="b">
        <f>ISBLANK(VLOOKUP(B960,'PLANILHA ORÇAMENTÁRIA'!A967:D1956,4,FALSE))</f>
        <v>1</v>
      </c>
      <c r="E960" t="b">
        <f t="shared" si="137"/>
        <v>1</v>
      </c>
      <c r="F960" t="str">
        <f t="shared" si="138"/>
        <v/>
      </c>
      <c r="G960" t="e">
        <f t="shared" si="134"/>
        <v>#NUM!</v>
      </c>
      <c r="H960" t="e">
        <f>VLOOKUP(G960,'PLANILHA ORÇAMENTÁRIA'!$A$9:$C$998,3,FALSE)</f>
        <v>#NUM!</v>
      </c>
      <c r="I960" t="e">
        <f>VLOOKUP(G960,'PLANILHA ORÇAMENTÁRIA'!$A$9:$F$998,6,FALSE)</f>
        <v>#NUM!</v>
      </c>
      <c r="J960" t="e">
        <f>VLOOKUP(G960,'PLANILHA ORÇAMENTÁRIA'!$A$9:$G$998,7,FALSE)</f>
        <v>#NUM!</v>
      </c>
      <c r="K960" t="e">
        <f>VLOOKUP(G960,'PLANILHA ORÇAMENTÁRIA'!$A$9:$H$998,8,FALSE)</f>
        <v>#NUM!</v>
      </c>
      <c r="L960" s="48" t="e">
        <f>G960/'PLANILHA ORÇAMENTÁRIA'!$P$1003</f>
        <v>#NUM!</v>
      </c>
      <c r="M960" s="49" t="e">
        <f t="shared" si="135"/>
        <v>#NUM!</v>
      </c>
      <c r="O960" s="83">
        <f>LEN('PLANILHA ORÇAMENTÁRIA'!C967)-LEN(SUBSTITUTE('PLANILHA ORÇAMENTÁRIA'!C967,".",""))</f>
        <v>0</v>
      </c>
      <c r="P960" t="b">
        <f>ISBLANK(VLOOKUP(B960,'PLANILHA ORÇAMENTÁRIA'!A967:D1956,4,FALSE))</f>
        <v>1</v>
      </c>
      <c r="Q960">
        <f t="shared" si="139"/>
        <v>1</v>
      </c>
      <c r="R960" s="47">
        <f t="shared" si="140"/>
        <v>9.6700000000000002E-7</v>
      </c>
      <c r="S960" s="47" t="e">
        <f t="shared" si="136"/>
        <v>#NUM!</v>
      </c>
      <c r="T960" t="e">
        <f>VLOOKUP(S960,'PLANILHA ORÇAMENTÁRIA'!$A$9:$C$999,3,FALSE)</f>
        <v>#NUM!</v>
      </c>
      <c r="U960">
        <f>ROW('PLANILHA ORÇAMENTÁRIA'!C967)</f>
        <v>967</v>
      </c>
      <c r="V960" s="84" t="str">
        <f>'PLANILHA ORÇAMENTÁRIA'!C967</f>
        <v/>
      </c>
      <c r="W960" t="e">
        <f>IF(T960="","",VLOOKUP(T960,'PLANILHA ORÇAMENTÁRIA'!$C$9:$Q$999,15,FALSE))</f>
        <v>#NUM!</v>
      </c>
      <c r="X960" t="str">
        <f t="shared" si="132"/>
        <v/>
      </c>
      <c r="Y960" t="e">
        <f>INDEX('PLANILHA ORÇAMENTÁRIA'!$C$9:$C$998,MATCH(X960,'PLANILHA ORÇAMENTÁRIA'!$Q$9:$Q$998,0))</f>
        <v>#N/A</v>
      </c>
    </row>
    <row r="961" spans="1:25" x14ac:dyDescent="0.25">
      <c r="A961">
        <v>960</v>
      </c>
      <c r="B961" s="47">
        <f>'PLANILHA ORÇAMENTÁRIA'!A968</f>
        <v>9.6800000000000009E-7</v>
      </c>
      <c r="C961" t="b">
        <f t="shared" si="133"/>
        <v>0</v>
      </c>
      <c r="D961" t="b">
        <f>ISBLANK(VLOOKUP(B961,'PLANILHA ORÇAMENTÁRIA'!A968:D1957,4,FALSE))</f>
        <v>1</v>
      </c>
      <c r="E961" t="b">
        <f t="shared" si="137"/>
        <v>1</v>
      </c>
      <c r="F961" t="str">
        <f t="shared" si="138"/>
        <v/>
      </c>
      <c r="G961" t="e">
        <f t="shared" si="134"/>
        <v>#NUM!</v>
      </c>
      <c r="H961" t="e">
        <f>VLOOKUP(G961,'PLANILHA ORÇAMENTÁRIA'!$A$9:$C$998,3,FALSE)</f>
        <v>#NUM!</v>
      </c>
      <c r="I961" t="e">
        <f>VLOOKUP(G961,'PLANILHA ORÇAMENTÁRIA'!$A$9:$F$998,6,FALSE)</f>
        <v>#NUM!</v>
      </c>
      <c r="J961" t="e">
        <f>VLOOKUP(G961,'PLANILHA ORÇAMENTÁRIA'!$A$9:$G$998,7,FALSE)</f>
        <v>#NUM!</v>
      </c>
      <c r="K961" t="e">
        <f>VLOOKUP(G961,'PLANILHA ORÇAMENTÁRIA'!$A$9:$H$998,8,FALSE)</f>
        <v>#NUM!</v>
      </c>
      <c r="L961" s="48" t="e">
        <f>G961/'PLANILHA ORÇAMENTÁRIA'!$P$1003</f>
        <v>#NUM!</v>
      </c>
      <c r="M961" s="49" t="e">
        <f t="shared" si="135"/>
        <v>#NUM!</v>
      </c>
      <c r="O961" s="83">
        <f>LEN('PLANILHA ORÇAMENTÁRIA'!C968)-LEN(SUBSTITUTE('PLANILHA ORÇAMENTÁRIA'!C968,".",""))</f>
        <v>0</v>
      </c>
      <c r="P961" t="b">
        <f>ISBLANK(VLOOKUP(B961,'PLANILHA ORÇAMENTÁRIA'!A968:D1957,4,FALSE))</f>
        <v>1</v>
      </c>
      <c r="Q961">
        <f t="shared" si="139"/>
        <v>1</v>
      </c>
      <c r="R961" s="47">
        <f t="shared" si="140"/>
        <v>9.6800000000000009E-7</v>
      </c>
      <c r="S961" s="47" t="e">
        <f t="shared" si="136"/>
        <v>#NUM!</v>
      </c>
      <c r="T961" t="e">
        <f>VLOOKUP(S961,'PLANILHA ORÇAMENTÁRIA'!$A$9:$C$999,3,FALSE)</f>
        <v>#NUM!</v>
      </c>
      <c r="U961">
        <f>ROW('PLANILHA ORÇAMENTÁRIA'!C968)</f>
        <v>968</v>
      </c>
      <c r="V961" s="84" t="str">
        <f>'PLANILHA ORÇAMENTÁRIA'!C968</f>
        <v/>
      </c>
      <c r="W961" t="e">
        <f>IF(T961="","",VLOOKUP(T961,'PLANILHA ORÇAMENTÁRIA'!$C$9:$Q$999,15,FALSE))</f>
        <v>#NUM!</v>
      </c>
      <c r="X961" t="str">
        <f t="shared" si="132"/>
        <v/>
      </c>
      <c r="Y961" t="e">
        <f>INDEX('PLANILHA ORÇAMENTÁRIA'!$C$9:$C$998,MATCH(X961,'PLANILHA ORÇAMENTÁRIA'!$Q$9:$Q$998,0))</f>
        <v>#N/A</v>
      </c>
    </row>
    <row r="962" spans="1:25" x14ac:dyDescent="0.25">
      <c r="A962">
        <v>961</v>
      </c>
      <c r="B962" s="47">
        <f>'PLANILHA ORÇAMENTÁRIA'!A969</f>
        <v>9.6899999999999996E-7</v>
      </c>
      <c r="C962" t="b">
        <f t="shared" si="133"/>
        <v>0</v>
      </c>
      <c r="D962" t="b">
        <f>ISBLANK(VLOOKUP(B962,'PLANILHA ORÇAMENTÁRIA'!A969:D1958,4,FALSE))</f>
        <v>1</v>
      </c>
      <c r="E962" t="b">
        <f t="shared" si="137"/>
        <v>1</v>
      </c>
      <c r="F962" t="str">
        <f t="shared" si="138"/>
        <v/>
      </c>
      <c r="G962" t="e">
        <f t="shared" si="134"/>
        <v>#NUM!</v>
      </c>
      <c r="H962" t="e">
        <f>VLOOKUP(G962,'PLANILHA ORÇAMENTÁRIA'!$A$9:$C$998,3,FALSE)</f>
        <v>#NUM!</v>
      </c>
      <c r="I962" t="e">
        <f>VLOOKUP(G962,'PLANILHA ORÇAMENTÁRIA'!$A$9:$F$998,6,FALSE)</f>
        <v>#NUM!</v>
      </c>
      <c r="J962" t="e">
        <f>VLOOKUP(G962,'PLANILHA ORÇAMENTÁRIA'!$A$9:$G$998,7,FALSE)</f>
        <v>#NUM!</v>
      </c>
      <c r="K962" t="e">
        <f>VLOOKUP(G962,'PLANILHA ORÇAMENTÁRIA'!$A$9:$H$998,8,FALSE)</f>
        <v>#NUM!</v>
      </c>
      <c r="L962" s="48" t="e">
        <f>G962/'PLANILHA ORÇAMENTÁRIA'!$P$1003</f>
        <v>#NUM!</v>
      </c>
      <c r="M962" s="49" t="e">
        <f t="shared" si="135"/>
        <v>#NUM!</v>
      </c>
      <c r="O962" s="83">
        <f>LEN('PLANILHA ORÇAMENTÁRIA'!C969)-LEN(SUBSTITUTE('PLANILHA ORÇAMENTÁRIA'!C969,".",""))</f>
        <v>0</v>
      </c>
      <c r="P962" t="b">
        <f>ISBLANK(VLOOKUP(B962,'PLANILHA ORÇAMENTÁRIA'!A969:D1958,4,FALSE))</f>
        <v>1</v>
      </c>
      <c r="Q962">
        <f t="shared" si="139"/>
        <v>1</v>
      </c>
      <c r="R962" s="47">
        <f t="shared" si="140"/>
        <v>9.6899999999999996E-7</v>
      </c>
      <c r="S962" s="47" t="e">
        <f t="shared" si="136"/>
        <v>#NUM!</v>
      </c>
      <c r="T962" t="e">
        <f>VLOOKUP(S962,'PLANILHA ORÇAMENTÁRIA'!$A$9:$C$999,3,FALSE)</f>
        <v>#NUM!</v>
      </c>
      <c r="U962">
        <f>ROW('PLANILHA ORÇAMENTÁRIA'!C969)</f>
        <v>969</v>
      </c>
      <c r="V962" s="84" t="str">
        <f>'PLANILHA ORÇAMENTÁRIA'!C969</f>
        <v/>
      </c>
      <c r="W962" t="e">
        <f>IF(T962="","",VLOOKUP(T962,'PLANILHA ORÇAMENTÁRIA'!$C$9:$Q$999,15,FALSE))</f>
        <v>#NUM!</v>
      </c>
      <c r="X962" t="str">
        <f t="shared" si="132"/>
        <v/>
      </c>
      <c r="Y962" t="e">
        <f>INDEX('PLANILHA ORÇAMENTÁRIA'!$C$9:$C$998,MATCH(X962,'PLANILHA ORÇAMENTÁRIA'!$Q$9:$Q$998,0))</f>
        <v>#N/A</v>
      </c>
    </row>
    <row r="963" spans="1:25" x14ac:dyDescent="0.25">
      <c r="A963">
        <v>962</v>
      </c>
      <c r="B963" s="47">
        <f>'PLANILHA ORÇAMENTÁRIA'!A970</f>
        <v>9.7000000000000003E-7</v>
      </c>
      <c r="C963" t="b">
        <f t="shared" si="133"/>
        <v>0</v>
      </c>
      <c r="D963" t="b">
        <f>ISBLANK(VLOOKUP(B963,'PLANILHA ORÇAMENTÁRIA'!A970:D1959,4,FALSE))</f>
        <v>1</v>
      </c>
      <c r="E963" t="b">
        <f t="shared" si="137"/>
        <v>1</v>
      </c>
      <c r="F963" t="str">
        <f t="shared" si="138"/>
        <v/>
      </c>
      <c r="G963" t="e">
        <f t="shared" si="134"/>
        <v>#NUM!</v>
      </c>
      <c r="H963" t="e">
        <f>VLOOKUP(G963,'PLANILHA ORÇAMENTÁRIA'!$A$9:$C$998,3,FALSE)</f>
        <v>#NUM!</v>
      </c>
      <c r="I963" t="e">
        <f>VLOOKUP(G963,'PLANILHA ORÇAMENTÁRIA'!$A$9:$F$998,6,FALSE)</f>
        <v>#NUM!</v>
      </c>
      <c r="J963" t="e">
        <f>VLOOKUP(G963,'PLANILHA ORÇAMENTÁRIA'!$A$9:$G$998,7,FALSE)</f>
        <v>#NUM!</v>
      </c>
      <c r="K963" t="e">
        <f>VLOOKUP(G963,'PLANILHA ORÇAMENTÁRIA'!$A$9:$H$998,8,FALSE)</f>
        <v>#NUM!</v>
      </c>
      <c r="L963" s="48" t="e">
        <f>G963/'PLANILHA ORÇAMENTÁRIA'!$P$1003</f>
        <v>#NUM!</v>
      </c>
      <c r="M963" s="49" t="e">
        <f t="shared" si="135"/>
        <v>#NUM!</v>
      </c>
      <c r="O963" s="83">
        <f>LEN('PLANILHA ORÇAMENTÁRIA'!C970)-LEN(SUBSTITUTE('PLANILHA ORÇAMENTÁRIA'!C970,".",""))</f>
        <v>0</v>
      </c>
      <c r="P963" t="b">
        <f>ISBLANK(VLOOKUP(B963,'PLANILHA ORÇAMENTÁRIA'!A970:D1959,4,FALSE))</f>
        <v>1</v>
      </c>
      <c r="Q963">
        <f t="shared" si="139"/>
        <v>1</v>
      </c>
      <c r="R963" s="47">
        <f t="shared" si="140"/>
        <v>9.7000000000000003E-7</v>
      </c>
      <c r="S963" s="47" t="e">
        <f t="shared" si="136"/>
        <v>#NUM!</v>
      </c>
      <c r="T963" t="e">
        <f>VLOOKUP(S963,'PLANILHA ORÇAMENTÁRIA'!$A$9:$C$999,3,FALSE)</f>
        <v>#NUM!</v>
      </c>
      <c r="U963">
        <f>ROW('PLANILHA ORÇAMENTÁRIA'!C970)</f>
        <v>970</v>
      </c>
      <c r="V963" s="84" t="str">
        <f>'PLANILHA ORÇAMENTÁRIA'!C970</f>
        <v/>
      </c>
      <c r="W963" t="e">
        <f>IF(T963="","",VLOOKUP(T963,'PLANILHA ORÇAMENTÁRIA'!$C$9:$Q$999,15,FALSE))</f>
        <v>#NUM!</v>
      </c>
      <c r="X963" t="str">
        <f t="shared" ref="X963:X991" si="141">IFERROR(SMALL($W$2:$W$422,A963),"")</f>
        <v/>
      </c>
      <c r="Y963" t="e">
        <f>INDEX('PLANILHA ORÇAMENTÁRIA'!$C$9:$C$998,MATCH(X963,'PLANILHA ORÇAMENTÁRIA'!$Q$9:$Q$998,0))</f>
        <v>#N/A</v>
      </c>
    </row>
    <row r="964" spans="1:25" x14ac:dyDescent="0.25">
      <c r="A964">
        <v>963</v>
      </c>
      <c r="B964" s="47">
        <f>'PLANILHA ORÇAMENTÁRIA'!A971</f>
        <v>9.7100000000000011E-7</v>
      </c>
      <c r="C964" t="b">
        <f t="shared" ref="C964:C991" si="142">TRUE=IFERROR(B964,TRUE)</f>
        <v>0</v>
      </c>
      <c r="D964" t="b">
        <f>ISBLANK(VLOOKUP(B964,'PLANILHA ORÇAMENTÁRIA'!A971:D1960,4,FALSE))</f>
        <v>1</v>
      </c>
      <c r="E964" t="b">
        <f t="shared" si="137"/>
        <v>1</v>
      </c>
      <c r="F964" t="str">
        <f t="shared" si="138"/>
        <v/>
      </c>
      <c r="G964" t="e">
        <f t="shared" ref="G964:G991" si="143">LARGE(F$2:F$991,A964)</f>
        <v>#NUM!</v>
      </c>
      <c r="H964" t="e">
        <f>VLOOKUP(G964,'PLANILHA ORÇAMENTÁRIA'!$A$9:$C$998,3,FALSE)</f>
        <v>#NUM!</v>
      </c>
      <c r="I964" t="e">
        <f>VLOOKUP(G964,'PLANILHA ORÇAMENTÁRIA'!$A$9:$F$998,6,FALSE)</f>
        <v>#NUM!</v>
      </c>
      <c r="J964" t="e">
        <f>VLOOKUP(G964,'PLANILHA ORÇAMENTÁRIA'!$A$9:$G$998,7,FALSE)</f>
        <v>#NUM!</v>
      </c>
      <c r="K964" t="e">
        <f>VLOOKUP(G964,'PLANILHA ORÇAMENTÁRIA'!$A$9:$H$998,8,FALSE)</f>
        <v>#NUM!</v>
      </c>
      <c r="L964" s="48" t="e">
        <f>G964/'PLANILHA ORÇAMENTÁRIA'!$P$1003</f>
        <v>#NUM!</v>
      </c>
      <c r="M964" s="49" t="e">
        <f t="shared" ref="M964:M991" si="144">L964+M963</f>
        <v>#NUM!</v>
      </c>
      <c r="O964" s="83">
        <f>LEN('PLANILHA ORÇAMENTÁRIA'!C971)-LEN(SUBSTITUTE('PLANILHA ORÇAMENTÁRIA'!C971,".",""))</f>
        <v>0</v>
      </c>
      <c r="P964" t="b">
        <f>ISBLANK(VLOOKUP(B964,'PLANILHA ORÇAMENTÁRIA'!A971:D1960,4,FALSE))</f>
        <v>1</v>
      </c>
      <c r="Q964">
        <f t="shared" si="139"/>
        <v>1</v>
      </c>
      <c r="R964" s="47">
        <f t="shared" si="140"/>
        <v>9.7100000000000011E-7</v>
      </c>
      <c r="S964" s="47" t="e">
        <f t="shared" ref="S964:S991" si="145">LARGE(R:R,A964)</f>
        <v>#NUM!</v>
      </c>
      <c r="T964" t="e">
        <f>VLOOKUP(S964,'PLANILHA ORÇAMENTÁRIA'!$A$9:$C$999,3,FALSE)</f>
        <v>#NUM!</v>
      </c>
      <c r="U964">
        <f>ROW('PLANILHA ORÇAMENTÁRIA'!C971)</f>
        <v>971</v>
      </c>
      <c r="V964" s="84" t="str">
        <f>'PLANILHA ORÇAMENTÁRIA'!C971</f>
        <v/>
      </c>
      <c r="W964" t="e">
        <f>IF(T964="","",VLOOKUP(T964,'PLANILHA ORÇAMENTÁRIA'!$C$9:$Q$999,15,FALSE))</f>
        <v>#NUM!</v>
      </c>
      <c r="X964" t="str">
        <f t="shared" si="141"/>
        <v/>
      </c>
      <c r="Y964" t="e">
        <f>INDEX('PLANILHA ORÇAMENTÁRIA'!$C$9:$C$998,MATCH(X964,'PLANILHA ORÇAMENTÁRIA'!$Q$9:$Q$998,0))</f>
        <v>#N/A</v>
      </c>
    </row>
    <row r="965" spans="1:25" x14ac:dyDescent="0.25">
      <c r="A965">
        <v>964</v>
      </c>
      <c r="B965" s="47">
        <f>'PLANILHA ORÇAMENTÁRIA'!A972</f>
        <v>9.7199999999999997E-7</v>
      </c>
      <c r="C965" t="b">
        <f t="shared" si="142"/>
        <v>0</v>
      </c>
      <c r="D965" t="b">
        <f>ISBLANK(VLOOKUP(B965,'PLANILHA ORÇAMENTÁRIA'!A972:D1961,4,FALSE))</f>
        <v>1</v>
      </c>
      <c r="E965" t="b">
        <f t="shared" ref="E965:E991" si="146">OR(C965=TRUE,D965=TRUE)</f>
        <v>1</v>
      </c>
      <c r="F965" t="str">
        <f t="shared" ref="F965:F991" si="147">IF(E965=FALSE,B965,"")</f>
        <v/>
      </c>
      <c r="G965" t="e">
        <f t="shared" si="143"/>
        <v>#NUM!</v>
      </c>
      <c r="H965" t="e">
        <f>VLOOKUP(G965,'PLANILHA ORÇAMENTÁRIA'!$A$9:$C$998,3,FALSE)</f>
        <v>#NUM!</v>
      </c>
      <c r="I965" t="e">
        <f>VLOOKUP(G965,'PLANILHA ORÇAMENTÁRIA'!$A$9:$F$998,6,FALSE)</f>
        <v>#NUM!</v>
      </c>
      <c r="J965" t="e">
        <f>VLOOKUP(G965,'PLANILHA ORÇAMENTÁRIA'!$A$9:$G$998,7,FALSE)</f>
        <v>#NUM!</v>
      </c>
      <c r="K965" t="e">
        <f>VLOOKUP(G965,'PLANILHA ORÇAMENTÁRIA'!$A$9:$H$998,8,FALSE)</f>
        <v>#NUM!</v>
      </c>
      <c r="L965" s="48" t="e">
        <f>G965/'PLANILHA ORÇAMENTÁRIA'!$P$1003</f>
        <v>#NUM!</v>
      </c>
      <c r="M965" s="49" t="e">
        <f t="shared" si="144"/>
        <v>#NUM!</v>
      </c>
      <c r="O965" s="83">
        <f>LEN('PLANILHA ORÇAMENTÁRIA'!C972)-LEN(SUBSTITUTE('PLANILHA ORÇAMENTÁRIA'!C972,".",""))</f>
        <v>0</v>
      </c>
      <c r="P965" t="b">
        <f>ISBLANK(VLOOKUP(B965,'PLANILHA ORÇAMENTÁRIA'!A972:D1961,4,FALSE))</f>
        <v>1</v>
      </c>
      <c r="Q965">
        <f t="shared" ref="Q965:Q991" si="148">IF(AND(OR(O965=0,O965=1),P965=TRUE),1,0)</f>
        <v>1</v>
      </c>
      <c r="R965" s="47">
        <f t="shared" ref="R965:R991" si="149">IF(Q965=1,B965,"")</f>
        <v>9.7199999999999997E-7</v>
      </c>
      <c r="S965" s="47" t="e">
        <f t="shared" si="145"/>
        <v>#NUM!</v>
      </c>
      <c r="T965" t="e">
        <f>VLOOKUP(S965,'PLANILHA ORÇAMENTÁRIA'!$A$9:$C$999,3,FALSE)</f>
        <v>#NUM!</v>
      </c>
      <c r="U965">
        <f>ROW('PLANILHA ORÇAMENTÁRIA'!C972)</f>
        <v>972</v>
      </c>
      <c r="V965" s="84" t="str">
        <f>'PLANILHA ORÇAMENTÁRIA'!C972</f>
        <v/>
      </c>
      <c r="W965" t="e">
        <f>IF(T965="","",VLOOKUP(T965,'PLANILHA ORÇAMENTÁRIA'!$C$9:$Q$999,15,FALSE))</f>
        <v>#NUM!</v>
      </c>
      <c r="X965" t="str">
        <f t="shared" si="141"/>
        <v/>
      </c>
      <c r="Y965" t="e">
        <f>INDEX('PLANILHA ORÇAMENTÁRIA'!$C$9:$C$998,MATCH(X965,'PLANILHA ORÇAMENTÁRIA'!$Q$9:$Q$998,0))</f>
        <v>#N/A</v>
      </c>
    </row>
    <row r="966" spans="1:25" x14ac:dyDescent="0.25">
      <c r="A966">
        <v>965</v>
      </c>
      <c r="B966" s="47">
        <f>'PLANILHA ORÇAMENTÁRIA'!A973</f>
        <v>9.7300000000000004E-7</v>
      </c>
      <c r="C966" t="b">
        <f t="shared" si="142"/>
        <v>0</v>
      </c>
      <c r="D966" t="b">
        <f>ISBLANK(VLOOKUP(B966,'PLANILHA ORÇAMENTÁRIA'!A973:D1962,4,FALSE))</f>
        <v>1</v>
      </c>
      <c r="E966" t="b">
        <f t="shared" si="146"/>
        <v>1</v>
      </c>
      <c r="F966" t="str">
        <f t="shared" si="147"/>
        <v/>
      </c>
      <c r="G966" t="e">
        <f t="shared" si="143"/>
        <v>#NUM!</v>
      </c>
      <c r="H966" t="e">
        <f>VLOOKUP(G966,'PLANILHA ORÇAMENTÁRIA'!$A$9:$C$998,3,FALSE)</f>
        <v>#NUM!</v>
      </c>
      <c r="I966" t="e">
        <f>VLOOKUP(G966,'PLANILHA ORÇAMENTÁRIA'!$A$9:$F$998,6,FALSE)</f>
        <v>#NUM!</v>
      </c>
      <c r="J966" t="e">
        <f>VLOOKUP(G966,'PLANILHA ORÇAMENTÁRIA'!$A$9:$G$998,7,FALSE)</f>
        <v>#NUM!</v>
      </c>
      <c r="K966" t="e">
        <f>VLOOKUP(G966,'PLANILHA ORÇAMENTÁRIA'!$A$9:$H$998,8,FALSE)</f>
        <v>#NUM!</v>
      </c>
      <c r="L966" s="48" t="e">
        <f>G966/'PLANILHA ORÇAMENTÁRIA'!$P$1003</f>
        <v>#NUM!</v>
      </c>
      <c r="M966" s="49" t="e">
        <f t="shared" si="144"/>
        <v>#NUM!</v>
      </c>
      <c r="O966" s="83">
        <f>LEN('PLANILHA ORÇAMENTÁRIA'!C973)-LEN(SUBSTITUTE('PLANILHA ORÇAMENTÁRIA'!C973,".",""))</f>
        <v>0</v>
      </c>
      <c r="P966" t="b">
        <f>ISBLANK(VLOOKUP(B966,'PLANILHA ORÇAMENTÁRIA'!A973:D1962,4,FALSE))</f>
        <v>1</v>
      </c>
      <c r="Q966">
        <f t="shared" si="148"/>
        <v>1</v>
      </c>
      <c r="R966" s="47">
        <f t="shared" si="149"/>
        <v>9.7300000000000004E-7</v>
      </c>
      <c r="S966" s="47" t="e">
        <f t="shared" si="145"/>
        <v>#NUM!</v>
      </c>
      <c r="T966" t="e">
        <f>VLOOKUP(S966,'PLANILHA ORÇAMENTÁRIA'!$A$9:$C$999,3,FALSE)</f>
        <v>#NUM!</v>
      </c>
      <c r="U966">
        <f>ROW('PLANILHA ORÇAMENTÁRIA'!C973)</f>
        <v>973</v>
      </c>
      <c r="V966" s="84" t="str">
        <f>'PLANILHA ORÇAMENTÁRIA'!C973</f>
        <v/>
      </c>
      <c r="W966" t="e">
        <f>IF(T966="","",VLOOKUP(T966,'PLANILHA ORÇAMENTÁRIA'!$C$9:$Q$999,15,FALSE))</f>
        <v>#NUM!</v>
      </c>
      <c r="X966" t="str">
        <f t="shared" si="141"/>
        <v/>
      </c>
      <c r="Y966" t="e">
        <f>INDEX('PLANILHA ORÇAMENTÁRIA'!$C$9:$C$998,MATCH(X966,'PLANILHA ORÇAMENTÁRIA'!$Q$9:$Q$998,0))</f>
        <v>#N/A</v>
      </c>
    </row>
    <row r="967" spans="1:25" x14ac:dyDescent="0.25">
      <c r="A967">
        <v>966</v>
      </c>
      <c r="B967" s="47">
        <f>'PLANILHA ORÇAMENTÁRIA'!A974</f>
        <v>9.7399999999999991E-7</v>
      </c>
      <c r="C967" t="b">
        <f t="shared" si="142"/>
        <v>0</v>
      </c>
      <c r="D967" t="b">
        <f>ISBLANK(VLOOKUP(B967,'PLANILHA ORÇAMENTÁRIA'!A974:D1963,4,FALSE))</f>
        <v>1</v>
      </c>
      <c r="E967" t="b">
        <f t="shared" si="146"/>
        <v>1</v>
      </c>
      <c r="F967" t="str">
        <f t="shared" si="147"/>
        <v/>
      </c>
      <c r="G967" t="e">
        <f t="shared" si="143"/>
        <v>#NUM!</v>
      </c>
      <c r="H967" t="e">
        <f>VLOOKUP(G967,'PLANILHA ORÇAMENTÁRIA'!$A$9:$C$998,3,FALSE)</f>
        <v>#NUM!</v>
      </c>
      <c r="I967" t="e">
        <f>VLOOKUP(G967,'PLANILHA ORÇAMENTÁRIA'!$A$9:$F$998,6,FALSE)</f>
        <v>#NUM!</v>
      </c>
      <c r="J967" t="e">
        <f>VLOOKUP(G967,'PLANILHA ORÇAMENTÁRIA'!$A$9:$G$998,7,FALSE)</f>
        <v>#NUM!</v>
      </c>
      <c r="K967" t="e">
        <f>VLOOKUP(G967,'PLANILHA ORÇAMENTÁRIA'!$A$9:$H$998,8,FALSE)</f>
        <v>#NUM!</v>
      </c>
      <c r="L967" s="48" t="e">
        <f>G967/'PLANILHA ORÇAMENTÁRIA'!$P$1003</f>
        <v>#NUM!</v>
      </c>
      <c r="M967" s="49" t="e">
        <f t="shared" si="144"/>
        <v>#NUM!</v>
      </c>
      <c r="O967" s="83">
        <f>LEN('PLANILHA ORÇAMENTÁRIA'!C974)-LEN(SUBSTITUTE('PLANILHA ORÇAMENTÁRIA'!C974,".",""))</f>
        <v>0</v>
      </c>
      <c r="P967" t="b">
        <f>ISBLANK(VLOOKUP(B967,'PLANILHA ORÇAMENTÁRIA'!A974:D1963,4,FALSE))</f>
        <v>1</v>
      </c>
      <c r="Q967">
        <f t="shared" si="148"/>
        <v>1</v>
      </c>
      <c r="R967" s="47">
        <f t="shared" si="149"/>
        <v>9.7399999999999991E-7</v>
      </c>
      <c r="S967" s="47" t="e">
        <f t="shared" si="145"/>
        <v>#NUM!</v>
      </c>
      <c r="T967" t="e">
        <f>VLOOKUP(S967,'PLANILHA ORÇAMENTÁRIA'!$A$9:$C$999,3,FALSE)</f>
        <v>#NUM!</v>
      </c>
      <c r="U967">
        <f>ROW('PLANILHA ORÇAMENTÁRIA'!C974)</f>
        <v>974</v>
      </c>
      <c r="V967" s="84" t="str">
        <f>'PLANILHA ORÇAMENTÁRIA'!C974</f>
        <v/>
      </c>
      <c r="W967" t="e">
        <f>IF(T967="","",VLOOKUP(T967,'PLANILHA ORÇAMENTÁRIA'!$C$9:$Q$999,15,FALSE))</f>
        <v>#NUM!</v>
      </c>
      <c r="X967" t="str">
        <f t="shared" si="141"/>
        <v/>
      </c>
      <c r="Y967" t="e">
        <f>INDEX('PLANILHA ORÇAMENTÁRIA'!$C$9:$C$998,MATCH(X967,'PLANILHA ORÇAMENTÁRIA'!$Q$9:$Q$998,0))</f>
        <v>#N/A</v>
      </c>
    </row>
    <row r="968" spans="1:25" x14ac:dyDescent="0.25">
      <c r="A968">
        <v>967</v>
      </c>
      <c r="B968" s="47">
        <f>'PLANILHA ORÇAMENTÁRIA'!A975</f>
        <v>9.7499999999999998E-7</v>
      </c>
      <c r="C968" t="b">
        <f t="shared" si="142"/>
        <v>0</v>
      </c>
      <c r="D968" t="b">
        <f>ISBLANK(VLOOKUP(B968,'PLANILHA ORÇAMENTÁRIA'!A975:D1964,4,FALSE))</f>
        <v>1</v>
      </c>
      <c r="E968" t="b">
        <f t="shared" si="146"/>
        <v>1</v>
      </c>
      <c r="F968" t="str">
        <f t="shared" si="147"/>
        <v/>
      </c>
      <c r="G968" t="e">
        <f t="shared" si="143"/>
        <v>#NUM!</v>
      </c>
      <c r="H968" t="e">
        <f>VLOOKUP(G968,'PLANILHA ORÇAMENTÁRIA'!$A$9:$C$998,3,FALSE)</f>
        <v>#NUM!</v>
      </c>
      <c r="I968" t="e">
        <f>VLOOKUP(G968,'PLANILHA ORÇAMENTÁRIA'!$A$9:$F$998,6,FALSE)</f>
        <v>#NUM!</v>
      </c>
      <c r="J968" t="e">
        <f>VLOOKUP(G968,'PLANILHA ORÇAMENTÁRIA'!$A$9:$G$998,7,FALSE)</f>
        <v>#NUM!</v>
      </c>
      <c r="K968" t="e">
        <f>VLOOKUP(G968,'PLANILHA ORÇAMENTÁRIA'!$A$9:$H$998,8,FALSE)</f>
        <v>#NUM!</v>
      </c>
      <c r="L968" s="48" t="e">
        <f>G968/'PLANILHA ORÇAMENTÁRIA'!$P$1003</f>
        <v>#NUM!</v>
      </c>
      <c r="M968" s="49" t="e">
        <f t="shared" si="144"/>
        <v>#NUM!</v>
      </c>
      <c r="O968" s="83">
        <f>LEN('PLANILHA ORÇAMENTÁRIA'!C975)-LEN(SUBSTITUTE('PLANILHA ORÇAMENTÁRIA'!C975,".",""))</f>
        <v>0</v>
      </c>
      <c r="P968" t="b">
        <f>ISBLANK(VLOOKUP(B968,'PLANILHA ORÇAMENTÁRIA'!A975:D1964,4,FALSE))</f>
        <v>1</v>
      </c>
      <c r="Q968">
        <f t="shared" si="148"/>
        <v>1</v>
      </c>
      <c r="R968" s="47">
        <f t="shared" si="149"/>
        <v>9.7499999999999998E-7</v>
      </c>
      <c r="S968" s="47" t="e">
        <f t="shared" si="145"/>
        <v>#NUM!</v>
      </c>
      <c r="T968" t="e">
        <f>VLOOKUP(S968,'PLANILHA ORÇAMENTÁRIA'!$A$9:$C$999,3,FALSE)</f>
        <v>#NUM!</v>
      </c>
      <c r="U968">
        <f>ROW('PLANILHA ORÇAMENTÁRIA'!C975)</f>
        <v>975</v>
      </c>
      <c r="V968" s="84" t="str">
        <f>'PLANILHA ORÇAMENTÁRIA'!C975</f>
        <v/>
      </c>
      <c r="W968" t="e">
        <f>IF(T968="","",VLOOKUP(T968,'PLANILHA ORÇAMENTÁRIA'!$C$9:$Q$999,15,FALSE))</f>
        <v>#NUM!</v>
      </c>
      <c r="X968" t="str">
        <f t="shared" si="141"/>
        <v/>
      </c>
      <c r="Y968" t="e">
        <f>INDEX('PLANILHA ORÇAMENTÁRIA'!$C$9:$C$998,MATCH(X968,'PLANILHA ORÇAMENTÁRIA'!$Q$9:$Q$998,0))</f>
        <v>#N/A</v>
      </c>
    </row>
    <row r="969" spans="1:25" x14ac:dyDescent="0.25">
      <c r="A969">
        <v>968</v>
      </c>
      <c r="B969" s="47">
        <f>'PLANILHA ORÇAMENTÁRIA'!A976</f>
        <v>9.7600000000000006E-7</v>
      </c>
      <c r="C969" t="b">
        <f t="shared" si="142"/>
        <v>0</v>
      </c>
      <c r="D969" t="b">
        <f>ISBLANK(VLOOKUP(B969,'PLANILHA ORÇAMENTÁRIA'!A976:D1965,4,FALSE))</f>
        <v>1</v>
      </c>
      <c r="E969" t="b">
        <f t="shared" si="146"/>
        <v>1</v>
      </c>
      <c r="F969" t="str">
        <f t="shared" si="147"/>
        <v/>
      </c>
      <c r="G969" t="e">
        <f t="shared" si="143"/>
        <v>#NUM!</v>
      </c>
      <c r="H969" t="e">
        <f>VLOOKUP(G969,'PLANILHA ORÇAMENTÁRIA'!$A$9:$C$998,3,FALSE)</f>
        <v>#NUM!</v>
      </c>
      <c r="I969" t="e">
        <f>VLOOKUP(G969,'PLANILHA ORÇAMENTÁRIA'!$A$9:$F$998,6,FALSE)</f>
        <v>#NUM!</v>
      </c>
      <c r="J969" t="e">
        <f>VLOOKUP(G969,'PLANILHA ORÇAMENTÁRIA'!$A$9:$G$998,7,FALSE)</f>
        <v>#NUM!</v>
      </c>
      <c r="K969" t="e">
        <f>VLOOKUP(G969,'PLANILHA ORÇAMENTÁRIA'!$A$9:$H$998,8,FALSE)</f>
        <v>#NUM!</v>
      </c>
      <c r="L969" s="48" t="e">
        <f>G969/'PLANILHA ORÇAMENTÁRIA'!$P$1003</f>
        <v>#NUM!</v>
      </c>
      <c r="M969" s="49" t="e">
        <f t="shared" si="144"/>
        <v>#NUM!</v>
      </c>
      <c r="O969" s="83">
        <f>LEN('PLANILHA ORÇAMENTÁRIA'!C976)-LEN(SUBSTITUTE('PLANILHA ORÇAMENTÁRIA'!C976,".",""))</f>
        <v>0</v>
      </c>
      <c r="P969" t="b">
        <f>ISBLANK(VLOOKUP(B969,'PLANILHA ORÇAMENTÁRIA'!A976:D1965,4,FALSE))</f>
        <v>1</v>
      </c>
      <c r="Q969">
        <f t="shared" si="148"/>
        <v>1</v>
      </c>
      <c r="R969" s="47">
        <f t="shared" si="149"/>
        <v>9.7600000000000006E-7</v>
      </c>
      <c r="S969" s="47" t="e">
        <f t="shared" si="145"/>
        <v>#NUM!</v>
      </c>
      <c r="T969" t="e">
        <f>VLOOKUP(S969,'PLANILHA ORÇAMENTÁRIA'!$A$9:$C$999,3,FALSE)</f>
        <v>#NUM!</v>
      </c>
      <c r="U969">
        <f>ROW('PLANILHA ORÇAMENTÁRIA'!C976)</f>
        <v>976</v>
      </c>
      <c r="V969" s="84" t="str">
        <f>'PLANILHA ORÇAMENTÁRIA'!C976</f>
        <v/>
      </c>
      <c r="W969" t="e">
        <f>IF(T969="","",VLOOKUP(T969,'PLANILHA ORÇAMENTÁRIA'!$C$9:$Q$999,15,FALSE))</f>
        <v>#NUM!</v>
      </c>
      <c r="X969" t="str">
        <f t="shared" si="141"/>
        <v/>
      </c>
      <c r="Y969" t="e">
        <f>INDEX('PLANILHA ORÇAMENTÁRIA'!$C$9:$C$998,MATCH(X969,'PLANILHA ORÇAMENTÁRIA'!$Q$9:$Q$998,0))</f>
        <v>#N/A</v>
      </c>
    </row>
    <row r="970" spans="1:25" x14ac:dyDescent="0.25">
      <c r="A970">
        <v>969</v>
      </c>
      <c r="B970" s="47">
        <f>'PLANILHA ORÇAMENTÁRIA'!A977</f>
        <v>9.7699999999999992E-7</v>
      </c>
      <c r="C970" t="b">
        <f t="shared" si="142"/>
        <v>0</v>
      </c>
      <c r="D970" t="b">
        <f>ISBLANK(VLOOKUP(B970,'PLANILHA ORÇAMENTÁRIA'!A977:D1966,4,FALSE))</f>
        <v>1</v>
      </c>
      <c r="E970" t="b">
        <f t="shared" si="146"/>
        <v>1</v>
      </c>
      <c r="F970" t="str">
        <f t="shared" si="147"/>
        <v/>
      </c>
      <c r="G970" t="e">
        <f t="shared" si="143"/>
        <v>#NUM!</v>
      </c>
      <c r="H970" t="e">
        <f>VLOOKUP(G970,'PLANILHA ORÇAMENTÁRIA'!$A$9:$C$998,3,FALSE)</f>
        <v>#NUM!</v>
      </c>
      <c r="I970" t="e">
        <f>VLOOKUP(G970,'PLANILHA ORÇAMENTÁRIA'!$A$9:$F$998,6,FALSE)</f>
        <v>#NUM!</v>
      </c>
      <c r="J970" t="e">
        <f>VLOOKUP(G970,'PLANILHA ORÇAMENTÁRIA'!$A$9:$G$998,7,FALSE)</f>
        <v>#NUM!</v>
      </c>
      <c r="K970" t="e">
        <f>VLOOKUP(G970,'PLANILHA ORÇAMENTÁRIA'!$A$9:$H$998,8,FALSE)</f>
        <v>#NUM!</v>
      </c>
      <c r="L970" s="48" t="e">
        <f>G970/'PLANILHA ORÇAMENTÁRIA'!$P$1003</f>
        <v>#NUM!</v>
      </c>
      <c r="M970" s="49" t="e">
        <f t="shared" si="144"/>
        <v>#NUM!</v>
      </c>
      <c r="O970" s="83">
        <f>LEN('PLANILHA ORÇAMENTÁRIA'!C977)-LEN(SUBSTITUTE('PLANILHA ORÇAMENTÁRIA'!C977,".",""))</f>
        <v>0</v>
      </c>
      <c r="P970" t="b">
        <f>ISBLANK(VLOOKUP(B970,'PLANILHA ORÇAMENTÁRIA'!A977:D1966,4,FALSE))</f>
        <v>1</v>
      </c>
      <c r="Q970">
        <f t="shared" si="148"/>
        <v>1</v>
      </c>
      <c r="R970" s="47">
        <f t="shared" si="149"/>
        <v>9.7699999999999992E-7</v>
      </c>
      <c r="S970" s="47" t="e">
        <f t="shared" si="145"/>
        <v>#NUM!</v>
      </c>
      <c r="T970" t="e">
        <f>VLOOKUP(S970,'PLANILHA ORÇAMENTÁRIA'!$A$9:$C$999,3,FALSE)</f>
        <v>#NUM!</v>
      </c>
      <c r="U970">
        <f>ROW('PLANILHA ORÇAMENTÁRIA'!C977)</f>
        <v>977</v>
      </c>
      <c r="V970" s="84" t="str">
        <f>'PLANILHA ORÇAMENTÁRIA'!C977</f>
        <v/>
      </c>
      <c r="W970" t="e">
        <f>IF(T970="","",VLOOKUP(T970,'PLANILHA ORÇAMENTÁRIA'!$C$9:$Q$999,15,FALSE))</f>
        <v>#NUM!</v>
      </c>
      <c r="X970" t="str">
        <f t="shared" si="141"/>
        <v/>
      </c>
      <c r="Y970" t="e">
        <f>INDEX('PLANILHA ORÇAMENTÁRIA'!$C$9:$C$998,MATCH(X970,'PLANILHA ORÇAMENTÁRIA'!$Q$9:$Q$998,0))</f>
        <v>#N/A</v>
      </c>
    </row>
    <row r="971" spans="1:25" x14ac:dyDescent="0.25">
      <c r="A971">
        <v>970</v>
      </c>
      <c r="B971" s="47">
        <f>'PLANILHA ORÇAMENTÁRIA'!A978</f>
        <v>9.78E-7</v>
      </c>
      <c r="C971" t="b">
        <f t="shared" si="142"/>
        <v>0</v>
      </c>
      <c r="D971" t="b">
        <f>ISBLANK(VLOOKUP(B971,'PLANILHA ORÇAMENTÁRIA'!A978:D1967,4,FALSE))</f>
        <v>1</v>
      </c>
      <c r="E971" t="b">
        <f t="shared" si="146"/>
        <v>1</v>
      </c>
      <c r="F971" t="str">
        <f t="shared" si="147"/>
        <v/>
      </c>
      <c r="G971" t="e">
        <f t="shared" si="143"/>
        <v>#NUM!</v>
      </c>
      <c r="H971" t="e">
        <f>VLOOKUP(G971,'PLANILHA ORÇAMENTÁRIA'!$A$9:$C$998,3,FALSE)</f>
        <v>#NUM!</v>
      </c>
      <c r="I971" t="e">
        <f>VLOOKUP(G971,'PLANILHA ORÇAMENTÁRIA'!$A$9:$F$998,6,FALSE)</f>
        <v>#NUM!</v>
      </c>
      <c r="J971" t="e">
        <f>VLOOKUP(G971,'PLANILHA ORÇAMENTÁRIA'!$A$9:$G$998,7,FALSE)</f>
        <v>#NUM!</v>
      </c>
      <c r="K971" t="e">
        <f>VLOOKUP(G971,'PLANILHA ORÇAMENTÁRIA'!$A$9:$H$998,8,FALSE)</f>
        <v>#NUM!</v>
      </c>
      <c r="L971" s="48" t="e">
        <f>G971/'PLANILHA ORÇAMENTÁRIA'!$P$1003</f>
        <v>#NUM!</v>
      </c>
      <c r="M971" s="49" t="e">
        <f t="shared" si="144"/>
        <v>#NUM!</v>
      </c>
      <c r="O971" s="83">
        <f>LEN('PLANILHA ORÇAMENTÁRIA'!C978)-LEN(SUBSTITUTE('PLANILHA ORÇAMENTÁRIA'!C978,".",""))</f>
        <v>0</v>
      </c>
      <c r="P971" t="b">
        <f>ISBLANK(VLOOKUP(B971,'PLANILHA ORÇAMENTÁRIA'!A978:D1967,4,FALSE))</f>
        <v>1</v>
      </c>
      <c r="Q971">
        <f t="shared" si="148"/>
        <v>1</v>
      </c>
      <c r="R971" s="47">
        <f t="shared" si="149"/>
        <v>9.78E-7</v>
      </c>
      <c r="S971" s="47" t="e">
        <f t="shared" si="145"/>
        <v>#NUM!</v>
      </c>
      <c r="T971" t="e">
        <f>VLOOKUP(S971,'PLANILHA ORÇAMENTÁRIA'!$A$9:$C$999,3,FALSE)</f>
        <v>#NUM!</v>
      </c>
      <c r="U971">
        <f>ROW('PLANILHA ORÇAMENTÁRIA'!C978)</f>
        <v>978</v>
      </c>
      <c r="V971" s="84" t="str">
        <f>'PLANILHA ORÇAMENTÁRIA'!C978</f>
        <v/>
      </c>
      <c r="W971" t="e">
        <f>IF(T971="","",VLOOKUP(T971,'PLANILHA ORÇAMENTÁRIA'!$C$9:$Q$999,15,FALSE))</f>
        <v>#NUM!</v>
      </c>
      <c r="X971" t="str">
        <f t="shared" si="141"/>
        <v/>
      </c>
      <c r="Y971" t="e">
        <f>INDEX('PLANILHA ORÇAMENTÁRIA'!$C$9:$C$998,MATCH(X971,'PLANILHA ORÇAMENTÁRIA'!$Q$9:$Q$998,0))</f>
        <v>#N/A</v>
      </c>
    </row>
    <row r="972" spans="1:25" x14ac:dyDescent="0.25">
      <c r="A972">
        <v>971</v>
      </c>
      <c r="B972" s="47">
        <f>'PLANILHA ORÇAMENTÁRIA'!A979</f>
        <v>9.7900000000000007E-7</v>
      </c>
      <c r="C972" t="b">
        <f t="shared" si="142"/>
        <v>0</v>
      </c>
      <c r="D972" t="b">
        <f>ISBLANK(VLOOKUP(B972,'PLANILHA ORÇAMENTÁRIA'!A979:D1968,4,FALSE))</f>
        <v>1</v>
      </c>
      <c r="E972" t="b">
        <f t="shared" si="146"/>
        <v>1</v>
      </c>
      <c r="F972" t="str">
        <f t="shared" si="147"/>
        <v/>
      </c>
      <c r="G972" t="e">
        <f t="shared" si="143"/>
        <v>#NUM!</v>
      </c>
      <c r="H972" t="e">
        <f>VLOOKUP(G972,'PLANILHA ORÇAMENTÁRIA'!$A$9:$C$998,3,FALSE)</f>
        <v>#NUM!</v>
      </c>
      <c r="I972" t="e">
        <f>VLOOKUP(G972,'PLANILHA ORÇAMENTÁRIA'!$A$9:$F$998,6,FALSE)</f>
        <v>#NUM!</v>
      </c>
      <c r="J972" t="e">
        <f>VLOOKUP(G972,'PLANILHA ORÇAMENTÁRIA'!$A$9:$G$998,7,FALSE)</f>
        <v>#NUM!</v>
      </c>
      <c r="K972" t="e">
        <f>VLOOKUP(G972,'PLANILHA ORÇAMENTÁRIA'!$A$9:$H$998,8,FALSE)</f>
        <v>#NUM!</v>
      </c>
      <c r="L972" s="48" t="e">
        <f>G972/'PLANILHA ORÇAMENTÁRIA'!$P$1003</f>
        <v>#NUM!</v>
      </c>
      <c r="M972" s="49" t="e">
        <f t="shared" si="144"/>
        <v>#NUM!</v>
      </c>
      <c r="O972" s="83">
        <f>LEN('PLANILHA ORÇAMENTÁRIA'!C979)-LEN(SUBSTITUTE('PLANILHA ORÇAMENTÁRIA'!C979,".",""))</f>
        <v>0</v>
      </c>
      <c r="P972" t="b">
        <f>ISBLANK(VLOOKUP(B972,'PLANILHA ORÇAMENTÁRIA'!A979:D1968,4,FALSE))</f>
        <v>1</v>
      </c>
      <c r="Q972">
        <f t="shared" si="148"/>
        <v>1</v>
      </c>
      <c r="R972" s="47">
        <f t="shared" si="149"/>
        <v>9.7900000000000007E-7</v>
      </c>
      <c r="S972" s="47" t="e">
        <f t="shared" si="145"/>
        <v>#NUM!</v>
      </c>
      <c r="T972" t="e">
        <f>VLOOKUP(S972,'PLANILHA ORÇAMENTÁRIA'!$A$9:$C$999,3,FALSE)</f>
        <v>#NUM!</v>
      </c>
      <c r="U972">
        <f>ROW('PLANILHA ORÇAMENTÁRIA'!C979)</f>
        <v>979</v>
      </c>
      <c r="V972" s="84" t="str">
        <f>'PLANILHA ORÇAMENTÁRIA'!C979</f>
        <v/>
      </c>
      <c r="W972" t="e">
        <f>IF(T972="","",VLOOKUP(T972,'PLANILHA ORÇAMENTÁRIA'!$C$9:$Q$999,15,FALSE))</f>
        <v>#NUM!</v>
      </c>
      <c r="X972" t="str">
        <f t="shared" si="141"/>
        <v/>
      </c>
      <c r="Y972" t="e">
        <f>INDEX('PLANILHA ORÇAMENTÁRIA'!$C$9:$C$998,MATCH(X972,'PLANILHA ORÇAMENTÁRIA'!$Q$9:$Q$998,0))</f>
        <v>#N/A</v>
      </c>
    </row>
    <row r="973" spans="1:25" x14ac:dyDescent="0.25">
      <c r="A973">
        <v>972</v>
      </c>
      <c r="B973" s="47">
        <f>'PLANILHA ORÇAMENTÁRIA'!A980</f>
        <v>9.7999999999999993E-7</v>
      </c>
      <c r="C973" t="b">
        <f t="shared" si="142"/>
        <v>0</v>
      </c>
      <c r="D973" t="b">
        <f>ISBLANK(VLOOKUP(B973,'PLANILHA ORÇAMENTÁRIA'!A980:D1969,4,FALSE))</f>
        <v>1</v>
      </c>
      <c r="E973" t="b">
        <f t="shared" si="146"/>
        <v>1</v>
      </c>
      <c r="F973" t="str">
        <f t="shared" si="147"/>
        <v/>
      </c>
      <c r="G973" t="e">
        <f t="shared" si="143"/>
        <v>#NUM!</v>
      </c>
      <c r="H973" t="e">
        <f>VLOOKUP(G973,'PLANILHA ORÇAMENTÁRIA'!$A$9:$C$998,3,FALSE)</f>
        <v>#NUM!</v>
      </c>
      <c r="I973" t="e">
        <f>VLOOKUP(G973,'PLANILHA ORÇAMENTÁRIA'!$A$9:$F$998,6,FALSE)</f>
        <v>#NUM!</v>
      </c>
      <c r="J973" t="e">
        <f>VLOOKUP(G973,'PLANILHA ORÇAMENTÁRIA'!$A$9:$G$998,7,FALSE)</f>
        <v>#NUM!</v>
      </c>
      <c r="K973" t="e">
        <f>VLOOKUP(G973,'PLANILHA ORÇAMENTÁRIA'!$A$9:$H$998,8,FALSE)</f>
        <v>#NUM!</v>
      </c>
      <c r="L973" s="48" t="e">
        <f>G973/'PLANILHA ORÇAMENTÁRIA'!$P$1003</f>
        <v>#NUM!</v>
      </c>
      <c r="M973" s="49" t="e">
        <f t="shared" si="144"/>
        <v>#NUM!</v>
      </c>
      <c r="O973" s="83">
        <f>LEN('PLANILHA ORÇAMENTÁRIA'!C980)-LEN(SUBSTITUTE('PLANILHA ORÇAMENTÁRIA'!C980,".",""))</f>
        <v>0</v>
      </c>
      <c r="P973" t="b">
        <f>ISBLANK(VLOOKUP(B973,'PLANILHA ORÇAMENTÁRIA'!A980:D1969,4,FALSE))</f>
        <v>1</v>
      </c>
      <c r="Q973">
        <f t="shared" si="148"/>
        <v>1</v>
      </c>
      <c r="R973" s="47">
        <f t="shared" si="149"/>
        <v>9.7999999999999993E-7</v>
      </c>
      <c r="S973" s="47" t="e">
        <f t="shared" si="145"/>
        <v>#NUM!</v>
      </c>
      <c r="T973" t="e">
        <f>VLOOKUP(S973,'PLANILHA ORÇAMENTÁRIA'!$A$9:$C$999,3,FALSE)</f>
        <v>#NUM!</v>
      </c>
      <c r="U973">
        <f>ROW('PLANILHA ORÇAMENTÁRIA'!C980)</f>
        <v>980</v>
      </c>
      <c r="V973" s="84" t="str">
        <f>'PLANILHA ORÇAMENTÁRIA'!C980</f>
        <v/>
      </c>
      <c r="W973" t="e">
        <f>IF(T973="","",VLOOKUP(T973,'PLANILHA ORÇAMENTÁRIA'!$C$9:$Q$999,15,FALSE))</f>
        <v>#NUM!</v>
      </c>
      <c r="X973" t="str">
        <f t="shared" si="141"/>
        <v/>
      </c>
      <c r="Y973" t="e">
        <f>INDEX('PLANILHA ORÇAMENTÁRIA'!$C$9:$C$998,MATCH(X973,'PLANILHA ORÇAMENTÁRIA'!$Q$9:$Q$998,0))</f>
        <v>#N/A</v>
      </c>
    </row>
    <row r="974" spans="1:25" x14ac:dyDescent="0.25">
      <c r="A974">
        <v>973</v>
      </c>
      <c r="B974" s="47">
        <f>'PLANILHA ORÇAMENTÁRIA'!A981</f>
        <v>9.8100000000000001E-7</v>
      </c>
      <c r="C974" t="b">
        <f t="shared" si="142"/>
        <v>0</v>
      </c>
      <c r="D974" t="b">
        <f>ISBLANK(VLOOKUP(B974,'PLANILHA ORÇAMENTÁRIA'!A981:D1970,4,FALSE))</f>
        <v>1</v>
      </c>
      <c r="E974" t="b">
        <f t="shared" si="146"/>
        <v>1</v>
      </c>
      <c r="F974" t="str">
        <f t="shared" si="147"/>
        <v/>
      </c>
      <c r="G974" t="e">
        <f t="shared" si="143"/>
        <v>#NUM!</v>
      </c>
      <c r="H974" t="e">
        <f>VLOOKUP(G974,'PLANILHA ORÇAMENTÁRIA'!$A$9:$C$998,3,FALSE)</f>
        <v>#NUM!</v>
      </c>
      <c r="I974" t="e">
        <f>VLOOKUP(G974,'PLANILHA ORÇAMENTÁRIA'!$A$9:$F$998,6,FALSE)</f>
        <v>#NUM!</v>
      </c>
      <c r="J974" t="e">
        <f>VLOOKUP(G974,'PLANILHA ORÇAMENTÁRIA'!$A$9:$G$998,7,FALSE)</f>
        <v>#NUM!</v>
      </c>
      <c r="K974" t="e">
        <f>VLOOKUP(G974,'PLANILHA ORÇAMENTÁRIA'!$A$9:$H$998,8,FALSE)</f>
        <v>#NUM!</v>
      </c>
      <c r="L974" s="48" t="e">
        <f>G974/'PLANILHA ORÇAMENTÁRIA'!$P$1003</f>
        <v>#NUM!</v>
      </c>
      <c r="M974" s="49" t="e">
        <f t="shared" si="144"/>
        <v>#NUM!</v>
      </c>
      <c r="O974" s="83">
        <f>LEN('PLANILHA ORÇAMENTÁRIA'!C981)-LEN(SUBSTITUTE('PLANILHA ORÇAMENTÁRIA'!C981,".",""))</f>
        <v>0</v>
      </c>
      <c r="P974" t="b">
        <f>ISBLANK(VLOOKUP(B974,'PLANILHA ORÇAMENTÁRIA'!A981:D1970,4,FALSE))</f>
        <v>1</v>
      </c>
      <c r="Q974">
        <f t="shared" si="148"/>
        <v>1</v>
      </c>
      <c r="R974" s="47">
        <f t="shared" si="149"/>
        <v>9.8100000000000001E-7</v>
      </c>
      <c r="S974" s="47" t="e">
        <f t="shared" si="145"/>
        <v>#NUM!</v>
      </c>
      <c r="T974" t="e">
        <f>VLOOKUP(S974,'PLANILHA ORÇAMENTÁRIA'!$A$9:$C$999,3,FALSE)</f>
        <v>#NUM!</v>
      </c>
      <c r="U974">
        <f>ROW('PLANILHA ORÇAMENTÁRIA'!C981)</f>
        <v>981</v>
      </c>
      <c r="V974" s="84" t="str">
        <f>'PLANILHA ORÇAMENTÁRIA'!C981</f>
        <v/>
      </c>
      <c r="W974" t="e">
        <f>IF(T974="","",VLOOKUP(T974,'PLANILHA ORÇAMENTÁRIA'!$C$9:$Q$999,15,FALSE))</f>
        <v>#NUM!</v>
      </c>
      <c r="X974" t="str">
        <f t="shared" si="141"/>
        <v/>
      </c>
      <c r="Y974" t="e">
        <f>INDEX('PLANILHA ORÇAMENTÁRIA'!$C$9:$C$998,MATCH(X974,'PLANILHA ORÇAMENTÁRIA'!$Q$9:$Q$998,0))</f>
        <v>#N/A</v>
      </c>
    </row>
    <row r="975" spans="1:25" x14ac:dyDescent="0.25">
      <c r="A975">
        <v>974</v>
      </c>
      <c r="B975" s="47">
        <f>'PLANILHA ORÇAMENTÁRIA'!A982</f>
        <v>9.8200000000000008E-7</v>
      </c>
      <c r="C975" t="b">
        <f t="shared" si="142"/>
        <v>0</v>
      </c>
      <c r="D975" t="b">
        <f>ISBLANK(VLOOKUP(B975,'PLANILHA ORÇAMENTÁRIA'!A982:D1971,4,FALSE))</f>
        <v>1</v>
      </c>
      <c r="E975" t="b">
        <f t="shared" si="146"/>
        <v>1</v>
      </c>
      <c r="F975" t="str">
        <f t="shared" si="147"/>
        <v/>
      </c>
      <c r="G975" t="e">
        <f t="shared" si="143"/>
        <v>#NUM!</v>
      </c>
      <c r="H975" t="e">
        <f>VLOOKUP(G975,'PLANILHA ORÇAMENTÁRIA'!$A$9:$C$998,3,FALSE)</f>
        <v>#NUM!</v>
      </c>
      <c r="I975" t="e">
        <f>VLOOKUP(G975,'PLANILHA ORÇAMENTÁRIA'!$A$9:$F$998,6,FALSE)</f>
        <v>#NUM!</v>
      </c>
      <c r="J975" t="e">
        <f>VLOOKUP(G975,'PLANILHA ORÇAMENTÁRIA'!$A$9:$G$998,7,FALSE)</f>
        <v>#NUM!</v>
      </c>
      <c r="K975" t="e">
        <f>VLOOKUP(G975,'PLANILHA ORÇAMENTÁRIA'!$A$9:$H$998,8,FALSE)</f>
        <v>#NUM!</v>
      </c>
      <c r="L975" s="48" t="e">
        <f>G975/'PLANILHA ORÇAMENTÁRIA'!$P$1003</f>
        <v>#NUM!</v>
      </c>
      <c r="M975" s="49" t="e">
        <f t="shared" si="144"/>
        <v>#NUM!</v>
      </c>
      <c r="O975" s="83">
        <f>LEN('PLANILHA ORÇAMENTÁRIA'!C982)-LEN(SUBSTITUTE('PLANILHA ORÇAMENTÁRIA'!C982,".",""))</f>
        <v>0</v>
      </c>
      <c r="P975" t="b">
        <f>ISBLANK(VLOOKUP(B975,'PLANILHA ORÇAMENTÁRIA'!A982:D1971,4,FALSE))</f>
        <v>1</v>
      </c>
      <c r="Q975">
        <f t="shared" si="148"/>
        <v>1</v>
      </c>
      <c r="R975" s="47">
        <f t="shared" si="149"/>
        <v>9.8200000000000008E-7</v>
      </c>
      <c r="S975" s="47" t="e">
        <f t="shared" si="145"/>
        <v>#NUM!</v>
      </c>
      <c r="T975" t="e">
        <f>VLOOKUP(S975,'PLANILHA ORÇAMENTÁRIA'!$A$9:$C$999,3,FALSE)</f>
        <v>#NUM!</v>
      </c>
      <c r="U975">
        <f>ROW('PLANILHA ORÇAMENTÁRIA'!C982)</f>
        <v>982</v>
      </c>
      <c r="V975" s="84" t="str">
        <f>'PLANILHA ORÇAMENTÁRIA'!C982</f>
        <v/>
      </c>
      <c r="W975" t="e">
        <f>IF(T975="","",VLOOKUP(T975,'PLANILHA ORÇAMENTÁRIA'!$C$9:$Q$999,15,FALSE))</f>
        <v>#NUM!</v>
      </c>
      <c r="X975" t="str">
        <f t="shared" si="141"/>
        <v/>
      </c>
      <c r="Y975" t="e">
        <f>INDEX('PLANILHA ORÇAMENTÁRIA'!$C$9:$C$998,MATCH(X975,'PLANILHA ORÇAMENTÁRIA'!$Q$9:$Q$998,0))</f>
        <v>#N/A</v>
      </c>
    </row>
    <row r="976" spans="1:25" x14ac:dyDescent="0.25">
      <c r="A976">
        <v>975</v>
      </c>
      <c r="B976" s="47">
        <f>'PLANILHA ORÇAMENTÁRIA'!A983</f>
        <v>9.8299999999999995E-7</v>
      </c>
      <c r="C976" t="b">
        <f t="shared" si="142"/>
        <v>0</v>
      </c>
      <c r="D976" t="b">
        <f>ISBLANK(VLOOKUP(B976,'PLANILHA ORÇAMENTÁRIA'!A983:D1972,4,FALSE))</f>
        <v>1</v>
      </c>
      <c r="E976" t="b">
        <f t="shared" si="146"/>
        <v>1</v>
      </c>
      <c r="F976" t="str">
        <f t="shared" si="147"/>
        <v/>
      </c>
      <c r="G976" t="e">
        <f t="shared" si="143"/>
        <v>#NUM!</v>
      </c>
      <c r="H976" t="e">
        <f>VLOOKUP(G976,'PLANILHA ORÇAMENTÁRIA'!$A$9:$C$998,3,FALSE)</f>
        <v>#NUM!</v>
      </c>
      <c r="I976" t="e">
        <f>VLOOKUP(G976,'PLANILHA ORÇAMENTÁRIA'!$A$9:$F$998,6,FALSE)</f>
        <v>#NUM!</v>
      </c>
      <c r="J976" t="e">
        <f>VLOOKUP(G976,'PLANILHA ORÇAMENTÁRIA'!$A$9:$G$998,7,FALSE)</f>
        <v>#NUM!</v>
      </c>
      <c r="K976" t="e">
        <f>VLOOKUP(G976,'PLANILHA ORÇAMENTÁRIA'!$A$9:$H$998,8,FALSE)</f>
        <v>#NUM!</v>
      </c>
      <c r="L976" s="48" t="e">
        <f>G976/'PLANILHA ORÇAMENTÁRIA'!$P$1003</f>
        <v>#NUM!</v>
      </c>
      <c r="M976" s="49" t="e">
        <f t="shared" si="144"/>
        <v>#NUM!</v>
      </c>
      <c r="O976" s="83">
        <f>LEN('PLANILHA ORÇAMENTÁRIA'!C983)-LEN(SUBSTITUTE('PLANILHA ORÇAMENTÁRIA'!C983,".",""))</f>
        <v>0</v>
      </c>
      <c r="P976" t="b">
        <f>ISBLANK(VLOOKUP(B976,'PLANILHA ORÇAMENTÁRIA'!A983:D1972,4,FALSE))</f>
        <v>1</v>
      </c>
      <c r="Q976">
        <f t="shared" si="148"/>
        <v>1</v>
      </c>
      <c r="R976" s="47">
        <f t="shared" si="149"/>
        <v>9.8299999999999995E-7</v>
      </c>
      <c r="S976" s="47" t="e">
        <f t="shared" si="145"/>
        <v>#NUM!</v>
      </c>
      <c r="T976" t="e">
        <f>VLOOKUP(S976,'PLANILHA ORÇAMENTÁRIA'!$A$9:$C$999,3,FALSE)</f>
        <v>#NUM!</v>
      </c>
      <c r="U976">
        <f>ROW('PLANILHA ORÇAMENTÁRIA'!C983)</f>
        <v>983</v>
      </c>
      <c r="V976" s="84" t="str">
        <f>'PLANILHA ORÇAMENTÁRIA'!C983</f>
        <v/>
      </c>
      <c r="W976" t="e">
        <f>IF(T976="","",VLOOKUP(T976,'PLANILHA ORÇAMENTÁRIA'!$C$9:$Q$999,15,FALSE))</f>
        <v>#NUM!</v>
      </c>
      <c r="X976" t="str">
        <f t="shared" si="141"/>
        <v/>
      </c>
      <c r="Y976" t="e">
        <f>INDEX('PLANILHA ORÇAMENTÁRIA'!$C$9:$C$998,MATCH(X976,'PLANILHA ORÇAMENTÁRIA'!$Q$9:$Q$998,0))</f>
        <v>#N/A</v>
      </c>
    </row>
    <row r="977" spans="1:25" x14ac:dyDescent="0.25">
      <c r="A977">
        <v>976</v>
      </c>
      <c r="B977" s="47">
        <f>'PLANILHA ORÇAMENTÁRIA'!A984</f>
        <v>9.8400000000000002E-7</v>
      </c>
      <c r="C977" t="b">
        <f t="shared" si="142"/>
        <v>0</v>
      </c>
      <c r="D977" t="b">
        <f>ISBLANK(VLOOKUP(B977,'PLANILHA ORÇAMENTÁRIA'!A984:D1973,4,FALSE))</f>
        <v>1</v>
      </c>
      <c r="E977" t="b">
        <f t="shared" si="146"/>
        <v>1</v>
      </c>
      <c r="F977" t="str">
        <f t="shared" si="147"/>
        <v/>
      </c>
      <c r="G977" t="e">
        <f t="shared" si="143"/>
        <v>#NUM!</v>
      </c>
      <c r="H977" t="e">
        <f>VLOOKUP(G977,'PLANILHA ORÇAMENTÁRIA'!$A$9:$C$998,3,FALSE)</f>
        <v>#NUM!</v>
      </c>
      <c r="I977" t="e">
        <f>VLOOKUP(G977,'PLANILHA ORÇAMENTÁRIA'!$A$9:$F$998,6,FALSE)</f>
        <v>#NUM!</v>
      </c>
      <c r="J977" t="e">
        <f>VLOOKUP(G977,'PLANILHA ORÇAMENTÁRIA'!$A$9:$G$998,7,FALSE)</f>
        <v>#NUM!</v>
      </c>
      <c r="K977" t="e">
        <f>VLOOKUP(G977,'PLANILHA ORÇAMENTÁRIA'!$A$9:$H$998,8,FALSE)</f>
        <v>#NUM!</v>
      </c>
      <c r="L977" s="48" t="e">
        <f>G977/'PLANILHA ORÇAMENTÁRIA'!$P$1003</f>
        <v>#NUM!</v>
      </c>
      <c r="M977" s="49" t="e">
        <f t="shared" si="144"/>
        <v>#NUM!</v>
      </c>
      <c r="O977" s="83">
        <f>LEN('PLANILHA ORÇAMENTÁRIA'!C984)-LEN(SUBSTITUTE('PLANILHA ORÇAMENTÁRIA'!C984,".",""))</f>
        <v>0</v>
      </c>
      <c r="P977" t="b">
        <f>ISBLANK(VLOOKUP(B977,'PLANILHA ORÇAMENTÁRIA'!A984:D1973,4,FALSE))</f>
        <v>1</v>
      </c>
      <c r="Q977">
        <f t="shared" si="148"/>
        <v>1</v>
      </c>
      <c r="R977" s="47">
        <f t="shared" si="149"/>
        <v>9.8400000000000002E-7</v>
      </c>
      <c r="S977" s="47" t="e">
        <f t="shared" si="145"/>
        <v>#NUM!</v>
      </c>
      <c r="T977" t="e">
        <f>VLOOKUP(S977,'PLANILHA ORÇAMENTÁRIA'!$A$9:$C$999,3,FALSE)</f>
        <v>#NUM!</v>
      </c>
      <c r="U977">
        <f>ROW('PLANILHA ORÇAMENTÁRIA'!C984)</f>
        <v>984</v>
      </c>
      <c r="V977" s="84" t="str">
        <f>'PLANILHA ORÇAMENTÁRIA'!C984</f>
        <v/>
      </c>
      <c r="W977" t="e">
        <f>IF(T977="","",VLOOKUP(T977,'PLANILHA ORÇAMENTÁRIA'!$C$9:$Q$999,15,FALSE))</f>
        <v>#NUM!</v>
      </c>
      <c r="X977" t="str">
        <f t="shared" si="141"/>
        <v/>
      </c>
      <c r="Y977" t="e">
        <f>INDEX('PLANILHA ORÇAMENTÁRIA'!$C$9:$C$998,MATCH(X977,'PLANILHA ORÇAMENTÁRIA'!$Q$9:$Q$998,0))</f>
        <v>#N/A</v>
      </c>
    </row>
    <row r="978" spans="1:25" x14ac:dyDescent="0.25">
      <c r="A978">
        <v>977</v>
      </c>
      <c r="B978" s="47">
        <f>'PLANILHA ORÇAMENTÁRIA'!A985</f>
        <v>9.850000000000001E-7</v>
      </c>
      <c r="C978" t="b">
        <f t="shared" si="142"/>
        <v>0</v>
      </c>
      <c r="D978" t="b">
        <f>ISBLANK(VLOOKUP(B978,'PLANILHA ORÇAMENTÁRIA'!A985:D1974,4,FALSE))</f>
        <v>1</v>
      </c>
      <c r="E978" t="b">
        <f t="shared" si="146"/>
        <v>1</v>
      </c>
      <c r="F978" t="str">
        <f t="shared" si="147"/>
        <v/>
      </c>
      <c r="G978" t="e">
        <f t="shared" si="143"/>
        <v>#NUM!</v>
      </c>
      <c r="H978" t="e">
        <f>VLOOKUP(G978,'PLANILHA ORÇAMENTÁRIA'!$A$9:$C$998,3,FALSE)</f>
        <v>#NUM!</v>
      </c>
      <c r="I978" t="e">
        <f>VLOOKUP(G978,'PLANILHA ORÇAMENTÁRIA'!$A$9:$F$998,6,FALSE)</f>
        <v>#NUM!</v>
      </c>
      <c r="J978" t="e">
        <f>VLOOKUP(G978,'PLANILHA ORÇAMENTÁRIA'!$A$9:$G$998,7,FALSE)</f>
        <v>#NUM!</v>
      </c>
      <c r="K978" t="e">
        <f>VLOOKUP(G978,'PLANILHA ORÇAMENTÁRIA'!$A$9:$H$998,8,FALSE)</f>
        <v>#NUM!</v>
      </c>
      <c r="L978" s="48" t="e">
        <f>G978/'PLANILHA ORÇAMENTÁRIA'!$P$1003</f>
        <v>#NUM!</v>
      </c>
      <c r="M978" s="49" t="e">
        <f t="shared" si="144"/>
        <v>#NUM!</v>
      </c>
      <c r="O978" s="83">
        <f>LEN('PLANILHA ORÇAMENTÁRIA'!C985)-LEN(SUBSTITUTE('PLANILHA ORÇAMENTÁRIA'!C985,".",""))</f>
        <v>0</v>
      </c>
      <c r="P978" t="b">
        <f>ISBLANK(VLOOKUP(B978,'PLANILHA ORÇAMENTÁRIA'!A985:D1974,4,FALSE))</f>
        <v>1</v>
      </c>
      <c r="Q978">
        <f t="shared" si="148"/>
        <v>1</v>
      </c>
      <c r="R978" s="47">
        <f t="shared" si="149"/>
        <v>9.850000000000001E-7</v>
      </c>
      <c r="S978" s="47" t="e">
        <f t="shared" si="145"/>
        <v>#NUM!</v>
      </c>
      <c r="T978" t="e">
        <f>VLOOKUP(S978,'PLANILHA ORÇAMENTÁRIA'!$A$9:$C$999,3,FALSE)</f>
        <v>#NUM!</v>
      </c>
      <c r="U978">
        <f>ROW('PLANILHA ORÇAMENTÁRIA'!C985)</f>
        <v>985</v>
      </c>
      <c r="V978" s="84" t="str">
        <f>'PLANILHA ORÇAMENTÁRIA'!C985</f>
        <v/>
      </c>
      <c r="W978" t="e">
        <f>IF(T978="","",VLOOKUP(T978,'PLANILHA ORÇAMENTÁRIA'!$C$9:$Q$999,15,FALSE))</f>
        <v>#NUM!</v>
      </c>
      <c r="X978" t="str">
        <f t="shared" si="141"/>
        <v/>
      </c>
      <c r="Y978" t="e">
        <f>INDEX('PLANILHA ORÇAMENTÁRIA'!$C$9:$C$998,MATCH(X978,'PLANILHA ORÇAMENTÁRIA'!$Q$9:$Q$998,0))</f>
        <v>#N/A</v>
      </c>
    </row>
    <row r="979" spans="1:25" x14ac:dyDescent="0.25">
      <c r="A979">
        <v>978</v>
      </c>
      <c r="B979" s="47">
        <f>'PLANILHA ORÇAMENTÁRIA'!A986</f>
        <v>9.8599999999999996E-7</v>
      </c>
      <c r="C979" t="b">
        <f t="shared" si="142"/>
        <v>0</v>
      </c>
      <c r="D979" t="b">
        <f>ISBLANK(VLOOKUP(B979,'PLANILHA ORÇAMENTÁRIA'!A986:D1975,4,FALSE))</f>
        <v>1</v>
      </c>
      <c r="E979" t="b">
        <f t="shared" si="146"/>
        <v>1</v>
      </c>
      <c r="F979" t="str">
        <f t="shared" si="147"/>
        <v/>
      </c>
      <c r="G979" t="e">
        <f t="shared" si="143"/>
        <v>#NUM!</v>
      </c>
      <c r="H979" t="e">
        <f>VLOOKUP(G979,'PLANILHA ORÇAMENTÁRIA'!$A$9:$C$998,3,FALSE)</f>
        <v>#NUM!</v>
      </c>
      <c r="I979" t="e">
        <f>VLOOKUP(G979,'PLANILHA ORÇAMENTÁRIA'!$A$9:$F$998,6,FALSE)</f>
        <v>#NUM!</v>
      </c>
      <c r="J979" t="e">
        <f>VLOOKUP(G979,'PLANILHA ORÇAMENTÁRIA'!$A$9:$G$998,7,FALSE)</f>
        <v>#NUM!</v>
      </c>
      <c r="K979" t="e">
        <f>VLOOKUP(G979,'PLANILHA ORÇAMENTÁRIA'!$A$9:$H$998,8,FALSE)</f>
        <v>#NUM!</v>
      </c>
      <c r="L979" s="48" t="e">
        <f>G979/'PLANILHA ORÇAMENTÁRIA'!$P$1003</f>
        <v>#NUM!</v>
      </c>
      <c r="M979" s="49" t="e">
        <f t="shared" si="144"/>
        <v>#NUM!</v>
      </c>
      <c r="O979" s="83">
        <f>LEN('PLANILHA ORÇAMENTÁRIA'!C986)-LEN(SUBSTITUTE('PLANILHA ORÇAMENTÁRIA'!C986,".",""))</f>
        <v>0</v>
      </c>
      <c r="P979" t="b">
        <f>ISBLANK(VLOOKUP(B979,'PLANILHA ORÇAMENTÁRIA'!A986:D1975,4,FALSE))</f>
        <v>1</v>
      </c>
      <c r="Q979">
        <f t="shared" si="148"/>
        <v>1</v>
      </c>
      <c r="R979" s="47">
        <f t="shared" si="149"/>
        <v>9.8599999999999996E-7</v>
      </c>
      <c r="S979" s="47" t="e">
        <f t="shared" si="145"/>
        <v>#NUM!</v>
      </c>
      <c r="T979" t="e">
        <f>VLOOKUP(S979,'PLANILHA ORÇAMENTÁRIA'!$A$9:$C$999,3,FALSE)</f>
        <v>#NUM!</v>
      </c>
      <c r="U979">
        <f>ROW('PLANILHA ORÇAMENTÁRIA'!C986)</f>
        <v>986</v>
      </c>
      <c r="V979" s="84" t="str">
        <f>'PLANILHA ORÇAMENTÁRIA'!C986</f>
        <v/>
      </c>
      <c r="W979" t="e">
        <f>IF(T979="","",VLOOKUP(T979,'PLANILHA ORÇAMENTÁRIA'!$C$9:$Q$999,15,FALSE))</f>
        <v>#NUM!</v>
      </c>
      <c r="X979" t="str">
        <f t="shared" si="141"/>
        <v/>
      </c>
      <c r="Y979" t="e">
        <f>INDEX('PLANILHA ORÇAMENTÁRIA'!$C$9:$C$998,MATCH(X979,'PLANILHA ORÇAMENTÁRIA'!$Q$9:$Q$998,0))</f>
        <v>#N/A</v>
      </c>
    </row>
    <row r="980" spans="1:25" x14ac:dyDescent="0.25">
      <c r="A980">
        <v>979</v>
      </c>
      <c r="B980" s="47">
        <f>'PLANILHA ORÇAMENTÁRIA'!A987</f>
        <v>9.8700000000000004E-7</v>
      </c>
      <c r="C980" t="b">
        <f t="shared" si="142"/>
        <v>0</v>
      </c>
      <c r="D980" t="b">
        <f>ISBLANK(VLOOKUP(B980,'PLANILHA ORÇAMENTÁRIA'!A987:D1976,4,FALSE))</f>
        <v>1</v>
      </c>
      <c r="E980" t="b">
        <f t="shared" si="146"/>
        <v>1</v>
      </c>
      <c r="F980" t="str">
        <f t="shared" si="147"/>
        <v/>
      </c>
      <c r="G980" t="e">
        <f t="shared" si="143"/>
        <v>#NUM!</v>
      </c>
      <c r="H980" t="e">
        <f>VLOOKUP(G980,'PLANILHA ORÇAMENTÁRIA'!$A$9:$C$998,3,FALSE)</f>
        <v>#NUM!</v>
      </c>
      <c r="I980" t="e">
        <f>VLOOKUP(G980,'PLANILHA ORÇAMENTÁRIA'!$A$9:$F$998,6,FALSE)</f>
        <v>#NUM!</v>
      </c>
      <c r="J980" t="e">
        <f>VLOOKUP(G980,'PLANILHA ORÇAMENTÁRIA'!$A$9:$G$998,7,FALSE)</f>
        <v>#NUM!</v>
      </c>
      <c r="K980" t="e">
        <f>VLOOKUP(G980,'PLANILHA ORÇAMENTÁRIA'!$A$9:$H$998,8,FALSE)</f>
        <v>#NUM!</v>
      </c>
      <c r="L980" s="48" t="e">
        <f>G980/'PLANILHA ORÇAMENTÁRIA'!$P$1003</f>
        <v>#NUM!</v>
      </c>
      <c r="M980" s="49" t="e">
        <f t="shared" si="144"/>
        <v>#NUM!</v>
      </c>
      <c r="O980" s="83">
        <f>LEN('PLANILHA ORÇAMENTÁRIA'!C987)-LEN(SUBSTITUTE('PLANILHA ORÇAMENTÁRIA'!C987,".",""))</f>
        <v>0</v>
      </c>
      <c r="P980" t="b">
        <f>ISBLANK(VLOOKUP(B980,'PLANILHA ORÇAMENTÁRIA'!A987:D1976,4,FALSE))</f>
        <v>1</v>
      </c>
      <c r="Q980">
        <f t="shared" si="148"/>
        <v>1</v>
      </c>
      <c r="R980" s="47">
        <f t="shared" si="149"/>
        <v>9.8700000000000004E-7</v>
      </c>
      <c r="S980" s="47" t="e">
        <f t="shared" si="145"/>
        <v>#NUM!</v>
      </c>
      <c r="T980" t="e">
        <f>VLOOKUP(S980,'PLANILHA ORÇAMENTÁRIA'!$A$9:$C$999,3,FALSE)</f>
        <v>#NUM!</v>
      </c>
      <c r="U980">
        <f>ROW('PLANILHA ORÇAMENTÁRIA'!C987)</f>
        <v>987</v>
      </c>
      <c r="V980" s="84" t="str">
        <f>'PLANILHA ORÇAMENTÁRIA'!C987</f>
        <v/>
      </c>
      <c r="W980" t="e">
        <f>IF(T980="","",VLOOKUP(T980,'PLANILHA ORÇAMENTÁRIA'!$C$9:$Q$999,15,FALSE))</f>
        <v>#NUM!</v>
      </c>
      <c r="X980" t="str">
        <f t="shared" si="141"/>
        <v/>
      </c>
      <c r="Y980" t="e">
        <f>INDEX('PLANILHA ORÇAMENTÁRIA'!$C$9:$C$998,MATCH(X980,'PLANILHA ORÇAMENTÁRIA'!$Q$9:$Q$998,0))</f>
        <v>#N/A</v>
      </c>
    </row>
    <row r="981" spans="1:25" x14ac:dyDescent="0.25">
      <c r="A981">
        <v>980</v>
      </c>
      <c r="B981" s="47">
        <f>'PLANILHA ORÇAMENTÁRIA'!A988</f>
        <v>9.879999999999999E-7</v>
      </c>
      <c r="C981" t="b">
        <f t="shared" si="142"/>
        <v>0</v>
      </c>
      <c r="D981" t="b">
        <f>ISBLANK(VLOOKUP(B981,'PLANILHA ORÇAMENTÁRIA'!A988:D1977,4,FALSE))</f>
        <v>1</v>
      </c>
      <c r="E981" t="b">
        <f t="shared" si="146"/>
        <v>1</v>
      </c>
      <c r="F981" t="str">
        <f t="shared" si="147"/>
        <v/>
      </c>
      <c r="G981" t="e">
        <f t="shared" si="143"/>
        <v>#NUM!</v>
      </c>
      <c r="H981" t="e">
        <f>VLOOKUP(G981,'PLANILHA ORÇAMENTÁRIA'!$A$9:$C$998,3,FALSE)</f>
        <v>#NUM!</v>
      </c>
      <c r="I981" t="e">
        <f>VLOOKUP(G981,'PLANILHA ORÇAMENTÁRIA'!$A$9:$F$998,6,FALSE)</f>
        <v>#NUM!</v>
      </c>
      <c r="J981" t="e">
        <f>VLOOKUP(G981,'PLANILHA ORÇAMENTÁRIA'!$A$9:$G$998,7,FALSE)</f>
        <v>#NUM!</v>
      </c>
      <c r="K981" t="e">
        <f>VLOOKUP(G981,'PLANILHA ORÇAMENTÁRIA'!$A$9:$H$998,8,FALSE)</f>
        <v>#NUM!</v>
      </c>
      <c r="L981" s="48" t="e">
        <f>G981/'PLANILHA ORÇAMENTÁRIA'!$P$1003</f>
        <v>#NUM!</v>
      </c>
      <c r="M981" s="49" t="e">
        <f t="shared" si="144"/>
        <v>#NUM!</v>
      </c>
      <c r="O981" s="83">
        <f>LEN('PLANILHA ORÇAMENTÁRIA'!C988)-LEN(SUBSTITUTE('PLANILHA ORÇAMENTÁRIA'!C988,".",""))</f>
        <v>0</v>
      </c>
      <c r="P981" t="b">
        <f>ISBLANK(VLOOKUP(B981,'PLANILHA ORÇAMENTÁRIA'!A988:D1977,4,FALSE))</f>
        <v>1</v>
      </c>
      <c r="Q981">
        <f t="shared" si="148"/>
        <v>1</v>
      </c>
      <c r="R981" s="47">
        <f t="shared" si="149"/>
        <v>9.879999999999999E-7</v>
      </c>
      <c r="S981" s="47" t="e">
        <f t="shared" si="145"/>
        <v>#NUM!</v>
      </c>
      <c r="T981" t="e">
        <f>VLOOKUP(S981,'PLANILHA ORÇAMENTÁRIA'!$A$9:$C$999,3,FALSE)</f>
        <v>#NUM!</v>
      </c>
      <c r="U981">
        <f>ROW('PLANILHA ORÇAMENTÁRIA'!C988)</f>
        <v>988</v>
      </c>
      <c r="V981" s="84" t="str">
        <f>'PLANILHA ORÇAMENTÁRIA'!C988</f>
        <v/>
      </c>
      <c r="W981" t="e">
        <f>IF(T981="","",VLOOKUP(T981,'PLANILHA ORÇAMENTÁRIA'!$C$9:$Q$999,15,FALSE))</f>
        <v>#NUM!</v>
      </c>
      <c r="X981" t="str">
        <f t="shared" si="141"/>
        <v/>
      </c>
      <c r="Y981" t="e">
        <f>INDEX('PLANILHA ORÇAMENTÁRIA'!$C$9:$C$998,MATCH(X981,'PLANILHA ORÇAMENTÁRIA'!$Q$9:$Q$998,0))</f>
        <v>#N/A</v>
      </c>
    </row>
    <row r="982" spans="1:25" x14ac:dyDescent="0.25">
      <c r="A982">
        <v>981</v>
      </c>
      <c r="B982" s="47">
        <f>'PLANILHA ORÇAMENTÁRIA'!A989</f>
        <v>9.8899999999999998E-7</v>
      </c>
      <c r="C982" t="b">
        <f t="shared" si="142"/>
        <v>0</v>
      </c>
      <c r="D982" t="b">
        <f>ISBLANK(VLOOKUP(B982,'PLANILHA ORÇAMENTÁRIA'!A989:D1978,4,FALSE))</f>
        <v>1</v>
      </c>
      <c r="E982" t="b">
        <f t="shared" si="146"/>
        <v>1</v>
      </c>
      <c r="F982" t="str">
        <f t="shared" si="147"/>
        <v/>
      </c>
      <c r="G982" t="e">
        <f t="shared" si="143"/>
        <v>#NUM!</v>
      </c>
      <c r="H982" t="e">
        <f>VLOOKUP(G982,'PLANILHA ORÇAMENTÁRIA'!$A$9:$C$998,3,FALSE)</f>
        <v>#NUM!</v>
      </c>
      <c r="I982" t="e">
        <f>VLOOKUP(G982,'PLANILHA ORÇAMENTÁRIA'!$A$9:$F$998,6,FALSE)</f>
        <v>#NUM!</v>
      </c>
      <c r="J982" t="e">
        <f>VLOOKUP(G982,'PLANILHA ORÇAMENTÁRIA'!$A$9:$G$998,7,FALSE)</f>
        <v>#NUM!</v>
      </c>
      <c r="K982" t="e">
        <f>VLOOKUP(G982,'PLANILHA ORÇAMENTÁRIA'!$A$9:$H$998,8,FALSE)</f>
        <v>#NUM!</v>
      </c>
      <c r="L982" s="48" t="e">
        <f>G982/'PLANILHA ORÇAMENTÁRIA'!$P$1003</f>
        <v>#NUM!</v>
      </c>
      <c r="M982" s="49" t="e">
        <f t="shared" si="144"/>
        <v>#NUM!</v>
      </c>
      <c r="O982" s="83">
        <f>LEN('PLANILHA ORÇAMENTÁRIA'!C989)-LEN(SUBSTITUTE('PLANILHA ORÇAMENTÁRIA'!C989,".",""))</f>
        <v>0</v>
      </c>
      <c r="P982" t="b">
        <f>ISBLANK(VLOOKUP(B982,'PLANILHA ORÇAMENTÁRIA'!A989:D1978,4,FALSE))</f>
        <v>1</v>
      </c>
      <c r="Q982">
        <f t="shared" si="148"/>
        <v>1</v>
      </c>
      <c r="R982" s="47">
        <f t="shared" si="149"/>
        <v>9.8899999999999998E-7</v>
      </c>
      <c r="S982" s="47" t="e">
        <f t="shared" si="145"/>
        <v>#NUM!</v>
      </c>
      <c r="T982" t="e">
        <f>VLOOKUP(S982,'PLANILHA ORÇAMENTÁRIA'!$A$9:$C$999,3,FALSE)</f>
        <v>#NUM!</v>
      </c>
      <c r="U982">
        <f>ROW('PLANILHA ORÇAMENTÁRIA'!C989)</f>
        <v>989</v>
      </c>
      <c r="V982" s="84" t="str">
        <f>'PLANILHA ORÇAMENTÁRIA'!C989</f>
        <v/>
      </c>
      <c r="W982" t="e">
        <f>IF(T982="","",VLOOKUP(T982,'PLANILHA ORÇAMENTÁRIA'!$C$9:$Q$999,15,FALSE))</f>
        <v>#NUM!</v>
      </c>
      <c r="X982" t="str">
        <f t="shared" si="141"/>
        <v/>
      </c>
      <c r="Y982" t="e">
        <f>INDEX('PLANILHA ORÇAMENTÁRIA'!$C$9:$C$998,MATCH(X982,'PLANILHA ORÇAMENTÁRIA'!$Q$9:$Q$998,0))</f>
        <v>#N/A</v>
      </c>
    </row>
    <row r="983" spans="1:25" x14ac:dyDescent="0.25">
      <c r="A983">
        <v>982</v>
      </c>
      <c r="B983" s="47">
        <f>'PLANILHA ORÇAMENTÁRIA'!A990</f>
        <v>9.9000000000000005E-7</v>
      </c>
      <c r="C983" t="b">
        <f t="shared" si="142"/>
        <v>0</v>
      </c>
      <c r="D983" t="b">
        <f>ISBLANK(VLOOKUP(B983,'PLANILHA ORÇAMENTÁRIA'!A990:D1979,4,FALSE))</f>
        <v>1</v>
      </c>
      <c r="E983" t="b">
        <f t="shared" si="146"/>
        <v>1</v>
      </c>
      <c r="F983" t="str">
        <f t="shared" si="147"/>
        <v/>
      </c>
      <c r="G983" t="e">
        <f t="shared" si="143"/>
        <v>#NUM!</v>
      </c>
      <c r="H983" t="e">
        <f>VLOOKUP(G983,'PLANILHA ORÇAMENTÁRIA'!$A$9:$C$998,3,FALSE)</f>
        <v>#NUM!</v>
      </c>
      <c r="I983" t="e">
        <f>VLOOKUP(G983,'PLANILHA ORÇAMENTÁRIA'!$A$9:$F$998,6,FALSE)</f>
        <v>#NUM!</v>
      </c>
      <c r="J983" t="e">
        <f>VLOOKUP(G983,'PLANILHA ORÇAMENTÁRIA'!$A$9:$G$998,7,FALSE)</f>
        <v>#NUM!</v>
      </c>
      <c r="K983" t="e">
        <f>VLOOKUP(G983,'PLANILHA ORÇAMENTÁRIA'!$A$9:$H$998,8,FALSE)</f>
        <v>#NUM!</v>
      </c>
      <c r="L983" s="48" t="e">
        <f>G983/'PLANILHA ORÇAMENTÁRIA'!$P$1003</f>
        <v>#NUM!</v>
      </c>
      <c r="M983" s="49" t="e">
        <f t="shared" si="144"/>
        <v>#NUM!</v>
      </c>
      <c r="O983" s="83">
        <f>LEN('PLANILHA ORÇAMENTÁRIA'!C990)-LEN(SUBSTITUTE('PLANILHA ORÇAMENTÁRIA'!C990,".",""))</f>
        <v>0</v>
      </c>
      <c r="P983" t="b">
        <f>ISBLANK(VLOOKUP(B983,'PLANILHA ORÇAMENTÁRIA'!A990:D1979,4,FALSE))</f>
        <v>1</v>
      </c>
      <c r="Q983">
        <f t="shared" si="148"/>
        <v>1</v>
      </c>
      <c r="R983" s="47">
        <f t="shared" si="149"/>
        <v>9.9000000000000005E-7</v>
      </c>
      <c r="S983" s="47" t="e">
        <f t="shared" si="145"/>
        <v>#NUM!</v>
      </c>
      <c r="T983" t="e">
        <f>VLOOKUP(S983,'PLANILHA ORÇAMENTÁRIA'!$A$9:$C$999,3,FALSE)</f>
        <v>#NUM!</v>
      </c>
      <c r="U983">
        <f>ROW('PLANILHA ORÇAMENTÁRIA'!C990)</f>
        <v>990</v>
      </c>
      <c r="V983" s="84" t="str">
        <f>'PLANILHA ORÇAMENTÁRIA'!C990</f>
        <v/>
      </c>
      <c r="W983" t="e">
        <f>IF(T983="","",VLOOKUP(T983,'PLANILHA ORÇAMENTÁRIA'!$C$9:$Q$999,15,FALSE))</f>
        <v>#NUM!</v>
      </c>
      <c r="X983" t="str">
        <f t="shared" si="141"/>
        <v/>
      </c>
      <c r="Y983" t="e">
        <f>INDEX('PLANILHA ORÇAMENTÁRIA'!$C$9:$C$998,MATCH(X983,'PLANILHA ORÇAMENTÁRIA'!$Q$9:$Q$998,0))</f>
        <v>#N/A</v>
      </c>
    </row>
    <row r="984" spans="1:25" x14ac:dyDescent="0.25">
      <c r="A984">
        <v>983</v>
      </c>
      <c r="B984" s="47">
        <f>'PLANILHA ORÇAMENTÁRIA'!A991</f>
        <v>9.9099999999999991E-7</v>
      </c>
      <c r="C984" t="b">
        <f t="shared" si="142"/>
        <v>0</v>
      </c>
      <c r="D984" t="b">
        <f>ISBLANK(VLOOKUP(B984,'PLANILHA ORÇAMENTÁRIA'!A991:D1980,4,FALSE))</f>
        <v>1</v>
      </c>
      <c r="E984" t="b">
        <f t="shared" si="146"/>
        <v>1</v>
      </c>
      <c r="F984" t="str">
        <f t="shared" si="147"/>
        <v/>
      </c>
      <c r="G984" t="e">
        <f t="shared" si="143"/>
        <v>#NUM!</v>
      </c>
      <c r="H984" t="e">
        <f>VLOOKUP(G984,'PLANILHA ORÇAMENTÁRIA'!$A$9:$C$998,3,FALSE)</f>
        <v>#NUM!</v>
      </c>
      <c r="I984" t="e">
        <f>VLOOKUP(G984,'PLANILHA ORÇAMENTÁRIA'!$A$9:$F$998,6,FALSE)</f>
        <v>#NUM!</v>
      </c>
      <c r="J984" t="e">
        <f>VLOOKUP(G984,'PLANILHA ORÇAMENTÁRIA'!$A$9:$G$998,7,FALSE)</f>
        <v>#NUM!</v>
      </c>
      <c r="K984" t="e">
        <f>VLOOKUP(G984,'PLANILHA ORÇAMENTÁRIA'!$A$9:$H$998,8,FALSE)</f>
        <v>#NUM!</v>
      </c>
      <c r="L984" s="48" t="e">
        <f>G984/'PLANILHA ORÇAMENTÁRIA'!$P$1003</f>
        <v>#NUM!</v>
      </c>
      <c r="M984" s="49" t="e">
        <f t="shared" si="144"/>
        <v>#NUM!</v>
      </c>
      <c r="O984" s="83">
        <f>LEN('PLANILHA ORÇAMENTÁRIA'!C991)-LEN(SUBSTITUTE('PLANILHA ORÇAMENTÁRIA'!C991,".",""))</f>
        <v>0</v>
      </c>
      <c r="P984" t="b">
        <f>ISBLANK(VLOOKUP(B984,'PLANILHA ORÇAMENTÁRIA'!A991:D1980,4,FALSE))</f>
        <v>1</v>
      </c>
      <c r="Q984">
        <f t="shared" si="148"/>
        <v>1</v>
      </c>
      <c r="R984" s="47">
        <f t="shared" si="149"/>
        <v>9.9099999999999991E-7</v>
      </c>
      <c r="S984" s="47" t="e">
        <f t="shared" si="145"/>
        <v>#NUM!</v>
      </c>
      <c r="T984" t="e">
        <f>VLOOKUP(S984,'PLANILHA ORÇAMENTÁRIA'!$A$9:$C$999,3,FALSE)</f>
        <v>#NUM!</v>
      </c>
      <c r="U984">
        <f>ROW('PLANILHA ORÇAMENTÁRIA'!C991)</f>
        <v>991</v>
      </c>
      <c r="V984" s="84" t="str">
        <f>'PLANILHA ORÇAMENTÁRIA'!C991</f>
        <v/>
      </c>
      <c r="W984" t="e">
        <f>IF(T984="","",VLOOKUP(T984,'PLANILHA ORÇAMENTÁRIA'!$C$9:$Q$999,15,FALSE))</f>
        <v>#NUM!</v>
      </c>
      <c r="X984" t="str">
        <f t="shared" si="141"/>
        <v/>
      </c>
      <c r="Y984" t="e">
        <f>INDEX('PLANILHA ORÇAMENTÁRIA'!$C$9:$C$998,MATCH(X984,'PLANILHA ORÇAMENTÁRIA'!$Q$9:$Q$998,0))</f>
        <v>#N/A</v>
      </c>
    </row>
    <row r="985" spans="1:25" x14ac:dyDescent="0.25">
      <c r="A985">
        <v>984</v>
      </c>
      <c r="B985" s="47">
        <f>'PLANILHA ORÇAMENTÁRIA'!A992</f>
        <v>9.9199999999999999E-7</v>
      </c>
      <c r="C985" t="b">
        <f t="shared" si="142"/>
        <v>0</v>
      </c>
      <c r="D985" t="b">
        <f>ISBLANK(VLOOKUP(B985,'PLANILHA ORÇAMENTÁRIA'!A992:D1981,4,FALSE))</f>
        <v>1</v>
      </c>
      <c r="E985" t="b">
        <f t="shared" si="146"/>
        <v>1</v>
      </c>
      <c r="F985" t="str">
        <f t="shared" si="147"/>
        <v/>
      </c>
      <c r="G985" t="e">
        <f t="shared" si="143"/>
        <v>#NUM!</v>
      </c>
      <c r="H985" t="e">
        <f>VLOOKUP(G985,'PLANILHA ORÇAMENTÁRIA'!$A$9:$C$998,3,FALSE)</f>
        <v>#NUM!</v>
      </c>
      <c r="I985" t="e">
        <f>VLOOKUP(G985,'PLANILHA ORÇAMENTÁRIA'!$A$9:$F$998,6,FALSE)</f>
        <v>#NUM!</v>
      </c>
      <c r="J985" t="e">
        <f>VLOOKUP(G985,'PLANILHA ORÇAMENTÁRIA'!$A$9:$G$998,7,FALSE)</f>
        <v>#NUM!</v>
      </c>
      <c r="K985" t="e">
        <f>VLOOKUP(G985,'PLANILHA ORÇAMENTÁRIA'!$A$9:$H$998,8,FALSE)</f>
        <v>#NUM!</v>
      </c>
      <c r="L985" s="48" t="e">
        <f>G985/'PLANILHA ORÇAMENTÁRIA'!$P$1003</f>
        <v>#NUM!</v>
      </c>
      <c r="M985" s="49" t="e">
        <f t="shared" si="144"/>
        <v>#NUM!</v>
      </c>
      <c r="O985" s="83">
        <f>LEN('PLANILHA ORÇAMENTÁRIA'!C992)-LEN(SUBSTITUTE('PLANILHA ORÇAMENTÁRIA'!C992,".",""))</f>
        <v>0</v>
      </c>
      <c r="P985" t="b">
        <f>ISBLANK(VLOOKUP(B985,'PLANILHA ORÇAMENTÁRIA'!A992:D1981,4,FALSE))</f>
        <v>1</v>
      </c>
      <c r="Q985">
        <f t="shared" si="148"/>
        <v>1</v>
      </c>
      <c r="R985" s="47">
        <f t="shared" si="149"/>
        <v>9.9199999999999999E-7</v>
      </c>
      <c r="S985" s="47" t="e">
        <f t="shared" si="145"/>
        <v>#NUM!</v>
      </c>
      <c r="T985" t="e">
        <f>VLOOKUP(S985,'PLANILHA ORÇAMENTÁRIA'!$A$9:$C$999,3,FALSE)</f>
        <v>#NUM!</v>
      </c>
      <c r="U985">
        <f>ROW('PLANILHA ORÇAMENTÁRIA'!C992)</f>
        <v>992</v>
      </c>
      <c r="V985" s="84" t="str">
        <f>'PLANILHA ORÇAMENTÁRIA'!C992</f>
        <v/>
      </c>
      <c r="W985" t="e">
        <f>IF(T985="","",VLOOKUP(T985,'PLANILHA ORÇAMENTÁRIA'!$C$9:$Q$999,15,FALSE))</f>
        <v>#NUM!</v>
      </c>
      <c r="X985" t="str">
        <f t="shared" si="141"/>
        <v/>
      </c>
      <c r="Y985" t="e">
        <f>INDEX('PLANILHA ORÇAMENTÁRIA'!$C$9:$C$998,MATCH(X985,'PLANILHA ORÇAMENTÁRIA'!$Q$9:$Q$998,0))</f>
        <v>#N/A</v>
      </c>
    </row>
    <row r="986" spans="1:25" x14ac:dyDescent="0.25">
      <c r="A986">
        <v>985</v>
      </c>
      <c r="B986" s="47">
        <f>'PLANILHA ORÇAMENTÁRIA'!A993</f>
        <v>9.9300000000000006E-7</v>
      </c>
      <c r="C986" t="b">
        <f t="shared" si="142"/>
        <v>0</v>
      </c>
      <c r="D986" t="b">
        <f>ISBLANK(VLOOKUP(B986,'PLANILHA ORÇAMENTÁRIA'!A993:D1982,4,FALSE))</f>
        <v>1</v>
      </c>
      <c r="E986" t="b">
        <f t="shared" si="146"/>
        <v>1</v>
      </c>
      <c r="F986" t="str">
        <f t="shared" si="147"/>
        <v/>
      </c>
      <c r="G986" t="e">
        <f t="shared" si="143"/>
        <v>#NUM!</v>
      </c>
      <c r="H986" t="e">
        <f>VLOOKUP(G986,'PLANILHA ORÇAMENTÁRIA'!$A$9:$C$998,3,FALSE)</f>
        <v>#NUM!</v>
      </c>
      <c r="I986" t="e">
        <f>VLOOKUP(G986,'PLANILHA ORÇAMENTÁRIA'!$A$9:$F$998,6,FALSE)</f>
        <v>#NUM!</v>
      </c>
      <c r="J986" t="e">
        <f>VLOOKUP(G986,'PLANILHA ORÇAMENTÁRIA'!$A$9:$G$998,7,FALSE)</f>
        <v>#NUM!</v>
      </c>
      <c r="K986" t="e">
        <f>VLOOKUP(G986,'PLANILHA ORÇAMENTÁRIA'!$A$9:$H$998,8,FALSE)</f>
        <v>#NUM!</v>
      </c>
      <c r="L986" s="48" t="e">
        <f>G986/'PLANILHA ORÇAMENTÁRIA'!$P$1003</f>
        <v>#NUM!</v>
      </c>
      <c r="M986" s="49" t="e">
        <f t="shared" si="144"/>
        <v>#NUM!</v>
      </c>
      <c r="O986" s="83">
        <f>LEN('PLANILHA ORÇAMENTÁRIA'!C993)-LEN(SUBSTITUTE('PLANILHA ORÇAMENTÁRIA'!C993,".",""))</f>
        <v>0</v>
      </c>
      <c r="P986" t="b">
        <f>ISBLANK(VLOOKUP(B986,'PLANILHA ORÇAMENTÁRIA'!A993:D1982,4,FALSE))</f>
        <v>1</v>
      </c>
      <c r="Q986">
        <f t="shared" si="148"/>
        <v>1</v>
      </c>
      <c r="R986" s="47">
        <f t="shared" si="149"/>
        <v>9.9300000000000006E-7</v>
      </c>
      <c r="S986" s="47" t="e">
        <f t="shared" si="145"/>
        <v>#NUM!</v>
      </c>
      <c r="T986" t="e">
        <f>VLOOKUP(S986,'PLANILHA ORÇAMENTÁRIA'!$A$9:$C$999,3,FALSE)</f>
        <v>#NUM!</v>
      </c>
      <c r="U986">
        <f>ROW('PLANILHA ORÇAMENTÁRIA'!C993)</f>
        <v>993</v>
      </c>
      <c r="V986" s="84" t="str">
        <f>'PLANILHA ORÇAMENTÁRIA'!C993</f>
        <v/>
      </c>
      <c r="W986" t="e">
        <f>IF(T986="","",VLOOKUP(T986,'PLANILHA ORÇAMENTÁRIA'!$C$9:$Q$999,15,FALSE))</f>
        <v>#NUM!</v>
      </c>
      <c r="X986" t="str">
        <f t="shared" si="141"/>
        <v/>
      </c>
      <c r="Y986" t="e">
        <f>INDEX('PLANILHA ORÇAMENTÁRIA'!$C$9:$C$998,MATCH(X986,'PLANILHA ORÇAMENTÁRIA'!$Q$9:$Q$998,0))</f>
        <v>#N/A</v>
      </c>
    </row>
    <row r="987" spans="1:25" x14ac:dyDescent="0.25">
      <c r="A987">
        <v>986</v>
      </c>
      <c r="B987" s="47">
        <f>'PLANILHA ORÇAMENTÁRIA'!A994</f>
        <v>9.9399999999999993E-7</v>
      </c>
      <c r="C987" t="b">
        <f t="shared" si="142"/>
        <v>0</v>
      </c>
      <c r="D987" t="b">
        <f>ISBLANK(VLOOKUP(B987,'PLANILHA ORÇAMENTÁRIA'!A994:D1983,4,FALSE))</f>
        <v>1</v>
      </c>
      <c r="E987" t="b">
        <f t="shared" si="146"/>
        <v>1</v>
      </c>
      <c r="F987" t="str">
        <f t="shared" si="147"/>
        <v/>
      </c>
      <c r="G987" t="e">
        <f t="shared" si="143"/>
        <v>#NUM!</v>
      </c>
      <c r="H987" t="e">
        <f>VLOOKUP(G987,'PLANILHA ORÇAMENTÁRIA'!$A$9:$C$998,3,FALSE)</f>
        <v>#NUM!</v>
      </c>
      <c r="I987" t="e">
        <f>VLOOKUP(G987,'PLANILHA ORÇAMENTÁRIA'!$A$9:$F$998,6,FALSE)</f>
        <v>#NUM!</v>
      </c>
      <c r="J987" t="e">
        <f>VLOOKUP(G987,'PLANILHA ORÇAMENTÁRIA'!$A$9:$G$998,7,FALSE)</f>
        <v>#NUM!</v>
      </c>
      <c r="K987" t="e">
        <f>VLOOKUP(G987,'PLANILHA ORÇAMENTÁRIA'!$A$9:$H$998,8,FALSE)</f>
        <v>#NUM!</v>
      </c>
      <c r="L987" s="48" t="e">
        <f>G987/'PLANILHA ORÇAMENTÁRIA'!$P$1003</f>
        <v>#NUM!</v>
      </c>
      <c r="M987" s="49" t="e">
        <f t="shared" si="144"/>
        <v>#NUM!</v>
      </c>
      <c r="O987" s="83">
        <f>LEN('PLANILHA ORÇAMENTÁRIA'!C994)-LEN(SUBSTITUTE('PLANILHA ORÇAMENTÁRIA'!C994,".",""))</f>
        <v>0</v>
      </c>
      <c r="P987" t="b">
        <f>ISBLANK(VLOOKUP(B987,'PLANILHA ORÇAMENTÁRIA'!A994:D1983,4,FALSE))</f>
        <v>1</v>
      </c>
      <c r="Q987">
        <f t="shared" si="148"/>
        <v>1</v>
      </c>
      <c r="R987" s="47">
        <f t="shared" si="149"/>
        <v>9.9399999999999993E-7</v>
      </c>
      <c r="S987" s="47" t="e">
        <f t="shared" si="145"/>
        <v>#NUM!</v>
      </c>
      <c r="T987" t="e">
        <f>VLOOKUP(S987,'PLANILHA ORÇAMENTÁRIA'!$A$9:$C$999,3,FALSE)</f>
        <v>#NUM!</v>
      </c>
      <c r="U987">
        <f>ROW('PLANILHA ORÇAMENTÁRIA'!C994)</f>
        <v>994</v>
      </c>
      <c r="V987" s="84" t="str">
        <f>'PLANILHA ORÇAMENTÁRIA'!C994</f>
        <v/>
      </c>
      <c r="W987" t="e">
        <f>IF(T987="","",VLOOKUP(T987,'PLANILHA ORÇAMENTÁRIA'!$C$9:$Q$999,15,FALSE))</f>
        <v>#NUM!</v>
      </c>
      <c r="X987" t="str">
        <f t="shared" si="141"/>
        <v/>
      </c>
      <c r="Y987" t="e">
        <f>INDEX('PLANILHA ORÇAMENTÁRIA'!$C$9:$C$998,MATCH(X987,'PLANILHA ORÇAMENTÁRIA'!$Q$9:$Q$998,0))</f>
        <v>#N/A</v>
      </c>
    </row>
    <row r="988" spans="1:25" x14ac:dyDescent="0.25">
      <c r="A988">
        <v>987</v>
      </c>
      <c r="B988" s="47">
        <f>'PLANILHA ORÇAMENTÁRIA'!A995</f>
        <v>9.95E-7</v>
      </c>
      <c r="C988" t="b">
        <f t="shared" si="142"/>
        <v>0</v>
      </c>
      <c r="D988" t="b">
        <f>ISBLANK(VLOOKUP(B988,'PLANILHA ORÇAMENTÁRIA'!A995:D1984,4,FALSE))</f>
        <v>1</v>
      </c>
      <c r="E988" t="b">
        <f t="shared" si="146"/>
        <v>1</v>
      </c>
      <c r="F988" t="str">
        <f t="shared" si="147"/>
        <v/>
      </c>
      <c r="G988" t="e">
        <f t="shared" si="143"/>
        <v>#NUM!</v>
      </c>
      <c r="H988" t="e">
        <f>VLOOKUP(G988,'PLANILHA ORÇAMENTÁRIA'!$A$9:$C$998,3,FALSE)</f>
        <v>#NUM!</v>
      </c>
      <c r="I988" t="e">
        <f>VLOOKUP(G988,'PLANILHA ORÇAMENTÁRIA'!$A$9:$F$998,6,FALSE)</f>
        <v>#NUM!</v>
      </c>
      <c r="J988" t="e">
        <f>VLOOKUP(G988,'PLANILHA ORÇAMENTÁRIA'!$A$9:$G$998,7,FALSE)</f>
        <v>#NUM!</v>
      </c>
      <c r="K988" t="e">
        <f>VLOOKUP(G988,'PLANILHA ORÇAMENTÁRIA'!$A$9:$H$998,8,FALSE)</f>
        <v>#NUM!</v>
      </c>
      <c r="L988" s="48" t="e">
        <f>G988/'PLANILHA ORÇAMENTÁRIA'!$P$1003</f>
        <v>#NUM!</v>
      </c>
      <c r="M988" s="49" t="e">
        <f t="shared" si="144"/>
        <v>#NUM!</v>
      </c>
      <c r="O988" s="83">
        <f>LEN('PLANILHA ORÇAMENTÁRIA'!C995)-LEN(SUBSTITUTE('PLANILHA ORÇAMENTÁRIA'!C995,".",""))</f>
        <v>0</v>
      </c>
      <c r="P988" t="b">
        <f>ISBLANK(VLOOKUP(B988,'PLANILHA ORÇAMENTÁRIA'!A995:D1984,4,FALSE))</f>
        <v>1</v>
      </c>
      <c r="Q988">
        <f t="shared" si="148"/>
        <v>1</v>
      </c>
      <c r="R988" s="47">
        <f t="shared" si="149"/>
        <v>9.95E-7</v>
      </c>
      <c r="S988" s="47" t="e">
        <f t="shared" si="145"/>
        <v>#NUM!</v>
      </c>
      <c r="T988" t="e">
        <f>VLOOKUP(S988,'PLANILHA ORÇAMENTÁRIA'!$A$9:$C$999,3,FALSE)</f>
        <v>#NUM!</v>
      </c>
      <c r="U988">
        <f>ROW('PLANILHA ORÇAMENTÁRIA'!C995)</f>
        <v>995</v>
      </c>
      <c r="V988" s="84" t="str">
        <f>'PLANILHA ORÇAMENTÁRIA'!C995</f>
        <v/>
      </c>
      <c r="W988" t="e">
        <f>IF(T988="","",VLOOKUP(T988,'PLANILHA ORÇAMENTÁRIA'!$C$9:$Q$999,15,FALSE))</f>
        <v>#NUM!</v>
      </c>
      <c r="X988" t="str">
        <f t="shared" si="141"/>
        <v/>
      </c>
      <c r="Y988" t="e">
        <f>INDEX('PLANILHA ORÇAMENTÁRIA'!$C$9:$C$998,MATCH(X988,'PLANILHA ORÇAMENTÁRIA'!$Q$9:$Q$998,0))</f>
        <v>#N/A</v>
      </c>
    </row>
    <row r="989" spans="1:25" x14ac:dyDescent="0.25">
      <c r="A989">
        <v>988</v>
      </c>
      <c r="B989" s="47">
        <f>'PLANILHA ORÇAMENTÁRIA'!A996</f>
        <v>9.9600000000000008E-7</v>
      </c>
      <c r="C989" t="b">
        <f t="shared" si="142"/>
        <v>0</v>
      </c>
      <c r="D989" t="b">
        <f>ISBLANK(VLOOKUP(B989,'PLANILHA ORÇAMENTÁRIA'!A996:D1985,4,FALSE))</f>
        <v>1</v>
      </c>
      <c r="E989" t="b">
        <f t="shared" si="146"/>
        <v>1</v>
      </c>
      <c r="F989" t="str">
        <f t="shared" si="147"/>
        <v/>
      </c>
      <c r="G989" t="e">
        <f t="shared" si="143"/>
        <v>#NUM!</v>
      </c>
      <c r="H989" t="e">
        <f>VLOOKUP(G989,'PLANILHA ORÇAMENTÁRIA'!$A$9:$C$998,3,FALSE)</f>
        <v>#NUM!</v>
      </c>
      <c r="I989" t="e">
        <f>VLOOKUP(G989,'PLANILHA ORÇAMENTÁRIA'!$A$9:$F$998,6,FALSE)</f>
        <v>#NUM!</v>
      </c>
      <c r="J989" t="e">
        <f>VLOOKUP(G989,'PLANILHA ORÇAMENTÁRIA'!$A$9:$G$998,7,FALSE)</f>
        <v>#NUM!</v>
      </c>
      <c r="K989" t="e">
        <f>VLOOKUP(G989,'PLANILHA ORÇAMENTÁRIA'!$A$9:$H$998,8,FALSE)</f>
        <v>#NUM!</v>
      </c>
      <c r="L989" s="48" t="e">
        <f>G989/'PLANILHA ORÇAMENTÁRIA'!$P$1003</f>
        <v>#NUM!</v>
      </c>
      <c r="M989" s="49" t="e">
        <f t="shared" si="144"/>
        <v>#NUM!</v>
      </c>
      <c r="O989" s="83">
        <f>LEN('PLANILHA ORÇAMENTÁRIA'!C996)-LEN(SUBSTITUTE('PLANILHA ORÇAMENTÁRIA'!C996,".",""))</f>
        <v>0</v>
      </c>
      <c r="P989" t="b">
        <f>ISBLANK(VLOOKUP(B989,'PLANILHA ORÇAMENTÁRIA'!A996:D1985,4,FALSE))</f>
        <v>1</v>
      </c>
      <c r="Q989">
        <f t="shared" si="148"/>
        <v>1</v>
      </c>
      <c r="R989" s="47">
        <f t="shared" si="149"/>
        <v>9.9600000000000008E-7</v>
      </c>
      <c r="S989" s="47" t="e">
        <f t="shared" si="145"/>
        <v>#NUM!</v>
      </c>
      <c r="T989" t="e">
        <f>VLOOKUP(S989,'PLANILHA ORÇAMENTÁRIA'!$A$9:$C$999,3,FALSE)</f>
        <v>#NUM!</v>
      </c>
      <c r="U989">
        <f>ROW('PLANILHA ORÇAMENTÁRIA'!C996)</f>
        <v>996</v>
      </c>
      <c r="V989" s="84" t="str">
        <f>'PLANILHA ORÇAMENTÁRIA'!C996</f>
        <v/>
      </c>
      <c r="W989" t="e">
        <f>IF(T989="","",VLOOKUP(T989,'PLANILHA ORÇAMENTÁRIA'!$C$9:$Q$999,15,FALSE))</f>
        <v>#NUM!</v>
      </c>
      <c r="X989" t="str">
        <f t="shared" si="141"/>
        <v/>
      </c>
      <c r="Y989" t="e">
        <f>INDEX('PLANILHA ORÇAMENTÁRIA'!$C$9:$C$998,MATCH(X989,'PLANILHA ORÇAMENTÁRIA'!$Q$9:$Q$998,0))</f>
        <v>#N/A</v>
      </c>
    </row>
    <row r="990" spans="1:25" x14ac:dyDescent="0.25">
      <c r="A990">
        <v>989</v>
      </c>
      <c r="B990" s="47">
        <f>'PLANILHA ORÇAMENTÁRIA'!A997</f>
        <v>9.9699999999999994E-7</v>
      </c>
      <c r="C990" t="b">
        <f t="shared" si="142"/>
        <v>0</v>
      </c>
      <c r="D990" t="b">
        <f>ISBLANK(VLOOKUP(B990,'PLANILHA ORÇAMENTÁRIA'!A997:D1986,4,FALSE))</f>
        <v>1</v>
      </c>
      <c r="E990" t="b">
        <f t="shared" si="146"/>
        <v>1</v>
      </c>
      <c r="F990" t="str">
        <f t="shared" si="147"/>
        <v/>
      </c>
      <c r="G990" t="e">
        <f t="shared" si="143"/>
        <v>#NUM!</v>
      </c>
      <c r="H990" t="e">
        <f>VLOOKUP(G990,'PLANILHA ORÇAMENTÁRIA'!$A$9:$C$998,3,FALSE)</f>
        <v>#NUM!</v>
      </c>
      <c r="I990" t="e">
        <f>VLOOKUP(G990,'PLANILHA ORÇAMENTÁRIA'!$A$9:$F$998,6,FALSE)</f>
        <v>#NUM!</v>
      </c>
      <c r="J990" t="e">
        <f>VLOOKUP(G990,'PLANILHA ORÇAMENTÁRIA'!$A$9:$G$998,7,FALSE)</f>
        <v>#NUM!</v>
      </c>
      <c r="K990" t="e">
        <f>VLOOKUP(G990,'PLANILHA ORÇAMENTÁRIA'!$A$9:$H$998,8,FALSE)</f>
        <v>#NUM!</v>
      </c>
      <c r="L990" s="48" t="e">
        <f>G990/'PLANILHA ORÇAMENTÁRIA'!$P$1003</f>
        <v>#NUM!</v>
      </c>
      <c r="M990" s="49" t="e">
        <f t="shared" si="144"/>
        <v>#NUM!</v>
      </c>
      <c r="O990" s="83">
        <f>LEN('PLANILHA ORÇAMENTÁRIA'!C997)-LEN(SUBSTITUTE('PLANILHA ORÇAMENTÁRIA'!C997,".",""))</f>
        <v>0</v>
      </c>
      <c r="P990" t="b">
        <f>ISBLANK(VLOOKUP(B990,'PLANILHA ORÇAMENTÁRIA'!A997:D1986,4,FALSE))</f>
        <v>1</v>
      </c>
      <c r="Q990">
        <f t="shared" si="148"/>
        <v>1</v>
      </c>
      <c r="R990" s="47">
        <f t="shared" si="149"/>
        <v>9.9699999999999994E-7</v>
      </c>
      <c r="S990" s="47" t="e">
        <f t="shared" si="145"/>
        <v>#NUM!</v>
      </c>
      <c r="T990" t="e">
        <f>VLOOKUP(S990,'PLANILHA ORÇAMENTÁRIA'!$A$9:$C$999,3,FALSE)</f>
        <v>#NUM!</v>
      </c>
      <c r="U990">
        <f>ROW('PLANILHA ORÇAMENTÁRIA'!C997)</f>
        <v>997</v>
      </c>
      <c r="V990" s="84" t="str">
        <f>'PLANILHA ORÇAMENTÁRIA'!C997</f>
        <v/>
      </c>
      <c r="W990" t="e">
        <f>IF(T990="","",VLOOKUP(T990,'PLANILHA ORÇAMENTÁRIA'!$C$9:$Q$999,15,FALSE))</f>
        <v>#NUM!</v>
      </c>
      <c r="X990" t="str">
        <f t="shared" si="141"/>
        <v/>
      </c>
      <c r="Y990" t="e">
        <f>INDEX('PLANILHA ORÇAMENTÁRIA'!$C$9:$C$998,MATCH(X990,'PLANILHA ORÇAMENTÁRIA'!$Q$9:$Q$998,0))</f>
        <v>#N/A</v>
      </c>
    </row>
    <row r="991" spans="1:25" x14ac:dyDescent="0.25">
      <c r="A991">
        <v>990</v>
      </c>
      <c r="B991" s="47">
        <f>'PLANILHA ORÇAMENTÁRIA'!A998</f>
        <v>9.9800000000000002E-7</v>
      </c>
      <c r="C991" t="b">
        <f t="shared" si="142"/>
        <v>0</v>
      </c>
      <c r="D991" t="b">
        <f>ISBLANK(VLOOKUP(B991,'PLANILHA ORÇAMENTÁRIA'!A998:D1987,4,FALSE))</f>
        <v>1</v>
      </c>
      <c r="E991" t="b">
        <f t="shared" si="146"/>
        <v>1</v>
      </c>
      <c r="F991" t="str">
        <f t="shared" si="147"/>
        <v/>
      </c>
      <c r="G991" t="e">
        <f t="shared" si="143"/>
        <v>#NUM!</v>
      </c>
      <c r="H991" t="e">
        <f>VLOOKUP(G991,'PLANILHA ORÇAMENTÁRIA'!$A$9:$C$998,3,FALSE)</f>
        <v>#NUM!</v>
      </c>
      <c r="I991" t="e">
        <f>VLOOKUP(G991,'PLANILHA ORÇAMENTÁRIA'!$A$9:$F$998,6,FALSE)</f>
        <v>#NUM!</v>
      </c>
      <c r="J991" t="e">
        <f>VLOOKUP(G991,'PLANILHA ORÇAMENTÁRIA'!$A$9:$G$998,7,FALSE)</f>
        <v>#NUM!</v>
      </c>
      <c r="K991" t="e">
        <f>VLOOKUP(G991,'PLANILHA ORÇAMENTÁRIA'!$A$9:$H$998,8,FALSE)</f>
        <v>#NUM!</v>
      </c>
      <c r="L991" s="48" t="e">
        <f>G991/'PLANILHA ORÇAMENTÁRIA'!$P$1003</f>
        <v>#NUM!</v>
      </c>
      <c r="M991" s="49" t="e">
        <f t="shared" si="144"/>
        <v>#NUM!</v>
      </c>
      <c r="O991" s="83">
        <f>LEN('PLANILHA ORÇAMENTÁRIA'!C998)-LEN(SUBSTITUTE('PLANILHA ORÇAMENTÁRIA'!C998,".",""))</f>
        <v>0</v>
      </c>
      <c r="P991" t="b">
        <f>ISBLANK(VLOOKUP(B991,'PLANILHA ORÇAMENTÁRIA'!A998:D1987,4,FALSE))</f>
        <v>1</v>
      </c>
      <c r="Q991">
        <f t="shared" si="148"/>
        <v>1</v>
      </c>
      <c r="R991" s="47">
        <f t="shared" si="149"/>
        <v>9.9800000000000002E-7</v>
      </c>
      <c r="S991" s="47" t="e">
        <f t="shared" si="145"/>
        <v>#NUM!</v>
      </c>
      <c r="T991" t="e">
        <f>VLOOKUP(S991,'PLANILHA ORÇAMENTÁRIA'!$A$9:$C$999,3,FALSE)</f>
        <v>#NUM!</v>
      </c>
      <c r="U991">
        <f>ROW('PLANILHA ORÇAMENTÁRIA'!C998)</f>
        <v>998</v>
      </c>
      <c r="V991" s="84" t="str">
        <f>'PLANILHA ORÇAMENTÁRIA'!C998</f>
        <v/>
      </c>
      <c r="W991" t="e">
        <f>IF(T991="","",VLOOKUP(T991,'PLANILHA ORÇAMENTÁRIA'!$C$9:$Q$999,15,FALSE))</f>
        <v>#NUM!</v>
      </c>
      <c r="X991" t="str">
        <f t="shared" si="141"/>
        <v/>
      </c>
      <c r="Y991" t="e">
        <f>INDEX('PLANILHA ORÇAMENTÁRIA'!$C$9:$C$998,MATCH(X991,'PLANILHA ORÇAMENTÁRIA'!$Q$9:$Q$998,0))</f>
        <v>#N/A</v>
      </c>
    </row>
    <row r="992" spans="1:25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</sheetData>
  <customSheetViews>
    <customSheetView guid="{DADF8CF3-18EF-421B-8482-B2136779A2EE}" hiddenRows="1" hiddenColumns="1">
      <pane ySplit="1" topLeftCell="A38" activePane="bottomLeft" state="frozen"/>
      <selection pane="bottomLeft" activeCell="I86" sqref="I86"/>
      <pageMargins left="0" right="0" top="0" bottom="0" header="0" footer="0"/>
    </customSheetView>
    <customSheetView guid="{56006DB3-A216-4AF7-905A-1192A12B5807}" hiddenRows="1" hiddenColumns="1" state="hidden">
      <pane ySplit="1" topLeftCell="A38" activePane="bottomLeft" state="frozen"/>
      <selection pane="bottomLeft" activeCell="I86" sqref="I86"/>
      <pageMargins left="0" right="0" top="0" bottom="0" header="0" footer="0"/>
    </customSheetView>
  </customSheetViews>
  <phoneticPr fontId="23" type="noConversion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2d977b-b6a6-4b1e-b092-8680eed228b4">
      <Terms xmlns="http://schemas.microsoft.com/office/infopath/2007/PartnerControls"/>
    </lcf76f155ced4ddcb4097134ff3c332f>
    <TaxCatchAll xmlns="c947fe84-5a4f-4aa1-bcb3-e74de68cf7df" xsi:nil="true"/>
    <_dlc_DocId xmlns="c947fe84-5a4f-4aa1-bcb3-e74de68cf7df">TJ5PQS372A7Z-1718680278-116757</_dlc_DocId>
    <_dlc_DocIdUrl xmlns="c947fe84-5a4f-4aa1-bcb3-e74de68cf7df">
      <Url>https://tcepr4.sharepoint.com/sites/TCEPR/DA/_layouts/15/DocIdRedir.aspx?ID=TJ5PQS372A7Z-1718680278-116757</Url>
      <Description>TJ5PQS372A7Z-1718680278-116757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1C29E7F1321B45B521D67049CD1B75" ma:contentTypeVersion="15" ma:contentTypeDescription="Crie um novo documento." ma:contentTypeScope="" ma:versionID="2461d5b87e67cfe44b3bd4d20ad173c8">
  <xsd:schema xmlns:xsd="http://www.w3.org/2001/XMLSchema" xmlns:xs="http://www.w3.org/2001/XMLSchema" xmlns:p="http://schemas.microsoft.com/office/2006/metadata/properties" xmlns:ns2="c947fe84-5a4f-4aa1-bcb3-e74de68cf7df" xmlns:ns3="622d977b-b6a6-4b1e-b092-8680eed228b4" xmlns:ns4="231d3834-3184-4d88-a363-436919d4a2bb" targetNamespace="http://schemas.microsoft.com/office/2006/metadata/properties" ma:root="true" ma:fieldsID="feef5c4c9e60483cb071a49e7c709d40" ns2:_="" ns3:_="" ns4:_="">
    <xsd:import namespace="c947fe84-5a4f-4aa1-bcb3-e74de68cf7df"/>
    <xsd:import namespace="622d977b-b6a6-4b1e-b092-8680eed228b4"/>
    <xsd:import namespace="231d3834-3184-4d88-a363-436919d4a2b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7fe84-5a4f-4aa1-bcb3-e74de68cf7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852509c2-3445-4701-97a8-559b337d4f16}" ma:internalName="TaxCatchAll" ma:showField="CatchAllData" ma:web="c947fe84-5a4f-4aa1-bcb3-e74de68cf7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d977b-b6a6-4b1e-b092-8680eed228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a295c2-3d40-4c80-8124-a67926e83b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d3834-3184-4d88-a363-436919d4a2b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54877A-5819-4F0C-9B90-C067C4EC3956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c947fe84-5a4f-4aa1-bcb3-e74de68cf7df"/>
    <ds:schemaRef ds:uri="http://schemas.openxmlformats.org/package/2006/metadata/core-properties"/>
    <ds:schemaRef ds:uri="231d3834-3184-4d88-a363-436919d4a2bb"/>
    <ds:schemaRef ds:uri="622d977b-b6a6-4b1e-b092-8680eed228b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E720D40-A1D0-41F6-80F3-81FBC5DB9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47fe84-5a4f-4aa1-bcb3-e74de68cf7df"/>
    <ds:schemaRef ds:uri="622d977b-b6a6-4b1e-b092-8680eed228b4"/>
    <ds:schemaRef ds:uri="231d3834-3184-4d88-a363-436919d4a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C02EB8-43E9-405B-B113-205DFD5B697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558999C-ED99-49DB-8DB3-DDC9BEC64D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ORÇAMENTÁRIA</vt:lpstr>
      <vt:lpstr>FÓRMULAS OCULTAS</vt:lpstr>
      <vt:lpstr>'PLANILHA ORÇAMENTÁRIA'!Area_de_impressao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Jeth Marllon Vernick</dc:creator>
  <cp:keywords/>
  <dc:description/>
  <cp:lastModifiedBy>Rafael Eisfeld Santos</cp:lastModifiedBy>
  <cp:revision/>
  <cp:lastPrinted>2023-10-27T13:27:52Z</cp:lastPrinted>
  <dcterms:created xsi:type="dcterms:W3CDTF">2023-03-30T18:46:15Z</dcterms:created>
  <dcterms:modified xsi:type="dcterms:W3CDTF">2023-11-14T16:26:36Z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0x010100351C29E7F1321B45B521D67049CD1B75</vt:lpwstr>
  </property>
  <property fmtid="{D5CDD505-2E9C-101B-9397-08002B2CF9AE}" pid="4" name="_dlc_DocIdItemGuid">
    <vt:lpwstr>5717c700-f42c-45ed-99dc-2136d94ebb95</vt:lpwstr>
  </property>
</Properties>
</file>